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defaultThemeVersion="124226"/>
  <bookViews>
    <workbookView xWindow="-105" yWindow="-105" windowWidth="19425" windowHeight="10425" tabRatio="813"/>
  </bookViews>
  <sheets>
    <sheet name="BS 6-7" sheetId="16" r:id="rId1"/>
    <sheet name="PL for 3m" sheetId="18" state="hidden" r:id="rId2"/>
    <sheet name="PL for 9m" sheetId="17" state="hidden" r:id="rId3"/>
    <sheet name="PL 8" sheetId="19" r:id="rId4"/>
    <sheet name="SCE 9-10" sheetId="9" r:id="rId5"/>
    <sheet name="SCE 11-12" sheetId="23" r:id="rId6"/>
    <sheet name="CF 13-14" sheetId="22" r:id="rId7"/>
  </sheets>
  <definedNames>
    <definedName name="_xlnm._FilterDatabase" localSheetId="0" hidden="1">'BS 6-7'!$J$58:$J$63</definedName>
    <definedName name="_xlnm._FilterDatabase" localSheetId="6" hidden="1">'CF 13-14'!$E$14:$E$26</definedName>
    <definedName name="_xlnm._FilterDatabase" localSheetId="3" hidden="1">'PL 8'!$H$16:$H$19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6-7'!$A$1:$L$70</definedName>
    <definedName name="_xlnm.Print_Area" localSheetId="6">'CF 13-14'!$A$1:$K$72</definedName>
    <definedName name="_xlnm.Print_Area" localSheetId="3">'PL 8'!$A$1:$J$43</definedName>
    <definedName name="_xlnm.Print_Area" localSheetId="2">'PL for 9m'!$A$1:$L$82</definedName>
    <definedName name="_xlnm.Print_Area" localSheetId="5">'SCE 11-12'!$A$1:$L$41</definedName>
    <definedName name="_xlnm.Print_Area" localSheetId="4">'SCE 9-10'!$A$1:$L$42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8'!$1:$8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/>
  <c r="H77" i="18" s="1"/>
  <c r="F52" i="18"/>
  <c r="F66" i="18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F25" i="17"/>
  <c r="F27" i="17" s="1"/>
  <c r="F33" i="17" s="1"/>
  <c r="F35" i="17" s="1"/>
  <c r="F37" i="17" s="1"/>
  <c r="F39" i="17" s="1"/>
  <c r="J37" i="17"/>
  <c r="J39" i="17" s="1"/>
  <c r="J76" i="17" l="1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</calcChain>
</file>

<file path=xl/sharedStrings.xml><?xml version="1.0" encoding="utf-8"?>
<sst xmlns="http://schemas.openxmlformats.org/spreadsheetml/2006/main" count="446" uniqueCount="214">
  <si>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</si>
  <si>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</si>
  <si>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</si>
  <si>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</si>
  <si>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</si>
  <si>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</si>
  <si>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</si>
  <si>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</si>
  <si>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</si>
  <si>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</si>
  <si>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</si>
  <si>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</si>
  <si>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</si>
  <si>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</si>
  <si>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</si>
  <si>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</si>
  <si>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</si>
  <si>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</si>
  <si>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</si>
  <si>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</si>
  <si>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</si>
  <si>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</si>
  <si>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</si>
  <si>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</si>
  <si>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</si>
  <si>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</si>
  <si>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</si>
  <si>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</si>
  <si>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</si>
  <si>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</si>
  <si>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</si>
  <si>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</si>
  <si>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</si>
  <si>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</si>
  <si>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</si>
  <si>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</si>
  <si>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</si>
  <si>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</si>
  <si>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</si>
  <si>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</si>
  <si>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</si>
  <si>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</si>
  <si>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</si>
  <si>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</si>
  <si>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</si>
  <si>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</si>
  <si>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</si>
  <si>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</si>
  <si>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</si>
  <si>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</si>
  <si>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</si>
  <si>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</si>
  <si>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</si>
  <si>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</si>
  <si>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</si>
  <si>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</si>
  <si>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</si>
  <si>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</si>
  <si>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</si>
  <si>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</si>
  <si>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</si>
  <si>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</si>
  <si>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</si>
  <si>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</si>
  <si>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</si>
  <si>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</si>
  <si>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</si>
  <si>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</si>
  <si>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</si>
  <si>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</si>
  <si>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</si>
  <si>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</si>
  <si>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</si>
  <si>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</si>
  <si>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</si>
  <si>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</si>
  <si>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</si>
  <si>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</si>
  <si>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</si>
  <si>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</si>
  <si>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</si>
  <si>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</si>
  <si>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</si>
  <si>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</si>
  <si>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</si>
  <si>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</si>
  <si>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</si>
  <si>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</si>
  <si>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</si>
  <si>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</si>
  <si>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</si>
  <si>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</si>
  <si>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</si>
  <si>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</si>
  <si>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</si>
  <si>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</si>
  <si>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</si>
  <si>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</si>
  <si>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</si>
  <si>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</si>
  <si>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</si>
  <si>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</si>
  <si>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</si>
  <si>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</si>
  <si>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</si>
  <si>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</si>
  <si>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</si>
  <si>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</si>
  <si>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</si>
  <si>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</si>
  <si>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</si>
  <si>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</si>
  <si>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</si>
  <si>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</si>
  <si>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</si>
  <si>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</si>
  <si>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</si>
  <si>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</si>
  <si>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</si>
  <si>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</si>
  <si>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</si>
  <si>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</si>
  <si>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</si>
  <si>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</si>
  <si>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</si>
  <si>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</si>
  <si>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</si>
  <si>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</si>
  <si>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</si>
  <si>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</si>
  <si>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</si>
  <si>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บริษัท โพสโค-ไทยน๊อคซ์ จำกัด (มหาชน)</t>
  </si>
  <si>
    <t>กำไรจากการจำหน่ายเงินลงทุนชั่วคราว</t>
  </si>
  <si>
    <t>เงินสดรับจากการจำหน่ายที่ดิน อาคารและอุปกรณ์</t>
  </si>
  <si>
    <t>(บาท)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</si>
  <si>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</si>
  <si>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</si>
  <si>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</si>
  <si>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โอนไปสำรองตามกฎหมาย</t>
  </si>
  <si>
    <t>งบกระแสเงินสด</t>
  </si>
  <si>
    <t xml:space="preserve">งบแสดงการเปลี่ยนแปลงส่วนของผู้ถือหุ้น </t>
  </si>
  <si>
    <t>เงินสดจ่ายเพื่อซื้อสินทรัพย์ไม่มีตัวตน</t>
  </si>
  <si>
    <t>ค่าเสื่อมราคาและค่าตัดจำหน่าย</t>
  </si>
  <si>
    <t>รายได้จากการขายและการให้บริการ</t>
  </si>
  <si>
    <t>ต้นทุนขายและการให้บริการ</t>
  </si>
  <si>
    <t>ผลกระทบจากอัตราแลกเปลี่ยนที่มีต่อเงินสดและรายการ</t>
  </si>
  <si>
    <t>เทียบเท่าเงินสด</t>
  </si>
  <si>
    <t>สินทรัพย์ภาษีเงินได้รอการตัดบัญชี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</si>
  <si>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</si>
  <si>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</si>
  <si>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</si>
  <si>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</si>
  <si>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</si>
  <si>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</si>
  <si>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</si>
  <si>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ประมาณการหนี้สินสำหรับผลประโยชน์พนักงาน</t>
  </si>
  <si>
    <t>ภาษีเงินได้จ่ายออก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</si>
  <si>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</si>
  <si>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</si>
  <si>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ต้นทุนในการจัดจำหน่าย</t>
  </si>
  <si>
    <t>ขาดทุนจากการจำหน่ายที่ดิน อาคารและอุปกรณ์</t>
  </si>
  <si>
    <t>จ่ายต้นทุนทางการเงิน</t>
  </si>
  <si>
    <t xml:space="preserve">(หุ้นสามัญจำนวน 7,795,709,100 หุ้น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</si>
  <si>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</si>
  <si>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</si>
  <si>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</t>
  </si>
  <si>
    <t>สำหรับปีสิ้นสุดวันที่ 31 ธันวาคม 2563</t>
  </si>
  <si>
    <t>ยอดคงเหลือ ณ วันที่ 31 ธันวาคม 2563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</si>
  <si>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</si>
  <si>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</si>
  <si>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</si>
  <si>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</si>
  <si>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ส่วนแบ่งกำไรของบริษัทร่วมที่ใช้วิธีส่วนได้เสีย</t>
  </si>
  <si>
    <t>ยอดคงเหลือ ณ วันที่ 1 มกราคม 2563</t>
  </si>
  <si>
    <t>ขาดทุนจากการตัดจำหน่ายที่ดิน อาคารและอุปกรณ์</t>
  </si>
  <si>
    <t>จ่ายประมาณการหนี้สินสำหรับผลประโยชน์ของพนักงาน</t>
  </si>
  <si>
    <t>เงินสดรับจากการจำหน่ายเงินลงทุนชั่วคราว</t>
  </si>
  <si>
    <t>เงินสดรับจากการปิดกองทุนรวม</t>
  </si>
  <si>
    <t>เงินสดจ่ายชำระหนี้สินตามสัญญาเช่า</t>
  </si>
  <si>
    <t>สินทรัพย์สิทธิการใช้</t>
  </si>
  <si>
    <t>ปรับรายการที่กระทบขาดทุนเป็นเงินสดรับ (จ่าย)</t>
  </si>
  <si>
    <t>(กำไร) ขาดทุนจากอัตราแลกเปลี่ยนที่ยังไม่เกิดขึ้นจริง</t>
  </si>
  <si>
    <t>เงินสดจ่ายเพื่อซื้อที่ดิน อาคารและอุปกรณ์</t>
  </si>
  <si>
    <t>เงินสดและรายการเทียบเท่าเงินสดลดลงสุทธิ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</si>
  <si>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</si>
  <si>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</si>
  <si>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</si>
  <si>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>กำไร (ขาดทุน) จากกิจกรรมดำเนินงาน</t>
  </si>
  <si>
    <t>ค่าใช้จ่าย (รายได้) ภาษีเงินได้</t>
  </si>
  <si>
    <t>ผลกำไร (ขาดทุน) จากการวัดมูลค่าใหม่ของผลประโยชน์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</si>
  <si>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</si>
  <si>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</si>
  <si>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ต่อหุ้นขั้นพื้นฐาน</t>
  </si>
  <si>
    <t>กำไร</t>
  </si>
  <si>
    <t>4, 12</t>
  </si>
  <si>
    <t>4, 15</t>
  </si>
  <si>
    <t>4, 8</t>
  </si>
  <si>
    <t>4, 18</t>
  </si>
  <si>
    <t>รวมกำไร (ขาดทุน) เบ็ดเสร็จสำหรับปี</t>
  </si>
  <si>
    <t>กำไร (ขาดทุน) สำหรับปี</t>
  </si>
  <si>
    <t>กำไรขาดทุนเบ็ดเสร็จสำหรับปี</t>
  </si>
  <si>
    <t>กำไรขาดทุนเบ็ดเสร็จอื่น</t>
  </si>
  <si>
    <t>รวมกำไรขาดทุนเบ็ดเสร็จสำหรับปี</t>
  </si>
  <si>
    <t>(กลับรายการ) ประมาณการหนี้สินจากการรับคืนสินค้า</t>
  </si>
  <si>
    <t>ขาดทุนจากการปรับมูลค่ายุติธรรมของเงินลงทุนชั่วคราว</t>
  </si>
  <si>
    <t>(กลับรายการ) ขาดทุนด้านเครดิตที่คาดว่าจะเกิดขึ้น</t>
  </si>
  <si>
    <t>(กลับรายการ) ขาดทุนจากการลดมูลค่าสินค้าคงเหลือ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</si>
  <si>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</si>
  <si>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</si>
  <si>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กระแสเงินสดสุทธิที่ได้มา (ใช้ไปใน) จากกิจกรรมลงทุน</t>
  </si>
  <si>
    <t>4, 23</t>
  </si>
  <si>
    <t>11, 23</t>
  </si>
  <si>
    <t xml:space="preserve">     มูลค่า 1 บาทต่อหุ้น)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</si>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</sst>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262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top"/>
    </xf>
    <xf numFmtId="164" fontId="5" fillId="0" borderId="0" xfId="24" applyNumberFormat="1" applyFont="1" applyFill="1" applyAlignment="1">
      <alignment vertical="center"/>
    </xf>
    <xf numFmtId="164" fontId="5" fillId="0" borderId="0" xfId="24" applyNumberFormat="1" applyFont="1" applyFill="1" applyAlignment="1">
      <alignment horizontal="center" vertical="center"/>
    </xf>
    <xf numFmtId="165" fontId="5" fillId="0" borderId="0" xfId="24" applyNumberFormat="1" applyFont="1" applyFill="1" applyAlignment="1">
      <alignment vertical="center"/>
    </xf>
    <xf numFmtId="166" fontId="5" fillId="0" borderId="0" xfId="24" applyNumberFormat="1" applyFont="1" applyFill="1" applyAlignment="1">
      <alignment vertical="center"/>
    </xf>
    <xf numFmtId="167" fontId="5" fillId="0" borderId="0" xfId="24" applyNumberFormat="1" applyFont="1" applyFill="1" applyBorder="1" applyAlignment="1">
      <alignment horizontal="right" vertical="center"/>
    </xf>
    <xf numFmtId="166" fontId="6" fillId="0" borderId="0" xfId="2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4" applyNumberFormat="1" applyFont="1" applyFill="1" applyBorder="1" applyAlignment="1">
      <alignment vertical="center"/>
    </xf>
    <xf numFmtId="0" fontId="5" fillId="0" borderId="0" xfId="24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4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4" fontId="4" fillId="0" borderId="0" xfId="24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4" applyNumberFormat="1" applyFont="1" applyFill="1" applyAlignment="1">
      <alignment horizontal="center" vertical="center"/>
    </xf>
    <xf numFmtId="164" fontId="7" fillId="0" borderId="0" xfId="24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5" fillId="0" borderId="0" xfId="24" applyNumberFormat="1" applyFont="1" applyFill="1" applyBorder="1" applyAlignment="1">
      <alignment vertical="center"/>
    </xf>
    <xf numFmtId="164" fontId="7" fillId="0" borderId="0" xfId="24" applyNumberFormat="1" applyFont="1" applyFill="1" applyBorder="1" applyAlignment="1">
      <alignment horizontal="center" vertical="center"/>
    </xf>
    <xf numFmtId="164" fontId="5" fillId="0" borderId="0" xfId="24" applyNumberFormat="1" applyFont="1" applyFill="1" applyBorder="1" applyAlignment="1">
      <alignment horizontal="right" vertical="center"/>
    </xf>
    <xf numFmtId="165" fontId="5" fillId="0" borderId="0" xfId="2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4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66" fontId="11" fillId="0" borderId="3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Border="1" applyAlignment="1">
      <alignment horizontal="right" vertical="center"/>
    </xf>
    <xf numFmtId="166" fontId="6" fillId="0" borderId="3" xfId="24" applyNumberFormat="1" applyFont="1" applyFill="1" applyBorder="1" applyAlignment="1">
      <alignment horizontal="center" vertical="center"/>
    </xf>
    <xf numFmtId="166" fontId="6" fillId="0" borderId="3" xfId="24" quotePrefix="1" applyNumberFormat="1" applyFont="1" applyFill="1" applyBorder="1" applyAlignment="1">
      <alignment horizontal="center" vertical="center"/>
    </xf>
    <xf numFmtId="166" fontId="6" fillId="0" borderId="0" xfId="24" quotePrefix="1" applyNumberFormat="1" applyFont="1" applyFill="1" applyAlignment="1">
      <alignment horizontal="center" vertical="center"/>
    </xf>
    <xf numFmtId="166" fontId="4" fillId="0" borderId="3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center" vertical="center"/>
    </xf>
    <xf numFmtId="166" fontId="6" fillId="0" borderId="0" xfId="24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4" applyNumberFormat="1" applyFont="1" applyFill="1" applyBorder="1" applyAlignment="1">
      <alignment horizontal="center" vertical="center"/>
    </xf>
    <xf numFmtId="166" fontId="4" fillId="0" borderId="0" xfId="24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8" fillId="0" borderId="0" xfId="24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6" fillId="0" borderId="0" xfId="24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6" fontId="11" fillId="0" borderId="0" xfId="24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8" fontId="5" fillId="0" borderId="0" xfId="0" applyNumberFormat="1" applyFont="1" applyFill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27" fillId="0" borderId="4" xfId="1" applyNumberFormat="1" applyFont="1" applyFill="1" applyBorder="1" applyAlignment="1">
      <alignment horizontal="right" vertical="center"/>
    </xf>
    <xf numFmtId="167" fontId="27" fillId="0" borderId="4" xfId="25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27" fillId="0" borderId="0" xfId="1" applyNumberFormat="1" applyFont="1" applyFill="1" applyBorder="1" applyAlignment="1">
      <alignment horizontal="right" vertical="center"/>
    </xf>
    <xf numFmtId="167" fontId="27" fillId="0" borderId="0" xfId="25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Border="1" applyAlignment="1">
      <alignment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0" xfId="0" applyNumberFormat="1" applyFont="1" applyFill="1" applyBorder="1" applyAlignment="1">
      <alignment horizontal="right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0" applyNumberFormat="1" applyFont="1" applyFill="1" applyBorder="1" applyAlignment="1">
      <alignment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5" fillId="0" borderId="0" xfId="0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right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4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4" applyNumberFormat="1" applyFont="1" applyFill="1" applyAlignment="1">
      <alignment horizontal="center"/>
    </xf>
    <xf numFmtId="175" fontId="6" fillId="0" borderId="3" xfId="24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4" fontId="11" fillId="0" borderId="0" xfId="25" applyNumberFormat="1" applyFont="1" applyFill="1" applyAlignment="1">
      <alignment vertical="center"/>
    </xf>
    <xf numFmtId="0" fontId="5" fillId="0" borderId="0" xfId="25" applyFont="1" applyFill="1"/>
    <xf numFmtId="0" fontId="5" fillId="0" borderId="0" xfId="0" applyFont="1" applyFill="1" applyAlignment="1">
      <alignment horizontal="left"/>
    </xf>
    <xf numFmtId="164" fontId="6" fillId="0" borderId="0" xfId="25" applyNumberFormat="1" applyFont="1" applyFill="1" applyAlignment="1">
      <alignment vertical="center"/>
    </xf>
    <xf numFmtId="165" fontId="6" fillId="0" borderId="0" xfId="25" applyNumberFormat="1" applyFont="1" applyFill="1" applyAlignment="1">
      <alignment vertical="center"/>
    </xf>
    <xf numFmtId="0" fontId="11" fillId="0" borderId="0" xfId="25" applyFont="1" applyFill="1" applyAlignment="1">
      <alignment vertical="center"/>
    </xf>
    <xf numFmtId="0" fontId="6" fillId="0" borderId="0" xfId="25" applyFont="1" applyFill="1" applyAlignment="1">
      <alignment vertical="center"/>
    </xf>
    <xf numFmtId="164" fontId="9" fillId="0" borderId="0" xfId="25" applyNumberFormat="1" applyFont="1" applyFill="1" applyBorder="1" applyAlignment="1">
      <alignment horizontal="center" vertical="center"/>
    </xf>
    <xf numFmtId="166" fontId="11" fillId="0" borderId="0" xfId="25" applyNumberFormat="1" applyFont="1" applyFill="1" applyAlignment="1">
      <alignment horizontal="right" vertical="center"/>
    </xf>
    <xf numFmtId="0" fontId="5" fillId="0" borderId="0" xfId="0" applyFont="1"/>
    <xf numFmtId="0" fontId="5" fillId="0" borderId="0" xfId="0" applyFont="1" applyFill="1" applyBorder="1" applyAlignment="1">
      <alignment horizontal="center"/>
    </xf>
    <xf numFmtId="168" fontId="6" fillId="0" borderId="0" xfId="1" applyNumberFormat="1" applyFont="1" applyFill="1" applyAlignment="1">
      <alignment vertical="center"/>
    </xf>
    <xf numFmtId="164" fontId="9" fillId="0" borderId="0" xfId="25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168" fontId="6" fillId="0" borderId="3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28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11" fillId="0" borderId="0" xfId="25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6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22" fillId="0" borderId="0" xfId="1" applyNumberFormat="1" applyFont="1" applyFill="1" applyBorder="1" applyAlignment="1">
      <alignment vertical="center"/>
    </xf>
    <xf numFmtId="168" fontId="4" fillId="0" borderId="6" xfId="1" applyNumberFormat="1" applyFont="1" applyFill="1" applyBorder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26" fillId="0" borderId="0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11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8" fontId="11" fillId="0" borderId="6" xfId="1" applyNumberFormat="1" applyFont="1" applyFill="1" applyBorder="1" applyAlignment="1">
      <alignment vertical="center"/>
    </xf>
    <xf numFmtId="0" fontId="4" fillId="0" borderId="0" xfId="0" applyFont="1"/>
    <xf numFmtId="168" fontId="5" fillId="0" borderId="8" xfId="1" applyNumberFormat="1" applyFont="1" applyFill="1" applyBorder="1" applyAlignment="1">
      <alignment horizontal="center"/>
    </xf>
    <xf numFmtId="168" fontId="5" fillId="0" borderId="4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4" fillId="0" borderId="0" xfId="0" applyFont="1" applyFill="1" applyAlignment="1">
      <alignment vertical="center"/>
    </xf>
    <xf numFmtId="168" fontId="29" fillId="0" borderId="0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/>
    </xf>
    <xf numFmtId="0" fontId="29" fillId="0" borderId="0" xfId="0" quotePrefix="1" applyFont="1" applyFill="1" applyBorder="1" applyAlignment="1">
      <alignment horizontal="center"/>
    </xf>
    <xf numFmtId="0" fontId="5" fillId="0" borderId="0" xfId="26" applyFont="1" applyFill="1" applyAlignment="1">
      <alignment vertical="center"/>
    </xf>
    <xf numFmtId="0" fontId="4" fillId="0" borderId="0" xfId="26" applyFont="1" applyFill="1" applyAlignment="1">
      <alignment vertical="center"/>
    </xf>
    <xf numFmtId="164" fontId="5" fillId="0" borderId="0" xfId="26" applyNumberFormat="1" applyFont="1" applyFill="1" applyAlignment="1">
      <alignment vertical="center"/>
    </xf>
    <xf numFmtId="0" fontId="5" fillId="0" borderId="0" xfId="31" applyFill="1" applyAlignment="1">
      <alignment horizontal="left"/>
    </xf>
    <xf numFmtId="164" fontId="4" fillId="0" borderId="0" xfId="26" applyNumberFormat="1" applyFont="1" applyFill="1" applyAlignment="1">
      <alignment vertical="center"/>
    </xf>
    <xf numFmtId="168" fontId="6" fillId="0" borderId="3" xfId="1" applyNumberFormat="1" applyFont="1" applyFill="1" applyBorder="1" applyAlignment="1">
      <alignment horizontal="center"/>
    </xf>
    <xf numFmtId="168" fontId="4" fillId="0" borderId="5" xfId="1" applyNumberFormat="1" applyFont="1" applyFill="1" applyBorder="1" applyAlignment="1">
      <alignment horizontal="center" vertical="center"/>
    </xf>
    <xf numFmtId="164" fontId="8" fillId="0" borderId="0" xfId="26" applyNumberFormat="1" applyFont="1" applyFill="1" applyAlignment="1">
      <alignment vertical="center"/>
    </xf>
    <xf numFmtId="164" fontId="28" fillId="0" borderId="0" xfId="25" applyNumberFormat="1" applyFont="1" applyFill="1" applyBorder="1" applyAlignment="1">
      <alignment horizontal="left" vertical="center"/>
    </xf>
    <xf numFmtId="165" fontId="4" fillId="0" borderId="0" xfId="25" applyNumberFormat="1" applyFont="1" applyFill="1" applyBorder="1" applyAlignment="1">
      <alignment vertical="center"/>
    </xf>
    <xf numFmtId="0" fontId="5" fillId="0" borderId="0" xfId="0" applyFont="1" applyFill="1" applyBorder="1"/>
    <xf numFmtId="43" fontId="5" fillId="0" borderId="3" xfId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4" fontId="22" fillId="0" borderId="0" xfId="25" applyNumberFormat="1" applyFont="1" applyFill="1" applyAlignment="1">
      <alignment vertical="center"/>
    </xf>
    <xf numFmtId="168" fontId="28" fillId="0" borderId="0" xfId="1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9" fillId="0" borderId="0" xfId="0" quotePrefix="1" applyFont="1" applyFill="1" applyBorder="1" applyAlignment="1">
      <alignment horizontal="center"/>
    </xf>
    <xf numFmtId="176" fontId="11" fillId="0" borderId="4" xfId="1" applyNumberFormat="1" applyFont="1" applyFill="1" applyBorder="1" applyAlignment="1">
      <alignment horizontal="right" vertical="center"/>
    </xf>
    <xf numFmtId="176" fontId="11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11" fillId="0" borderId="0" xfId="25" applyNumberFormat="1" applyFont="1" applyAlignment="1">
      <alignment vertical="center"/>
    </xf>
    <xf numFmtId="0" fontId="4" fillId="0" borderId="0" xfId="32" applyFont="1" applyAlignment="1">
      <alignment vertical="center"/>
    </xf>
    <xf numFmtId="0" fontId="5" fillId="0" borderId="0" xfId="26" applyFont="1"/>
    <xf numFmtId="164" fontId="29" fillId="0" borderId="0" xfId="25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75" fontId="6" fillId="0" borderId="3" xfId="1" applyNumberFormat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164" fontId="29" fillId="0" borderId="0" xfId="0" applyNumberFormat="1" applyFont="1" applyFill="1" applyBorder="1" applyAlignment="1">
      <alignment horizontal="center" vertical="center"/>
    </xf>
    <xf numFmtId="168" fontId="22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/>
    </xf>
    <xf numFmtId="43" fontId="6" fillId="0" borderId="0" xfId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8" fontId="4" fillId="0" borderId="0" xfId="1" applyNumberFormat="1" applyFont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8" fontId="5" fillId="0" borderId="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9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6" fontId="11" fillId="0" borderId="0" xfId="25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top"/>
    </xf>
    <xf numFmtId="168" fontId="5" fillId="0" borderId="0" xfId="1" applyNumberFormat="1" applyFont="1" applyFill="1" applyBorder="1" applyAlignment="1">
      <alignment horizontal="center"/>
    </xf>
  </cellXfs>
  <cellStyles count="36">
    <cellStyle name="Comma" xfId="1" builtinId="3"/>
    <cellStyle name="Comma 10" xfId="2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58" xfId="35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Percent [2]" xfId="33"/>
    <cellStyle name="Quantity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view="pageBreakPreview" zoomScaleNormal="85" zoomScaleSheetLayoutView="100" workbookViewId="0">
      <selection activeCell="D23" sqref="D23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0.85546875" style="2" customWidth="1"/>
    <col min="5" max="5" width="9" style="234" customWidth="1"/>
    <col min="6" max="6" width="16.42578125" style="2" bestFit="1" customWidth="1"/>
    <col min="7" max="7" width="1.140625" style="4" customWidth="1"/>
    <col min="8" max="8" width="16.42578125" style="2" bestFit="1" customWidth="1"/>
    <col min="9" max="9" width="1" style="2" customWidth="1"/>
    <col min="10" max="10" width="16.42578125" style="2" bestFit="1" customWidth="1"/>
    <col min="11" max="11" width="1.140625" style="4" customWidth="1"/>
    <col min="12" max="12" width="16.42578125" style="2" bestFit="1" customWidth="1"/>
    <col min="13" max="16384" width="9.140625" style="2"/>
  </cols>
  <sheetData>
    <row r="1" spans="1:12" ht="22.5" customHeight="1">
      <c r="A1" s="52" t="s">
        <v>131</v>
      </c>
    </row>
    <row r="2" spans="1:12" ht="22.5" customHeight="1">
      <c r="A2" s="52" t="s">
        <v>48</v>
      </c>
    </row>
    <row r="3" spans="1:12" ht="17.25" customHeight="1">
      <c r="A3" s="52"/>
    </row>
    <row r="4" spans="1:12" ht="22.5" customHeight="1">
      <c r="A4" s="52"/>
      <c r="F4" s="249" t="s">
        <v>115</v>
      </c>
      <c r="G4" s="249"/>
      <c r="H4" s="249"/>
      <c r="I4" s="1"/>
    </row>
    <row r="5" spans="1:12" ht="22.5" customHeight="1">
      <c r="A5" s="79"/>
      <c r="D5" s="4"/>
      <c r="E5" s="231"/>
      <c r="F5" s="251" t="s">
        <v>116</v>
      </c>
      <c r="G5" s="251"/>
      <c r="H5" s="251"/>
      <c r="I5" s="3"/>
      <c r="J5" s="251" t="s">
        <v>73</v>
      </c>
      <c r="K5" s="251"/>
      <c r="L5" s="251"/>
    </row>
    <row r="6" spans="1:12" ht="22.5" customHeight="1">
      <c r="A6" s="79"/>
      <c r="D6" s="4"/>
      <c r="E6" s="231"/>
      <c r="F6" s="253" t="s">
        <v>85</v>
      </c>
      <c r="G6" s="253"/>
      <c r="H6" s="253"/>
      <c r="I6" s="5"/>
      <c r="J6" s="253" t="s">
        <v>85</v>
      </c>
      <c r="K6" s="253"/>
      <c r="L6" s="253"/>
    </row>
    <row r="7" spans="1:12" ht="24" customHeight="1">
      <c r="A7" s="52" t="s">
        <v>3</v>
      </c>
      <c r="D7" s="4"/>
      <c r="E7" s="231" t="s">
        <v>2</v>
      </c>
      <c r="F7" s="5">
        <v>2564</v>
      </c>
      <c r="G7" s="5"/>
      <c r="H7" s="241">
        <v>2563</v>
      </c>
      <c r="I7" s="5"/>
      <c r="J7" s="241">
        <v>2564</v>
      </c>
      <c r="K7" s="241"/>
      <c r="L7" s="241">
        <v>2563</v>
      </c>
    </row>
    <row r="8" spans="1:12" ht="22.5" customHeight="1">
      <c r="A8" s="52"/>
      <c r="D8" s="4"/>
      <c r="E8" s="231"/>
      <c r="F8" s="252" t="s">
        <v>134</v>
      </c>
      <c r="G8" s="252"/>
      <c r="H8" s="252"/>
      <c r="I8" s="252"/>
      <c r="J8" s="252"/>
      <c r="K8" s="252"/>
      <c r="L8" s="252"/>
    </row>
    <row r="9" spans="1:12" ht="22.5" customHeight="1">
      <c r="A9" s="31" t="s">
        <v>4</v>
      </c>
      <c r="F9" s="127"/>
      <c r="H9" s="127"/>
    </row>
    <row r="10" spans="1:12" ht="22.5" customHeight="1">
      <c r="A10" s="2" t="s">
        <v>23</v>
      </c>
      <c r="E10" s="234">
        <v>5</v>
      </c>
      <c r="F10" s="132">
        <v>2693419894</v>
      </c>
      <c r="G10" s="121"/>
      <c r="H10" s="132">
        <v>1054328925</v>
      </c>
      <c r="I10" s="132"/>
      <c r="J10" s="132">
        <v>2693419894</v>
      </c>
      <c r="K10" s="115"/>
      <c r="L10" s="132">
        <v>1054328925</v>
      </c>
    </row>
    <row r="11" spans="1:12" ht="22.5" customHeight="1">
      <c r="A11" s="2" t="s">
        <v>118</v>
      </c>
      <c r="E11" s="234">
        <v>23</v>
      </c>
      <c r="F11" s="243">
        <v>0</v>
      </c>
      <c r="G11" s="121"/>
      <c r="H11" s="132">
        <v>17267382</v>
      </c>
      <c r="I11" s="132"/>
      <c r="J11" s="243">
        <v>0</v>
      </c>
      <c r="K11" s="115"/>
      <c r="L11" s="132">
        <v>17267382</v>
      </c>
    </row>
    <row r="12" spans="1:12" ht="22.5" customHeight="1">
      <c r="A12" s="2" t="s">
        <v>57</v>
      </c>
      <c r="E12" s="234" t="s">
        <v>213</v>
      </c>
      <c r="F12" s="132">
        <v>3299968353</v>
      </c>
      <c r="G12" s="121"/>
      <c r="H12" s="132">
        <v>3200063310</v>
      </c>
      <c r="I12" s="132"/>
      <c r="J12" s="132">
        <v>3299968353</v>
      </c>
      <c r="K12" s="105"/>
      <c r="L12" s="132">
        <v>3200063310</v>
      </c>
    </row>
    <row r="13" spans="1:12" ht="22.5" customHeight="1">
      <c r="A13" s="2" t="s">
        <v>120</v>
      </c>
      <c r="G13" s="2"/>
      <c r="J13" s="132"/>
      <c r="K13" s="2"/>
      <c r="L13" s="132"/>
    </row>
    <row r="14" spans="1:12" ht="22.5" customHeight="1">
      <c r="B14" s="2" t="s">
        <v>125</v>
      </c>
      <c r="E14" s="234">
        <v>7</v>
      </c>
      <c r="F14" s="132">
        <v>3738420</v>
      </c>
      <c r="G14" s="121"/>
      <c r="H14" s="132">
        <v>4048703</v>
      </c>
      <c r="I14" s="132"/>
      <c r="J14" s="132">
        <v>3738420</v>
      </c>
      <c r="K14" s="115"/>
      <c r="L14" s="132">
        <v>4048703</v>
      </c>
    </row>
    <row r="15" spans="1:12" ht="22.5" customHeight="1">
      <c r="A15" s="2" t="s">
        <v>58</v>
      </c>
      <c r="E15" s="234">
        <v>4</v>
      </c>
      <c r="F15" s="132">
        <v>11557448</v>
      </c>
      <c r="G15" s="121"/>
      <c r="H15" s="132">
        <v>19231869</v>
      </c>
      <c r="I15" s="132"/>
      <c r="J15" s="132">
        <v>11557448</v>
      </c>
      <c r="K15" s="115"/>
      <c r="L15" s="132">
        <v>19231869</v>
      </c>
    </row>
    <row r="16" spans="1:12" ht="22.5" customHeight="1">
      <c r="A16" s="2" t="s">
        <v>59</v>
      </c>
      <c r="E16" s="234">
        <v>8</v>
      </c>
      <c r="F16" s="132">
        <v>4499941774</v>
      </c>
      <c r="G16" s="121"/>
      <c r="H16" s="132">
        <v>3162619227</v>
      </c>
      <c r="I16" s="132"/>
      <c r="J16" s="132">
        <v>4499941774</v>
      </c>
      <c r="K16" s="105"/>
      <c r="L16" s="132">
        <v>3162619227</v>
      </c>
    </row>
    <row r="17" spans="1:12" ht="22.5" customHeight="1">
      <c r="A17" s="2" t="s">
        <v>69</v>
      </c>
      <c r="F17" s="113">
        <v>170790805</v>
      </c>
      <c r="G17" s="117"/>
      <c r="H17" s="113">
        <v>116692652</v>
      </c>
      <c r="I17" s="134"/>
      <c r="J17" s="233">
        <v>170790805</v>
      </c>
      <c r="K17" s="115"/>
      <c r="L17" s="233">
        <v>116692652</v>
      </c>
    </row>
    <row r="18" spans="1:12" ht="22.5" customHeight="1">
      <c r="A18" s="1" t="s">
        <v>6</v>
      </c>
      <c r="F18" s="130">
        <v>10679416694</v>
      </c>
      <c r="G18" s="112"/>
      <c r="H18" s="130">
        <v>7574252068</v>
      </c>
      <c r="I18" s="111"/>
      <c r="J18" s="130">
        <v>10679416694</v>
      </c>
      <c r="K18" s="112"/>
      <c r="L18" s="130">
        <v>7574252068</v>
      </c>
    </row>
    <row r="19" spans="1:12" ht="17.25" customHeight="1">
      <c r="A19" s="52"/>
    </row>
    <row r="20" spans="1:12" ht="22.5" customHeight="1">
      <c r="A20" s="31" t="s">
        <v>96</v>
      </c>
      <c r="F20" s="123"/>
      <c r="G20" s="121"/>
      <c r="H20" s="123"/>
      <c r="I20" s="123"/>
      <c r="J20" s="123"/>
      <c r="K20" s="121"/>
      <c r="L20" s="123"/>
    </row>
    <row r="21" spans="1:12" ht="22.5" customHeight="1">
      <c r="A21" s="2" t="s">
        <v>119</v>
      </c>
      <c r="E21" s="234">
        <v>9</v>
      </c>
      <c r="F21" s="132">
        <v>51732898</v>
      </c>
      <c r="G21" s="105"/>
      <c r="H21" s="132">
        <v>48268535</v>
      </c>
      <c r="I21" s="116"/>
      <c r="J21" s="64">
        <v>4900000</v>
      </c>
      <c r="K21" s="115"/>
      <c r="L21" s="64">
        <v>4900000</v>
      </c>
    </row>
    <row r="22" spans="1:12" ht="22.5" customHeight="1">
      <c r="A22" s="2" t="s">
        <v>120</v>
      </c>
      <c r="E22" s="234">
        <v>7</v>
      </c>
      <c r="F22" s="243">
        <v>0</v>
      </c>
      <c r="G22" s="105"/>
      <c r="H22" s="132">
        <v>2200331</v>
      </c>
      <c r="I22" s="116"/>
      <c r="J22" s="243">
        <v>0</v>
      </c>
      <c r="K22" s="105"/>
      <c r="L22" s="116">
        <v>2200331</v>
      </c>
    </row>
    <row r="23" spans="1:12" ht="22.5" customHeight="1">
      <c r="A23" s="2" t="s">
        <v>107</v>
      </c>
      <c r="E23" s="234">
        <v>10</v>
      </c>
      <c r="F23" s="116">
        <v>2978034444</v>
      </c>
      <c r="G23" s="105"/>
      <c r="H23" s="116">
        <v>3148162472</v>
      </c>
      <c r="I23" s="116"/>
      <c r="J23" s="116">
        <v>2978034444</v>
      </c>
      <c r="K23" s="105"/>
      <c r="L23" s="116">
        <v>3148162472</v>
      </c>
    </row>
    <row r="24" spans="1:12" ht="22.5" customHeight="1">
      <c r="A24" s="2" t="s">
        <v>179</v>
      </c>
      <c r="E24" s="234">
        <v>11</v>
      </c>
      <c r="F24" s="116">
        <v>22596137</v>
      </c>
      <c r="G24" s="105"/>
      <c r="H24" s="116">
        <v>40622923</v>
      </c>
      <c r="I24" s="116"/>
      <c r="J24" s="116">
        <v>22596137</v>
      </c>
      <c r="K24" s="105"/>
      <c r="L24" s="116">
        <v>40622923</v>
      </c>
    </row>
    <row r="25" spans="1:12" ht="22.5" customHeight="1">
      <c r="A25" s="2" t="s">
        <v>60</v>
      </c>
      <c r="F25" s="132">
        <v>8290376</v>
      </c>
      <c r="G25" s="115"/>
      <c r="H25" s="132">
        <v>10757944</v>
      </c>
      <c r="I25" s="127"/>
      <c r="J25" s="116">
        <v>8290376</v>
      </c>
      <c r="K25" s="115"/>
      <c r="L25" s="116">
        <v>10757944</v>
      </c>
    </row>
    <row r="26" spans="1:12" ht="22.5" customHeight="1">
      <c r="A26" s="2" t="s">
        <v>147</v>
      </c>
      <c r="E26" s="234">
        <v>21</v>
      </c>
      <c r="F26" s="132">
        <v>35205518</v>
      </c>
      <c r="G26" s="115"/>
      <c r="H26" s="132">
        <v>26576430</v>
      </c>
      <c r="I26" s="127"/>
      <c r="J26" s="116">
        <v>35205518</v>
      </c>
      <c r="K26" s="115"/>
      <c r="L26" s="116">
        <v>26576430</v>
      </c>
    </row>
    <row r="27" spans="1:12" ht="22.5" customHeight="1">
      <c r="A27" s="2" t="s">
        <v>70</v>
      </c>
      <c r="F27" s="132">
        <v>66837636</v>
      </c>
      <c r="G27" s="115"/>
      <c r="H27" s="132">
        <v>55418180</v>
      </c>
      <c r="I27" s="127"/>
      <c r="J27" s="116">
        <v>66837636</v>
      </c>
      <c r="K27" s="115"/>
      <c r="L27" s="116">
        <v>55418180</v>
      </c>
    </row>
    <row r="28" spans="1:12" ht="22.5" customHeight="1">
      <c r="A28" s="1" t="s">
        <v>7</v>
      </c>
      <c r="F28" s="114">
        <v>3162697009</v>
      </c>
      <c r="G28" s="112"/>
      <c r="H28" s="114">
        <v>3332006815</v>
      </c>
      <c r="I28" s="111"/>
      <c r="J28" s="114">
        <v>3115864111</v>
      </c>
      <c r="K28" s="112"/>
      <c r="L28" s="114">
        <v>3288638280</v>
      </c>
    </row>
    <row r="29" spans="1:12" ht="17.25" customHeight="1">
      <c r="A29" s="52"/>
    </row>
    <row r="30" spans="1:12" ht="22.5" customHeight="1" thickBot="1">
      <c r="A30" s="1" t="s">
        <v>8</v>
      </c>
      <c r="F30" s="126">
        <v>13842113703</v>
      </c>
      <c r="G30" s="112"/>
      <c r="H30" s="126">
        <v>10906258883</v>
      </c>
      <c r="I30" s="111"/>
      <c r="J30" s="126">
        <v>13795280805</v>
      </c>
      <c r="K30" s="112"/>
      <c r="L30" s="126">
        <v>10862890348</v>
      </c>
    </row>
    <row r="31" spans="1:12" ht="17.25" customHeight="1" thickTop="1">
      <c r="A31" s="52"/>
    </row>
    <row r="32" spans="1:12" ht="22.5" customHeight="1">
      <c r="A32" s="52" t="s">
        <v>131</v>
      </c>
    </row>
    <row r="33" spans="1:12" ht="22.5" customHeight="1">
      <c r="A33" s="52" t="s">
        <v>48</v>
      </c>
    </row>
    <row r="34" spans="1:12" ht="17.25" customHeight="1">
      <c r="A34" s="52"/>
    </row>
    <row r="35" spans="1:12" ht="22.5" customHeight="1">
      <c r="A35" s="52"/>
      <c r="F35" s="249" t="s">
        <v>115</v>
      </c>
      <c r="G35" s="249"/>
      <c r="H35" s="249"/>
      <c r="I35" s="1"/>
    </row>
    <row r="36" spans="1:12" ht="22.5" customHeight="1">
      <c r="A36" s="79"/>
      <c r="D36" s="4"/>
      <c r="E36" s="231"/>
      <c r="F36" s="251" t="s">
        <v>116</v>
      </c>
      <c r="G36" s="251"/>
      <c r="H36" s="251"/>
      <c r="I36" s="3"/>
      <c r="J36" s="251" t="s">
        <v>73</v>
      </c>
      <c r="K36" s="251"/>
      <c r="L36" s="251"/>
    </row>
    <row r="37" spans="1:12" ht="22.5" customHeight="1">
      <c r="D37" s="4"/>
      <c r="E37" s="231"/>
      <c r="F37" s="253" t="s">
        <v>85</v>
      </c>
      <c r="G37" s="253"/>
      <c r="H37" s="253"/>
      <c r="I37" s="5"/>
      <c r="J37" s="253" t="s">
        <v>85</v>
      </c>
      <c r="K37" s="253"/>
      <c r="L37" s="253"/>
    </row>
    <row r="38" spans="1:12" ht="22.5" customHeight="1">
      <c r="A38" s="52" t="s">
        <v>9</v>
      </c>
      <c r="D38" s="4"/>
      <c r="E38" s="231" t="s">
        <v>2</v>
      </c>
      <c r="F38" s="241">
        <v>2564</v>
      </c>
      <c r="G38" s="241"/>
      <c r="H38" s="241">
        <v>2563</v>
      </c>
      <c r="I38" s="241"/>
      <c r="J38" s="241">
        <v>2564</v>
      </c>
      <c r="K38" s="241"/>
      <c r="L38" s="241">
        <v>2563</v>
      </c>
    </row>
    <row r="39" spans="1:12" ht="22.5" customHeight="1">
      <c r="D39" s="4"/>
      <c r="E39" s="220"/>
      <c r="F39" s="252" t="s">
        <v>134</v>
      </c>
      <c r="G39" s="252"/>
      <c r="H39" s="252"/>
      <c r="I39" s="252"/>
      <c r="J39" s="252"/>
      <c r="K39" s="252"/>
      <c r="L39" s="252"/>
    </row>
    <row r="40" spans="1:12" ht="22.5" customHeight="1">
      <c r="A40" s="31" t="s">
        <v>10</v>
      </c>
    </row>
    <row r="41" spans="1:12" ht="22.5" customHeight="1">
      <c r="A41" s="2" t="s">
        <v>78</v>
      </c>
      <c r="E41" s="234" t="s">
        <v>210</v>
      </c>
      <c r="F41" s="116">
        <v>3383380443</v>
      </c>
      <c r="G41" s="118"/>
      <c r="H41" s="116">
        <v>1525704896</v>
      </c>
      <c r="I41" s="116"/>
      <c r="J41" s="116">
        <v>3383380443</v>
      </c>
      <c r="K41" s="115"/>
      <c r="L41" s="116">
        <v>1525704896</v>
      </c>
    </row>
    <row r="42" spans="1:12" ht="22.5" customHeight="1">
      <c r="A42" s="7" t="s">
        <v>30</v>
      </c>
      <c r="E42" s="234" t="s">
        <v>194</v>
      </c>
      <c r="F42" s="116">
        <v>290872788</v>
      </c>
      <c r="G42" s="118"/>
      <c r="H42" s="116">
        <v>208510588</v>
      </c>
      <c r="I42" s="116"/>
      <c r="J42" s="116">
        <v>290872788</v>
      </c>
      <c r="K42" s="115"/>
      <c r="L42" s="116">
        <v>208510588</v>
      </c>
    </row>
    <row r="43" spans="1:12" ht="22.5" customHeight="1">
      <c r="A43" s="225" t="s">
        <v>168</v>
      </c>
      <c r="B43" s="83"/>
      <c r="F43" s="116"/>
      <c r="G43" s="118"/>
      <c r="H43" s="116"/>
      <c r="I43" s="116"/>
      <c r="J43" s="116"/>
      <c r="K43" s="115"/>
      <c r="L43" s="116"/>
    </row>
    <row r="44" spans="1:12" ht="22.5" customHeight="1">
      <c r="A44" s="225"/>
      <c r="B44" s="83" t="s">
        <v>169</v>
      </c>
      <c r="E44" s="234" t="s">
        <v>211</v>
      </c>
      <c r="F44" s="116">
        <v>16360625</v>
      </c>
      <c r="G44" s="118"/>
      <c r="H44" s="116">
        <v>19758137</v>
      </c>
      <c r="I44" s="116"/>
      <c r="J44" s="116">
        <v>16360625</v>
      </c>
      <c r="K44" s="115"/>
      <c r="L44" s="116">
        <v>19758137</v>
      </c>
    </row>
    <row r="45" spans="1:12" ht="22.5" customHeight="1">
      <c r="A45" s="7" t="s">
        <v>170</v>
      </c>
      <c r="F45" s="116">
        <v>133721492</v>
      </c>
      <c r="G45" s="118"/>
      <c r="H45" s="116">
        <v>12199432</v>
      </c>
      <c r="I45" s="116"/>
      <c r="J45" s="116">
        <v>133721492</v>
      </c>
      <c r="K45" s="115"/>
      <c r="L45" s="116">
        <v>12199432</v>
      </c>
    </row>
    <row r="46" spans="1:12" ht="22.5" customHeight="1">
      <c r="A46" s="1" t="s">
        <v>11</v>
      </c>
      <c r="E46" s="235"/>
      <c r="F46" s="174">
        <v>3824335348</v>
      </c>
      <c r="G46" s="107"/>
      <c r="H46" s="174">
        <v>1766173053</v>
      </c>
      <c r="I46" s="107"/>
      <c r="J46" s="174">
        <v>3824335348</v>
      </c>
      <c r="K46" s="108"/>
      <c r="L46" s="174">
        <v>1766173053</v>
      </c>
    </row>
    <row r="47" spans="1:12" ht="17.25" customHeight="1">
      <c r="A47" s="52"/>
    </row>
    <row r="48" spans="1:12" ht="22.5" customHeight="1">
      <c r="A48" s="31" t="s">
        <v>12</v>
      </c>
      <c r="F48" s="109"/>
      <c r="G48" s="110"/>
      <c r="H48" s="109"/>
      <c r="I48" s="109"/>
      <c r="J48" s="109"/>
      <c r="K48" s="110"/>
      <c r="L48" s="109"/>
    </row>
    <row r="49" spans="1:12" ht="22.5" customHeight="1">
      <c r="A49" s="2" t="s">
        <v>171</v>
      </c>
      <c r="E49" s="234" t="s">
        <v>211</v>
      </c>
      <c r="F49" s="109">
        <v>6494085</v>
      </c>
      <c r="G49" s="110"/>
      <c r="H49" s="109">
        <v>21050468</v>
      </c>
      <c r="I49" s="109"/>
      <c r="J49" s="109">
        <v>6494085</v>
      </c>
      <c r="K49" s="110"/>
      <c r="L49" s="109">
        <v>21050468</v>
      </c>
    </row>
    <row r="50" spans="1:12" ht="22.5" customHeight="1">
      <c r="A50" s="250" t="s">
        <v>155</v>
      </c>
      <c r="B50" s="250"/>
      <c r="C50" s="250"/>
      <c r="D50" s="250"/>
      <c r="E50" s="234">
        <v>13</v>
      </c>
      <c r="F50" s="75">
        <v>185766457</v>
      </c>
      <c r="G50" s="117"/>
      <c r="H50" s="75">
        <v>192143451</v>
      </c>
      <c r="I50" s="58"/>
      <c r="J50" s="75">
        <v>185766457</v>
      </c>
      <c r="K50" s="58"/>
      <c r="L50" s="75">
        <v>192143451</v>
      </c>
    </row>
    <row r="51" spans="1:12" ht="22.5" customHeight="1">
      <c r="A51" s="1" t="s">
        <v>13</v>
      </c>
      <c r="E51" s="235"/>
      <c r="F51" s="174">
        <v>192260542</v>
      </c>
      <c r="G51" s="107">
        <v>0</v>
      </c>
      <c r="H51" s="174">
        <v>213193919</v>
      </c>
      <c r="I51" s="107">
        <v>0</v>
      </c>
      <c r="J51" s="174">
        <v>192260542</v>
      </c>
      <c r="K51" s="107">
        <v>0</v>
      </c>
      <c r="L51" s="174">
        <v>213193919</v>
      </c>
    </row>
    <row r="52" spans="1:12" ht="17.25" customHeight="1">
      <c r="A52" s="52"/>
    </row>
    <row r="53" spans="1:12" ht="22.5" customHeight="1">
      <c r="A53" s="1" t="s">
        <v>14</v>
      </c>
      <c r="F53" s="131">
        <v>4016595890</v>
      </c>
      <c r="G53" s="107"/>
      <c r="H53" s="131">
        <v>1979366972</v>
      </c>
      <c r="I53" s="107"/>
      <c r="J53" s="131">
        <v>4016595890</v>
      </c>
      <c r="K53" s="108"/>
      <c r="L53" s="131">
        <v>1979366972</v>
      </c>
    </row>
    <row r="54" spans="1:12" ht="17.25" customHeight="1">
      <c r="A54" s="52"/>
    </row>
    <row r="55" spans="1:12" ht="22.5" customHeight="1">
      <c r="A55" s="37" t="s">
        <v>15</v>
      </c>
      <c r="D55" s="4"/>
      <c r="F55" s="26"/>
      <c r="G55" s="26"/>
      <c r="H55" s="240"/>
      <c r="I55" s="26"/>
      <c r="J55" s="26"/>
      <c r="K55" s="26"/>
      <c r="L55" s="240"/>
    </row>
    <row r="56" spans="1:12" ht="22.5" customHeight="1">
      <c r="A56" s="4" t="s">
        <v>24</v>
      </c>
      <c r="B56" s="4"/>
      <c r="C56" s="4"/>
      <c r="D56" s="4"/>
      <c r="F56" s="196"/>
      <c r="G56" s="196"/>
      <c r="H56" s="196"/>
      <c r="I56" s="197"/>
      <c r="J56" s="197"/>
      <c r="K56" s="197"/>
      <c r="L56" s="197"/>
    </row>
    <row r="57" spans="1:12" ht="22.5" customHeight="1">
      <c r="A57" s="4"/>
      <c r="B57" s="4" t="s">
        <v>46</v>
      </c>
      <c r="C57" s="4"/>
      <c r="D57" s="4"/>
      <c r="E57" s="220"/>
      <c r="G57" s="2"/>
      <c r="K57" s="2"/>
    </row>
    <row r="58" spans="1:12" ht="22.5" customHeight="1">
      <c r="A58" s="4"/>
      <c r="B58" s="36" t="s">
        <v>162</v>
      </c>
      <c r="C58" s="4"/>
      <c r="D58" s="4"/>
      <c r="E58" s="220"/>
      <c r="F58" s="64"/>
      <c r="G58" s="64"/>
      <c r="H58" s="64"/>
      <c r="I58" s="64"/>
      <c r="J58" s="64"/>
      <c r="K58" s="64"/>
      <c r="L58" s="64"/>
    </row>
    <row r="59" spans="1:12" ht="22.5" customHeight="1" thickBot="1">
      <c r="A59" s="4"/>
      <c r="B59" s="36" t="s">
        <v>212</v>
      </c>
      <c r="C59" s="4"/>
      <c r="D59" s="4"/>
      <c r="E59" s="220"/>
      <c r="F59" s="193">
        <v>7795709100</v>
      </c>
      <c r="G59" s="64"/>
      <c r="H59" s="193">
        <v>7795709100</v>
      </c>
      <c r="I59" s="64"/>
      <c r="J59" s="193">
        <v>7795709100</v>
      </c>
      <c r="K59" s="64"/>
      <c r="L59" s="193">
        <v>7795709100</v>
      </c>
    </row>
    <row r="60" spans="1:12" ht="22.5" customHeight="1" thickTop="1">
      <c r="A60" s="4"/>
      <c r="B60" s="4" t="s">
        <v>47</v>
      </c>
      <c r="C60" s="4"/>
      <c r="D60" s="4"/>
      <c r="E60" s="236"/>
      <c r="G60" s="2"/>
      <c r="K60" s="2"/>
    </row>
    <row r="61" spans="1:12" ht="22.5" customHeight="1">
      <c r="A61" s="4"/>
      <c r="B61" s="36" t="s">
        <v>162</v>
      </c>
      <c r="C61" s="4"/>
      <c r="D61" s="4"/>
      <c r="E61" s="236"/>
      <c r="F61" s="64"/>
      <c r="G61" s="75"/>
      <c r="H61" s="64"/>
      <c r="I61" s="58"/>
      <c r="J61" s="64"/>
      <c r="K61" s="75"/>
      <c r="L61" s="64"/>
    </row>
    <row r="62" spans="1:12" ht="22.5" customHeight="1">
      <c r="A62" s="4"/>
      <c r="B62" s="36" t="s">
        <v>212</v>
      </c>
      <c r="C62" s="4"/>
      <c r="D62" s="4"/>
      <c r="E62" s="236"/>
      <c r="F62" s="64">
        <v>7795709100</v>
      </c>
      <c r="G62" s="75"/>
      <c r="H62" s="64">
        <v>7795709100</v>
      </c>
      <c r="I62" s="58"/>
      <c r="J62" s="64">
        <v>7795709100</v>
      </c>
      <c r="K62" s="75"/>
      <c r="L62" s="64">
        <v>7795709100</v>
      </c>
    </row>
    <row r="63" spans="1:12" ht="22.5" customHeight="1">
      <c r="A63" s="4" t="s">
        <v>29</v>
      </c>
      <c r="B63" s="4"/>
      <c r="C63" s="4"/>
      <c r="D63" s="4"/>
      <c r="E63" s="236"/>
      <c r="F63" s="64">
        <v>332131264</v>
      </c>
      <c r="G63" s="58"/>
      <c r="H63" s="64">
        <v>332131264</v>
      </c>
      <c r="I63" s="64"/>
      <c r="J63" s="64">
        <v>332131264</v>
      </c>
      <c r="K63" s="64"/>
      <c r="L63" s="64">
        <v>332131264</v>
      </c>
    </row>
    <row r="64" spans="1:12" ht="22.5" customHeight="1">
      <c r="A64" s="4" t="s">
        <v>27</v>
      </c>
      <c r="B64" s="4"/>
      <c r="C64" s="4"/>
      <c r="D64" s="4"/>
      <c r="F64" s="65"/>
      <c r="G64" s="75"/>
      <c r="H64" s="65"/>
      <c r="I64" s="64"/>
      <c r="J64" s="65"/>
      <c r="K64" s="64"/>
      <c r="L64" s="65"/>
    </row>
    <row r="65" spans="1:12" ht="22.5" customHeight="1">
      <c r="A65" s="4"/>
      <c r="B65" s="4" t="s">
        <v>44</v>
      </c>
      <c r="C65" s="4"/>
      <c r="D65" s="4"/>
      <c r="E65" s="234">
        <v>14</v>
      </c>
      <c r="F65" s="64">
        <v>561690546</v>
      </c>
      <c r="G65" s="58"/>
      <c r="H65" s="64">
        <v>514056069</v>
      </c>
      <c r="I65" s="64"/>
      <c r="J65" s="64">
        <v>561690546</v>
      </c>
      <c r="K65" s="64"/>
      <c r="L65" s="64">
        <v>514056069</v>
      </c>
    </row>
    <row r="66" spans="1:12" ht="22.5" customHeight="1">
      <c r="A66" s="4"/>
      <c r="B66" s="4" t="s">
        <v>25</v>
      </c>
      <c r="C66" s="4"/>
      <c r="D66" s="4"/>
      <c r="F66" s="68">
        <v>1135986903</v>
      </c>
      <c r="G66" s="58"/>
      <c r="H66" s="68">
        <v>284995478</v>
      </c>
      <c r="I66" s="64"/>
      <c r="J66" s="68">
        <v>1089154005</v>
      </c>
      <c r="K66" s="64"/>
      <c r="L66" s="68">
        <v>241626943</v>
      </c>
    </row>
    <row r="67" spans="1:12" ht="22.5" customHeight="1">
      <c r="A67" s="3" t="s">
        <v>26</v>
      </c>
      <c r="D67" s="4"/>
      <c r="F67" s="66">
        <v>9825517813</v>
      </c>
      <c r="G67" s="71"/>
      <c r="H67" s="66">
        <v>8926891911</v>
      </c>
      <c r="I67" s="71"/>
      <c r="J67" s="66">
        <v>9778684915</v>
      </c>
      <c r="K67" s="71"/>
      <c r="L67" s="66">
        <v>8883523376</v>
      </c>
    </row>
    <row r="68" spans="1:12" ht="22.5" customHeight="1">
      <c r="A68" s="3"/>
      <c r="D68" s="4"/>
      <c r="F68" s="62"/>
      <c r="G68" s="71"/>
      <c r="H68" s="62"/>
      <c r="I68" s="71"/>
      <c r="J68" s="62"/>
      <c r="K68" s="71"/>
      <c r="L68" s="62"/>
    </row>
    <row r="69" spans="1:12" ht="22.5" customHeight="1" thickBot="1">
      <c r="A69" s="3" t="s">
        <v>16</v>
      </c>
      <c r="B69" s="4"/>
      <c r="C69" s="4"/>
      <c r="D69" s="4"/>
      <c r="E69" s="236"/>
      <c r="F69" s="72">
        <v>13842113703</v>
      </c>
      <c r="G69" s="71"/>
      <c r="H69" s="72">
        <v>10906258883</v>
      </c>
      <c r="I69" s="71"/>
      <c r="J69" s="72">
        <v>13795280805</v>
      </c>
      <c r="K69" s="71"/>
      <c r="L69" s="72">
        <v>10862890348</v>
      </c>
    </row>
    <row r="70" spans="1:12" ht="22.5" customHeight="1" thickTop="1">
      <c r="A70" s="4"/>
      <c r="B70" s="4"/>
      <c r="C70" s="4"/>
      <c r="D70" s="4"/>
      <c r="E70" s="236"/>
    </row>
  </sheetData>
  <mergeCells count="13">
    <mergeCell ref="F4:H4"/>
    <mergeCell ref="A50:D50"/>
    <mergeCell ref="J5:L5"/>
    <mergeCell ref="F8:L8"/>
    <mergeCell ref="J36:L36"/>
    <mergeCell ref="F39:L39"/>
    <mergeCell ref="F35:H35"/>
    <mergeCell ref="F36:H36"/>
    <mergeCell ref="F5:H5"/>
    <mergeCell ref="F6:H6"/>
    <mergeCell ref="J6:L6"/>
    <mergeCell ref="J37:L37"/>
    <mergeCell ref="F37:H37"/>
  </mergeCells>
  <pageMargins left="0.8" right="0.7" top="0.48" bottom="0.5" header="0.4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5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52" t="s">
        <v>64</v>
      </c>
      <c r="B1" s="4"/>
      <c r="C1" s="4"/>
      <c r="D1" s="4"/>
      <c r="E1" s="26"/>
      <c r="F1" s="4"/>
      <c r="H1" s="4"/>
      <c r="J1" s="4"/>
      <c r="L1" s="4"/>
    </row>
    <row r="2" spans="1:12" ht="22.5" customHeight="1">
      <c r="A2" s="3" t="s">
        <v>80</v>
      </c>
      <c r="B2" s="4"/>
      <c r="C2" s="4"/>
      <c r="D2" s="4"/>
      <c r="E2" s="26"/>
      <c r="F2" s="4"/>
      <c r="H2" s="4"/>
      <c r="J2" s="4"/>
      <c r="L2" s="4"/>
    </row>
    <row r="3" spans="1:12" ht="22.5" customHeight="1">
      <c r="A3" s="32"/>
      <c r="B3" s="32"/>
      <c r="C3" s="32"/>
      <c r="D3" s="32"/>
      <c r="E3" s="33"/>
      <c r="F3" s="34"/>
      <c r="G3" s="32"/>
      <c r="H3" s="34"/>
      <c r="I3" s="32"/>
      <c r="J3" s="35"/>
      <c r="K3" s="20"/>
      <c r="L3" s="13"/>
    </row>
    <row r="4" spans="1:12" ht="22.5" customHeight="1">
      <c r="A4" s="4"/>
      <c r="B4" s="4"/>
      <c r="C4" s="4"/>
      <c r="D4" s="4"/>
      <c r="E4" s="26"/>
      <c r="F4" s="251" t="s">
        <v>1</v>
      </c>
      <c r="G4" s="251"/>
      <c r="H4" s="251"/>
      <c r="I4" s="6"/>
      <c r="J4" s="251" t="s">
        <v>73</v>
      </c>
      <c r="K4" s="251"/>
      <c r="L4" s="251"/>
    </row>
    <row r="5" spans="1:12" ht="22.5" customHeight="1">
      <c r="A5" s="4"/>
      <c r="B5" s="4"/>
      <c r="C5" s="4"/>
      <c r="D5" s="4"/>
      <c r="E5" s="26"/>
      <c r="F5" s="254" t="s">
        <v>98</v>
      </c>
      <c r="G5" s="254"/>
      <c r="H5" s="254"/>
      <c r="I5" s="6"/>
      <c r="J5" s="254" t="s">
        <v>98</v>
      </c>
      <c r="K5" s="254"/>
      <c r="L5" s="254"/>
    </row>
    <row r="6" spans="1:12" ht="22.5" customHeight="1">
      <c r="A6" s="4"/>
      <c r="B6" s="4"/>
      <c r="C6" s="4"/>
      <c r="D6" s="4"/>
      <c r="E6" s="26"/>
      <c r="F6" s="254" t="s">
        <v>99</v>
      </c>
      <c r="G6" s="254"/>
      <c r="H6" s="254"/>
      <c r="I6" s="6"/>
      <c r="J6" s="254" t="s">
        <v>99</v>
      </c>
      <c r="K6" s="254"/>
      <c r="L6" s="254"/>
    </row>
    <row r="7" spans="1:12" ht="22.5" customHeight="1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1"/>
      <c r="F8" s="252" t="s">
        <v>56</v>
      </c>
      <c r="G8" s="252"/>
      <c r="H8" s="252"/>
      <c r="I8" s="252"/>
      <c r="J8" s="252"/>
      <c r="K8" s="252"/>
      <c r="L8" s="252"/>
    </row>
    <row r="9" spans="1:12" ht="22.5" customHeight="1">
      <c r="A9" s="37" t="s">
        <v>17</v>
      </c>
      <c r="B9" s="4"/>
      <c r="C9" s="4"/>
      <c r="D9" s="4"/>
      <c r="E9" s="41"/>
      <c r="F9" s="26"/>
      <c r="G9" s="26"/>
      <c r="H9" s="26"/>
      <c r="I9" s="26"/>
      <c r="J9" s="26"/>
      <c r="K9" s="26"/>
      <c r="L9" s="26"/>
    </row>
    <row r="10" spans="1:12" ht="22.5" customHeight="1">
      <c r="A10" s="2" t="s">
        <v>36</v>
      </c>
    </row>
    <row r="11" spans="1:12" ht="22.5" customHeight="1">
      <c r="B11" s="2" t="s">
        <v>18</v>
      </c>
      <c r="E11" s="29"/>
      <c r="F11" s="57"/>
      <c r="G11" s="16"/>
      <c r="H11" s="91"/>
      <c r="I11" s="16"/>
      <c r="J11" s="48" t="s">
        <v>5</v>
      </c>
      <c r="K11" s="16"/>
      <c r="L11" s="48" t="s">
        <v>5</v>
      </c>
    </row>
    <row r="12" spans="1:12" ht="22.5" customHeight="1">
      <c r="B12" s="2" t="s">
        <v>31</v>
      </c>
      <c r="E12" s="29"/>
      <c r="F12" s="58"/>
      <c r="G12" s="16"/>
      <c r="H12" s="92"/>
      <c r="I12" s="16"/>
      <c r="J12" s="48" t="s">
        <v>5</v>
      </c>
      <c r="K12" s="16"/>
      <c r="L12" s="48" t="s">
        <v>5</v>
      </c>
    </row>
    <row r="13" spans="1:12" ht="22.5" customHeight="1">
      <c r="B13" s="7" t="s">
        <v>51</v>
      </c>
      <c r="C13" s="7"/>
      <c r="E13" s="29"/>
      <c r="F13" s="57"/>
      <c r="G13" s="16"/>
      <c r="H13" s="91"/>
      <c r="I13" s="16"/>
      <c r="J13" s="48" t="s">
        <v>5</v>
      </c>
      <c r="K13" s="16"/>
      <c r="L13" s="48" t="s">
        <v>5</v>
      </c>
    </row>
    <row r="14" spans="1:12" ht="22.5" customHeight="1">
      <c r="A14" s="7" t="s">
        <v>37</v>
      </c>
      <c r="B14" s="7"/>
      <c r="C14" s="7"/>
      <c r="E14" s="29"/>
      <c r="F14" s="59"/>
      <c r="G14" s="16"/>
      <c r="H14" s="93"/>
      <c r="I14" s="16"/>
      <c r="J14" s="47" t="s">
        <v>5</v>
      </c>
      <c r="K14" s="16"/>
      <c r="L14" s="47" t="s">
        <v>5</v>
      </c>
    </row>
    <row r="15" spans="1:12" ht="22.5" customHeight="1">
      <c r="A15" s="1" t="s">
        <v>32</v>
      </c>
      <c r="B15" s="7"/>
      <c r="C15" s="7"/>
      <c r="E15" s="29">
        <v>14</v>
      </c>
      <c r="F15" s="63">
        <f>SUM(F11:F14)</f>
        <v>0</v>
      </c>
      <c r="G15" s="80"/>
      <c r="H15" s="63">
        <f>SUM(H11:H14)</f>
        <v>0</v>
      </c>
      <c r="I15" s="45">
        <v>0</v>
      </c>
      <c r="J15" s="44">
        <f>SUM(J11:J14)</f>
        <v>0</v>
      </c>
      <c r="K15" s="45"/>
      <c r="L15" s="44">
        <f>SUM(L11:L14)</f>
        <v>0</v>
      </c>
    </row>
    <row r="16" spans="1:12" ht="12" customHeight="1">
      <c r="A16" s="17"/>
      <c r="B16" s="17"/>
      <c r="E16" s="29"/>
      <c r="F16" s="64"/>
      <c r="G16" s="18"/>
      <c r="H16" s="64"/>
      <c r="I16" s="18"/>
      <c r="J16" s="18"/>
      <c r="K16" s="18"/>
      <c r="L16" s="18"/>
    </row>
    <row r="17" spans="1:12" ht="22.5" customHeight="1">
      <c r="A17" s="38" t="s">
        <v>38</v>
      </c>
      <c r="B17" s="9"/>
      <c r="C17" s="7"/>
      <c r="E17" s="29"/>
      <c r="F17" s="64"/>
      <c r="G17" s="20"/>
      <c r="H17" s="64"/>
      <c r="I17" s="20"/>
      <c r="J17" s="18"/>
      <c r="K17" s="20"/>
      <c r="L17" s="18"/>
    </row>
    <row r="18" spans="1:12" ht="22.5" customHeight="1">
      <c r="A18" s="11" t="s">
        <v>52</v>
      </c>
      <c r="B18" s="9"/>
      <c r="E18" s="29"/>
      <c r="F18" s="65"/>
      <c r="G18" s="20"/>
      <c r="H18" s="65"/>
      <c r="I18" s="20"/>
      <c r="J18" s="12"/>
      <c r="K18" s="20"/>
      <c r="L18" s="12"/>
    </row>
    <row r="19" spans="1:12" ht="22.5" customHeight="1">
      <c r="A19" s="11"/>
      <c r="B19" s="9" t="s">
        <v>19</v>
      </c>
      <c r="E19" s="29"/>
      <c r="F19" s="57"/>
      <c r="G19" s="16"/>
      <c r="H19" s="57"/>
      <c r="I19" s="16"/>
      <c r="J19" s="48">
        <v>0</v>
      </c>
      <c r="K19" s="16"/>
      <c r="L19" s="48">
        <v>0</v>
      </c>
    </row>
    <row r="20" spans="1:12" ht="22.5" customHeight="1">
      <c r="A20" s="19"/>
      <c r="B20" s="9" t="s">
        <v>53</v>
      </c>
      <c r="E20" s="29"/>
      <c r="F20" s="58"/>
      <c r="G20" s="16"/>
      <c r="H20" s="58"/>
      <c r="I20" s="16"/>
      <c r="J20" s="48">
        <v>0</v>
      </c>
      <c r="K20" s="16"/>
      <c r="L20" s="48">
        <v>0</v>
      </c>
    </row>
    <row r="21" spans="1:12" ht="22.5" customHeight="1">
      <c r="A21" s="19"/>
      <c r="B21" s="9" t="s">
        <v>54</v>
      </c>
      <c r="E21" s="29"/>
      <c r="F21" s="57"/>
      <c r="G21" s="16"/>
      <c r="H21" s="57"/>
      <c r="I21" s="16"/>
      <c r="J21" s="48">
        <v>0</v>
      </c>
      <c r="K21" s="16"/>
      <c r="L21" s="48">
        <v>0</v>
      </c>
    </row>
    <row r="22" spans="1:12" ht="22.5" customHeight="1">
      <c r="A22" s="11" t="s">
        <v>35</v>
      </c>
      <c r="B22" s="9"/>
      <c r="E22" s="29"/>
      <c r="F22" s="59"/>
      <c r="G22" s="16"/>
      <c r="H22" s="59"/>
      <c r="I22" s="16"/>
      <c r="J22" s="47">
        <v>0</v>
      </c>
      <c r="K22" s="16"/>
      <c r="L22" s="47">
        <v>0</v>
      </c>
    </row>
    <row r="23" spans="1:12" ht="22.5" customHeight="1">
      <c r="A23" s="19" t="s">
        <v>39</v>
      </c>
      <c r="B23" s="9"/>
      <c r="C23" s="1"/>
      <c r="E23" s="29"/>
      <c r="F23" s="66">
        <f>SUM(F19:F22)</f>
        <v>0</v>
      </c>
      <c r="G23" s="54"/>
      <c r="H23" s="66">
        <f>SUM(H19:H22)</f>
        <v>0</v>
      </c>
      <c r="I23" s="23"/>
      <c r="J23" s="49">
        <f>SUM(J19:J22)</f>
        <v>0</v>
      </c>
      <c r="K23" s="23"/>
      <c r="L23" s="49">
        <f>SUM(L19:L22)</f>
        <v>0</v>
      </c>
    </row>
    <row r="24" spans="1:12" ht="9.75" customHeight="1">
      <c r="A24" s="1"/>
      <c r="F24" s="65"/>
      <c r="H24" s="65"/>
    </row>
    <row r="25" spans="1:12" ht="22.5" customHeight="1">
      <c r="A25" s="19" t="s">
        <v>43</v>
      </c>
      <c r="B25" s="9"/>
      <c r="E25" s="29"/>
      <c r="F25" s="67">
        <f>+F15-F23</f>
        <v>0</v>
      </c>
      <c r="G25" s="80"/>
      <c r="H25" s="67">
        <f>+H15-H23</f>
        <v>0</v>
      </c>
      <c r="I25" s="45">
        <v>0</v>
      </c>
      <c r="J25" s="50">
        <v>0</v>
      </c>
      <c r="K25" s="45"/>
      <c r="L25" s="50">
        <v>0</v>
      </c>
    </row>
    <row r="26" spans="1:12" ht="22.5" customHeight="1">
      <c r="A26" s="11" t="s">
        <v>50</v>
      </c>
      <c r="B26" s="9"/>
      <c r="E26" s="29">
        <v>15</v>
      </c>
      <c r="F26" s="59"/>
      <c r="G26" s="16"/>
      <c r="H26" s="93"/>
      <c r="I26" s="14"/>
      <c r="J26" s="59"/>
      <c r="K26" s="14"/>
      <c r="L26" s="93">
        <v>582014</v>
      </c>
    </row>
    <row r="27" spans="1:12" ht="22.5" customHeight="1">
      <c r="A27" s="19" t="s">
        <v>40</v>
      </c>
      <c r="B27" s="9"/>
      <c r="E27" s="29"/>
      <c r="F27" s="66">
        <f>SUM(F25:F26)</f>
        <v>0</v>
      </c>
      <c r="G27" s="54"/>
      <c r="H27" s="66">
        <f>SUM(H25:H26)</f>
        <v>0</v>
      </c>
      <c r="I27" s="23"/>
      <c r="J27" s="66">
        <f>SUM(J25:J26)</f>
        <v>0</v>
      </c>
      <c r="K27" s="23"/>
      <c r="L27" s="66">
        <f>SUM(L25:L26)</f>
        <v>582014</v>
      </c>
    </row>
    <row r="28" spans="1:12" ht="13.5" customHeight="1">
      <c r="A28" s="1"/>
      <c r="F28" s="65"/>
      <c r="H28" s="65"/>
    </row>
    <row r="29" spans="1:12" ht="22.5" customHeight="1">
      <c r="A29" s="11" t="s">
        <v>41</v>
      </c>
      <c r="B29" s="9"/>
      <c r="E29" s="29"/>
      <c r="F29" s="57"/>
      <c r="G29" s="16"/>
      <c r="H29" s="91"/>
      <c r="I29" s="14"/>
      <c r="J29" s="51" t="s">
        <v>5</v>
      </c>
      <c r="K29" s="14"/>
      <c r="L29" s="51" t="s">
        <v>5</v>
      </c>
    </row>
    <row r="30" spans="1:12" ht="22.5" customHeight="1">
      <c r="A30" s="11" t="s">
        <v>42</v>
      </c>
      <c r="B30" s="9"/>
      <c r="E30" s="29"/>
      <c r="F30" s="59"/>
      <c r="G30" s="16"/>
      <c r="H30" s="93"/>
      <c r="I30" s="16"/>
      <c r="J30" s="59"/>
      <c r="K30" s="16"/>
      <c r="L30" s="93">
        <v>182147</v>
      </c>
    </row>
    <row r="31" spans="1:12" ht="22.5" customHeight="1">
      <c r="A31" s="19" t="s">
        <v>33</v>
      </c>
      <c r="B31" s="9"/>
      <c r="E31" s="29"/>
      <c r="F31" s="66">
        <f>SUM(F29:F30)</f>
        <v>0</v>
      </c>
      <c r="G31" s="54"/>
      <c r="H31" s="66">
        <f>SUM(H29:H30)</f>
        <v>0</v>
      </c>
      <c r="I31" s="23"/>
      <c r="J31" s="66">
        <f>SUM(J29:J30)</f>
        <v>0</v>
      </c>
      <c r="K31" s="23"/>
      <c r="L31" s="66">
        <f>SUM(L29:L30)</f>
        <v>182147</v>
      </c>
    </row>
    <row r="32" spans="1:12" ht="10.5" customHeight="1">
      <c r="A32" s="17"/>
      <c r="B32" s="17"/>
      <c r="E32" s="29"/>
      <c r="F32" s="64"/>
      <c r="G32" s="18"/>
      <c r="H32" s="64"/>
      <c r="I32" s="18"/>
      <c r="J32" s="18"/>
      <c r="K32" s="18"/>
      <c r="L32" s="18"/>
    </row>
    <row r="33" spans="1:12" ht="22.5" customHeight="1">
      <c r="A33" s="21" t="s">
        <v>88</v>
      </c>
      <c r="B33" s="17"/>
      <c r="E33" s="29"/>
      <c r="F33" s="61">
        <f>+F27-F31</f>
        <v>0</v>
      </c>
      <c r="G33" s="23"/>
      <c r="H33" s="61">
        <f>+H27-H31</f>
        <v>0</v>
      </c>
      <c r="I33" s="23"/>
      <c r="J33" s="61">
        <f>+J27-J31</f>
        <v>0</v>
      </c>
      <c r="K33" s="23"/>
      <c r="L33" s="61">
        <f>+L27-L31</f>
        <v>399867</v>
      </c>
    </row>
    <row r="34" spans="1:12" ht="22.5" customHeight="1">
      <c r="A34" s="17" t="s">
        <v>97</v>
      </c>
      <c r="B34" s="17"/>
      <c r="E34" s="29">
        <v>9</v>
      </c>
      <c r="F34" s="59"/>
      <c r="G34" s="14"/>
      <c r="H34" s="93"/>
      <c r="I34" s="16"/>
      <c r="J34" s="46">
        <v>0</v>
      </c>
      <c r="K34" s="16"/>
      <c r="L34" s="46">
        <v>0</v>
      </c>
    </row>
    <row r="35" spans="1:12" ht="22.5" customHeight="1">
      <c r="A35" s="21" t="s">
        <v>89</v>
      </c>
      <c r="B35" s="17"/>
      <c r="E35" s="29"/>
      <c r="F35" s="61">
        <f>+F33+F34</f>
        <v>0</v>
      </c>
      <c r="G35" s="23"/>
      <c r="H35" s="61">
        <f>+H33+H34</f>
        <v>0</v>
      </c>
      <c r="I35" s="23"/>
      <c r="J35" s="61">
        <f>+J33+J34</f>
        <v>0</v>
      </c>
      <c r="K35" s="23"/>
      <c r="L35" s="61">
        <f>+L33+L34</f>
        <v>399867</v>
      </c>
    </row>
    <row r="36" spans="1:12" ht="22.5" customHeight="1">
      <c r="A36" s="17" t="s">
        <v>61</v>
      </c>
      <c r="B36" s="17"/>
      <c r="E36" s="29"/>
      <c r="F36" s="68"/>
      <c r="G36" s="18"/>
      <c r="H36" s="93"/>
      <c r="I36" s="18"/>
      <c r="J36" s="68"/>
      <c r="K36" s="18"/>
      <c r="L36" s="93">
        <v>164737</v>
      </c>
    </row>
    <row r="37" spans="1:12" ht="22.5" customHeight="1">
      <c r="A37" s="21" t="s">
        <v>90</v>
      </c>
      <c r="B37" s="17"/>
      <c r="E37" s="29"/>
      <c r="F37" s="61">
        <f>F35-F36</f>
        <v>0</v>
      </c>
      <c r="G37" s="23"/>
      <c r="H37" s="61">
        <f>H35-H36</f>
        <v>0</v>
      </c>
      <c r="I37" s="23"/>
      <c r="J37" s="61">
        <f>J35-J36</f>
        <v>0</v>
      </c>
      <c r="K37" s="23"/>
      <c r="L37" s="61">
        <f>L35-L36</f>
        <v>235130</v>
      </c>
    </row>
    <row r="38" spans="1:12" ht="22.5" customHeight="1">
      <c r="A38" s="17" t="s">
        <v>86</v>
      </c>
      <c r="B38" s="17"/>
      <c r="E38" s="29">
        <v>16</v>
      </c>
      <c r="F38" s="59"/>
      <c r="G38" s="14"/>
      <c r="H38" s="93"/>
      <c r="I38" s="16"/>
      <c r="J38" s="68"/>
      <c r="K38" s="16"/>
      <c r="L38" s="93">
        <v>-28069</v>
      </c>
    </row>
    <row r="39" spans="1:12" ht="22.5" customHeight="1" thickBot="1">
      <c r="A39" s="21" t="s">
        <v>74</v>
      </c>
      <c r="B39" s="17"/>
      <c r="E39" s="29"/>
      <c r="F39" s="72">
        <f>+F37-F38</f>
        <v>0</v>
      </c>
      <c r="G39" s="71">
        <f t="shared" ref="G39:L39" si="0">+G37-G38</f>
        <v>0</v>
      </c>
      <c r="H39" s="72">
        <f t="shared" si="0"/>
        <v>0</v>
      </c>
      <c r="I39" s="71">
        <f t="shared" si="0"/>
        <v>0</v>
      </c>
      <c r="J39" s="72">
        <f t="shared" si="0"/>
        <v>0</v>
      </c>
      <c r="K39" s="71">
        <f t="shared" si="0"/>
        <v>0</v>
      </c>
      <c r="L39" s="72">
        <f t="shared" si="0"/>
        <v>263199</v>
      </c>
    </row>
    <row r="40" spans="1:12" ht="22.5" customHeight="1" thickTop="1">
      <c r="A40" s="21"/>
      <c r="B40" s="17"/>
      <c r="E40" s="29"/>
      <c r="F40" s="71"/>
      <c r="G40" s="71"/>
      <c r="H40" s="71"/>
      <c r="I40" s="71"/>
      <c r="J40" s="71"/>
      <c r="K40" s="71"/>
      <c r="L40" s="71"/>
    </row>
    <row r="41" spans="1:12" ht="22.5" customHeight="1">
      <c r="A41" s="52" t="s">
        <v>64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>
      <c r="A42" s="3" t="s">
        <v>81</v>
      </c>
      <c r="B42" s="4"/>
      <c r="C42" s="4"/>
      <c r="D42" s="4"/>
      <c r="E42" s="26"/>
      <c r="F42" s="4"/>
      <c r="H42" s="4"/>
      <c r="J42" s="4"/>
      <c r="L42" s="4"/>
    </row>
    <row r="43" spans="1:12" ht="22.5" customHeight="1">
      <c r="A43" s="32"/>
      <c r="B43" s="32"/>
      <c r="C43" s="32"/>
      <c r="D43" s="32"/>
      <c r="E43" s="33"/>
      <c r="F43" s="34"/>
      <c r="G43" s="32"/>
      <c r="H43" s="34"/>
      <c r="I43" s="32"/>
      <c r="J43" s="35"/>
      <c r="K43" s="20"/>
      <c r="L43" s="13"/>
    </row>
    <row r="44" spans="1:12" ht="22.5" customHeight="1">
      <c r="A44" s="4"/>
      <c r="B44" s="4"/>
      <c r="C44" s="4"/>
      <c r="D44" s="4"/>
      <c r="E44" s="26"/>
      <c r="F44" s="251" t="s">
        <v>1</v>
      </c>
      <c r="G44" s="251"/>
      <c r="H44" s="251"/>
      <c r="I44" s="6"/>
      <c r="J44" s="251" t="s">
        <v>73</v>
      </c>
      <c r="K44" s="251"/>
      <c r="L44" s="251"/>
    </row>
    <row r="45" spans="1:12" ht="22.5" customHeight="1">
      <c r="A45" s="4"/>
      <c r="B45" s="4"/>
      <c r="C45" s="4"/>
      <c r="D45" s="4"/>
      <c r="E45" s="26"/>
      <c r="F45" s="254" t="s">
        <v>98</v>
      </c>
      <c r="G45" s="254"/>
      <c r="H45" s="254"/>
      <c r="I45" s="6"/>
      <c r="J45" s="254" t="s">
        <v>98</v>
      </c>
      <c r="K45" s="254"/>
      <c r="L45" s="254"/>
    </row>
    <row r="46" spans="1:12" ht="22.5" customHeight="1">
      <c r="A46" s="4"/>
      <c r="B46" s="4"/>
      <c r="C46" s="4"/>
      <c r="D46" s="4"/>
      <c r="E46" s="26"/>
      <c r="F46" s="254" t="s">
        <v>99</v>
      </c>
      <c r="G46" s="254"/>
      <c r="H46" s="254"/>
      <c r="I46" s="6"/>
      <c r="J46" s="254" t="s">
        <v>99</v>
      </c>
      <c r="K46" s="254"/>
      <c r="L46" s="254"/>
    </row>
    <row r="47" spans="1:12" ht="22.5" customHeight="1">
      <c r="A47" s="3"/>
      <c r="B47" s="4"/>
      <c r="C47" s="4"/>
      <c r="D47" s="4"/>
      <c r="E47" s="26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252" t="s">
        <v>56</v>
      </c>
      <c r="G48" s="252"/>
      <c r="H48" s="252"/>
      <c r="I48" s="252"/>
      <c r="J48" s="252"/>
      <c r="K48" s="252"/>
      <c r="L48" s="252"/>
    </row>
    <row r="49" spans="1:12" ht="22.5" customHeight="1">
      <c r="A49" s="22" t="s">
        <v>77</v>
      </c>
      <c r="B49" s="9"/>
      <c r="E49" s="30"/>
      <c r="F49" s="12"/>
      <c r="G49" s="20"/>
      <c r="H49" s="12"/>
      <c r="I49" s="20"/>
      <c r="J49" s="12"/>
      <c r="K49" s="20"/>
      <c r="L49" s="12"/>
    </row>
    <row r="50" spans="1:12" ht="22.5" customHeight="1">
      <c r="B50" s="9" t="s">
        <v>91</v>
      </c>
      <c r="E50" s="29">
        <v>17</v>
      </c>
      <c r="F50" s="58"/>
      <c r="G50" s="14"/>
      <c r="H50" s="92"/>
      <c r="I50" s="14"/>
      <c r="J50" s="58"/>
      <c r="K50" s="53"/>
      <c r="L50" s="92">
        <v>263199</v>
      </c>
    </row>
    <row r="51" spans="1:12" ht="22.5" customHeight="1">
      <c r="B51" s="9" t="s">
        <v>49</v>
      </c>
      <c r="E51" s="30"/>
      <c r="F51" s="58"/>
      <c r="G51" s="16"/>
      <c r="H51" s="93"/>
      <c r="I51" s="16"/>
      <c r="J51" s="53" t="s">
        <v>5</v>
      </c>
      <c r="K51" s="53"/>
      <c r="L51" s="96">
        <v>0</v>
      </c>
    </row>
    <row r="52" spans="1:12" ht="22.5" customHeight="1" thickBot="1">
      <c r="A52" s="21"/>
      <c r="B52" s="9"/>
      <c r="E52" s="30"/>
      <c r="F52" s="70">
        <f>SUM(F50:F51)</f>
        <v>0</v>
      </c>
      <c r="G52" s="54"/>
      <c r="H52" s="70">
        <f>SUM(H50:H51)</f>
        <v>0</v>
      </c>
      <c r="I52" s="23"/>
      <c r="J52" s="70">
        <f>SUM(J50:J51)</f>
        <v>0</v>
      </c>
      <c r="K52" s="23"/>
      <c r="L52" s="70">
        <f>SUM(L50:L51)</f>
        <v>263199</v>
      </c>
    </row>
    <row r="53" spans="1:12" ht="22.5" customHeight="1" thickTop="1">
      <c r="A53" s="22"/>
      <c r="B53" s="22"/>
      <c r="C53" s="9"/>
      <c r="D53" s="9"/>
      <c r="E53" s="30"/>
      <c r="F53" s="62"/>
      <c r="G53" s="24"/>
      <c r="H53" s="62"/>
      <c r="I53" s="24"/>
      <c r="J53" s="23"/>
      <c r="K53" s="24"/>
      <c r="L53" s="23"/>
    </row>
    <row r="54" spans="1:12" ht="22.5" customHeight="1">
      <c r="A54" s="56" t="s">
        <v>75</v>
      </c>
      <c r="B54" s="22"/>
      <c r="C54" s="9"/>
      <c r="D54" s="9"/>
      <c r="E54" s="29">
        <v>17</v>
      </c>
      <c r="F54" s="62"/>
      <c r="G54" s="24"/>
      <c r="H54" s="62"/>
      <c r="I54" s="24"/>
      <c r="J54" s="23"/>
      <c r="K54" s="24"/>
      <c r="L54" s="23"/>
    </row>
    <row r="55" spans="1:12" ht="22.5" customHeight="1" thickBot="1">
      <c r="A55" s="60" t="s">
        <v>76</v>
      </c>
      <c r="B55" s="9"/>
      <c r="C55" s="10"/>
      <c r="D55" s="9"/>
      <c r="E55" s="29"/>
      <c r="F55" s="69"/>
      <c r="G55" s="81"/>
      <c r="H55" s="94"/>
      <c r="I55" s="81"/>
      <c r="J55" s="69"/>
      <c r="K55" s="81"/>
      <c r="L55" s="95">
        <v>0.23787900219984265</v>
      </c>
    </row>
    <row r="56" spans="1:12" ht="22.5" customHeight="1" thickTop="1" thickBot="1">
      <c r="A56" s="60" t="s">
        <v>84</v>
      </c>
      <c r="B56" s="9"/>
      <c r="C56" s="10"/>
      <c r="D56" s="9"/>
      <c r="E56" s="29"/>
      <c r="F56" s="90" t="s">
        <v>5</v>
      </c>
      <c r="G56" s="81"/>
      <c r="H56" s="94"/>
      <c r="I56" s="81"/>
      <c r="J56" s="90" t="s">
        <v>5</v>
      </c>
      <c r="K56" s="53"/>
      <c r="L56" s="95">
        <v>0.23072786486562213</v>
      </c>
    </row>
    <row r="57" spans="1:12" ht="22.5" customHeight="1" thickTop="1">
      <c r="A57" s="60"/>
      <c r="B57" s="9"/>
      <c r="C57" s="10"/>
      <c r="D57" s="9"/>
      <c r="E57" s="29"/>
      <c r="F57" s="98"/>
      <c r="G57" s="81"/>
      <c r="H57" s="99"/>
      <c r="I57" s="81"/>
      <c r="J57" s="98"/>
      <c r="K57" s="53"/>
      <c r="L57" s="100"/>
    </row>
    <row r="58" spans="1:12" ht="22.5" customHeight="1">
      <c r="A58" s="52" t="s">
        <v>64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>
      <c r="A59" s="3" t="s">
        <v>83</v>
      </c>
      <c r="B59" s="4"/>
      <c r="C59" s="4"/>
      <c r="D59" s="4"/>
      <c r="E59" s="26"/>
      <c r="F59" s="4"/>
      <c r="H59" s="4"/>
      <c r="J59" s="4"/>
      <c r="L59" s="4"/>
    </row>
    <row r="60" spans="1:12" ht="22.5" customHeight="1">
      <c r="A60" s="32"/>
      <c r="B60" s="32"/>
      <c r="C60" s="32"/>
      <c r="D60" s="32"/>
      <c r="E60" s="33"/>
      <c r="F60" s="34"/>
      <c r="G60" s="32"/>
      <c r="H60" s="34"/>
      <c r="I60" s="32"/>
      <c r="J60" s="35"/>
      <c r="K60" s="20"/>
      <c r="L60" s="13"/>
    </row>
    <row r="61" spans="1:12" ht="22.5" customHeight="1">
      <c r="A61" s="4"/>
      <c r="B61" s="4"/>
      <c r="C61" s="4"/>
      <c r="D61" s="4"/>
      <c r="E61" s="26"/>
      <c r="F61" s="251" t="s">
        <v>1</v>
      </c>
      <c r="G61" s="251"/>
      <c r="H61" s="251"/>
      <c r="I61" s="6"/>
      <c r="J61" s="251" t="s">
        <v>73</v>
      </c>
      <c r="K61" s="251"/>
      <c r="L61" s="251"/>
    </row>
    <row r="62" spans="1:12" ht="22.5" customHeight="1">
      <c r="A62" s="4"/>
      <c r="B62" s="4"/>
      <c r="C62" s="4"/>
      <c r="D62" s="4"/>
      <c r="E62" s="26"/>
      <c r="F62" s="254" t="s">
        <v>98</v>
      </c>
      <c r="G62" s="254"/>
      <c r="H62" s="254"/>
      <c r="I62" s="6"/>
      <c r="J62" s="254" t="s">
        <v>98</v>
      </c>
      <c r="K62" s="254"/>
      <c r="L62" s="254"/>
    </row>
    <row r="63" spans="1:12" ht="22.5" customHeight="1">
      <c r="A63" s="4"/>
      <c r="B63" s="4"/>
      <c r="C63" s="4"/>
      <c r="D63" s="4"/>
      <c r="E63" s="26"/>
      <c r="F63" s="254" t="s">
        <v>99</v>
      </c>
      <c r="G63" s="254"/>
      <c r="H63" s="254"/>
      <c r="I63" s="6"/>
      <c r="J63" s="254" t="s">
        <v>99</v>
      </c>
      <c r="K63" s="254"/>
      <c r="L63" s="254"/>
    </row>
    <row r="64" spans="1:12" ht="22.5" customHeight="1">
      <c r="A64" s="3"/>
      <c r="B64" s="4"/>
      <c r="C64" s="4"/>
      <c r="D64" s="4"/>
      <c r="E64" s="26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252" t="s">
        <v>56</v>
      </c>
      <c r="G65" s="252"/>
      <c r="H65" s="252"/>
      <c r="I65" s="252"/>
      <c r="J65" s="252"/>
      <c r="K65" s="252"/>
      <c r="L65" s="252"/>
    </row>
    <row r="66" spans="1:12" ht="22.5" customHeight="1">
      <c r="A66" s="22" t="s">
        <v>74</v>
      </c>
      <c r="B66" s="9"/>
      <c r="E66" s="30"/>
      <c r="F66" s="74">
        <f>F52</f>
        <v>0</v>
      </c>
      <c r="G66" s="73"/>
      <c r="H66" s="74">
        <f>H52</f>
        <v>0</v>
      </c>
      <c r="I66" s="73"/>
      <c r="J66" s="74">
        <f>J52</f>
        <v>0</v>
      </c>
      <c r="K66" s="73"/>
      <c r="L66" s="71">
        <v>263199</v>
      </c>
    </row>
    <row r="67" spans="1:12" ht="22.5" customHeight="1">
      <c r="A67" s="1" t="s">
        <v>62</v>
      </c>
      <c r="B67" s="9"/>
      <c r="E67" s="30"/>
      <c r="F67" s="58"/>
      <c r="G67" s="14"/>
      <c r="H67" s="58"/>
      <c r="I67" s="14"/>
      <c r="J67" s="58"/>
      <c r="K67" s="53"/>
      <c r="L67" s="58"/>
    </row>
    <row r="68" spans="1:12" ht="22.5" customHeight="1">
      <c r="A68" s="1"/>
      <c r="B68" s="56" t="s">
        <v>87</v>
      </c>
      <c r="E68" s="30"/>
      <c r="F68" s="58"/>
      <c r="G68" s="14"/>
      <c r="H68" s="58"/>
      <c r="I68" s="14"/>
      <c r="J68" s="58"/>
      <c r="K68" s="53"/>
      <c r="L68" s="58"/>
    </row>
    <row r="69" spans="1:12" ht="22.5" customHeight="1">
      <c r="A69" s="1"/>
      <c r="B69" s="56" t="s">
        <v>95</v>
      </c>
      <c r="E69" s="30"/>
      <c r="F69" s="58"/>
      <c r="G69" s="14"/>
      <c r="H69" s="58"/>
      <c r="I69" s="14"/>
      <c r="J69" s="58"/>
      <c r="K69" s="53"/>
      <c r="L69" s="58"/>
    </row>
    <row r="70" spans="1:12" ht="22.5" customHeight="1">
      <c r="B70" s="2" t="s">
        <v>34</v>
      </c>
      <c r="F70" s="58"/>
      <c r="G70" s="58"/>
      <c r="H70" s="58"/>
      <c r="I70" s="58"/>
      <c r="J70" s="53" t="s">
        <v>5</v>
      </c>
      <c r="K70" s="53"/>
      <c r="L70" s="53" t="s">
        <v>5</v>
      </c>
    </row>
    <row r="71" spans="1:12" ht="22.5" customHeight="1">
      <c r="B71" s="2" t="s">
        <v>72</v>
      </c>
      <c r="F71" s="58"/>
      <c r="G71" s="58"/>
      <c r="H71" s="58"/>
      <c r="I71" s="58"/>
      <c r="J71" s="58"/>
      <c r="K71" s="58"/>
      <c r="L71" s="58"/>
    </row>
    <row r="72" spans="1:12" ht="22.5" customHeight="1">
      <c r="A72" s="2" t="s">
        <v>0</v>
      </c>
      <c r="B72" s="2" t="s">
        <v>79</v>
      </c>
      <c r="F72" s="58"/>
      <c r="G72" s="58"/>
      <c r="H72" s="58"/>
      <c r="I72" s="58"/>
      <c r="J72" s="58"/>
      <c r="K72" s="58"/>
      <c r="L72" s="58">
        <v>4151</v>
      </c>
    </row>
    <row r="73" spans="1:12" ht="22.5" customHeight="1">
      <c r="B73" s="2" t="s">
        <v>92</v>
      </c>
      <c r="E73" s="2"/>
      <c r="G73" s="2"/>
      <c r="I73" s="2"/>
      <c r="K73" s="2"/>
    </row>
    <row r="74" spans="1:12" ht="22.5" customHeight="1">
      <c r="B74" s="2" t="s">
        <v>93</v>
      </c>
      <c r="F74" s="58"/>
      <c r="G74" s="58"/>
      <c r="H74" s="58"/>
      <c r="I74" s="58"/>
      <c r="J74" s="58"/>
      <c r="K74" s="58"/>
      <c r="L74" s="58"/>
    </row>
    <row r="75" spans="1:12" ht="22.5" customHeight="1">
      <c r="A75" s="1" t="s">
        <v>63</v>
      </c>
      <c r="F75" s="76">
        <f>SUM(F70:F74)</f>
        <v>0</v>
      </c>
      <c r="G75" s="71"/>
      <c r="H75" s="76">
        <f>SUM(H70:H74)</f>
        <v>0</v>
      </c>
      <c r="I75" s="71"/>
      <c r="J75" s="76">
        <f>SUM(J70:J74)</f>
        <v>0</v>
      </c>
      <c r="K75" s="71"/>
      <c r="L75" s="76">
        <f>SUM(L70:L74)</f>
        <v>4151</v>
      </c>
    </row>
    <row r="76" spans="1:12" ht="22.5" customHeight="1">
      <c r="F76" s="58"/>
      <c r="G76" s="58"/>
      <c r="H76" s="58"/>
      <c r="I76" s="58"/>
      <c r="J76" s="58"/>
      <c r="K76" s="58"/>
      <c r="L76" s="58"/>
    </row>
    <row r="77" spans="1:12" ht="22.5" customHeight="1" thickBot="1">
      <c r="A77" s="1" t="s">
        <v>71</v>
      </c>
      <c r="F77" s="72">
        <f>F66+F75</f>
        <v>0</v>
      </c>
      <c r="G77" s="71"/>
      <c r="H77" s="72">
        <f>H66+H75</f>
        <v>0</v>
      </c>
      <c r="I77" s="71"/>
      <c r="J77" s="72">
        <f>J66+J75</f>
        <v>0</v>
      </c>
      <c r="K77" s="71"/>
      <c r="L77" s="72">
        <f>L66+L75</f>
        <v>267350</v>
      </c>
    </row>
    <row r="78" spans="1:12" ht="22.5" customHeight="1" thickTop="1">
      <c r="F78" s="58"/>
      <c r="G78" s="58"/>
      <c r="H78" s="58"/>
      <c r="I78" s="58"/>
      <c r="J78" s="58"/>
      <c r="K78" s="58"/>
      <c r="L78" s="58"/>
    </row>
    <row r="79" spans="1:12" ht="22.5" customHeight="1">
      <c r="A79" s="1" t="s">
        <v>94</v>
      </c>
      <c r="F79" s="58"/>
      <c r="G79" s="58"/>
      <c r="H79" s="58"/>
      <c r="I79" s="58"/>
      <c r="J79" s="58"/>
      <c r="K79" s="58"/>
      <c r="L79" s="58"/>
    </row>
    <row r="80" spans="1:12" ht="22.5" customHeight="1">
      <c r="B80" s="2" t="s">
        <v>91</v>
      </c>
      <c r="F80" s="58"/>
      <c r="G80" s="58"/>
      <c r="H80" s="58"/>
      <c r="I80" s="58"/>
      <c r="J80" s="58"/>
      <c r="K80" s="58"/>
      <c r="L80" s="58">
        <v>267350</v>
      </c>
    </row>
    <row r="81" spans="2:12" ht="22.5" customHeight="1">
      <c r="B81" s="2" t="s">
        <v>49</v>
      </c>
      <c r="F81" s="58"/>
      <c r="G81" s="58"/>
      <c r="H81" s="58"/>
      <c r="I81" s="58"/>
      <c r="J81" s="53" t="s">
        <v>5</v>
      </c>
      <c r="K81" s="53"/>
      <c r="L81" s="53" t="s">
        <v>5</v>
      </c>
    </row>
    <row r="82" spans="2:12" ht="22.5" customHeight="1" thickBot="1">
      <c r="F82" s="77">
        <f>SUM(F80:F81)</f>
        <v>0</v>
      </c>
      <c r="G82" s="71"/>
      <c r="H82" s="77">
        <f>SUM(H80:H81)</f>
        <v>0</v>
      </c>
      <c r="I82" s="71"/>
      <c r="J82" s="77">
        <f>SUM(J80:J81)</f>
        <v>0</v>
      </c>
      <c r="K82" s="71"/>
      <c r="L82" s="77">
        <f>SUM(L80:L81)</f>
        <v>267350</v>
      </c>
    </row>
    <row r="83" spans="2:12" ht="22.5" customHeight="1" thickTop="1">
      <c r="F83" s="58"/>
      <c r="G83" s="58"/>
      <c r="H83" s="58"/>
      <c r="I83" s="58"/>
      <c r="J83" s="58"/>
      <c r="K83" s="58"/>
      <c r="L83" s="58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5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52" t="s">
        <v>64</v>
      </c>
      <c r="B1" s="4"/>
      <c r="C1" s="4"/>
      <c r="D1" s="4"/>
      <c r="E1" s="26"/>
      <c r="F1" s="4"/>
      <c r="H1" s="4"/>
      <c r="J1" s="4"/>
      <c r="L1" s="4"/>
    </row>
    <row r="2" spans="1:12" ht="22.5" customHeight="1">
      <c r="A2" s="3" t="s">
        <v>80</v>
      </c>
      <c r="B2" s="4"/>
      <c r="C2" s="4"/>
      <c r="D2" s="4"/>
      <c r="E2" s="26"/>
      <c r="F2" s="4"/>
      <c r="H2" s="4"/>
      <c r="J2" s="4"/>
      <c r="L2" s="4"/>
    </row>
    <row r="3" spans="1:12" ht="22.5" customHeight="1">
      <c r="A3" s="32"/>
      <c r="B3" s="32"/>
      <c r="C3" s="32"/>
      <c r="D3" s="32"/>
      <c r="E3" s="33"/>
      <c r="F3" s="34"/>
      <c r="G3" s="32"/>
      <c r="H3" s="34"/>
      <c r="I3" s="32"/>
      <c r="J3" s="35"/>
      <c r="K3" s="20"/>
      <c r="L3" s="13"/>
    </row>
    <row r="4" spans="1:12" ht="22.5" customHeight="1">
      <c r="A4" s="4"/>
      <c r="B4" s="4"/>
      <c r="C4" s="4"/>
      <c r="D4" s="4"/>
      <c r="E4" s="26"/>
      <c r="F4" s="251" t="s">
        <v>1</v>
      </c>
      <c r="G4" s="251"/>
      <c r="H4" s="251"/>
      <c r="I4" s="6"/>
      <c r="J4" s="251" t="s">
        <v>73</v>
      </c>
      <c r="K4" s="251"/>
      <c r="L4" s="251"/>
    </row>
    <row r="5" spans="1:12" ht="22.5" customHeight="1">
      <c r="A5" s="4"/>
      <c r="B5" s="4"/>
      <c r="C5" s="4"/>
      <c r="D5" s="4"/>
      <c r="E5" s="26"/>
      <c r="F5" s="254" t="s">
        <v>111</v>
      </c>
      <c r="G5" s="254"/>
      <c r="H5" s="254"/>
      <c r="I5" s="6"/>
      <c r="J5" s="254" t="s">
        <v>111</v>
      </c>
      <c r="K5" s="254"/>
      <c r="L5" s="254"/>
    </row>
    <row r="6" spans="1:12" ht="22.5" customHeight="1">
      <c r="A6" s="4"/>
      <c r="B6" s="4"/>
      <c r="C6" s="4"/>
      <c r="D6" s="4"/>
      <c r="E6" s="26"/>
      <c r="F6" s="254" t="s">
        <v>108</v>
      </c>
      <c r="G6" s="254"/>
      <c r="H6" s="254"/>
      <c r="I6" s="6"/>
      <c r="J6" s="254" t="s">
        <v>108</v>
      </c>
      <c r="K6" s="254"/>
      <c r="L6" s="254"/>
    </row>
    <row r="7" spans="1:12" ht="22.5" customHeight="1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1"/>
      <c r="F8" s="252" t="s">
        <v>56</v>
      </c>
      <c r="G8" s="252"/>
      <c r="H8" s="252"/>
      <c r="I8" s="252"/>
      <c r="J8" s="252"/>
      <c r="K8" s="252"/>
      <c r="L8" s="252"/>
    </row>
    <row r="9" spans="1:12" ht="22.5" customHeight="1">
      <c r="A9" s="37" t="s">
        <v>17</v>
      </c>
      <c r="B9" s="4"/>
      <c r="C9" s="4"/>
      <c r="D9" s="4"/>
      <c r="E9" s="41"/>
      <c r="F9" s="26"/>
      <c r="G9" s="26"/>
      <c r="H9" s="101"/>
      <c r="I9" s="101"/>
      <c r="J9" s="101"/>
      <c r="K9" s="101"/>
      <c r="L9" s="101"/>
    </row>
    <row r="10" spans="1:12" ht="22.5" customHeight="1">
      <c r="A10" s="2" t="s">
        <v>36</v>
      </c>
      <c r="H10" s="65"/>
      <c r="I10" s="75"/>
      <c r="J10" s="65"/>
      <c r="K10" s="75"/>
      <c r="L10" s="65"/>
    </row>
    <row r="11" spans="1:12" ht="22.5" customHeight="1">
      <c r="B11" s="2" t="s">
        <v>18</v>
      </c>
      <c r="E11" s="29"/>
      <c r="F11" s="57">
        <v>4357809</v>
      </c>
      <c r="G11" s="16"/>
      <c r="H11" s="57">
        <v>5447549</v>
      </c>
      <c r="I11" s="102"/>
      <c r="J11" s="122">
        <v>0</v>
      </c>
      <c r="K11" s="102"/>
      <c r="L11" s="122">
        <v>0</v>
      </c>
    </row>
    <row r="12" spans="1:12" ht="22.5" customHeight="1">
      <c r="B12" s="2" t="s">
        <v>31</v>
      </c>
      <c r="E12" s="29"/>
      <c r="F12" s="58">
        <v>8948959</v>
      </c>
      <c r="G12" s="16"/>
      <c r="H12" s="58">
        <v>7429665</v>
      </c>
      <c r="I12" s="102"/>
      <c r="J12" s="122">
        <v>0</v>
      </c>
      <c r="K12" s="102"/>
      <c r="L12" s="122">
        <v>0</v>
      </c>
    </row>
    <row r="13" spans="1:12" ht="22.5" customHeight="1">
      <c r="B13" s="7" t="s">
        <v>51</v>
      </c>
      <c r="C13" s="7"/>
      <c r="E13" s="29"/>
      <c r="F13" s="57">
        <v>258153</v>
      </c>
      <c r="G13" s="16"/>
      <c r="H13" s="57">
        <v>181150</v>
      </c>
      <c r="I13" s="102"/>
      <c r="J13" s="122">
        <v>0</v>
      </c>
      <c r="K13" s="102"/>
      <c r="L13" s="122">
        <v>0</v>
      </c>
    </row>
    <row r="14" spans="1:12" ht="22.5" customHeight="1">
      <c r="A14" s="7" t="s">
        <v>37</v>
      </c>
      <c r="B14" s="7"/>
      <c r="C14" s="7"/>
      <c r="E14" s="29"/>
      <c r="F14" s="59">
        <v>2801498</v>
      </c>
      <c r="G14" s="16"/>
      <c r="H14" s="59">
        <v>3076213</v>
      </c>
      <c r="I14" s="102"/>
      <c r="J14" s="120">
        <v>0</v>
      </c>
      <c r="K14" s="102"/>
      <c r="L14" s="120">
        <v>0</v>
      </c>
    </row>
    <row r="15" spans="1:12" ht="22.5" customHeight="1">
      <c r="A15" s="1" t="s">
        <v>32</v>
      </c>
      <c r="B15" s="7"/>
      <c r="C15" s="7"/>
      <c r="E15" s="29">
        <v>14</v>
      </c>
      <c r="F15" s="63">
        <f>SUM(F11:F14)</f>
        <v>16366419</v>
      </c>
      <c r="G15" s="80"/>
      <c r="H15" s="63">
        <f>SUM(H11:H14)</f>
        <v>16134577</v>
      </c>
      <c r="I15" s="45">
        <v>0</v>
      </c>
      <c r="J15" s="44">
        <f>SUM(J11:J14)</f>
        <v>0</v>
      </c>
      <c r="K15" s="45"/>
      <c r="L15" s="44">
        <f>SUM(L11:L14)</f>
        <v>0</v>
      </c>
    </row>
    <row r="16" spans="1:12" ht="12" customHeight="1">
      <c r="A16" s="17"/>
      <c r="B16" s="17"/>
      <c r="E16" s="29"/>
      <c r="F16" s="64"/>
      <c r="G16" s="18"/>
      <c r="H16" s="64"/>
      <c r="I16" s="18"/>
      <c r="J16" s="18"/>
      <c r="K16" s="18"/>
      <c r="L16" s="18"/>
    </row>
    <row r="17" spans="1:12" ht="22.5" customHeight="1">
      <c r="A17" s="38" t="s">
        <v>38</v>
      </c>
      <c r="B17" s="9"/>
      <c r="C17" s="7"/>
      <c r="E17" s="29"/>
      <c r="F17" s="64"/>
      <c r="G17" s="20"/>
      <c r="H17" s="64"/>
      <c r="I17" s="20"/>
      <c r="J17" s="18"/>
      <c r="K17" s="20"/>
      <c r="L17" s="18"/>
    </row>
    <row r="18" spans="1:12" ht="22.5" customHeight="1">
      <c r="A18" s="11" t="s">
        <v>52</v>
      </c>
      <c r="B18" s="9"/>
      <c r="E18" s="29"/>
      <c r="F18" s="65"/>
      <c r="G18" s="20"/>
      <c r="H18" s="65"/>
      <c r="I18" s="20"/>
      <c r="J18" s="12"/>
      <c r="K18" s="20"/>
      <c r="L18" s="12"/>
    </row>
    <row r="19" spans="1:12" ht="22.5" customHeight="1">
      <c r="A19" s="11"/>
      <c r="B19" s="9" t="s">
        <v>19</v>
      </c>
      <c r="E19" s="29"/>
      <c r="F19" s="57">
        <v>4259314</v>
      </c>
      <c r="G19" s="16"/>
      <c r="H19" s="57">
        <v>4935020</v>
      </c>
      <c r="I19" s="16"/>
      <c r="J19" s="128">
        <v>0</v>
      </c>
      <c r="K19" s="16"/>
      <c r="L19" s="48">
        <v>0</v>
      </c>
    </row>
    <row r="20" spans="1:12" ht="22.5" customHeight="1">
      <c r="A20" s="19"/>
      <c r="B20" s="9" t="s">
        <v>53</v>
      </c>
      <c r="E20" s="29"/>
      <c r="F20" s="58">
        <v>7923304</v>
      </c>
      <c r="G20" s="16"/>
      <c r="H20" s="58">
        <v>6093200</v>
      </c>
      <c r="I20" s="16"/>
      <c r="J20" s="128">
        <v>0</v>
      </c>
      <c r="K20" s="16"/>
      <c r="L20" s="48">
        <v>0</v>
      </c>
    </row>
    <row r="21" spans="1:12" ht="22.5" customHeight="1">
      <c r="A21" s="19"/>
      <c r="B21" s="9" t="s">
        <v>54</v>
      </c>
      <c r="E21" s="29"/>
      <c r="F21" s="57">
        <v>132048</v>
      </c>
      <c r="G21" s="16"/>
      <c r="H21" s="57">
        <v>97733</v>
      </c>
      <c r="I21" s="16"/>
      <c r="J21" s="128">
        <v>0</v>
      </c>
      <c r="K21" s="16"/>
      <c r="L21" s="48">
        <v>0</v>
      </c>
    </row>
    <row r="22" spans="1:12" ht="22.5" customHeight="1">
      <c r="A22" s="11" t="s">
        <v>35</v>
      </c>
      <c r="B22" s="9"/>
      <c r="E22" s="29"/>
      <c r="F22" s="59">
        <v>2396320</v>
      </c>
      <c r="G22" s="16"/>
      <c r="H22" s="59">
        <v>2456085</v>
      </c>
      <c r="I22" s="16"/>
      <c r="J22" s="129">
        <v>0</v>
      </c>
      <c r="K22" s="16"/>
      <c r="L22" s="47">
        <v>0</v>
      </c>
    </row>
    <row r="23" spans="1:12" ht="22.5" customHeight="1">
      <c r="A23" s="19" t="s">
        <v>39</v>
      </c>
      <c r="B23" s="9"/>
      <c r="C23" s="1"/>
      <c r="E23" s="29"/>
      <c r="F23" s="66">
        <f>SUM(F19:F22)</f>
        <v>14710986</v>
      </c>
      <c r="G23" s="54"/>
      <c r="H23" s="66">
        <f>SUM(H19:H22)</f>
        <v>13582038</v>
      </c>
      <c r="I23" s="23"/>
      <c r="J23" s="49">
        <f>SUM(J19:J22)</f>
        <v>0</v>
      </c>
      <c r="K23" s="23"/>
      <c r="L23" s="49">
        <f>SUM(L19:L22)</f>
        <v>0</v>
      </c>
    </row>
    <row r="24" spans="1:12" ht="9.75" customHeight="1">
      <c r="A24" s="1"/>
      <c r="F24" s="65"/>
      <c r="H24" s="65"/>
    </row>
    <row r="25" spans="1:12" ht="22.5" customHeight="1">
      <c r="A25" s="19" t="s">
        <v>43</v>
      </c>
      <c r="B25" s="9"/>
      <c r="E25" s="29"/>
      <c r="F25" s="67">
        <f>+F15-F23</f>
        <v>1655433</v>
      </c>
      <c r="G25" s="80"/>
      <c r="H25" s="67">
        <f>+H15-H23</f>
        <v>2552539</v>
      </c>
      <c r="I25" s="45">
        <v>0</v>
      </c>
      <c r="J25" s="124">
        <v>0</v>
      </c>
      <c r="K25" s="45"/>
      <c r="L25" s="124">
        <v>0</v>
      </c>
    </row>
    <row r="26" spans="1:12" ht="22.5" customHeight="1">
      <c r="A26" s="11" t="s">
        <v>50</v>
      </c>
      <c r="B26" s="9"/>
      <c r="E26" s="29">
        <v>15</v>
      </c>
      <c r="F26" s="59">
        <v>517063</v>
      </c>
      <c r="G26" s="16"/>
      <c r="H26" s="59">
        <v>262944</v>
      </c>
      <c r="I26" s="14"/>
      <c r="J26" s="59">
        <v>756612</v>
      </c>
      <c r="K26" s="14"/>
      <c r="L26" s="59">
        <v>600770</v>
      </c>
    </row>
    <row r="27" spans="1:12" ht="22.5" customHeight="1">
      <c r="A27" s="19" t="s">
        <v>40</v>
      </c>
      <c r="B27" s="9"/>
      <c r="E27" s="29"/>
      <c r="F27" s="66">
        <f>SUM(F25:F26)</f>
        <v>2172496</v>
      </c>
      <c r="G27" s="54"/>
      <c r="H27" s="66">
        <f>SUM(H25:H26)</f>
        <v>2815483</v>
      </c>
      <c r="I27" s="23"/>
      <c r="J27" s="66">
        <f>SUM(J25:J26)</f>
        <v>756612</v>
      </c>
      <c r="K27" s="23"/>
      <c r="L27" s="66">
        <f>SUM(L25:L26)</f>
        <v>600770</v>
      </c>
    </row>
    <row r="28" spans="1:12" ht="13.5" customHeight="1">
      <c r="A28" s="1"/>
      <c r="F28" s="65"/>
      <c r="H28" s="65"/>
    </row>
    <row r="29" spans="1:12" ht="22.5" customHeight="1">
      <c r="A29" s="11" t="s">
        <v>41</v>
      </c>
      <c r="B29" s="9"/>
      <c r="E29" s="29"/>
      <c r="F29" s="57">
        <v>149334</v>
      </c>
      <c r="G29" s="16"/>
      <c r="H29" s="57">
        <v>237411</v>
      </c>
      <c r="I29" s="14"/>
      <c r="J29" s="128">
        <v>0</v>
      </c>
      <c r="K29" s="14"/>
      <c r="L29" s="51">
        <v>0</v>
      </c>
    </row>
    <row r="30" spans="1:12" ht="22.5" customHeight="1">
      <c r="A30" s="11" t="s">
        <v>42</v>
      </c>
      <c r="B30" s="9"/>
      <c r="E30" s="29"/>
      <c r="F30" s="59">
        <v>1941334</v>
      </c>
      <c r="G30" s="16"/>
      <c r="H30" s="59">
        <v>1816701</v>
      </c>
      <c r="I30" s="14"/>
      <c r="J30" s="59">
        <v>300720</v>
      </c>
      <c r="K30" s="14"/>
      <c r="L30" s="59">
        <v>273608</v>
      </c>
    </row>
    <row r="31" spans="1:12" ht="22.5" customHeight="1">
      <c r="A31" s="19" t="s">
        <v>33</v>
      </c>
      <c r="B31" s="9"/>
      <c r="E31" s="29"/>
      <c r="F31" s="66">
        <f>SUM(F29:F30)</f>
        <v>2090668</v>
      </c>
      <c r="G31" s="54"/>
      <c r="H31" s="66">
        <f>SUM(H29:H30)</f>
        <v>2054112</v>
      </c>
      <c r="I31" s="23"/>
      <c r="J31" s="66">
        <f>SUM(J29:J30)</f>
        <v>300720</v>
      </c>
      <c r="K31" s="23"/>
      <c r="L31" s="66">
        <f>SUM(L29:L30)</f>
        <v>273608</v>
      </c>
    </row>
    <row r="32" spans="1:12" ht="10.5" customHeight="1">
      <c r="A32" s="17"/>
      <c r="B32" s="17"/>
      <c r="E32" s="29"/>
      <c r="F32" s="64"/>
      <c r="G32" s="18"/>
      <c r="H32" s="64"/>
      <c r="I32" s="18"/>
      <c r="J32" s="18"/>
      <c r="K32" s="18"/>
      <c r="L32" s="18"/>
    </row>
    <row r="33" spans="1:12" ht="22.5" customHeight="1">
      <c r="A33" s="21" t="s">
        <v>103</v>
      </c>
      <c r="B33" s="17"/>
      <c r="E33" s="29"/>
      <c r="F33" s="61">
        <f>+F27-F31</f>
        <v>81828</v>
      </c>
      <c r="G33" s="23"/>
      <c r="H33" s="61">
        <f>+H27-H31</f>
        <v>761371</v>
      </c>
      <c r="I33" s="23"/>
      <c r="J33" s="61">
        <f>+J27-J31</f>
        <v>455892</v>
      </c>
      <c r="K33" s="23"/>
      <c r="L33" s="61">
        <f>+L27-L31</f>
        <v>327162</v>
      </c>
    </row>
    <row r="34" spans="1:12" ht="22.5" customHeight="1">
      <c r="A34" s="17" t="s">
        <v>97</v>
      </c>
      <c r="B34" s="17"/>
      <c r="E34" s="29">
        <v>9</v>
      </c>
      <c r="F34" s="59">
        <v>1040917</v>
      </c>
      <c r="G34" s="14"/>
      <c r="H34" s="59">
        <v>924005</v>
      </c>
      <c r="I34" s="16"/>
      <c r="J34" s="129">
        <v>0</v>
      </c>
      <c r="K34" s="16"/>
      <c r="L34" s="46">
        <v>0</v>
      </c>
    </row>
    <row r="35" spans="1:12" ht="22.5" customHeight="1">
      <c r="A35" s="21" t="s">
        <v>102</v>
      </c>
      <c r="B35" s="17"/>
      <c r="E35" s="29"/>
      <c r="F35" s="61">
        <f>+F33+F34</f>
        <v>1122745</v>
      </c>
      <c r="G35" s="23"/>
      <c r="H35" s="61">
        <f>+H33+H34</f>
        <v>1685376</v>
      </c>
      <c r="I35" s="23"/>
      <c r="J35" s="61">
        <v>455892</v>
      </c>
      <c r="K35" s="23"/>
      <c r="L35" s="61">
        <f>+L33+L34</f>
        <v>327162</v>
      </c>
    </row>
    <row r="36" spans="1:12" ht="22.5" customHeight="1">
      <c r="A36" s="17" t="s">
        <v>61</v>
      </c>
      <c r="B36" s="17"/>
      <c r="E36" s="29"/>
      <c r="F36" s="68">
        <v>497950</v>
      </c>
      <c r="G36" s="18"/>
      <c r="H36" s="68">
        <v>366121</v>
      </c>
      <c r="I36" s="18"/>
      <c r="J36" s="68">
        <v>249254</v>
      </c>
      <c r="K36" s="18"/>
      <c r="L36" s="68">
        <v>246594</v>
      </c>
    </row>
    <row r="37" spans="1:12" ht="22.5" customHeight="1">
      <c r="A37" s="21" t="s">
        <v>104</v>
      </c>
      <c r="B37" s="17"/>
      <c r="E37" s="29"/>
      <c r="F37" s="61">
        <f>F35-F36</f>
        <v>624795</v>
      </c>
      <c r="G37" s="23"/>
      <c r="H37" s="61">
        <f>H35-H36</f>
        <v>1319255</v>
      </c>
      <c r="I37" s="23"/>
      <c r="J37" s="61">
        <f>J35-J36</f>
        <v>206638</v>
      </c>
      <c r="K37" s="23"/>
      <c r="L37" s="61">
        <f>L35-L36</f>
        <v>80568</v>
      </c>
    </row>
    <row r="38" spans="1:12" ht="22.5" customHeight="1">
      <c r="A38" s="17" t="s">
        <v>86</v>
      </c>
      <c r="B38" s="17"/>
      <c r="E38" s="29">
        <v>16</v>
      </c>
      <c r="F38" s="59">
        <v>145519</v>
      </c>
      <c r="G38" s="14"/>
      <c r="H38" s="59">
        <v>121239</v>
      </c>
      <c r="I38" s="16"/>
      <c r="J38" s="68">
        <v>42037</v>
      </c>
      <c r="K38" s="16"/>
      <c r="L38" s="68">
        <v>-38388</v>
      </c>
    </row>
    <row r="39" spans="1:12" ht="22.5" customHeight="1" thickBot="1">
      <c r="A39" s="21" t="s">
        <v>82</v>
      </c>
      <c r="B39" s="17"/>
      <c r="E39" s="29"/>
      <c r="F39" s="72">
        <f>+F37-F38</f>
        <v>479276</v>
      </c>
      <c r="G39" s="71">
        <f t="shared" ref="G39:L39" si="0">+G37-G38</f>
        <v>0</v>
      </c>
      <c r="H39" s="72">
        <f t="shared" si="0"/>
        <v>1198016</v>
      </c>
      <c r="I39" s="71">
        <f t="shared" si="0"/>
        <v>0</v>
      </c>
      <c r="J39" s="72">
        <f t="shared" si="0"/>
        <v>164601</v>
      </c>
      <c r="K39" s="71">
        <f t="shared" si="0"/>
        <v>0</v>
      </c>
      <c r="L39" s="72">
        <f t="shared" si="0"/>
        <v>118956</v>
      </c>
    </row>
    <row r="40" spans="1:12" ht="22.5" customHeight="1" thickTop="1">
      <c r="A40" s="52" t="s">
        <v>64</v>
      </c>
      <c r="B40" s="4"/>
      <c r="C40" s="4"/>
      <c r="D40" s="4"/>
      <c r="E40" s="26"/>
      <c r="F40" s="4"/>
      <c r="H40" s="4"/>
      <c r="J40" s="4"/>
      <c r="L40" s="4"/>
    </row>
    <row r="41" spans="1:12" ht="22.5" customHeight="1">
      <c r="A41" s="3" t="s">
        <v>81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>
      <c r="A42" s="32"/>
      <c r="B42" s="32"/>
      <c r="C42" s="32"/>
      <c r="D42" s="32"/>
      <c r="E42" s="33"/>
      <c r="F42" s="34"/>
      <c r="G42" s="32"/>
      <c r="H42" s="34"/>
      <c r="I42" s="32"/>
      <c r="J42" s="35"/>
      <c r="K42" s="20"/>
      <c r="L42" s="13"/>
    </row>
    <row r="43" spans="1:12" ht="22.5" customHeight="1">
      <c r="A43" s="4"/>
      <c r="B43" s="4"/>
      <c r="C43" s="4"/>
      <c r="D43" s="4"/>
      <c r="E43" s="26"/>
      <c r="F43" s="251" t="s">
        <v>1</v>
      </c>
      <c r="G43" s="251"/>
      <c r="H43" s="251"/>
      <c r="I43" s="6"/>
      <c r="J43" s="251" t="s">
        <v>73</v>
      </c>
      <c r="K43" s="251"/>
      <c r="L43" s="251"/>
    </row>
    <row r="44" spans="1:12" ht="22.5" customHeight="1">
      <c r="A44" s="4"/>
      <c r="B44" s="4"/>
      <c r="C44" s="4"/>
      <c r="D44" s="4"/>
      <c r="E44" s="26"/>
      <c r="F44" s="254" t="s">
        <v>111</v>
      </c>
      <c r="G44" s="254"/>
      <c r="H44" s="254"/>
      <c r="I44" s="6"/>
      <c r="J44" s="254" t="s">
        <v>111</v>
      </c>
      <c r="K44" s="254"/>
      <c r="L44" s="254"/>
    </row>
    <row r="45" spans="1:12" ht="22.5" customHeight="1">
      <c r="A45" s="4"/>
      <c r="B45" s="4"/>
      <c r="C45" s="4"/>
      <c r="D45" s="4"/>
      <c r="E45" s="26"/>
      <c r="F45" s="254" t="s">
        <v>108</v>
      </c>
      <c r="G45" s="254"/>
      <c r="H45" s="254"/>
      <c r="I45" s="6"/>
      <c r="J45" s="254" t="s">
        <v>108</v>
      </c>
      <c r="K45" s="254"/>
      <c r="L45" s="254"/>
    </row>
    <row r="46" spans="1:12" ht="22.5" customHeight="1">
      <c r="A46" s="3"/>
      <c r="B46" s="4"/>
      <c r="C46" s="4"/>
      <c r="D46" s="4"/>
      <c r="E46" s="26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252" t="s">
        <v>56</v>
      </c>
      <c r="G47" s="252"/>
      <c r="H47" s="252"/>
      <c r="I47" s="252"/>
      <c r="J47" s="252"/>
      <c r="K47" s="252"/>
      <c r="L47" s="252"/>
    </row>
    <row r="48" spans="1:12" ht="22.5" customHeight="1">
      <c r="A48" s="22" t="s">
        <v>105</v>
      </c>
      <c r="B48" s="9"/>
      <c r="E48" s="30"/>
      <c r="F48" s="12"/>
      <c r="G48" s="20"/>
      <c r="H48" s="12"/>
      <c r="I48" s="20"/>
      <c r="J48" s="12"/>
      <c r="K48" s="20"/>
      <c r="L48" s="12"/>
    </row>
    <row r="49" spans="1:12" ht="22.5" customHeight="1">
      <c r="A49" s="9" t="s">
        <v>91</v>
      </c>
      <c r="E49" s="29">
        <v>17</v>
      </c>
      <c r="F49" s="58">
        <v>229727</v>
      </c>
      <c r="G49" s="14"/>
      <c r="H49" s="58">
        <v>765695</v>
      </c>
      <c r="I49" s="14"/>
      <c r="J49" s="58">
        <v>164601</v>
      </c>
      <c r="K49" s="53"/>
      <c r="L49" s="58">
        <v>118956</v>
      </c>
    </row>
    <row r="50" spans="1:12" ht="22.5" customHeight="1">
      <c r="A50" s="9" t="s">
        <v>49</v>
      </c>
      <c r="E50" s="30"/>
      <c r="F50" s="58">
        <v>249549</v>
      </c>
      <c r="G50" s="16"/>
      <c r="H50" s="58">
        <v>432321</v>
      </c>
      <c r="I50" s="16"/>
      <c r="J50" s="125">
        <v>0</v>
      </c>
      <c r="K50" s="53"/>
      <c r="L50" s="125">
        <v>0</v>
      </c>
    </row>
    <row r="51" spans="1:12" ht="22.5" customHeight="1" thickBot="1">
      <c r="A51" s="21"/>
      <c r="B51" s="9"/>
      <c r="E51" s="30"/>
      <c r="F51" s="70">
        <f>SUM(F49:F50)</f>
        <v>479276</v>
      </c>
      <c r="G51" s="54"/>
      <c r="H51" s="70">
        <f>SUM(H49:H50)</f>
        <v>1198016</v>
      </c>
      <c r="I51" s="23"/>
      <c r="J51" s="70">
        <f>SUM(J49:J50)</f>
        <v>164601</v>
      </c>
      <c r="K51" s="23"/>
      <c r="L51" s="70">
        <f>SUM(L49:L50)</f>
        <v>118956</v>
      </c>
    </row>
    <row r="52" spans="1:12" ht="22.5" customHeight="1" thickTop="1">
      <c r="A52" s="22"/>
      <c r="B52" s="22"/>
      <c r="C52" s="9"/>
      <c r="D52" s="9"/>
      <c r="E52" s="30"/>
      <c r="F52" s="62"/>
      <c r="G52" s="24"/>
      <c r="H52" s="62"/>
      <c r="I52" s="24"/>
      <c r="J52" s="23"/>
      <c r="K52" s="24"/>
      <c r="L52" s="23"/>
    </row>
    <row r="53" spans="1:12" ht="22.5" customHeight="1">
      <c r="A53" s="56" t="s">
        <v>106</v>
      </c>
      <c r="B53" s="22"/>
      <c r="C53" s="9"/>
      <c r="D53" s="9"/>
      <c r="E53" s="29">
        <v>17</v>
      </c>
      <c r="F53" s="62"/>
      <c r="G53" s="24"/>
      <c r="H53" s="62"/>
      <c r="I53" s="24"/>
      <c r="J53" s="23"/>
      <c r="K53" s="24"/>
      <c r="L53" s="23"/>
    </row>
    <row r="54" spans="1:12" ht="22.5" customHeight="1" thickBot="1">
      <c r="A54" s="60" t="s">
        <v>113</v>
      </c>
      <c r="B54" s="9"/>
      <c r="C54" s="10"/>
      <c r="D54" s="9"/>
      <c r="E54" s="29"/>
      <c r="F54" s="69">
        <v>0.14000000000000001</v>
      </c>
      <c r="G54" s="81"/>
      <c r="H54" s="69">
        <v>0.63</v>
      </c>
      <c r="I54" s="81"/>
      <c r="J54" s="69">
        <v>0.1</v>
      </c>
      <c r="K54" s="81"/>
      <c r="L54" s="69">
        <v>0.1</v>
      </c>
    </row>
    <row r="55" spans="1:12" ht="22.5" customHeight="1" thickTop="1" thickBot="1">
      <c r="A55" s="60" t="s">
        <v>84</v>
      </c>
      <c r="B55" s="9"/>
      <c r="C55" s="10"/>
      <c r="D55" s="9"/>
      <c r="E55" s="29"/>
      <c r="F55" s="133">
        <v>0</v>
      </c>
      <c r="G55" s="81"/>
      <c r="H55" s="90">
        <v>0.61</v>
      </c>
      <c r="I55" s="81"/>
      <c r="J55" s="133">
        <v>0</v>
      </c>
      <c r="K55" s="53"/>
      <c r="L55" s="90">
        <v>0.1</v>
      </c>
    </row>
    <row r="56" spans="1:12" ht="22.5" customHeight="1" thickTop="1">
      <c r="A56" s="60"/>
      <c r="B56" s="9"/>
      <c r="C56" s="10"/>
      <c r="D56" s="9"/>
      <c r="E56" s="29"/>
      <c r="F56" s="78"/>
      <c r="G56" s="81"/>
      <c r="H56" s="78"/>
      <c r="I56" s="81"/>
      <c r="J56" s="78"/>
      <c r="K56" s="81"/>
      <c r="L56" s="78"/>
    </row>
    <row r="57" spans="1:12" ht="22.5" customHeight="1">
      <c r="A57" s="52" t="s">
        <v>64</v>
      </c>
      <c r="B57" s="4"/>
      <c r="C57" s="4"/>
      <c r="D57" s="4"/>
      <c r="E57" s="26"/>
      <c r="F57" s="4"/>
      <c r="H57" s="4"/>
      <c r="J57" s="4"/>
      <c r="L57" s="4"/>
    </row>
    <row r="58" spans="1:12" ht="22.5" customHeight="1">
      <c r="A58" s="3" t="s">
        <v>83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>
      <c r="A59" s="32"/>
      <c r="B59" s="32"/>
      <c r="C59" s="32"/>
      <c r="D59" s="32"/>
      <c r="E59" s="33"/>
      <c r="F59" s="34"/>
      <c r="G59" s="32"/>
      <c r="H59" s="34"/>
      <c r="I59" s="32"/>
      <c r="J59" s="35"/>
      <c r="K59" s="20"/>
      <c r="L59" s="13"/>
    </row>
    <row r="60" spans="1:12" ht="22.5" customHeight="1">
      <c r="A60" s="4"/>
      <c r="B60" s="4"/>
      <c r="C60" s="4"/>
      <c r="D60" s="4"/>
      <c r="E60" s="26"/>
      <c r="F60" s="251" t="s">
        <v>1</v>
      </c>
      <c r="G60" s="251"/>
      <c r="H60" s="251"/>
      <c r="I60" s="6"/>
      <c r="J60" s="251" t="s">
        <v>73</v>
      </c>
      <c r="K60" s="251"/>
      <c r="L60" s="251"/>
    </row>
    <row r="61" spans="1:12" ht="22.5" customHeight="1">
      <c r="A61" s="4"/>
      <c r="B61" s="4"/>
      <c r="C61" s="4"/>
      <c r="D61" s="4"/>
      <c r="E61" s="26"/>
      <c r="F61" s="254" t="s">
        <v>111</v>
      </c>
      <c r="G61" s="254"/>
      <c r="H61" s="254"/>
      <c r="I61" s="6"/>
      <c r="J61" s="254" t="s">
        <v>111</v>
      </c>
      <c r="K61" s="254"/>
      <c r="L61" s="254"/>
    </row>
    <row r="62" spans="1:12" ht="22.5" customHeight="1">
      <c r="A62" s="4"/>
      <c r="B62" s="4"/>
      <c r="C62" s="4"/>
      <c r="D62" s="4"/>
      <c r="E62" s="26"/>
      <c r="F62" s="254" t="s">
        <v>108</v>
      </c>
      <c r="G62" s="254"/>
      <c r="H62" s="254"/>
      <c r="I62" s="6"/>
      <c r="J62" s="254" t="s">
        <v>108</v>
      </c>
      <c r="K62" s="254"/>
      <c r="L62" s="254"/>
    </row>
    <row r="63" spans="1:12" ht="22.5" customHeight="1">
      <c r="A63" s="3"/>
      <c r="B63" s="4"/>
      <c r="C63" s="4"/>
      <c r="D63" s="4"/>
      <c r="E63" s="26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252" t="s">
        <v>56</v>
      </c>
      <c r="G64" s="252"/>
      <c r="H64" s="252"/>
      <c r="I64" s="252"/>
      <c r="J64" s="252"/>
      <c r="K64" s="252"/>
      <c r="L64" s="252"/>
    </row>
    <row r="65" spans="1:12" ht="22.5" customHeight="1">
      <c r="A65" s="22" t="s">
        <v>82</v>
      </c>
      <c r="B65" s="9"/>
      <c r="E65" s="30"/>
      <c r="F65" s="74">
        <f>F51</f>
        <v>479276</v>
      </c>
      <c r="G65" s="73"/>
      <c r="H65" s="74">
        <f>H51</f>
        <v>1198016</v>
      </c>
      <c r="I65" s="73"/>
      <c r="J65" s="74">
        <f>J51</f>
        <v>164601</v>
      </c>
      <c r="K65" s="73"/>
      <c r="L65" s="74">
        <f>L51</f>
        <v>118956</v>
      </c>
    </row>
    <row r="66" spans="1:12" ht="22.5" customHeight="1">
      <c r="A66" s="1" t="s">
        <v>62</v>
      </c>
      <c r="B66" s="9"/>
      <c r="E66" s="30"/>
      <c r="F66" s="58"/>
      <c r="G66" s="14"/>
      <c r="H66" s="58"/>
      <c r="I66" s="14"/>
      <c r="J66" s="58"/>
      <c r="K66" s="53"/>
      <c r="L66" s="58"/>
    </row>
    <row r="67" spans="1:12" ht="22.5" customHeight="1">
      <c r="A67" s="1"/>
      <c r="B67" s="56" t="s">
        <v>87</v>
      </c>
      <c r="E67" s="30"/>
      <c r="F67" s="58"/>
      <c r="G67" s="14"/>
      <c r="H67" s="58"/>
      <c r="I67" s="14"/>
      <c r="J67" s="58"/>
      <c r="K67" s="53"/>
      <c r="L67" s="58"/>
    </row>
    <row r="68" spans="1:12" ht="22.5" customHeight="1">
      <c r="A68" s="1"/>
      <c r="B68" s="56" t="s">
        <v>95</v>
      </c>
      <c r="E68" s="30"/>
      <c r="F68" s="58"/>
      <c r="G68" s="14"/>
      <c r="H68" s="58"/>
      <c r="I68" s="14"/>
      <c r="J68" s="58"/>
      <c r="K68" s="53"/>
      <c r="L68" s="58"/>
    </row>
    <row r="69" spans="1:12" ht="22.5" customHeight="1">
      <c r="B69" s="2" t="s">
        <v>34</v>
      </c>
      <c r="F69" s="58">
        <v>2781958</v>
      </c>
      <c r="G69" s="58"/>
      <c r="H69" s="58">
        <v>-599952</v>
      </c>
      <c r="I69" s="58"/>
      <c r="J69" s="125">
        <v>0</v>
      </c>
      <c r="K69" s="53"/>
      <c r="L69" s="125">
        <v>0</v>
      </c>
    </row>
    <row r="70" spans="1:12" ht="22.5" customHeight="1">
      <c r="B70" s="2" t="s">
        <v>72</v>
      </c>
      <c r="F70" s="58"/>
      <c r="G70" s="58"/>
      <c r="H70" s="58"/>
      <c r="I70" s="58"/>
      <c r="J70" s="58"/>
      <c r="K70" s="58"/>
      <c r="L70" s="58"/>
    </row>
    <row r="71" spans="1:12" ht="22.5" customHeight="1">
      <c r="A71" s="2" t="s">
        <v>0</v>
      </c>
      <c r="B71" s="2" t="s">
        <v>79</v>
      </c>
      <c r="F71" s="58">
        <v>-46888</v>
      </c>
      <c r="G71" s="58"/>
      <c r="H71" s="58">
        <v>8516</v>
      </c>
      <c r="I71" s="58"/>
      <c r="J71" s="58">
        <v>2149</v>
      </c>
      <c r="K71" s="58"/>
      <c r="L71" s="58">
        <v>8516</v>
      </c>
    </row>
    <row r="72" spans="1:12" ht="22.5" customHeight="1">
      <c r="B72" s="15" t="s">
        <v>112</v>
      </c>
      <c r="F72" s="119">
        <v>0</v>
      </c>
      <c r="G72" s="58"/>
      <c r="H72" s="58">
        <v>462</v>
      </c>
      <c r="I72" s="58"/>
      <c r="J72" s="119">
        <v>0</v>
      </c>
      <c r="K72" s="97"/>
      <c r="L72" s="119">
        <v>0</v>
      </c>
    </row>
    <row r="73" spans="1:12" ht="22.5" customHeight="1">
      <c r="B73" s="2" t="s">
        <v>114</v>
      </c>
      <c r="E73" s="2"/>
      <c r="G73" s="2"/>
      <c r="I73" s="2"/>
      <c r="K73" s="2"/>
    </row>
    <row r="74" spans="1:12" ht="22.5" customHeight="1">
      <c r="B74" s="2" t="s">
        <v>93</v>
      </c>
      <c r="F74" s="58">
        <v>6345</v>
      </c>
      <c r="G74" s="58"/>
      <c r="H74" s="97">
        <v>-1627</v>
      </c>
      <c r="I74" s="58"/>
      <c r="J74" s="58">
        <v>-2227</v>
      </c>
      <c r="K74" s="58"/>
      <c r="L74" s="97">
        <v>-1627</v>
      </c>
    </row>
    <row r="75" spans="1:12" ht="22.5" customHeight="1">
      <c r="A75" s="1" t="s">
        <v>63</v>
      </c>
      <c r="F75" s="76">
        <f>SUM(F69:F74)</f>
        <v>2741415</v>
      </c>
      <c r="G75" s="71"/>
      <c r="H75" s="76">
        <f>SUM(H69:H74)</f>
        <v>-592601</v>
      </c>
      <c r="I75" s="71"/>
      <c r="J75" s="76">
        <f>SUM(J69:J74)</f>
        <v>-78</v>
      </c>
      <c r="K75" s="71"/>
      <c r="L75" s="76">
        <f>SUM(L69:L74)</f>
        <v>6889</v>
      </c>
    </row>
    <row r="76" spans="1:12" ht="22.5" customHeight="1" thickBot="1">
      <c r="A76" s="1" t="s">
        <v>101</v>
      </c>
      <c r="F76" s="72">
        <f>F65+F75</f>
        <v>3220691</v>
      </c>
      <c r="G76" s="71"/>
      <c r="H76" s="72">
        <f>H65+H75</f>
        <v>605415</v>
      </c>
      <c r="I76" s="71"/>
      <c r="J76" s="72">
        <f>J65+J75</f>
        <v>164523</v>
      </c>
      <c r="K76" s="71"/>
      <c r="L76" s="72">
        <f>L65+L75</f>
        <v>125845</v>
      </c>
    </row>
    <row r="77" spans="1:12" ht="22.5" customHeight="1" thickTop="1">
      <c r="F77" s="58"/>
      <c r="G77" s="58"/>
      <c r="H77" s="58"/>
      <c r="I77" s="58"/>
      <c r="J77" s="58"/>
      <c r="K77" s="58"/>
      <c r="L77" s="58"/>
    </row>
    <row r="78" spans="1:12" ht="22.5" customHeight="1">
      <c r="A78" s="1" t="s">
        <v>100</v>
      </c>
      <c r="F78" s="58"/>
      <c r="G78" s="58"/>
      <c r="H78" s="58"/>
      <c r="I78" s="58"/>
      <c r="J78" s="58"/>
      <c r="K78" s="58"/>
      <c r="L78" s="58"/>
    </row>
    <row r="79" spans="1:12" ht="22.5" customHeight="1">
      <c r="B79" s="2" t="s">
        <v>91</v>
      </c>
      <c r="F79" s="58">
        <v>2175216</v>
      </c>
      <c r="G79" s="58"/>
      <c r="H79" s="58">
        <v>282590</v>
      </c>
      <c r="I79" s="58"/>
      <c r="J79" s="58">
        <v>164523</v>
      </c>
      <c r="K79" s="58"/>
      <c r="L79" s="58">
        <v>125845</v>
      </c>
    </row>
    <row r="80" spans="1:12" ht="22.5" customHeight="1">
      <c r="B80" s="2" t="s">
        <v>49</v>
      </c>
      <c r="F80" s="58">
        <v>1045475</v>
      </c>
      <c r="G80" s="58"/>
      <c r="H80" s="58">
        <v>322825</v>
      </c>
      <c r="I80" s="58"/>
      <c r="J80" s="53">
        <v>0</v>
      </c>
      <c r="K80" s="53"/>
      <c r="L80" s="125">
        <v>0</v>
      </c>
    </row>
    <row r="81" spans="6:12" ht="22.5" customHeight="1" thickBot="1">
      <c r="F81" s="77">
        <f>SUM(F79:F80)</f>
        <v>3220691</v>
      </c>
      <c r="G81" s="71"/>
      <c r="H81" s="77">
        <f>SUM(H79:H80)</f>
        <v>605415</v>
      </c>
      <c r="I81" s="71"/>
      <c r="J81" s="77">
        <f>SUM(J79:J80)</f>
        <v>164523</v>
      </c>
      <c r="K81" s="71"/>
      <c r="L81" s="77">
        <f>SUM(L79:L80)</f>
        <v>125845</v>
      </c>
    </row>
    <row r="82" spans="6:12" ht="22.5" customHeight="1" thickTop="1">
      <c r="F82" s="58"/>
      <c r="G82" s="58"/>
      <c r="H82" s="58"/>
      <c r="I82" s="58"/>
      <c r="J82" s="58"/>
      <c r="K82" s="58"/>
      <c r="L82" s="58"/>
    </row>
    <row r="118" spans="1:1" ht="22.5" customHeight="1">
      <c r="A118" s="2" t="s">
        <v>109</v>
      </c>
    </row>
    <row r="120" spans="1:1" ht="22.5" customHeight="1">
      <c r="A120" s="2" t="s">
        <v>110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zoomScaleNormal="90" zoomScaleSheetLayoutView="100" workbookViewId="0">
      <selection activeCell="B26" sqref="B26"/>
    </sheetView>
  </sheetViews>
  <sheetFormatPr defaultColWidth="9.140625" defaultRowHeight="21.75"/>
  <cols>
    <col min="1" max="1" width="1.42578125" style="139" customWidth="1"/>
    <col min="2" max="2" width="44.140625" style="139" customWidth="1"/>
    <col min="3" max="3" width="9.5703125" style="229" customWidth="1"/>
    <col min="4" max="4" width="17" style="139" customWidth="1"/>
    <col min="5" max="5" width="1.140625" style="139" customWidth="1"/>
    <col min="6" max="6" width="17" style="139" customWidth="1"/>
    <col min="7" max="7" width="1.140625" style="139" customWidth="1"/>
    <col min="8" max="8" width="16.140625" style="139" customWidth="1"/>
    <col min="9" max="9" width="1.140625" style="148" customWidth="1"/>
    <col min="10" max="10" width="16.140625" style="139" customWidth="1"/>
    <col min="11" max="16384" width="9.140625" style="145"/>
  </cols>
  <sheetData>
    <row r="1" spans="1:10">
      <c r="A1" s="135" t="s">
        <v>131</v>
      </c>
      <c r="B1" s="136"/>
      <c r="D1" s="144"/>
      <c r="E1" s="136"/>
      <c r="F1" s="144"/>
      <c r="G1" s="136"/>
      <c r="H1" s="144"/>
      <c r="I1" s="143"/>
      <c r="J1" s="144"/>
    </row>
    <row r="2" spans="1:10">
      <c r="A2" s="136" t="s">
        <v>136</v>
      </c>
      <c r="B2" s="136"/>
      <c r="D2" s="144"/>
      <c r="E2" s="136"/>
      <c r="F2" s="144"/>
      <c r="G2" s="136"/>
      <c r="H2" s="144"/>
      <c r="I2" s="143"/>
      <c r="J2" s="144"/>
    </row>
    <row r="3" spans="1:10">
      <c r="A3" s="136"/>
      <c r="B3" s="136"/>
      <c r="D3" s="144"/>
      <c r="E3" s="136"/>
      <c r="F3" s="144"/>
      <c r="G3" s="136"/>
      <c r="H3" s="144"/>
      <c r="I3" s="143"/>
      <c r="J3" s="144"/>
    </row>
    <row r="4" spans="1:10">
      <c r="A4" s="136"/>
      <c r="B4" s="136"/>
      <c r="D4" s="257" t="s">
        <v>115</v>
      </c>
      <c r="E4" s="257"/>
      <c r="F4" s="257"/>
      <c r="G4" s="136"/>
      <c r="H4" s="144"/>
      <c r="I4" s="143"/>
      <c r="J4" s="144"/>
    </row>
    <row r="5" spans="1:10">
      <c r="A5" s="136"/>
      <c r="B5" s="136"/>
      <c r="D5" s="256" t="s">
        <v>116</v>
      </c>
      <c r="E5" s="256"/>
      <c r="F5" s="256"/>
      <c r="G5" s="88"/>
      <c r="H5" s="256" t="s">
        <v>73</v>
      </c>
      <c r="I5" s="256"/>
      <c r="J5" s="256"/>
    </row>
    <row r="6" spans="1:10">
      <c r="A6" s="136"/>
      <c r="B6" s="137"/>
      <c r="D6" s="258" t="s">
        <v>135</v>
      </c>
      <c r="E6" s="258"/>
      <c r="F6" s="258"/>
      <c r="G6" s="146"/>
      <c r="H6" s="258" t="s">
        <v>135</v>
      </c>
      <c r="I6" s="258"/>
      <c r="J6" s="258"/>
    </row>
    <row r="7" spans="1:10">
      <c r="A7" s="87"/>
      <c r="B7" s="138"/>
      <c r="C7" s="230" t="s">
        <v>2</v>
      </c>
      <c r="D7" s="241">
        <v>2564</v>
      </c>
      <c r="E7" s="241"/>
      <c r="F7" s="241">
        <v>2563</v>
      </c>
      <c r="G7" s="241"/>
      <c r="H7" s="241">
        <v>2564</v>
      </c>
      <c r="I7" s="241"/>
      <c r="J7" s="241">
        <v>2563</v>
      </c>
    </row>
    <row r="8" spans="1:10">
      <c r="A8" s="136"/>
      <c r="B8" s="136"/>
      <c r="C8" s="231"/>
      <c r="D8" s="255" t="s">
        <v>134</v>
      </c>
      <c r="E8" s="255"/>
      <c r="F8" s="255"/>
      <c r="G8" s="255"/>
      <c r="H8" s="255"/>
      <c r="I8" s="255"/>
      <c r="J8" s="255"/>
    </row>
    <row r="9" spans="1:10">
      <c r="A9" s="156" t="s">
        <v>126</v>
      </c>
      <c r="B9" s="136"/>
      <c r="C9" s="231"/>
      <c r="D9" s="204"/>
      <c r="E9" s="204"/>
      <c r="F9" s="221"/>
      <c r="G9" s="204"/>
      <c r="H9" s="204"/>
      <c r="I9" s="204"/>
      <c r="J9" s="221"/>
    </row>
    <row r="10" spans="1:10">
      <c r="A10" s="139" t="s">
        <v>143</v>
      </c>
      <c r="B10" s="136"/>
      <c r="C10" s="229" t="s">
        <v>195</v>
      </c>
      <c r="D10" s="97">
        <v>19131918500</v>
      </c>
      <c r="E10" s="194"/>
      <c r="F10" s="97">
        <v>13177517744</v>
      </c>
      <c r="G10" s="194"/>
      <c r="H10" s="97">
        <v>19131918500</v>
      </c>
      <c r="I10" s="194"/>
      <c r="J10" s="97">
        <v>13177517744</v>
      </c>
    </row>
    <row r="11" spans="1:10">
      <c r="A11" s="140" t="s">
        <v>117</v>
      </c>
      <c r="D11" s="149">
        <v>89059711</v>
      </c>
      <c r="E11" s="194"/>
      <c r="F11" s="149">
        <v>21814564</v>
      </c>
      <c r="G11" s="147"/>
      <c r="H11" s="97">
        <v>89059711</v>
      </c>
      <c r="I11" s="194"/>
      <c r="J11" s="97">
        <v>21814564</v>
      </c>
    </row>
    <row r="12" spans="1:10">
      <c r="A12" s="140" t="s">
        <v>124</v>
      </c>
      <c r="C12" s="229">
        <v>16</v>
      </c>
      <c r="D12" s="147">
        <v>18640451</v>
      </c>
      <c r="E12" s="195"/>
      <c r="F12" s="147">
        <v>17127580</v>
      </c>
      <c r="G12" s="147"/>
      <c r="H12" s="97">
        <v>18640451</v>
      </c>
      <c r="I12" s="195"/>
      <c r="J12" s="97">
        <v>17127580</v>
      </c>
    </row>
    <row r="13" spans="1:10" s="191" customFormat="1">
      <c r="A13" s="189" t="s">
        <v>32</v>
      </c>
      <c r="B13" s="136"/>
      <c r="C13" s="232"/>
      <c r="D13" s="190">
        <v>19239618662</v>
      </c>
      <c r="E13" s="150"/>
      <c r="F13" s="190">
        <v>13216459888</v>
      </c>
      <c r="G13" s="150"/>
      <c r="H13" s="190">
        <v>19239618662</v>
      </c>
      <c r="I13" s="150"/>
      <c r="J13" s="190">
        <v>13216459888</v>
      </c>
    </row>
    <row r="14" spans="1:10" ht="12.75" customHeight="1">
      <c r="A14" s="140"/>
      <c r="D14" s="158"/>
      <c r="E14" s="147"/>
      <c r="F14" s="158"/>
      <c r="G14" s="147"/>
      <c r="H14" s="97"/>
      <c r="I14" s="194"/>
      <c r="J14" s="97"/>
    </row>
    <row r="15" spans="1:10">
      <c r="A15" s="156" t="s">
        <v>127</v>
      </c>
      <c r="B15" s="136"/>
      <c r="C15" s="231"/>
      <c r="D15" s="198"/>
      <c r="E15" s="198"/>
      <c r="F15" s="198"/>
      <c r="G15" s="198"/>
      <c r="H15" s="198"/>
      <c r="I15" s="198"/>
      <c r="J15" s="198"/>
    </row>
    <row r="16" spans="1:10">
      <c r="A16" s="139" t="s">
        <v>144</v>
      </c>
      <c r="B16" s="136"/>
      <c r="C16" s="229" t="s">
        <v>196</v>
      </c>
      <c r="D16" s="97">
        <v>17635582846</v>
      </c>
      <c r="E16" s="194"/>
      <c r="F16" s="97">
        <v>12764346903</v>
      </c>
      <c r="G16" s="194"/>
      <c r="H16" s="97">
        <v>17635582846</v>
      </c>
      <c r="I16" s="194"/>
      <c r="J16" s="97">
        <v>12764346903</v>
      </c>
    </row>
    <row r="17" spans="1:10">
      <c r="A17" s="140" t="s">
        <v>159</v>
      </c>
      <c r="C17" s="229">
        <v>17</v>
      </c>
      <c r="D17" s="97">
        <v>136396994</v>
      </c>
      <c r="E17" s="102"/>
      <c r="F17" s="97">
        <v>122788977</v>
      </c>
      <c r="G17" s="58"/>
      <c r="H17" s="97">
        <v>136396994</v>
      </c>
      <c r="I17" s="194"/>
      <c r="J17" s="97">
        <v>122788977</v>
      </c>
    </row>
    <row r="18" spans="1:10" s="200" customFormat="1">
      <c r="A18" s="140" t="s">
        <v>42</v>
      </c>
      <c r="B18" s="136"/>
      <c r="C18" s="231" t="s">
        <v>197</v>
      </c>
      <c r="D18" s="97">
        <v>362053310</v>
      </c>
      <c r="E18" s="102">
        <v>323598697</v>
      </c>
      <c r="F18" s="97">
        <v>355986763</v>
      </c>
      <c r="G18" s="58"/>
      <c r="H18" s="97">
        <v>362053310</v>
      </c>
      <c r="I18" s="194"/>
      <c r="J18" s="97">
        <v>355986763</v>
      </c>
    </row>
    <row r="19" spans="1:10">
      <c r="A19" s="136" t="s">
        <v>33</v>
      </c>
      <c r="B19" s="136"/>
      <c r="C19" s="231"/>
      <c r="D19" s="190">
        <v>18134033150</v>
      </c>
      <c r="E19" s="150"/>
      <c r="F19" s="190">
        <v>13243122643</v>
      </c>
      <c r="G19" s="150"/>
      <c r="H19" s="190">
        <v>18134033150</v>
      </c>
      <c r="I19" s="150"/>
      <c r="J19" s="190">
        <v>13243122643</v>
      </c>
    </row>
    <row r="20" spans="1:10" ht="21.95" customHeight="1">
      <c r="A20" s="140"/>
      <c r="D20" s="158"/>
      <c r="E20" s="147"/>
      <c r="F20" s="158"/>
      <c r="G20" s="147"/>
      <c r="H20" s="97"/>
      <c r="I20" s="194"/>
      <c r="J20" s="97"/>
    </row>
    <row r="21" spans="1:10" ht="21.95" customHeight="1">
      <c r="A21" s="226" t="s">
        <v>187</v>
      </c>
      <c r="D21" s="152">
        <v>1105585512</v>
      </c>
      <c r="E21" s="150"/>
      <c r="F21" s="152">
        <v>-26662755</v>
      </c>
      <c r="G21" s="150"/>
      <c r="H21" s="152">
        <v>1105585512</v>
      </c>
      <c r="I21" s="237"/>
      <c r="J21" s="152">
        <v>-26662755</v>
      </c>
    </row>
    <row r="22" spans="1:10">
      <c r="A22" s="140" t="s">
        <v>61</v>
      </c>
      <c r="B22" s="136"/>
      <c r="C22" s="231"/>
      <c r="D22" s="58">
        <v>-2095823</v>
      </c>
      <c r="E22" s="102"/>
      <c r="F22" s="58">
        <v>-1094914</v>
      </c>
      <c r="G22" s="58"/>
      <c r="H22" s="97">
        <v>-2095823</v>
      </c>
      <c r="I22" s="102"/>
      <c r="J22" s="97">
        <v>-1094914</v>
      </c>
    </row>
    <row r="23" spans="1:10">
      <c r="A23" s="145" t="s">
        <v>172</v>
      </c>
      <c r="B23" s="140"/>
      <c r="C23" s="229">
        <v>9</v>
      </c>
      <c r="D23" s="153">
        <v>3464363</v>
      </c>
      <c r="E23" s="147"/>
      <c r="F23" s="153">
        <v>1641858</v>
      </c>
      <c r="G23" s="147"/>
      <c r="H23" s="153">
        <v>0</v>
      </c>
      <c r="I23" s="164"/>
      <c r="J23" s="153">
        <v>0</v>
      </c>
    </row>
    <row r="24" spans="1:10">
      <c r="A24" s="136" t="s">
        <v>90</v>
      </c>
      <c r="D24" s="71">
        <v>1106954052</v>
      </c>
      <c r="E24" s="152"/>
      <c r="F24" s="71">
        <v>-26115811</v>
      </c>
      <c r="G24" s="71"/>
      <c r="H24" s="71">
        <v>1103489689</v>
      </c>
      <c r="I24" s="71"/>
      <c r="J24" s="71">
        <v>-27757669</v>
      </c>
    </row>
    <row r="25" spans="1:10" s="200" customFormat="1">
      <c r="A25" s="142" t="s">
        <v>188</v>
      </c>
      <c r="B25" s="142"/>
      <c r="C25" s="229">
        <v>21</v>
      </c>
      <c r="D25" s="58">
        <v>221369742</v>
      </c>
      <c r="E25" s="58"/>
      <c r="F25" s="58">
        <v>-8682993</v>
      </c>
      <c r="G25" s="58"/>
      <c r="H25" s="58">
        <v>221369742</v>
      </c>
      <c r="I25" s="195"/>
      <c r="J25" s="58">
        <v>-8682993</v>
      </c>
    </row>
    <row r="26" spans="1:10" s="200" customFormat="1" ht="22.5" thickBot="1">
      <c r="A26" s="141" t="s">
        <v>199</v>
      </c>
      <c r="B26" s="142"/>
      <c r="C26" s="229"/>
      <c r="D26" s="77">
        <v>885584310</v>
      </c>
      <c r="E26" s="67" t="e">
        <v>#REF!</v>
      </c>
      <c r="F26" s="77">
        <v>-17432818</v>
      </c>
      <c r="G26" s="67"/>
      <c r="H26" s="77">
        <v>882119947</v>
      </c>
      <c r="I26" s="177" t="e">
        <v>#REF!</v>
      </c>
      <c r="J26" s="77">
        <v>-19074676</v>
      </c>
    </row>
    <row r="27" spans="1:10" ht="22.5" thickTop="1">
      <c r="A27" s="140"/>
      <c r="D27" s="158"/>
      <c r="E27" s="147"/>
      <c r="F27" s="158"/>
      <c r="G27" s="147"/>
      <c r="H27" s="97"/>
      <c r="I27" s="194"/>
      <c r="J27" s="97"/>
    </row>
    <row r="28" spans="1:10">
      <c r="A28" s="136" t="s">
        <v>62</v>
      </c>
      <c r="D28" s="71"/>
      <c r="E28" s="152"/>
      <c r="F28" s="71"/>
      <c r="G28" s="71"/>
      <c r="H28" s="71"/>
      <c r="I28" s="195"/>
      <c r="J28" s="71"/>
    </row>
    <row r="29" spans="1:10" ht="7.5" customHeight="1">
      <c r="A29" s="136"/>
      <c r="D29" s="71"/>
      <c r="E29" s="152"/>
      <c r="F29" s="71"/>
      <c r="G29" s="71"/>
      <c r="H29" s="71"/>
      <c r="I29" s="195"/>
      <c r="J29" s="71"/>
    </row>
    <row r="30" spans="1:10" s="200" customFormat="1">
      <c r="A30" s="218" t="s">
        <v>149</v>
      </c>
      <c r="C30" s="229"/>
      <c r="D30" s="71"/>
      <c r="E30" s="62"/>
      <c r="F30" s="71"/>
      <c r="G30" s="62"/>
      <c r="H30" s="71"/>
      <c r="I30" s="62"/>
      <c r="J30" s="71"/>
    </row>
    <row r="31" spans="1:10" s="200" customFormat="1">
      <c r="A31" s="136"/>
      <c r="B31" s="201" t="s">
        <v>154</v>
      </c>
      <c r="C31" s="229"/>
      <c r="D31" s="71"/>
      <c r="E31" s="62"/>
      <c r="F31" s="71"/>
      <c r="G31" s="62"/>
      <c r="H31" s="71"/>
      <c r="I31" s="62"/>
      <c r="J31" s="71"/>
    </row>
    <row r="32" spans="1:10" s="200" customFormat="1">
      <c r="A32" s="139" t="s">
        <v>189</v>
      </c>
      <c r="C32" s="229"/>
    </row>
    <row r="33" spans="1:10" s="200" customFormat="1">
      <c r="A33" s="139"/>
      <c r="B33" s="200" t="s">
        <v>150</v>
      </c>
      <c r="C33" s="229">
        <v>13</v>
      </c>
      <c r="D33" s="199">
        <v>16301990</v>
      </c>
      <c r="E33" s="64"/>
      <c r="F33" s="58">
        <v>-4464153</v>
      </c>
      <c r="G33" s="64"/>
      <c r="H33" s="65">
        <v>16301990</v>
      </c>
      <c r="I33" s="64"/>
      <c r="J33" s="65">
        <v>-4464153</v>
      </c>
    </row>
    <row r="34" spans="1:10" s="200" customFormat="1">
      <c r="A34" s="139" t="s">
        <v>151</v>
      </c>
      <c r="C34" s="229"/>
    </row>
    <row r="35" spans="1:10" s="200" customFormat="1">
      <c r="A35" s="139"/>
      <c r="B35" s="200" t="s">
        <v>152</v>
      </c>
      <c r="C35" s="229">
        <v>21</v>
      </c>
      <c r="D35" s="59">
        <v>-3260398</v>
      </c>
      <c r="E35" s="64"/>
      <c r="F35" s="59">
        <v>892831</v>
      </c>
      <c r="G35" s="64"/>
      <c r="H35" s="151">
        <v>-3260398</v>
      </c>
      <c r="I35" s="64"/>
      <c r="J35" s="151">
        <v>892831</v>
      </c>
    </row>
    <row r="36" spans="1:10" s="200" customFormat="1" ht="12.75" customHeight="1">
      <c r="A36" s="140"/>
      <c r="B36" s="139"/>
      <c r="C36" s="229"/>
      <c r="D36" s="158"/>
      <c r="E36" s="147"/>
      <c r="F36" s="158"/>
      <c r="G36" s="147"/>
      <c r="H36" s="97"/>
      <c r="I36" s="194"/>
      <c r="J36" s="97"/>
    </row>
    <row r="37" spans="1:10" s="200" customFormat="1">
      <c r="A37" s="213" t="s">
        <v>153</v>
      </c>
      <c r="C37" s="229"/>
      <c r="D37" s="215"/>
      <c r="E37" s="215"/>
      <c r="F37" s="215"/>
      <c r="G37" s="215"/>
      <c r="H37" s="215"/>
      <c r="I37" s="215"/>
      <c r="J37" s="215"/>
    </row>
    <row r="38" spans="1:10" s="200" customFormat="1">
      <c r="A38" s="213"/>
      <c r="B38" s="201" t="s">
        <v>148</v>
      </c>
      <c r="C38" s="229"/>
      <c r="D38" s="63">
        <v>13041592</v>
      </c>
      <c r="E38" s="62"/>
      <c r="F38" s="63">
        <v>-3571322</v>
      </c>
      <c r="G38" s="62"/>
      <c r="H38" s="63">
        <v>13041592</v>
      </c>
      <c r="I38" s="62"/>
      <c r="J38" s="63">
        <v>-3571322</v>
      </c>
    </row>
    <row r="39" spans="1:10" s="200" customFormat="1" ht="12.75" customHeight="1">
      <c r="A39" s="140"/>
      <c r="B39" s="139"/>
      <c r="C39" s="229"/>
      <c r="D39" s="158"/>
      <c r="E39" s="147"/>
      <c r="F39" s="158"/>
      <c r="G39" s="147"/>
      <c r="H39" s="97"/>
      <c r="I39" s="194"/>
      <c r="J39" s="97"/>
    </row>
    <row r="40" spans="1:10" s="200" customFormat="1">
      <c r="A40" s="214" t="s">
        <v>190</v>
      </c>
      <c r="C40" s="229"/>
      <c r="D40" s="63">
        <v>13041592</v>
      </c>
      <c r="E40" s="62"/>
      <c r="F40" s="63">
        <v>-3571322</v>
      </c>
      <c r="G40" s="62"/>
      <c r="H40" s="63">
        <v>13041592</v>
      </c>
      <c r="I40" s="62"/>
      <c r="J40" s="63">
        <v>-3571322</v>
      </c>
    </row>
    <row r="41" spans="1:10" s="200" customFormat="1" ht="22.5" thickBot="1">
      <c r="A41" s="136" t="s">
        <v>191</v>
      </c>
      <c r="C41" s="229"/>
      <c r="D41" s="154">
        <v>898625902</v>
      </c>
      <c r="E41" s="219" t="e">
        <v>#REF!</v>
      </c>
      <c r="F41" s="154">
        <v>-21004140</v>
      </c>
      <c r="G41" s="219">
        <v>0</v>
      </c>
      <c r="H41" s="154">
        <v>895161539</v>
      </c>
      <c r="I41" s="219" t="e">
        <v>#REF!</v>
      </c>
      <c r="J41" s="154">
        <v>-22645998</v>
      </c>
    </row>
    <row r="42" spans="1:10" s="200" customFormat="1" ht="12.75" customHeight="1" thickTop="1">
      <c r="A42" s="140"/>
      <c r="B42" s="139"/>
      <c r="C42" s="229"/>
      <c r="D42" s="102"/>
      <c r="E42" s="147"/>
      <c r="F42" s="102"/>
      <c r="G42" s="147"/>
      <c r="H42" s="97"/>
      <c r="I42" s="143"/>
      <c r="J42" s="97"/>
    </row>
    <row r="43" spans="1:10" s="201" customFormat="1" ht="22.5" thickBot="1">
      <c r="A43" s="157" t="s">
        <v>192</v>
      </c>
      <c r="B43" s="157"/>
      <c r="C43" s="229">
        <v>22</v>
      </c>
      <c r="D43" s="222">
        <v>0.11359894252595958</v>
      </c>
      <c r="E43" s="223" t="e">
        <v>#REF!</v>
      </c>
      <c r="F43" s="222">
        <v>-2.236206838451681E-3</v>
      </c>
      <c r="G43" s="223" t="e">
        <v>#DIV/0!</v>
      </c>
      <c r="H43" s="222">
        <v>0.11315454895565562</v>
      </c>
      <c r="I43" s="223" t="e">
        <v>#REF!</v>
      </c>
      <c r="J43" s="222">
        <v>-2.446817313899001E-3</v>
      </c>
    </row>
    <row r="44" spans="1:10" ht="22.5" thickTop="1"/>
  </sheetData>
  <mergeCells count="6">
    <mergeCell ref="D8:J8"/>
    <mergeCell ref="D5:F5"/>
    <mergeCell ref="D4:F4"/>
    <mergeCell ref="D6:F6"/>
    <mergeCell ref="H6:J6"/>
    <mergeCell ref="H5:J5"/>
  </mergeCells>
  <pageMargins left="0.8" right="0.8" top="0.48" bottom="0.5" header="0.4" footer="0.5"/>
  <pageSetup paperSize="9" scale="74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topLeftCell="A13" zoomScaleNormal="80" zoomScaleSheetLayoutView="100" workbookViewId="0">
      <selection activeCell="B41" sqref="B41"/>
    </sheetView>
  </sheetViews>
  <sheetFormatPr defaultColWidth="9.140625" defaultRowHeight="22.5" customHeight="1"/>
  <cols>
    <col min="1" max="1" width="1.140625" style="2" customWidth="1"/>
    <col min="2" max="2" width="53.140625" style="2" customWidth="1"/>
    <col min="3" max="3" width="9.140625" style="25" customWidth="1"/>
    <col min="4" max="4" width="14.85546875" style="2" customWidth="1"/>
    <col min="5" max="5" width="0.7109375" style="4" customWidth="1"/>
    <col min="6" max="6" width="14.85546875" style="2" customWidth="1"/>
    <col min="7" max="7" width="0.7109375" style="4" customWidth="1"/>
    <col min="8" max="8" width="14.85546875" style="2" customWidth="1"/>
    <col min="9" max="9" width="0.7109375" style="4" customWidth="1"/>
    <col min="10" max="10" width="14.85546875" style="2" customWidth="1"/>
    <col min="11" max="11" width="0.7109375" style="4" customWidth="1"/>
    <col min="12" max="12" width="14.85546875" style="2" customWidth="1"/>
    <col min="13" max="16384" width="9.140625" style="2"/>
  </cols>
  <sheetData>
    <row r="1" spans="1:12" s="1" customFormat="1" ht="22.5" customHeight="1">
      <c r="A1" s="1" t="s">
        <v>131</v>
      </c>
      <c r="B1" s="3"/>
      <c r="C1" s="27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22.5" customHeight="1">
      <c r="A2" s="1" t="s">
        <v>140</v>
      </c>
      <c r="B2" s="3"/>
      <c r="C2" s="27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6.75" customHeight="1">
      <c r="A3" s="3"/>
      <c r="B3" s="3"/>
      <c r="C3" s="27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>
      <c r="B4" s="4"/>
      <c r="C4" s="27"/>
      <c r="D4" s="251" t="s">
        <v>121</v>
      </c>
      <c r="E4" s="251"/>
      <c r="F4" s="251"/>
      <c r="G4" s="251"/>
      <c r="H4" s="251"/>
      <c r="I4" s="251"/>
      <c r="J4" s="251"/>
      <c r="K4" s="251"/>
      <c r="L4" s="251"/>
    </row>
    <row r="5" spans="1:12" ht="12.6" customHeight="1">
      <c r="B5" s="4"/>
      <c r="C5" s="27"/>
      <c r="D5" s="224"/>
      <c r="E5" s="224"/>
      <c r="F5" s="224"/>
      <c r="G5" s="224"/>
      <c r="H5" s="224"/>
      <c r="I5" s="224"/>
      <c r="J5" s="224"/>
      <c r="L5" s="224"/>
    </row>
    <row r="6" spans="1:12" ht="22.5" customHeight="1">
      <c r="B6" s="4"/>
      <c r="C6" s="27"/>
      <c r="D6" s="5"/>
      <c r="E6" s="5"/>
      <c r="F6" s="5"/>
      <c r="G6" s="5"/>
      <c r="H6" s="259" t="s">
        <v>27</v>
      </c>
      <c r="I6" s="259"/>
      <c r="J6" s="259"/>
      <c r="L6" s="5"/>
    </row>
    <row r="7" spans="1:12" s="1" customFormat="1" ht="22.5" customHeight="1">
      <c r="B7" s="3"/>
      <c r="C7" s="27"/>
      <c r="D7" s="5" t="s">
        <v>24</v>
      </c>
      <c r="E7" s="5"/>
      <c r="F7" s="5"/>
      <c r="G7" s="5"/>
      <c r="K7" s="5"/>
      <c r="L7" s="5"/>
    </row>
    <row r="8" spans="1:12" s="1" customFormat="1" ht="22.5" customHeight="1">
      <c r="B8" s="3"/>
      <c r="D8" s="5" t="s">
        <v>128</v>
      </c>
      <c r="E8" s="5"/>
      <c r="F8" s="5" t="s">
        <v>22</v>
      </c>
      <c r="G8" s="5"/>
      <c r="H8" s="5" t="s">
        <v>45</v>
      </c>
      <c r="I8" s="5"/>
      <c r="J8" s="5"/>
      <c r="K8" s="5"/>
      <c r="L8" s="5" t="s">
        <v>65</v>
      </c>
    </row>
    <row r="9" spans="1:12" s="1" customFormat="1" ht="22.5" customHeight="1">
      <c r="B9" s="3"/>
      <c r="C9" s="26"/>
      <c r="D9" s="5" t="s">
        <v>129</v>
      </c>
      <c r="E9" s="5"/>
      <c r="F9" s="5" t="s">
        <v>130</v>
      </c>
      <c r="G9" s="5"/>
      <c r="H9" s="5" t="s">
        <v>28</v>
      </c>
      <c r="I9" s="5"/>
      <c r="J9" s="5" t="s">
        <v>25</v>
      </c>
      <c r="K9" s="5"/>
      <c r="L9" s="5" t="s">
        <v>55</v>
      </c>
    </row>
    <row r="10" spans="1:12" s="1" customFormat="1" ht="22.5" customHeight="1">
      <c r="B10" s="3"/>
      <c r="C10" s="27"/>
      <c r="D10" s="252" t="s">
        <v>134</v>
      </c>
      <c r="E10" s="252"/>
      <c r="F10" s="252"/>
      <c r="G10" s="252"/>
      <c r="H10" s="252"/>
      <c r="I10" s="252"/>
      <c r="J10" s="252"/>
      <c r="K10" s="252"/>
      <c r="L10" s="252"/>
    </row>
    <row r="11" spans="1:12" s="1" customFormat="1" ht="22.5" customHeight="1">
      <c r="A11" s="1" t="s">
        <v>166</v>
      </c>
      <c r="B11" s="3"/>
      <c r="C11" s="27"/>
      <c r="D11" s="240"/>
      <c r="E11" s="240"/>
      <c r="F11" s="240"/>
      <c r="G11" s="240"/>
      <c r="H11" s="240"/>
      <c r="I11" s="240"/>
      <c r="J11" s="240"/>
      <c r="K11" s="240"/>
      <c r="L11" s="240"/>
    </row>
    <row r="12" spans="1:12" s="1" customFormat="1" ht="22.5" customHeight="1">
      <c r="A12" s="227" t="s">
        <v>173</v>
      </c>
      <c r="B12" s="2"/>
      <c r="C12" s="55"/>
      <c r="D12" s="172">
        <v>7795709100</v>
      </c>
      <c r="E12" s="245"/>
      <c r="F12" s="245">
        <v>332131264</v>
      </c>
      <c r="G12" s="245"/>
      <c r="H12" s="245">
        <v>514056069</v>
      </c>
      <c r="I12" s="245"/>
      <c r="J12" s="245">
        <v>305999618</v>
      </c>
      <c r="K12" s="155"/>
      <c r="L12" s="155">
        <v>8947896051</v>
      </c>
    </row>
    <row r="13" spans="1:12" s="1" customFormat="1" ht="6.75" customHeight="1">
      <c r="B13" s="2"/>
      <c r="C13" s="55"/>
      <c r="D13" s="155"/>
      <c r="E13" s="155"/>
      <c r="F13" s="155"/>
      <c r="G13" s="155"/>
      <c r="H13" s="155"/>
      <c r="I13" s="155"/>
      <c r="J13" s="155"/>
      <c r="K13" s="155"/>
      <c r="L13" s="104"/>
    </row>
    <row r="14" spans="1:12" ht="22.5" customHeight="1">
      <c r="A14" s="1" t="s">
        <v>200</v>
      </c>
      <c r="D14" s="163"/>
      <c r="E14" s="164"/>
      <c r="F14" s="163"/>
      <c r="G14" s="164"/>
      <c r="H14" s="163"/>
      <c r="I14" s="164"/>
      <c r="K14" s="164"/>
    </row>
    <row r="15" spans="1:12" ht="22.5" customHeight="1">
      <c r="B15" s="2" t="s">
        <v>165</v>
      </c>
      <c r="D15" s="160">
        <v>0</v>
      </c>
      <c r="E15" s="159"/>
      <c r="F15" s="160">
        <v>0</v>
      </c>
      <c r="G15" s="159"/>
      <c r="H15" s="160">
        <v>0</v>
      </c>
      <c r="I15" s="164"/>
      <c r="J15" s="163">
        <v>-17432818</v>
      </c>
      <c r="K15" s="164"/>
      <c r="L15" s="164">
        <v>-17432818</v>
      </c>
    </row>
    <row r="16" spans="1:12" ht="22.5" customHeight="1">
      <c r="B16" s="2" t="s">
        <v>201</v>
      </c>
      <c r="D16" s="160">
        <v>0</v>
      </c>
      <c r="E16" s="159"/>
      <c r="F16" s="160">
        <v>0</v>
      </c>
      <c r="G16" s="159"/>
      <c r="H16" s="160">
        <v>0</v>
      </c>
      <c r="I16" s="164"/>
      <c r="J16" s="163">
        <v>-3571322</v>
      </c>
      <c r="K16" s="164"/>
      <c r="L16" s="164">
        <v>-3571322</v>
      </c>
    </row>
    <row r="17" spans="1:12" s="1" customFormat="1" ht="22.5" customHeight="1">
      <c r="A17" s="39" t="s">
        <v>198</v>
      </c>
      <c r="C17" s="55"/>
      <c r="D17" s="161">
        <v>0</v>
      </c>
      <c r="E17" s="162"/>
      <c r="F17" s="161">
        <v>0</v>
      </c>
      <c r="G17" s="162"/>
      <c r="H17" s="161">
        <v>0</v>
      </c>
      <c r="I17" s="155"/>
      <c r="J17" s="178">
        <v>-21004140</v>
      </c>
      <c r="K17" s="155"/>
      <c r="L17" s="178">
        <v>-21004140</v>
      </c>
    </row>
    <row r="18" spans="1:12" s="1" customFormat="1" ht="6.6" customHeight="1">
      <c r="A18" s="39"/>
      <c r="C18" s="55"/>
      <c r="D18" s="106"/>
      <c r="E18" s="106"/>
      <c r="F18" s="106"/>
      <c r="G18" s="106"/>
      <c r="H18" s="106"/>
      <c r="I18" s="106"/>
      <c r="J18" s="104"/>
      <c r="K18" s="104"/>
      <c r="L18" s="104"/>
    </row>
    <row r="19" spans="1:12" ht="22.5" customHeight="1" thickBot="1">
      <c r="A19" s="1" t="s">
        <v>167</v>
      </c>
      <c r="C19" s="28"/>
      <c r="D19" s="179">
        <v>7795709100</v>
      </c>
      <c r="E19" s="155"/>
      <c r="F19" s="179">
        <v>332131264</v>
      </c>
      <c r="G19" s="155"/>
      <c r="H19" s="179">
        <v>514056069</v>
      </c>
      <c r="I19" s="155"/>
      <c r="J19" s="179">
        <v>284995478</v>
      </c>
      <c r="K19" s="155"/>
      <c r="L19" s="179">
        <v>8926891911</v>
      </c>
    </row>
    <row r="20" spans="1:12" ht="22.5" customHeight="1" thickTop="1">
      <c r="A20" s="1"/>
      <c r="C20" s="28"/>
      <c r="D20" s="155"/>
      <c r="E20" s="155"/>
      <c r="F20" s="155"/>
      <c r="G20" s="155"/>
      <c r="H20" s="155"/>
      <c r="I20" s="155"/>
      <c r="J20" s="155"/>
      <c r="K20" s="155"/>
      <c r="L20" s="155"/>
    </row>
    <row r="21" spans="1:12" s="1" customFormat="1" ht="22.5" customHeight="1">
      <c r="A21" s="1" t="s">
        <v>131</v>
      </c>
      <c r="B21" s="3"/>
      <c r="C21" s="27"/>
      <c r="D21" s="3"/>
      <c r="E21" s="3"/>
      <c r="F21" s="3"/>
      <c r="G21" s="3"/>
      <c r="H21" s="3"/>
      <c r="I21" s="3"/>
      <c r="J21" s="3"/>
      <c r="K21" s="3"/>
      <c r="L21" s="3"/>
    </row>
    <row r="22" spans="1:12" s="1" customFormat="1" ht="22.5" customHeight="1">
      <c r="A22" s="1" t="s">
        <v>140</v>
      </c>
      <c r="B22" s="3"/>
      <c r="C22" s="27"/>
      <c r="D22" s="3"/>
      <c r="E22" s="3"/>
      <c r="F22" s="3"/>
      <c r="G22" s="3"/>
      <c r="H22" s="3"/>
      <c r="I22" s="3"/>
      <c r="J22" s="3"/>
      <c r="K22" s="3"/>
      <c r="L22" s="3"/>
    </row>
    <row r="23" spans="1:12" s="1" customFormat="1" ht="6.75" customHeight="1">
      <c r="A23" s="3"/>
      <c r="B23" s="3"/>
      <c r="C23" s="27"/>
      <c r="D23" s="3"/>
      <c r="E23" s="3"/>
      <c r="F23" s="3"/>
      <c r="G23" s="3"/>
      <c r="H23" s="3"/>
      <c r="I23" s="3"/>
      <c r="J23" s="3"/>
      <c r="K23" s="3"/>
      <c r="L23" s="3"/>
    </row>
    <row r="24" spans="1:12" ht="22.5" customHeight="1">
      <c r="B24" s="4"/>
      <c r="C24" s="27"/>
      <c r="D24" s="251" t="s">
        <v>121</v>
      </c>
      <c r="E24" s="251"/>
      <c r="F24" s="251"/>
      <c r="G24" s="251"/>
      <c r="H24" s="251"/>
      <c r="I24" s="251"/>
      <c r="J24" s="251"/>
      <c r="K24" s="251"/>
      <c r="L24" s="251"/>
    </row>
    <row r="25" spans="1:12" ht="12.6" customHeight="1">
      <c r="B25" s="4"/>
      <c r="C25" s="27"/>
      <c r="D25" s="5"/>
      <c r="E25" s="5"/>
      <c r="F25" s="5"/>
      <c r="G25" s="5"/>
      <c r="H25" s="5"/>
      <c r="I25" s="5"/>
      <c r="J25" s="5"/>
      <c r="L25" s="5"/>
    </row>
    <row r="26" spans="1:12" ht="22.5" customHeight="1">
      <c r="B26" s="4"/>
      <c r="C26" s="27"/>
      <c r="D26" s="5"/>
      <c r="E26" s="5"/>
      <c r="F26" s="5"/>
      <c r="G26" s="5"/>
      <c r="H26" s="259" t="s">
        <v>27</v>
      </c>
      <c r="I26" s="259"/>
      <c r="J26" s="259"/>
      <c r="L26" s="5"/>
    </row>
    <row r="27" spans="1:12" s="1" customFormat="1" ht="22.5" customHeight="1">
      <c r="B27" s="3"/>
      <c r="C27" s="27"/>
      <c r="D27" s="5" t="s">
        <v>24</v>
      </c>
      <c r="E27" s="5"/>
      <c r="F27" s="5"/>
      <c r="G27" s="5"/>
      <c r="K27" s="5"/>
      <c r="L27" s="5"/>
    </row>
    <row r="28" spans="1:12" s="1" customFormat="1" ht="22.5" customHeight="1">
      <c r="B28" s="3"/>
      <c r="D28" s="5" t="s">
        <v>128</v>
      </c>
      <c r="E28" s="5"/>
      <c r="F28" s="5" t="s">
        <v>22</v>
      </c>
      <c r="G28" s="5"/>
      <c r="H28" s="5" t="s">
        <v>45</v>
      </c>
      <c r="I28" s="5"/>
      <c r="J28" s="5"/>
      <c r="K28" s="5"/>
      <c r="L28" s="5" t="s">
        <v>65</v>
      </c>
    </row>
    <row r="29" spans="1:12" s="1" customFormat="1" ht="22.5" customHeight="1">
      <c r="B29" s="3"/>
      <c r="C29" s="247" t="s">
        <v>2</v>
      </c>
      <c r="D29" s="5" t="s">
        <v>129</v>
      </c>
      <c r="E29" s="5"/>
      <c r="F29" s="5" t="s">
        <v>130</v>
      </c>
      <c r="G29" s="5"/>
      <c r="H29" s="5" t="s">
        <v>28</v>
      </c>
      <c r="I29" s="5"/>
      <c r="J29" s="5" t="s">
        <v>25</v>
      </c>
      <c r="K29" s="5"/>
      <c r="L29" s="5" t="s">
        <v>55</v>
      </c>
    </row>
    <row r="30" spans="1:12" s="1" customFormat="1" ht="22.5" customHeight="1">
      <c r="B30" s="3"/>
      <c r="C30" s="27"/>
      <c r="D30" s="252" t="s">
        <v>134</v>
      </c>
      <c r="E30" s="252"/>
      <c r="F30" s="252"/>
      <c r="G30" s="252"/>
      <c r="H30" s="252"/>
      <c r="I30" s="252"/>
      <c r="J30" s="252"/>
      <c r="K30" s="252"/>
      <c r="L30" s="252"/>
    </row>
    <row r="31" spans="1:12" s="1" customFormat="1" ht="22.5" customHeight="1">
      <c r="A31" s="1" t="s">
        <v>184</v>
      </c>
      <c r="B31" s="3"/>
      <c r="C31" s="27"/>
      <c r="D31" s="244"/>
      <c r="E31" s="244"/>
      <c r="F31" s="244"/>
      <c r="G31" s="244"/>
      <c r="H31" s="244"/>
      <c r="I31" s="244"/>
      <c r="J31" s="244"/>
      <c r="K31" s="244"/>
      <c r="L31" s="244"/>
    </row>
    <row r="32" spans="1:12" s="1" customFormat="1" ht="22.5" customHeight="1">
      <c r="A32" s="227" t="s">
        <v>186</v>
      </c>
      <c r="B32" s="2"/>
      <c r="C32" s="55"/>
      <c r="D32" s="245">
        <v>7795709100</v>
      </c>
      <c r="E32" s="245"/>
      <c r="F32" s="245">
        <v>332131264</v>
      </c>
      <c r="G32" s="245"/>
      <c r="H32" s="245">
        <v>514056069</v>
      </c>
      <c r="I32" s="245"/>
      <c r="J32" s="245">
        <v>284995478</v>
      </c>
      <c r="K32" s="155"/>
      <c r="L32" s="155">
        <v>8926891911</v>
      </c>
    </row>
    <row r="33" spans="1:12" s="1" customFormat="1" ht="6.75" customHeight="1">
      <c r="B33" s="2"/>
      <c r="C33" s="55"/>
      <c r="D33" s="155"/>
      <c r="E33" s="155"/>
      <c r="F33" s="155"/>
      <c r="G33" s="155"/>
      <c r="H33" s="155"/>
      <c r="I33" s="155"/>
      <c r="J33" s="155"/>
      <c r="K33" s="155"/>
      <c r="L33" s="104"/>
    </row>
    <row r="34" spans="1:12" ht="22.5" customHeight="1">
      <c r="A34" s="1" t="s">
        <v>200</v>
      </c>
      <c r="D34" s="163"/>
      <c r="E34" s="164"/>
      <c r="F34" s="163"/>
      <c r="G34" s="164"/>
      <c r="H34" s="163"/>
      <c r="I34" s="164"/>
      <c r="K34" s="164"/>
    </row>
    <row r="35" spans="1:12" ht="22.5" customHeight="1">
      <c r="B35" s="2" t="s">
        <v>193</v>
      </c>
      <c r="D35" s="160">
        <v>0</v>
      </c>
      <c r="E35" s="159"/>
      <c r="F35" s="160">
        <v>0</v>
      </c>
      <c r="G35" s="159"/>
      <c r="H35" s="160">
        <v>0</v>
      </c>
      <c r="I35" s="164"/>
      <c r="J35" s="163">
        <v>885584310</v>
      </c>
      <c r="K35" s="164"/>
      <c r="L35" s="164">
        <v>885584310</v>
      </c>
    </row>
    <row r="36" spans="1:12" ht="22.5" customHeight="1">
      <c r="B36" s="2" t="s">
        <v>201</v>
      </c>
      <c r="D36" s="160">
        <v>0</v>
      </c>
      <c r="E36" s="159"/>
      <c r="F36" s="160">
        <v>0</v>
      </c>
      <c r="G36" s="159"/>
      <c r="H36" s="160">
        <v>0</v>
      </c>
      <c r="I36" s="164"/>
      <c r="J36" s="163">
        <v>13041592</v>
      </c>
      <c r="K36" s="164"/>
      <c r="L36" s="164">
        <v>13041592</v>
      </c>
    </row>
    <row r="37" spans="1:12" s="1" customFormat="1" ht="22.5" customHeight="1">
      <c r="A37" s="39" t="s">
        <v>202</v>
      </c>
      <c r="C37" s="55"/>
      <c r="D37" s="161">
        <v>0</v>
      </c>
      <c r="E37" s="162"/>
      <c r="F37" s="161">
        <v>0</v>
      </c>
      <c r="G37" s="162"/>
      <c r="H37" s="161">
        <v>0</v>
      </c>
      <c r="I37" s="155"/>
      <c r="J37" s="178">
        <v>898625902</v>
      </c>
      <c r="K37" s="155"/>
      <c r="L37" s="178">
        <v>898625902</v>
      </c>
    </row>
    <row r="38" spans="1:12" s="1" customFormat="1" ht="6.75" customHeight="1">
      <c r="A38" s="39"/>
      <c r="C38" s="55"/>
      <c r="D38" s="106"/>
      <c r="E38" s="106"/>
      <c r="F38" s="106"/>
      <c r="G38" s="106"/>
      <c r="H38" s="106"/>
      <c r="I38" s="106"/>
      <c r="J38" s="104"/>
      <c r="K38" s="104"/>
      <c r="L38" s="104"/>
    </row>
    <row r="39" spans="1:12" s="1" customFormat="1" ht="21.75">
      <c r="A39" s="15" t="s">
        <v>138</v>
      </c>
      <c r="C39" s="25">
        <v>27</v>
      </c>
      <c r="D39" s="216">
        <v>0</v>
      </c>
      <c r="E39" s="159"/>
      <c r="F39" s="216">
        <v>0</v>
      </c>
      <c r="G39" s="105"/>
      <c r="H39" s="248">
        <v>47634477</v>
      </c>
      <c r="I39" s="217"/>
      <c r="J39" s="248">
        <v>-47634477</v>
      </c>
      <c r="K39" s="103"/>
      <c r="L39" s="216">
        <v>0</v>
      </c>
    </row>
    <row r="40" spans="1:12" s="1" customFormat="1" ht="6.75" customHeight="1">
      <c r="A40" s="39"/>
      <c r="C40" s="55"/>
      <c r="D40" s="155"/>
      <c r="E40" s="155"/>
      <c r="F40" s="155"/>
      <c r="G40" s="155"/>
      <c r="H40" s="155"/>
      <c r="I40" s="155"/>
      <c r="J40" s="155"/>
      <c r="K40" s="155"/>
      <c r="L40" s="104"/>
    </row>
    <row r="41" spans="1:12" ht="22.5" customHeight="1" thickBot="1">
      <c r="A41" s="1" t="s">
        <v>185</v>
      </c>
      <c r="C41" s="28"/>
      <c r="D41" s="179">
        <v>7795709100</v>
      </c>
      <c r="E41" s="155"/>
      <c r="F41" s="179">
        <v>332131264</v>
      </c>
      <c r="G41" s="155"/>
      <c r="H41" s="179">
        <v>561690546</v>
      </c>
      <c r="I41" s="155"/>
      <c r="J41" s="179">
        <v>1135986903</v>
      </c>
      <c r="K41" s="155"/>
      <c r="L41" s="179">
        <v>9825517813</v>
      </c>
    </row>
    <row r="42" spans="1:12" ht="22.5" customHeight="1" thickTop="1">
      <c r="F42" s="4"/>
      <c r="H42" s="4"/>
      <c r="J42" s="4"/>
    </row>
  </sheetData>
  <mergeCells count="6">
    <mergeCell ref="D24:L24"/>
    <mergeCell ref="H26:J26"/>
    <mergeCell ref="D30:L30"/>
    <mergeCell ref="D4:L4"/>
    <mergeCell ref="D10:L10"/>
    <mergeCell ref="H6:J6"/>
  </mergeCells>
  <phoneticPr fontId="0" type="noConversion"/>
  <pageMargins left="0.8" right="0.8" top="0.48" bottom="0.5" header="0.5" footer="0.5"/>
  <pageSetup paperSize="9" scale="9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view="pageBreakPreview" topLeftCell="A22" zoomScaleNormal="80" zoomScaleSheetLayoutView="100" workbookViewId="0">
      <selection activeCell="B48" sqref="B48"/>
    </sheetView>
  </sheetViews>
  <sheetFormatPr defaultColWidth="9.140625" defaultRowHeight="22.5" customHeight="1"/>
  <cols>
    <col min="1" max="1" width="1.140625" style="2" customWidth="1"/>
    <col min="2" max="2" width="53.7109375" style="2" customWidth="1"/>
    <col min="3" max="3" width="10.140625" style="25" customWidth="1"/>
    <col min="4" max="4" width="15.140625" style="2" customWidth="1"/>
    <col min="5" max="5" width="0.7109375" style="4" customWidth="1"/>
    <col min="6" max="6" width="14.85546875" style="2" customWidth="1"/>
    <col min="7" max="7" width="0.7109375" style="4" customWidth="1"/>
    <col min="8" max="8" width="14.85546875" style="2" customWidth="1"/>
    <col min="9" max="9" width="0.7109375" style="4" customWidth="1"/>
    <col min="10" max="10" width="14.85546875" style="2" customWidth="1"/>
    <col min="11" max="11" width="0.7109375" style="4" customWidth="1"/>
    <col min="12" max="12" width="15.5703125" style="2" bestFit="1" customWidth="1"/>
    <col min="13" max="13" width="16.7109375" style="2" bestFit="1" customWidth="1"/>
    <col min="14" max="16384" width="9.140625" style="2"/>
  </cols>
  <sheetData>
    <row r="1" spans="1:13" s="1" customFormat="1" ht="22.5" customHeight="1">
      <c r="A1" s="1" t="s">
        <v>131</v>
      </c>
      <c r="B1" s="3"/>
      <c r="C1" s="27"/>
      <c r="D1" s="3"/>
      <c r="E1" s="3"/>
      <c r="F1" s="3"/>
      <c r="G1" s="3"/>
      <c r="H1" s="3"/>
      <c r="I1" s="3"/>
      <c r="J1" s="3"/>
      <c r="K1" s="3"/>
      <c r="L1" s="3"/>
    </row>
    <row r="2" spans="1:13" s="1" customFormat="1" ht="22.5" customHeight="1">
      <c r="A2" s="1" t="s">
        <v>137</v>
      </c>
      <c r="B2" s="3"/>
      <c r="C2" s="27"/>
      <c r="D2" s="3"/>
      <c r="E2" s="3"/>
      <c r="F2" s="3"/>
      <c r="G2" s="3"/>
      <c r="H2" s="3"/>
      <c r="I2" s="3"/>
      <c r="J2" s="3"/>
      <c r="K2" s="3"/>
      <c r="L2" s="3"/>
    </row>
    <row r="3" spans="1:13" s="1" customFormat="1" ht="6.75" customHeight="1">
      <c r="A3" s="3"/>
      <c r="B3" s="3"/>
      <c r="C3" s="27"/>
      <c r="D3" s="3"/>
      <c r="E3" s="3"/>
      <c r="F3" s="3"/>
      <c r="G3" s="3"/>
      <c r="H3" s="3"/>
      <c r="I3" s="3"/>
      <c r="J3" s="3"/>
      <c r="K3" s="3"/>
      <c r="L3" s="3"/>
    </row>
    <row r="4" spans="1:13" ht="22.5" customHeight="1">
      <c r="B4" s="4"/>
      <c r="C4" s="27"/>
      <c r="D4" s="251" t="s">
        <v>73</v>
      </c>
      <c r="E4" s="251"/>
      <c r="F4" s="251"/>
      <c r="G4" s="251"/>
      <c r="H4" s="251"/>
      <c r="I4" s="251"/>
      <c r="J4" s="251"/>
      <c r="K4" s="251"/>
      <c r="L4" s="251"/>
    </row>
    <row r="5" spans="1:13" ht="12.6" customHeight="1">
      <c r="B5" s="4"/>
      <c r="C5" s="27"/>
      <c r="D5" s="224"/>
      <c r="E5" s="224"/>
      <c r="F5" s="224"/>
      <c r="G5" s="224"/>
      <c r="H5" s="224"/>
      <c r="I5" s="224"/>
      <c r="J5" s="224"/>
      <c r="L5" s="224"/>
    </row>
    <row r="6" spans="1:13" ht="22.5" customHeight="1">
      <c r="B6" s="4"/>
      <c r="C6" s="27"/>
      <c r="D6" s="5"/>
      <c r="E6" s="5"/>
      <c r="F6" s="5"/>
      <c r="G6" s="5"/>
      <c r="H6" s="259" t="s">
        <v>27</v>
      </c>
      <c r="I6" s="259"/>
      <c r="J6" s="259"/>
      <c r="L6" s="5"/>
    </row>
    <row r="7" spans="1:13" s="1" customFormat="1" ht="22.5" customHeight="1">
      <c r="B7" s="3"/>
      <c r="C7" s="27"/>
      <c r="D7" s="5" t="s">
        <v>24</v>
      </c>
      <c r="E7" s="5"/>
      <c r="F7" s="5"/>
      <c r="G7" s="5"/>
      <c r="K7" s="5"/>
      <c r="L7" s="5"/>
    </row>
    <row r="8" spans="1:13" s="1" customFormat="1" ht="22.5" customHeight="1">
      <c r="B8" s="3"/>
      <c r="D8" s="5" t="s">
        <v>128</v>
      </c>
      <c r="E8" s="5"/>
      <c r="F8" s="5" t="s">
        <v>22</v>
      </c>
      <c r="G8" s="5"/>
      <c r="H8" s="5" t="s">
        <v>45</v>
      </c>
      <c r="I8" s="5"/>
      <c r="J8" s="5"/>
      <c r="K8" s="5"/>
      <c r="L8" s="5" t="s">
        <v>65</v>
      </c>
    </row>
    <row r="9" spans="1:13" s="1" customFormat="1" ht="22.5" customHeight="1">
      <c r="B9" s="3"/>
      <c r="C9" s="26"/>
      <c r="D9" s="5" t="s">
        <v>129</v>
      </c>
      <c r="E9" s="5"/>
      <c r="F9" s="5" t="s">
        <v>130</v>
      </c>
      <c r="G9" s="5"/>
      <c r="H9" s="5" t="s">
        <v>28</v>
      </c>
      <c r="I9" s="5"/>
      <c r="J9" s="5" t="s">
        <v>25</v>
      </c>
      <c r="K9" s="5"/>
      <c r="L9" s="5" t="s">
        <v>55</v>
      </c>
    </row>
    <row r="10" spans="1:13" s="1" customFormat="1" ht="22.5" customHeight="1">
      <c r="B10" s="3"/>
      <c r="C10" s="27"/>
      <c r="D10" s="252" t="s">
        <v>134</v>
      </c>
      <c r="E10" s="252"/>
      <c r="F10" s="252"/>
      <c r="G10" s="252"/>
      <c r="H10" s="252"/>
      <c r="I10" s="252"/>
      <c r="J10" s="252"/>
      <c r="K10" s="252"/>
      <c r="L10" s="252"/>
    </row>
    <row r="11" spans="1:13" s="1" customFormat="1" ht="22.5" customHeight="1">
      <c r="A11" s="1" t="s">
        <v>166</v>
      </c>
      <c r="B11" s="3"/>
      <c r="C11" s="27"/>
      <c r="D11" s="244"/>
      <c r="E11" s="244"/>
      <c r="F11" s="244"/>
      <c r="G11" s="244"/>
      <c r="H11" s="244"/>
      <c r="I11" s="244"/>
      <c r="J11" s="244"/>
      <c r="K11" s="244"/>
      <c r="L11" s="244"/>
    </row>
    <row r="12" spans="1:13" s="1" customFormat="1" ht="22.5" customHeight="1">
      <c r="A12" s="227" t="s">
        <v>173</v>
      </c>
      <c r="B12" s="2"/>
      <c r="C12" s="55"/>
      <c r="D12" s="245">
        <v>7795709100</v>
      </c>
      <c r="E12" s="245"/>
      <c r="F12" s="245">
        <v>332131264</v>
      </c>
      <c r="G12" s="245"/>
      <c r="H12" s="245">
        <v>514056069</v>
      </c>
      <c r="I12" s="245"/>
      <c r="J12" s="245">
        <v>264272941</v>
      </c>
      <c r="K12" s="155"/>
      <c r="L12" s="245">
        <v>8906169374</v>
      </c>
      <c r="M12" s="238"/>
    </row>
    <row r="13" spans="1:13" s="1" customFormat="1" ht="12" customHeight="1">
      <c r="B13" s="2"/>
      <c r="C13" s="55"/>
      <c r="D13" s="155"/>
      <c r="E13" s="155"/>
      <c r="F13" s="155"/>
      <c r="G13" s="155"/>
      <c r="H13" s="155"/>
      <c r="I13" s="155"/>
      <c r="J13" s="155"/>
      <c r="K13" s="155"/>
      <c r="L13" s="104"/>
    </row>
    <row r="14" spans="1:13" ht="22.5" customHeight="1">
      <c r="A14" s="1" t="s">
        <v>200</v>
      </c>
      <c r="D14" s="163"/>
      <c r="E14" s="164"/>
      <c r="F14" s="163"/>
      <c r="G14" s="164"/>
      <c r="H14" s="163"/>
      <c r="I14" s="164"/>
      <c r="K14" s="164"/>
    </row>
    <row r="15" spans="1:13" ht="22.5" customHeight="1">
      <c r="B15" s="2" t="s">
        <v>165</v>
      </c>
      <c r="D15" s="160">
        <v>0</v>
      </c>
      <c r="E15" s="159"/>
      <c r="F15" s="160">
        <v>0</v>
      </c>
      <c r="G15" s="159"/>
      <c r="H15" s="160">
        <v>0</v>
      </c>
      <c r="I15" s="164"/>
      <c r="J15" s="163">
        <v>-19074676</v>
      </c>
      <c r="K15" s="164"/>
      <c r="L15" s="164">
        <v>-19074676</v>
      </c>
    </row>
    <row r="16" spans="1:13" ht="22.5" customHeight="1">
      <c r="B16" s="2" t="s">
        <v>201</v>
      </c>
      <c r="D16" s="160">
        <v>0</v>
      </c>
      <c r="E16" s="159"/>
      <c r="F16" s="160">
        <v>0</v>
      </c>
      <c r="G16" s="159"/>
      <c r="H16" s="160">
        <v>0</v>
      </c>
      <c r="I16" s="164"/>
      <c r="J16" s="163">
        <v>-3571322</v>
      </c>
      <c r="K16" s="164"/>
      <c r="L16" s="164">
        <v>-3571322</v>
      </c>
    </row>
    <row r="17" spans="1:13" s="1" customFormat="1" ht="22.5" customHeight="1">
      <c r="A17" s="39" t="s">
        <v>198</v>
      </c>
      <c r="C17" s="55"/>
      <c r="D17" s="178">
        <v>0</v>
      </c>
      <c r="E17" s="162"/>
      <c r="F17" s="178">
        <v>0</v>
      </c>
      <c r="G17" s="162"/>
      <c r="H17" s="178">
        <v>0</v>
      </c>
      <c r="I17" s="155"/>
      <c r="J17" s="178">
        <v>-22645998</v>
      </c>
      <c r="K17" s="155"/>
      <c r="L17" s="178">
        <v>-22645998</v>
      </c>
    </row>
    <row r="18" spans="1:13" s="1" customFormat="1" ht="6.75" customHeight="1">
      <c r="A18" s="39"/>
      <c r="C18" s="55"/>
      <c r="D18" s="162"/>
      <c r="E18" s="162"/>
      <c r="F18" s="162"/>
      <c r="G18" s="162"/>
      <c r="H18" s="162"/>
      <c r="I18" s="106"/>
      <c r="J18" s="104"/>
      <c r="K18" s="104"/>
      <c r="L18" s="104"/>
    </row>
    <row r="19" spans="1:13" ht="22.5" customHeight="1" thickBot="1">
      <c r="A19" s="1" t="s">
        <v>167</v>
      </c>
      <c r="C19" s="28"/>
      <c r="D19" s="179">
        <v>7795709100</v>
      </c>
      <c r="E19" s="155"/>
      <c r="F19" s="179">
        <v>332131264</v>
      </c>
      <c r="G19" s="155"/>
      <c r="H19" s="179">
        <v>514056069</v>
      </c>
      <c r="I19" s="155"/>
      <c r="J19" s="179">
        <v>241626943</v>
      </c>
      <c r="K19" s="155"/>
      <c r="L19" s="179">
        <v>8883523376</v>
      </c>
      <c r="M19" s="89"/>
    </row>
    <row r="20" spans="1:13" ht="22.5" customHeight="1" thickTop="1">
      <c r="F20" s="4"/>
      <c r="H20" s="4"/>
      <c r="J20" s="4"/>
    </row>
    <row r="21" spans="1:13" s="1" customFormat="1" ht="22.5" customHeight="1">
      <c r="A21" s="1" t="s">
        <v>131</v>
      </c>
      <c r="B21" s="3"/>
      <c r="C21" s="27"/>
      <c r="D21" s="3"/>
      <c r="E21" s="3"/>
      <c r="F21" s="3"/>
      <c r="G21" s="3"/>
      <c r="H21" s="3"/>
      <c r="I21" s="3"/>
      <c r="J21" s="3"/>
      <c r="K21" s="3"/>
      <c r="L21" s="3"/>
    </row>
    <row r="22" spans="1:13" s="1" customFormat="1" ht="22.5" customHeight="1">
      <c r="A22" s="1" t="s">
        <v>137</v>
      </c>
      <c r="B22" s="3"/>
      <c r="C22" s="27"/>
      <c r="D22" s="3"/>
      <c r="E22" s="3"/>
      <c r="F22" s="3"/>
      <c r="G22" s="3"/>
      <c r="H22" s="3"/>
      <c r="I22" s="3"/>
      <c r="J22" s="3"/>
      <c r="K22" s="3"/>
      <c r="L22" s="3"/>
    </row>
    <row r="23" spans="1:13" s="1" customFormat="1" ht="6.75" customHeight="1">
      <c r="A23" s="3"/>
      <c r="B23" s="3"/>
      <c r="C23" s="27"/>
      <c r="D23" s="3"/>
      <c r="E23" s="3"/>
      <c r="F23" s="3"/>
      <c r="G23" s="3"/>
      <c r="H23" s="3"/>
      <c r="I23" s="3"/>
      <c r="J23" s="3"/>
      <c r="K23" s="3"/>
      <c r="L23" s="3"/>
    </row>
    <row r="24" spans="1:13" ht="22.5" customHeight="1">
      <c r="B24" s="4"/>
      <c r="C24" s="27"/>
      <c r="D24" s="251" t="s">
        <v>73</v>
      </c>
      <c r="E24" s="251"/>
      <c r="F24" s="251"/>
      <c r="G24" s="251"/>
      <c r="H24" s="251"/>
      <c r="I24" s="251"/>
      <c r="J24" s="251"/>
      <c r="K24" s="251"/>
      <c r="L24" s="251"/>
    </row>
    <row r="25" spans="1:13" ht="12.6" customHeight="1">
      <c r="B25" s="4"/>
      <c r="C25" s="27"/>
      <c r="D25" s="224"/>
      <c r="E25" s="224"/>
      <c r="F25" s="224"/>
      <c r="G25" s="224"/>
      <c r="H25" s="224"/>
      <c r="I25" s="224"/>
      <c r="J25" s="224"/>
      <c r="L25" s="224"/>
    </row>
    <row r="26" spans="1:13" ht="22.5" customHeight="1">
      <c r="B26" s="4"/>
      <c r="C26" s="27"/>
      <c r="D26" s="5"/>
      <c r="E26" s="5"/>
      <c r="F26" s="5"/>
      <c r="G26" s="5"/>
      <c r="H26" s="259" t="s">
        <v>27</v>
      </c>
      <c r="I26" s="259"/>
      <c r="J26" s="259"/>
      <c r="L26" s="5"/>
    </row>
    <row r="27" spans="1:13" s="1" customFormat="1" ht="22.5" customHeight="1">
      <c r="B27" s="3"/>
      <c r="C27" s="27"/>
      <c r="D27" s="5" t="s">
        <v>24</v>
      </c>
      <c r="E27" s="5"/>
      <c r="F27" s="5"/>
      <c r="G27" s="5"/>
      <c r="K27" s="5"/>
      <c r="L27" s="5"/>
    </row>
    <row r="28" spans="1:13" s="1" customFormat="1" ht="22.5" customHeight="1">
      <c r="B28" s="3"/>
      <c r="D28" s="5" t="s">
        <v>128</v>
      </c>
      <c r="E28" s="5"/>
      <c r="F28" s="5" t="s">
        <v>22</v>
      </c>
      <c r="G28" s="5"/>
      <c r="H28" s="5" t="s">
        <v>45</v>
      </c>
      <c r="I28" s="5"/>
      <c r="J28" s="5"/>
      <c r="K28" s="5"/>
      <c r="L28" s="5" t="s">
        <v>65</v>
      </c>
    </row>
    <row r="29" spans="1:13" s="1" customFormat="1" ht="22.5" customHeight="1">
      <c r="B29" s="3"/>
      <c r="C29" s="26" t="s">
        <v>2</v>
      </c>
      <c r="D29" s="5" t="s">
        <v>129</v>
      </c>
      <c r="E29" s="5"/>
      <c r="F29" s="5" t="s">
        <v>130</v>
      </c>
      <c r="G29" s="5"/>
      <c r="H29" s="5" t="s">
        <v>28</v>
      </c>
      <c r="I29" s="5"/>
      <c r="J29" s="5" t="s">
        <v>25</v>
      </c>
      <c r="K29" s="5"/>
      <c r="L29" s="5" t="s">
        <v>55</v>
      </c>
    </row>
    <row r="30" spans="1:13" s="1" customFormat="1" ht="22.5" customHeight="1">
      <c r="B30" s="3"/>
      <c r="C30" s="27"/>
      <c r="D30" s="252" t="s">
        <v>134</v>
      </c>
      <c r="E30" s="252"/>
      <c r="F30" s="252"/>
      <c r="G30" s="252"/>
      <c r="H30" s="252"/>
      <c r="I30" s="252"/>
      <c r="J30" s="252"/>
      <c r="K30" s="252"/>
      <c r="L30" s="252"/>
    </row>
    <row r="31" spans="1:13" s="1" customFormat="1" ht="22.5" customHeight="1">
      <c r="A31" s="1" t="s">
        <v>184</v>
      </c>
      <c r="B31" s="3"/>
      <c r="C31" s="27"/>
      <c r="D31" s="244"/>
      <c r="E31" s="244"/>
      <c r="F31" s="244"/>
      <c r="G31" s="244"/>
      <c r="H31" s="244"/>
      <c r="I31" s="244"/>
      <c r="J31" s="244"/>
      <c r="K31" s="244"/>
      <c r="L31" s="244"/>
      <c r="M31" s="3"/>
    </row>
    <row r="32" spans="1:13" s="1" customFormat="1" ht="22.5" customHeight="1">
      <c r="A32" s="227" t="s">
        <v>186</v>
      </c>
      <c r="B32" s="2"/>
      <c r="C32" s="55"/>
      <c r="D32" s="245">
        <v>7795709100</v>
      </c>
      <c r="E32" s="245"/>
      <c r="F32" s="245">
        <v>332131264</v>
      </c>
      <c r="G32" s="245"/>
      <c r="H32" s="245">
        <v>514056069</v>
      </c>
      <c r="I32" s="245"/>
      <c r="J32" s="245">
        <v>241626943</v>
      </c>
      <c r="K32" s="155"/>
      <c r="L32" s="245">
        <v>8883523376</v>
      </c>
      <c r="M32" s="246"/>
    </row>
    <row r="33" spans="1:13" s="1" customFormat="1" ht="12" customHeight="1">
      <c r="B33" s="2"/>
      <c r="C33" s="55"/>
      <c r="D33" s="155"/>
      <c r="E33" s="155"/>
      <c r="F33" s="155"/>
      <c r="G33" s="155"/>
      <c r="H33" s="155"/>
      <c r="I33" s="155"/>
      <c r="J33" s="155"/>
      <c r="K33" s="155"/>
      <c r="L33" s="104"/>
    </row>
    <row r="34" spans="1:13" ht="22.5" customHeight="1">
      <c r="A34" s="1" t="s">
        <v>200</v>
      </c>
      <c r="D34" s="163"/>
      <c r="E34" s="164"/>
      <c r="F34" s="163"/>
      <c r="G34" s="164"/>
      <c r="H34" s="163"/>
      <c r="I34" s="164"/>
      <c r="K34" s="164"/>
    </row>
    <row r="35" spans="1:13" ht="22.5" customHeight="1">
      <c r="B35" s="2" t="s">
        <v>193</v>
      </c>
      <c r="D35" s="160">
        <v>0</v>
      </c>
      <c r="E35" s="159"/>
      <c r="F35" s="160">
        <v>0</v>
      </c>
      <c r="G35" s="159"/>
      <c r="H35" s="160">
        <v>0</v>
      </c>
      <c r="I35" s="164"/>
      <c r="J35" s="163">
        <v>882119947</v>
      </c>
      <c r="K35" s="164"/>
      <c r="L35" s="164">
        <v>882119947</v>
      </c>
    </row>
    <row r="36" spans="1:13" ht="22.5" customHeight="1">
      <c r="B36" s="2" t="s">
        <v>201</v>
      </c>
      <c r="D36" s="160">
        <v>0</v>
      </c>
      <c r="E36" s="159"/>
      <c r="F36" s="160">
        <v>0</v>
      </c>
      <c r="G36" s="159"/>
      <c r="H36" s="160">
        <v>0</v>
      </c>
      <c r="I36" s="164"/>
      <c r="J36" s="163">
        <v>13041592</v>
      </c>
      <c r="K36" s="164"/>
      <c r="L36" s="164">
        <v>13041592</v>
      </c>
    </row>
    <row r="37" spans="1:13" s="1" customFormat="1" ht="22.5" customHeight="1">
      <c r="A37" s="39" t="s">
        <v>202</v>
      </c>
      <c r="C37" s="55"/>
      <c r="D37" s="178">
        <v>0</v>
      </c>
      <c r="E37" s="162"/>
      <c r="F37" s="178">
        <v>0</v>
      </c>
      <c r="G37" s="162"/>
      <c r="H37" s="178">
        <v>0</v>
      </c>
      <c r="I37" s="155"/>
      <c r="J37" s="178">
        <v>895161539</v>
      </c>
      <c r="K37" s="155"/>
      <c r="L37" s="178">
        <v>895161539</v>
      </c>
    </row>
    <row r="38" spans="1:13" s="1" customFormat="1" ht="6.75" customHeight="1">
      <c r="A38" s="39"/>
      <c r="C38" s="55"/>
      <c r="D38" s="162"/>
      <c r="E38" s="162"/>
      <c r="F38" s="162"/>
      <c r="G38" s="162"/>
      <c r="H38" s="162"/>
      <c r="I38" s="106"/>
      <c r="J38" s="104"/>
      <c r="K38" s="104"/>
      <c r="L38" s="104"/>
    </row>
    <row r="39" spans="1:13" s="1" customFormat="1" ht="21.75">
      <c r="A39" s="15" t="s">
        <v>138</v>
      </c>
      <c r="C39" s="25">
        <v>27</v>
      </c>
      <c r="D39" s="216">
        <v>0</v>
      </c>
      <c r="E39" s="159"/>
      <c r="F39" s="216">
        <v>0</v>
      </c>
      <c r="G39" s="159"/>
      <c r="H39" s="248">
        <v>47634477</v>
      </c>
      <c r="I39" s="217"/>
      <c r="J39" s="248">
        <v>-47634477</v>
      </c>
      <c r="K39" s="103"/>
      <c r="L39" s="216">
        <v>0</v>
      </c>
    </row>
    <row r="40" spans="1:13" s="1" customFormat="1" ht="6.75" customHeight="1">
      <c r="A40" s="39"/>
      <c r="C40" s="55"/>
      <c r="D40" s="155"/>
      <c r="E40" s="155"/>
      <c r="F40" s="155"/>
      <c r="G40" s="155"/>
      <c r="H40" s="155"/>
      <c r="I40" s="155"/>
      <c r="J40" s="155"/>
      <c r="K40" s="155"/>
      <c r="L40" s="104"/>
    </row>
    <row r="41" spans="1:13" ht="22.5" customHeight="1" thickBot="1">
      <c r="A41" s="1" t="s">
        <v>185</v>
      </c>
      <c r="C41" s="28"/>
      <c r="D41" s="179">
        <v>7795709100</v>
      </c>
      <c r="E41" s="155"/>
      <c r="F41" s="179">
        <v>332131264</v>
      </c>
      <c r="G41" s="155"/>
      <c r="H41" s="179">
        <v>561690546</v>
      </c>
      <c r="I41" s="155"/>
      <c r="J41" s="179">
        <v>1089154005</v>
      </c>
      <c r="K41" s="155"/>
      <c r="L41" s="179">
        <v>9778684915</v>
      </c>
      <c r="M41" s="89"/>
    </row>
    <row r="42" spans="1:13" ht="22.5" customHeight="1" thickTop="1">
      <c r="F42" s="4"/>
      <c r="H42" s="4"/>
      <c r="J42" s="4"/>
    </row>
  </sheetData>
  <mergeCells count="6">
    <mergeCell ref="D24:L24"/>
    <mergeCell ref="H26:J26"/>
    <mergeCell ref="D30:L30"/>
    <mergeCell ref="D4:L4"/>
    <mergeCell ref="H6:J6"/>
    <mergeCell ref="D10:L10"/>
  </mergeCells>
  <pageMargins left="0.8" right="0.8" top="0.48" bottom="0.5" header="0.5" footer="0.5"/>
  <pageSetup paperSize="9" scale="9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view="pageBreakPreview" topLeftCell="A58" zoomScaleNormal="80" zoomScaleSheetLayoutView="100" workbookViewId="0">
      <selection activeCell="C80" sqref="C80"/>
    </sheetView>
  </sheetViews>
  <sheetFormatPr defaultColWidth="9.140625" defaultRowHeight="22.5" customHeight="1"/>
  <cols>
    <col min="1" max="1" width="2.5703125" style="15" customWidth="1"/>
    <col min="2" max="2" width="2.140625" style="15" customWidth="1"/>
    <col min="3" max="3" width="53" style="15" customWidth="1"/>
    <col min="4" max="4" width="9.140625" style="15" customWidth="1"/>
    <col min="5" max="5" width="14.42578125" style="8" customWidth="1"/>
    <col min="6" max="6" width="1.5703125" style="15" customWidth="1"/>
    <col min="7" max="7" width="16.5703125" style="8" customWidth="1"/>
    <col min="8" max="8" width="1.5703125" style="15" customWidth="1"/>
    <col min="9" max="9" width="14.42578125" style="8" customWidth="1"/>
    <col min="10" max="10" width="1.5703125" style="40" customWidth="1"/>
    <col min="11" max="11" width="15.42578125" style="8" customWidth="1"/>
    <col min="12" max="16384" width="9.140625" style="15"/>
  </cols>
  <sheetData>
    <row r="1" spans="1:11" ht="24" customHeight="1">
      <c r="A1" s="52" t="s">
        <v>131</v>
      </c>
    </row>
    <row r="2" spans="1:11" ht="24" customHeight="1">
      <c r="A2" s="39" t="s">
        <v>139</v>
      </c>
      <c r="B2" s="39"/>
      <c r="C2" s="39"/>
    </row>
    <row r="3" spans="1:11" ht="13.5" customHeight="1">
      <c r="A3" s="39"/>
      <c r="B3" s="39"/>
      <c r="C3" s="39"/>
    </row>
    <row r="4" spans="1:11" ht="22.5" customHeight="1">
      <c r="A4" s="39"/>
      <c r="B4" s="39"/>
      <c r="C4" s="39"/>
      <c r="D4" s="42"/>
      <c r="E4" s="260" t="s">
        <v>115</v>
      </c>
      <c r="F4" s="260"/>
      <c r="G4" s="260"/>
    </row>
    <row r="5" spans="1:11" s="2" customFormat="1" ht="22.5" customHeight="1">
      <c r="A5" s="4"/>
      <c r="B5" s="4"/>
      <c r="C5" s="4"/>
      <c r="D5" s="36"/>
      <c r="E5" s="251" t="s">
        <v>116</v>
      </c>
      <c r="F5" s="251"/>
      <c r="G5" s="251"/>
      <c r="H5" s="3"/>
      <c r="I5" s="251" t="s">
        <v>73</v>
      </c>
      <c r="J5" s="251"/>
      <c r="K5" s="251"/>
    </row>
    <row r="6" spans="1:11" s="2" customFormat="1" ht="22.5" customHeight="1">
      <c r="A6" s="4"/>
      <c r="B6" s="4"/>
      <c r="C6" s="4"/>
      <c r="D6" s="239"/>
      <c r="E6" s="261" t="s">
        <v>135</v>
      </c>
      <c r="F6" s="261"/>
      <c r="G6" s="261"/>
      <c r="H6" s="6"/>
      <c r="I6" s="261" t="s">
        <v>135</v>
      </c>
      <c r="J6" s="261"/>
      <c r="K6" s="261"/>
    </row>
    <row r="7" spans="1:11" s="2" customFormat="1" ht="22.5" customHeight="1">
      <c r="A7" s="4"/>
      <c r="B7" s="4"/>
      <c r="C7" s="4"/>
      <c r="D7" s="230" t="s">
        <v>2</v>
      </c>
      <c r="E7" s="241">
        <v>2564</v>
      </c>
      <c r="F7" s="241"/>
      <c r="G7" s="241">
        <v>2563</v>
      </c>
      <c r="H7" s="241"/>
      <c r="I7" s="241">
        <v>2564</v>
      </c>
      <c r="J7" s="241"/>
      <c r="K7" s="241">
        <v>2563</v>
      </c>
    </row>
    <row r="8" spans="1:11" ht="22.5" customHeight="1">
      <c r="A8" s="40"/>
      <c r="B8" s="40"/>
      <c r="C8" s="40"/>
      <c r="D8" s="43"/>
      <c r="E8" s="252" t="s">
        <v>134</v>
      </c>
      <c r="F8" s="252"/>
      <c r="G8" s="252"/>
      <c r="H8" s="252"/>
      <c r="I8" s="252"/>
      <c r="J8" s="252"/>
      <c r="K8" s="252"/>
    </row>
    <row r="9" spans="1:11" s="2" customFormat="1" ht="23.45" customHeight="1">
      <c r="A9" s="82" t="s">
        <v>66</v>
      </c>
      <c r="B9" s="83"/>
      <c r="C9" s="84"/>
      <c r="J9" s="4"/>
    </row>
    <row r="10" spans="1:11" s="2" customFormat="1" ht="23.45" customHeight="1">
      <c r="A10" s="83" t="s">
        <v>199</v>
      </c>
      <c r="B10" s="83"/>
      <c r="C10" s="83"/>
      <c r="D10" s="163"/>
      <c r="E10" s="163">
        <v>885584310</v>
      </c>
      <c r="F10" s="163"/>
      <c r="G10" s="163">
        <v>-17432818</v>
      </c>
      <c r="H10" s="163"/>
      <c r="I10" s="163">
        <v>882119947</v>
      </c>
      <c r="J10" s="163"/>
      <c r="K10" s="163">
        <v>-19074676</v>
      </c>
    </row>
    <row r="11" spans="1:11" s="2" customFormat="1" ht="23.45" customHeight="1">
      <c r="A11" s="85" t="s">
        <v>180</v>
      </c>
      <c r="B11" s="83"/>
      <c r="C11" s="83"/>
      <c r="D11" s="163"/>
      <c r="E11" s="163"/>
      <c r="F11" s="163"/>
      <c r="G11" s="163"/>
      <c r="H11" s="163"/>
      <c r="I11" s="163"/>
      <c r="J11" s="163"/>
      <c r="K11" s="163"/>
    </row>
    <row r="12" spans="1:11" s="2" customFormat="1" ht="23.45" customHeight="1">
      <c r="A12" s="83" t="s">
        <v>188</v>
      </c>
      <c r="B12" s="83"/>
      <c r="C12" s="83"/>
      <c r="D12" s="229">
        <v>21</v>
      </c>
      <c r="E12" s="188">
        <v>221369742</v>
      </c>
      <c r="F12" s="188"/>
      <c r="G12" s="242">
        <v>-8682993</v>
      </c>
      <c r="H12" s="188"/>
      <c r="I12" s="188">
        <v>221369742</v>
      </c>
      <c r="J12" s="188"/>
      <c r="K12" s="242">
        <v>-8682993</v>
      </c>
    </row>
    <row r="13" spans="1:11" s="2" customFormat="1" ht="23.45" customHeight="1">
      <c r="A13" s="83" t="s">
        <v>61</v>
      </c>
      <c r="B13" s="83"/>
      <c r="C13" s="83"/>
      <c r="D13" s="166"/>
      <c r="E13" s="166">
        <v>2095823</v>
      </c>
      <c r="F13" s="166"/>
      <c r="G13" s="166">
        <v>1094914</v>
      </c>
      <c r="H13" s="166"/>
      <c r="I13" s="166">
        <v>2095823</v>
      </c>
      <c r="J13" s="166"/>
      <c r="K13" s="166">
        <v>1094914</v>
      </c>
    </row>
    <row r="14" spans="1:11" s="2" customFormat="1" ht="23.45" customHeight="1">
      <c r="A14" s="83" t="s">
        <v>142</v>
      </c>
      <c r="B14" s="83"/>
      <c r="C14" s="83"/>
      <c r="D14" s="166"/>
      <c r="E14" s="166">
        <v>395568318</v>
      </c>
      <c r="F14" s="166"/>
      <c r="G14" s="166">
        <v>439795366</v>
      </c>
      <c r="H14" s="166"/>
      <c r="I14" s="166">
        <v>395568318</v>
      </c>
      <c r="J14" s="166"/>
      <c r="K14" s="166">
        <v>439795366</v>
      </c>
    </row>
    <row r="15" spans="1:11" s="2" customFormat="1" ht="23.45" customHeight="1">
      <c r="A15" s="2" t="s">
        <v>155</v>
      </c>
      <c r="B15" s="202"/>
      <c r="C15" s="202"/>
      <c r="D15" s="229">
        <v>13</v>
      </c>
      <c r="E15" s="166">
        <v>16626640</v>
      </c>
      <c r="F15" s="166"/>
      <c r="G15" s="166">
        <v>23793394</v>
      </c>
      <c r="H15" s="166"/>
      <c r="I15" s="166">
        <v>16626640</v>
      </c>
      <c r="J15" s="166"/>
      <c r="K15" s="166">
        <v>23793394</v>
      </c>
    </row>
    <row r="16" spans="1:11" s="2" customFormat="1" ht="23.45" customHeight="1">
      <c r="A16" s="205" t="s">
        <v>203</v>
      </c>
      <c r="B16" s="202"/>
      <c r="C16" s="202"/>
      <c r="D16" s="166"/>
      <c r="E16" s="166">
        <v>3127880.5399999991</v>
      </c>
      <c r="F16" s="166"/>
      <c r="G16" s="166">
        <v>-1372912</v>
      </c>
      <c r="H16" s="166"/>
      <c r="I16" s="166">
        <v>3127880.5399999991</v>
      </c>
      <c r="J16" s="166"/>
      <c r="K16" s="166">
        <v>-1372912</v>
      </c>
    </row>
    <row r="17" spans="1:11" s="2" customFormat="1" ht="23.45" customHeight="1">
      <c r="A17" s="205" t="s">
        <v>181</v>
      </c>
      <c r="B17" s="202"/>
      <c r="C17" s="202"/>
      <c r="D17" s="166"/>
      <c r="E17" s="166">
        <v>1635700</v>
      </c>
      <c r="F17" s="166"/>
      <c r="G17" s="166">
        <v>-95503377</v>
      </c>
      <c r="H17" s="166"/>
      <c r="I17" s="166">
        <v>1635700</v>
      </c>
      <c r="J17" s="166"/>
      <c r="K17" s="166">
        <v>-95503377</v>
      </c>
    </row>
    <row r="18" spans="1:11" s="2" customFormat="1" ht="23.45" customHeight="1">
      <c r="A18" s="205" t="s">
        <v>204</v>
      </c>
      <c r="B18" s="202"/>
      <c r="C18" s="202"/>
      <c r="D18" s="166"/>
      <c r="E18" s="166">
        <v>0</v>
      </c>
      <c r="F18" s="166"/>
      <c r="G18" s="166">
        <v>4294409</v>
      </c>
      <c r="H18" s="166"/>
      <c r="I18" s="166">
        <v>0</v>
      </c>
      <c r="J18" s="166"/>
      <c r="K18" s="166">
        <v>4294409</v>
      </c>
    </row>
    <row r="19" spans="1:11" s="2" customFormat="1" ht="23.45" customHeight="1">
      <c r="A19" s="205" t="s">
        <v>132</v>
      </c>
      <c r="B19" s="202"/>
      <c r="C19" s="202"/>
      <c r="D19" s="166"/>
      <c r="E19" s="166">
        <v>-435274</v>
      </c>
      <c r="F19" s="166"/>
      <c r="G19" s="166">
        <v>-758328</v>
      </c>
      <c r="H19" s="166"/>
      <c r="I19" s="166">
        <v>-435274</v>
      </c>
      <c r="J19" s="166"/>
      <c r="K19" s="166">
        <v>-758328</v>
      </c>
    </row>
    <row r="20" spans="1:11" s="2" customFormat="1" ht="23.45" customHeight="1">
      <c r="A20" s="205" t="s">
        <v>172</v>
      </c>
      <c r="B20" s="228"/>
      <c r="C20" s="202"/>
      <c r="D20" s="229">
        <v>9</v>
      </c>
      <c r="E20" s="166">
        <v>-3464363</v>
      </c>
      <c r="F20" s="166"/>
      <c r="G20" s="166">
        <v>-1641858</v>
      </c>
      <c r="H20" s="166"/>
      <c r="I20" s="166">
        <v>0</v>
      </c>
      <c r="J20" s="166"/>
      <c r="K20" s="166">
        <v>0</v>
      </c>
    </row>
    <row r="21" spans="1:11" s="2" customFormat="1" ht="23.45" customHeight="1">
      <c r="A21" s="205" t="s">
        <v>205</v>
      </c>
      <c r="B21" s="228"/>
      <c r="C21" s="202"/>
      <c r="D21" s="229">
        <v>6</v>
      </c>
      <c r="E21" s="166">
        <v>2290000.00000002</v>
      </c>
      <c r="F21" s="166"/>
      <c r="G21" s="166">
        <v>-120000</v>
      </c>
      <c r="H21" s="166"/>
      <c r="I21" s="166">
        <v>2290000.00000002</v>
      </c>
      <c r="J21" s="166"/>
      <c r="K21" s="166">
        <v>-120000</v>
      </c>
    </row>
    <row r="22" spans="1:11" s="2" customFormat="1" ht="23.45" customHeight="1">
      <c r="A22" s="205" t="s">
        <v>206</v>
      </c>
      <c r="B22" s="202"/>
      <c r="C22" s="202"/>
      <c r="D22" s="229">
        <v>8</v>
      </c>
      <c r="E22" s="166">
        <v>1025840</v>
      </c>
      <c r="F22" s="166"/>
      <c r="G22" s="166">
        <v>-24182762</v>
      </c>
      <c r="H22" s="166"/>
      <c r="I22" s="166">
        <v>1025840</v>
      </c>
      <c r="J22" s="166"/>
      <c r="K22" s="166">
        <v>-24182762</v>
      </c>
    </row>
    <row r="23" spans="1:11" s="2" customFormat="1" ht="23.45" customHeight="1">
      <c r="A23" s="205" t="s">
        <v>174</v>
      </c>
      <c r="B23" s="202"/>
      <c r="C23" s="202"/>
      <c r="D23" s="166"/>
      <c r="E23" s="166">
        <v>3878753</v>
      </c>
      <c r="F23" s="166"/>
      <c r="G23" s="166">
        <v>2738609</v>
      </c>
      <c r="H23" s="166"/>
      <c r="I23" s="166">
        <v>3878753</v>
      </c>
      <c r="J23" s="166"/>
      <c r="K23" s="166">
        <v>2738609</v>
      </c>
    </row>
    <row r="24" spans="1:11" s="2" customFormat="1" ht="23.45" customHeight="1">
      <c r="A24" s="205" t="s">
        <v>160</v>
      </c>
      <c r="B24" s="202"/>
      <c r="C24" s="202"/>
      <c r="D24" s="166"/>
      <c r="E24" s="166">
        <v>1113480</v>
      </c>
      <c r="F24" s="166"/>
      <c r="G24" s="166">
        <v>2316161</v>
      </c>
      <c r="H24" s="166"/>
      <c r="I24" s="166">
        <v>1113480</v>
      </c>
      <c r="J24" s="166"/>
      <c r="K24" s="166">
        <v>2316161</v>
      </c>
    </row>
    <row r="25" spans="1:11" s="2" customFormat="1" ht="23.45" customHeight="1">
      <c r="A25" s="83" t="s">
        <v>122</v>
      </c>
      <c r="B25" s="83"/>
      <c r="C25" s="83"/>
      <c r="D25" s="166"/>
      <c r="E25" s="169">
        <v>-2482572</v>
      </c>
      <c r="F25" s="166"/>
      <c r="G25" s="169">
        <v>-6321605</v>
      </c>
      <c r="H25" s="166"/>
      <c r="I25" s="169">
        <v>-2482572</v>
      </c>
      <c r="J25" s="166"/>
      <c r="K25" s="169">
        <v>-6321605</v>
      </c>
    </row>
    <row r="26" spans="1:11" s="2" customFormat="1" ht="23.45" customHeight="1">
      <c r="D26" s="167"/>
      <c r="E26" s="166">
        <v>1527934277.54</v>
      </c>
      <c r="F26" s="167"/>
      <c r="G26" s="166">
        <v>318016200</v>
      </c>
      <c r="H26" s="166"/>
      <c r="I26" s="166">
        <v>1527934277.54</v>
      </c>
      <c r="J26" s="188"/>
      <c r="K26" s="166">
        <v>318016200</v>
      </c>
    </row>
    <row r="27" spans="1:11" s="2" customFormat="1" ht="23.45" customHeight="1">
      <c r="A27" s="85" t="s">
        <v>67</v>
      </c>
      <c r="B27" s="83"/>
      <c r="C27" s="83"/>
      <c r="D27" s="166"/>
      <c r="E27" s="166"/>
      <c r="F27" s="166"/>
      <c r="G27" s="166"/>
      <c r="H27" s="166"/>
      <c r="I27" s="166"/>
      <c r="J27" s="188"/>
      <c r="K27" s="166"/>
    </row>
    <row r="28" spans="1:11" s="2" customFormat="1" ht="23.45" customHeight="1">
      <c r="A28" s="83" t="s">
        <v>57</v>
      </c>
      <c r="C28" s="83"/>
      <c r="D28" s="166"/>
      <c r="E28" s="166">
        <v>-105016190.00000001</v>
      </c>
      <c r="F28" s="166"/>
      <c r="G28" s="166">
        <v>-955611086</v>
      </c>
      <c r="H28" s="166"/>
      <c r="I28" s="166">
        <v>-105016190.00000001</v>
      </c>
      <c r="J28" s="166"/>
      <c r="K28" s="166">
        <v>-955611086</v>
      </c>
    </row>
    <row r="29" spans="1:11" s="2" customFormat="1" ht="23.45" customHeight="1">
      <c r="A29" s="83" t="s">
        <v>120</v>
      </c>
      <c r="C29" s="83"/>
      <c r="D29" s="166"/>
      <c r="E29" s="166">
        <v>2510614</v>
      </c>
      <c r="F29" s="166"/>
      <c r="G29" s="166">
        <v>2107938</v>
      </c>
      <c r="H29" s="166"/>
      <c r="I29" s="166">
        <v>2510614</v>
      </c>
      <c r="J29" s="166"/>
      <c r="K29" s="166">
        <v>2107938</v>
      </c>
    </row>
    <row r="30" spans="1:11" s="2" customFormat="1" ht="23.45" customHeight="1">
      <c r="A30" s="83" t="s">
        <v>58</v>
      </c>
      <c r="C30" s="83"/>
      <c r="D30" s="166"/>
      <c r="E30" s="166">
        <v>7713551.1200000001</v>
      </c>
      <c r="F30" s="166"/>
      <c r="G30" s="166">
        <v>28736329</v>
      </c>
      <c r="H30" s="166"/>
      <c r="I30" s="166">
        <v>7713551.1200000001</v>
      </c>
      <c r="J30" s="166"/>
      <c r="K30" s="166">
        <v>28736329</v>
      </c>
    </row>
    <row r="31" spans="1:11" s="2" customFormat="1" ht="23.45" customHeight="1">
      <c r="A31" s="83" t="s">
        <v>59</v>
      </c>
      <c r="C31" s="83"/>
      <c r="D31" s="166"/>
      <c r="E31" s="166">
        <v>-1338348387</v>
      </c>
      <c r="F31" s="166"/>
      <c r="G31" s="166">
        <v>738319248</v>
      </c>
      <c r="H31" s="166"/>
      <c r="I31" s="166">
        <v>-1338348387</v>
      </c>
      <c r="J31" s="166"/>
      <c r="K31" s="166">
        <v>738319248</v>
      </c>
    </row>
    <row r="32" spans="1:11" s="2" customFormat="1" ht="23.45" customHeight="1">
      <c r="A32" s="83" t="s">
        <v>69</v>
      </c>
      <c r="C32" s="83"/>
      <c r="D32" s="166"/>
      <c r="E32" s="166">
        <v>-75453127</v>
      </c>
      <c r="F32" s="166"/>
      <c r="G32" s="166">
        <v>178021685</v>
      </c>
      <c r="H32" s="166"/>
      <c r="I32" s="166">
        <v>-75453127</v>
      </c>
      <c r="J32" s="166"/>
      <c r="K32" s="166">
        <v>178021685</v>
      </c>
    </row>
    <row r="33" spans="1:11" s="2" customFormat="1" ht="23.45" customHeight="1">
      <c r="A33" s="83" t="s">
        <v>70</v>
      </c>
      <c r="C33" s="83"/>
      <c r="D33" s="166"/>
      <c r="E33" s="166">
        <v>9756792</v>
      </c>
      <c r="F33" s="166"/>
      <c r="G33" s="166">
        <v>-1520418</v>
      </c>
      <c r="H33" s="166"/>
      <c r="I33" s="166">
        <v>9756792</v>
      </c>
      <c r="J33" s="166"/>
      <c r="K33" s="166">
        <v>-1520418</v>
      </c>
    </row>
    <row r="34" spans="1:11" s="2" customFormat="1" ht="23.45" customHeight="1">
      <c r="A34" s="83" t="s">
        <v>78</v>
      </c>
      <c r="C34" s="83"/>
      <c r="D34" s="166"/>
      <c r="E34" s="166">
        <v>1865496217</v>
      </c>
      <c r="F34" s="166"/>
      <c r="G34" s="166">
        <v>-746453989</v>
      </c>
      <c r="H34" s="166"/>
      <c r="I34" s="166">
        <v>1865496217</v>
      </c>
      <c r="J34" s="166"/>
      <c r="K34" s="166">
        <v>-746453989</v>
      </c>
    </row>
    <row r="35" spans="1:11" s="2" customFormat="1" ht="23.45" customHeight="1">
      <c r="A35" s="83" t="s">
        <v>30</v>
      </c>
      <c r="C35" s="83"/>
      <c r="D35" s="166"/>
      <c r="E35" s="166">
        <v>79249307.460000008</v>
      </c>
      <c r="F35" s="166"/>
      <c r="G35" s="166">
        <v>-20759172</v>
      </c>
      <c r="H35" s="166"/>
      <c r="I35" s="166">
        <v>79249307.460000008</v>
      </c>
      <c r="J35" s="166"/>
      <c r="K35" s="166">
        <v>-20759172</v>
      </c>
    </row>
    <row r="36" spans="1:11" s="2" customFormat="1" ht="23.45" customHeight="1">
      <c r="A36" s="83" t="s">
        <v>207</v>
      </c>
      <c r="B36" s="83"/>
      <c r="C36" s="83"/>
      <c r="D36" s="167"/>
      <c r="E36" s="192">
        <v>1973843055.1199999</v>
      </c>
      <c r="F36" s="167"/>
      <c r="G36" s="192">
        <v>-459143265</v>
      </c>
      <c r="H36" s="166"/>
      <c r="I36" s="192">
        <v>1973843055.1199999</v>
      </c>
      <c r="J36" s="188"/>
      <c r="K36" s="192">
        <v>-459143265</v>
      </c>
    </row>
    <row r="37" spans="1:11" s="2" customFormat="1" ht="23.45" customHeight="1">
      <c r="A37" s="83" t="s">
        <v>175</v>
      </c>
      <c r="C37" s="83"/>
      <c r="D37" s="229">
        <v>13</v>
      </c>
      <c r="E37" s="188">
        <v>-6701644</v>
      </c>
      <c r="F37" s="168"/>
      <c r="G37" s="242">
        <v>-8287597</v>
      </c>
      <c r="H37" s="168"/>
      <c r="I37" s="188">
        <v>-6701644</v>
      </c>
      <c r="J37" s="168"/>
      <c r="K37" s="242">
        <v>-8287597</v>
      </c>
    </row>
    <row r="38" spans="1:11" s="2" customFormat="1" ht="23.45" customHeight="1">
      <c r="A38" s="83" t="s">
        <v>156</v>
      </c>
      <c r="C38" s="83"/>
      <c r="D38" s="166"/>
      <c r="E38" s="169">
        <v>-111558442</v>
      </c>
      <c r="F38" s="166"/>
      <c r="G38" s="169">
        <v>-11772572</v>
      </c>
      <c r="H38" s="166"/>
      <c r="I38" s="169">
        <v>-111558442</v>
      </c>
      <c r="J38" s="166"/>
      <c r="K38" s="169">
        <v>-11772572</v>
      </c>
    </row>
    <row r="39" spans="1:11" s="2" customFormat="1" ht="23.45" customHeight="1">
      <c r="A39" s="86" t="s">
        <v>208</v>
      </c>
      <c r="B39" s="86"/>
      <c r="C39" s="86"/>
      <c r="D39" s="171"/>
      <c r="E39" s="170">
        <v>1855582969.1199999</v>
      </c>
      <c r="F39" s="171"/>
      <c r="G39" s="170">
        <v>-479203434</v>
      </c>
      <c r="H39" s="171"/>
      <c r="I39" s="170">
        <v>1855582969.1199999</v>
      </c>
      <c r="J39" s="172"/>
      <c r="K39" s="170">
        <v>-479203434</v>
      </c>
    </row>
    <row r="40" spans="1:11" s="2" customFormat="1" ht="19.5" customHeight="1">
      <c r="A40" s="4"/>
      <c r="B40" s="4"/>
      <c r="C40" s="4"/>
      <c r="D40" s="155"/>
      <c r="E40" s="155"/>
      <c r="F40" s="155"/>
      <c r="G40" s="155"/>
      <c r="H40" s="155"/>
      <c r="I40" s="155"/>
      <c r="J40" s="155"/>
      <c r="K40" s="155"/>
    </row>
    <row r="41" spans="1:11" ht="24" customHeight="1">
      <c r="A41" s="52" t="s">
        <v>131</v>
      </c>
    </row>
    <row r="42" spans="1:11" ht="24" customHeight="1">
      <c r="A42" s="39" t="s">
        <v>139</v>
      </c>
      <c r="B42" s="39"/>
      <c r="C42" s="39"/>
    </row>
    <row r="43" spans="1:11" ht="13.5" customHeight="1">
      <c r="A43" s="39"/>
      <c r="B43" s="39"/>
      <c r="C43" s="39"/>
    </row>
    <row r="44" spans="1:11" ht="23.45" customHeight="1">
      <c r="A44" s="39"/>
      <c r="B44" s="39"/>
      <c r="C44" s="39"/>
      <c r="D44" s="42"/>
      <c r="E44" s="260" t="s">
        <v>115</v>
      </c>
      <c r="F44" s="260"/>
      <c r="G44" s="260"/>
    </row>
    <row r="45" spans="1:11" s="2" customFormat="1" ht="23.45" customHeight="1">
      <c r="A45" s="4"/>
      <c r="B45" s="4"/>
      <c r="C45" s="4"/>
      <c r="D45" s="36"/>
      <c r="E45" s="251" t="s">
        <v>116</v>
      </c>
      <c r="F45" s="251"/>
      <c r="G45" s="251"/>
      <c r="H45" s="3"/>
      <c r="I45" s="251" t="s">
        <v>73</v>
      </c>
      <c r="J45" s="251"/>
      <c r="K45" s="251"/>
    </row>
    <row r="46" spans="1:11" s="2" customFormat="1" ht="23.45" customHeight="1">
      <c r="A46" s="4"/>
      <c r="B46" s="4"/>
      <c r="C46" s="4"/>
      <c r="D46" s="239"/>
      <c r="E46" s="261" t="s">
        <v>135</v>
      </c>
      <c r="F46" s="261"/>
      <c r="G46" s="261"/>
      <c r="H46" s="6"/>
      <c r="I46" s="261" t="s">
        <v>135</v>
      </c>
      <c r="J46" s="261"/>
      <c r="K46" s="261"/>
    </row>
    <row r="47" spans="1:11" s="2" customFormat="1" ht="23.45" customHeight="1">
      <c r="A47" s="4"/>
      <c r="B47" s="4"/>
      <c r="C47" s="4"/>
      <c r="D47" s="230" t="s">
        <v>2</v>
      </c>
      <c r="E47" s="241">
        <v>2564</v>
      </c>
      <c r="F47" s="241"/>
      <c r="G47" s="241">
        <v>2563</v>
      </c>
      <c r="H47" s="241"/>
      <c r="I47" s="241">
        <v>2564</v>
      </c>
      <c r="J47" s="241"/>
      <c r="K47" s="241">
        <v>2563</v>
      </c>
    </row>
    <row r="48" spans="1:11" ht="23.45" customHeight="1">
      <c r="A48" s="40"/>
      <c r="B48" s="40"/>
      <c r="C48" s="40"/>
      <c r="D48" s="43"/>
      <c r="E48" s="252" t="s">
        <v>134</v>
      </c>
      <c r="F48" s="252"/>
      <c r="G48" s="252"/>
      <c r="H48" s="252"/>
      <c r="I48" s="252"/>
      <c r="J48" s="252"/>
      <c r="K48" s="252"/>
    </row>
    <row r="49" spans="1:11" s="2" customFormat="1" ht="23.45" customHeight="1">
      <c r="A49" s="37" t="s">
        <v>20</v>
      </c>
      <c r="D49" s="175"/>
      <c r="E49" s="175"/>
      <c r="F49" s="175"/>
      <c r="G49" s="175"/>
      <c r="H49" s="173"/>
      <c r="I49" s="173"/>
      <c r="J49" s="173"/>
      <c r="K49" s="173"/>
    </row>
    <row r="50" spans="1:11" s="2" customFormat="1" ht="23.45" customHeight="1">
      <c r="A50" s="2" t="s">
        <v>133</v>
      </c>
      <c r="D50" s="175"/>
      <c r="E50" s="175">
        <v>796976</v>
      </c>
      <c r="F50" s="175"/>
      <c r="G50" s="175">
        <v>1371452</v>
      </c>
      <c r="H50" s="173"/>
      <c r="I50" s="173">
        <v>796976</v>
      </c>
      <c r="J50" s="173"/>
      <c r="K50" s="173">
        <v>1371452</v>
      </c>
    </row>
    <row r="51" spans="1:11" s="2" customFormat="1" ht="23.45" customHeight="1">
      <c r="A51" s="2" t="s">
        <v>182</v>
      </c>
      <c r="D51" s="175"/>
      <c r="E51" s="175">
        <v>-200015376</v>
      </c>
      <c r="F51" s="175"/>
      <c r="G51" s="175">
        <v>-334125855</v>
      </c>
      <c r="H51" s="173"/>
      <c r="I51" s="173">
        <v>-200015376</v>
      </c>
      <c r="J51" s="173"/>
      <c r="K51" s="173">
        <v>-334125855</v>
      </c>
    </row>
    <row r="52" spans="1:11" s="2" customFormat="1" ht="23.45" customHeight="1">
      <c r="A52" s="2" t="s">
        <v>141</v>
      </c>
      <c r="D52" s="175"/>
      <c r="E52" s="175">
        <v>-1719210</v>
      </c>
      <c r="F52" s="175"/>
      <c r="G52" s="173">
        <v>-2221152</v>
      </c>
      <c r="H52" s="173"/>
      <c r="I52" s="173">
        <v>-1719210</v>
      </c>
      <c r="J52" s="173"/>
      <c r="K52" s="173">
        <v>-2221152</v>
      </c>
    </row>
    <row r="53" spans="1:11" s="2" customFormat="1" ht="23.45" customHeight="1">
      <c r="A53" s="2" t="s">
        <v>176</v>
      </c>
      <c r="D53" s="175"/>
      <c r="E53" s="175">
        <v>0</v>
      </c>
      <c r="F53" s="175"/>
      <c r="G53" s="173">
        <v>457661013</v>
      </c>
      <c r="H53" s="173"/>
      <c r="I53" s="173">
        <v>0</v>
      </c>
      <c r="J53" s="173"/>
      <c r="K53" s="173">
        <v>457661013</v>
      </c>
    </row>
    <row r="54" spans="1:11" s="2" customFormat="1" ht="23.45" customHeight="1">
      <c r="A54" s="2" t="s">
        <v>177</v>
      </c>
      <c r="D54" s="175"/>
      <c r="E54" s="175">
        <v>17702656</v>
      </c>
      <c r="F54" s="175"/>
      <c r="G54" s="173">
        <v>219124777</v>
      </c>
      <c r="H54" s="173"/>
      <c r="I54" s="173">
        <v>17702656</v>
      </c>
      <c r="J54" s="173"/>
      <c r="K54" s="173">
        <v>219124777</v>
      </c>
    </row>
    <row r="55" spans="1:11" s="2" customFormat="1" ht="23.45" customHeight="1">
      <c r="A55" s="4" t="s">
        <v>122</v>
      </c>
      <c r="D55" s="175"/>
      <c r="E55" s="175">
        <v>2453638.88</v>
      </c>
      <c r="F55" s="175"/>
      <c r="G55" s="175">
        <v>6321605</v>
      </c>
      <c r="H55" s="173"/>
      <c r="I55" s="173">
        <v>2453638.88</v>
      </c>
      <c r="J55" s="173"/>
      <c r="K55" s="173">
        <v>6321605</v>
      </c>
    </row>
    <row r="56" spans="1:11" s="2" customFormat="1" ht="23.45" customHeight="1">
      <c r="A56" s="1" t="s">
        <v>209</v>
      </c>
      <c r="D56" s="183"/>
      <c r="E56" s="184">
        <v>-180781315.12</v>
      </c>
      <c r="F56" s="183"/>
      <c r="G56" s="184">
        <v>348131840</v>
      </c>
      <c r="H56" s="183"/>
      <c r="I56" s="184">
        <v>-180781315.12</v>
      </c>
      <c r="J56" s="183"/>
      <c r="K56" s="184">
        <v>348131840</v>
      </c>
    </row>
    <row r="57" spans="1:11" ht="23.45" customHeight="1">
      <c r="D57" s="181"/>
      <c r="E57" s="180"/>
      <c r="F57" s="181"/>
      <c r="G57" s="180"/>
      <c r="H57" s="181"/>
      <c r="I57" s="180"/>
      <c r="J57" s="182"/>
      <c r="K57" s="180"/>
    </row>
    <row r="58" spans="1:11" s="2" customFormat="1" ht="23.45" customHeight="1">
      <c r="A58" s="31" t="s">
        <v>21</v>
      </c>
      <c r="D58" s="97"/>
      <c r="E58" s="164"/>
      <c r="F58" s="97"/>
      <c r="G58" s="164"/>
      <c r="H58" s="97"/>
      <c r="I58" s="97"/>
      <c r="J58" s="97"/>
      <c r="K58" s="97"/>
    </row>
    <row r="59" spans="1:11" s="2" customFormat="1" ht="23.45" customHeight="1">
      <c r="A59" s="2" t="s">
        <v>178</v>
      </c>
      <c r="D59" s="97"/>
      <c r="E59" s="164">
        <v>-26954454</v>
      </c>
      <c r="F59" s="97"/>
      <c r="G59" s="164">
        <v>-27359155</v>
      </c>
      <c r="H59" s="97"/>
      <c r="I59" s="164">
        <v>-26954454</v>
      </c>
      <c r="J59" s="97"/>
      <c r="K59" s="164">
        <v>-27359155</v>
      </c>
    </row>
    <row r="60" spans="1:11" s="2" customFormat="1" ht="23.45" customHeight="1">
      <c r="A60" s="2" t="s">
        <v>161</v>
      </c>
      <c r="D60" s="97"/>
      <c r="E60" s="164">
        <v>-2095823</v>
      </c>
      <c r="F60" s="97"/>
      <c r="G60" s="164">
        <v>-1094914</v>
      </c>
      <c r="H60" s="97"/>
      <c r="I60" s="164">
        <v>-2095823</v>
      </c>
      <c r="J60" s="97"/>
      <c r="K60" s="164">
        <v>-1094914</v>
      </c>
    </row>
    <row r="61" spans="1:11" s="2" customFormat="1" ht="23.45" customHeight="1">
      <c r="A61" s="1" t="s">
        <v>157</v>
      </c>
      <c r="D61" s="176"/>
      <c r="E61" s="165">
        <v>-29050277</v>
      </c>
      <c r="F61" s="176"/>
      <c r="G61" s="165">
        <v>-28454069</v>
      </c>
      <c r="H61" s="176"/>
      <c r="I61" s="165">
        <v>-29050277</v>
      </c>
      <c r="J61" s="176"/>
      <c r="K61" s="165">
        <v>-28454069</v>
      </c>
    </row>
    <row r="62" spans="1:11" s="2" customFormat="1" ht="23.45" customHeight="1">
      <c r="A62" s="1"/>
      <c r="D62" s="155"/>
      <c r="E62" s="155"/>
      <c r="F62" s="155"/>
      <c r="G62" s="155"/>
      <c r="H62" s="155"/>
      <c r="I62" s="155"/>
      <c r="J62" s="155"/>
      <c r="K62" s="155"/>
    </row>
    <row r="63" spans="1:11" s="4" customFormat="1" ht="23.45" customHeight="1">
      <c r="A63" s="205" t="s">
        <v>183</v>
      </c>
      <c r="B63" s="206"/>
      <c r="C63" s="205"/>
      <c r="D63" s="176"/>
      <c r="E63" s="176"/>
      <c r="F63" s="176"/>
      <c r="G63" s="176"/>
      <c r="H63" s="176"/>
      <c r="I63" s="176"/>
      <c r="J63" s="176"/>
      <c r="K63" s="176"/>
    </row>
    <row r="64" spans="1:11" s="2" customFormat="1" ht="23.45" customHeight="1">
      <c r="A64" s="205"/>
      <c r="B64" s="205" t="s">
        <v>158</v>
      </c>
      <c r="C64" s="205"/>
      <c r="D64" s="173"/>
      <c r="E64" s="173">
        <v>1645751377</v>
      </c>
      <c r="F64" s="173"/>
      <c r="G64" s="173">
        <v>-159525663</v>
      </c>
      <c r="H64" s="173"/>
      <c r="I64" s="173">
        <v>1645751377</v>
      </c>
      <c r="J64" s="173"/>
      <c r="K64" s="173">
        <v>-159525663</v>
      </c>
    </row>
    <row r="65" spans="1:11" s="2" customFormat="1" ht="23.45" customHeight="1">
      <c r="A65" s="205" t="s">
        <v>145</v>
      </c>
      <c r="B65" s="206"/>
      <c r="C65" s="205"/>
      <c r="D65" s="173"/>
      <c r="E65" s="173"/>
      <c r="F65" s="173"/>
      <c r="G65" s="173"/>
      <c r="H65" s="173"/>
      <c r="I65" s="173"/>
      <c r="J65" s="173"/>
      <c r="K65" s="173"/>
    </row>
    <row r="66" spans="1:11" s="2" customFormat="1" ht="23.45" customHeight="1">
      <c r="A66" s="207"/>
      <c r="B66" s="208" t="s">
        <v>146</v>
      </c>
      <c r="C66" s="205"/>
      <c r="D66" s="185"/>
      <c r="E66" s="210">
        <v>-6660408</v>
      </c>
      <c r="F66" s="173"/>
      <c r="G66" s="210">
        <v>71837038</v>
      </c>
      <c r="H66" s="173"/>
      <c r="I66" s="210">
        <v>-6660408</v>
      </c>
      <c r="J66" s="173"/>
      <c r="K66" s="210">
        <v>71837038</v>
      </c>
    </row>
    <row r="67" spans="1:11" s="2" customFormat="1" ht="23.45" customHeight="1">
      <c r="A67" s="209" t="s">
        <v>183</v>
      </c>
      <c r="B67" s="208"/>
      <c r="C67" s="205"/>
      <c r="D67" s="176"/>
      <c r="E67" s="176">
        <v>1639090969</v>
      </c>
      <c r="F67" s="176"/>
      <c r="G67" s="176">
        <v>-87688625</v>
      </c>
      <c r="H67" s="176"/>
      <c r="I67" s="176">
        <v>1639090969</v>
      </c>
      <c r="J67" s="176"/>
      <c r="K67" s="176">
        <v>-87688625</v>
      </c>
    </row>
    <row r="68" spans="1:11" s="2" customFormat="1" ht="23.45" customHeight="1">
      <c r="A68" s="205" t="s">
        <v>163</v>
      </c>
      <c r="B68" s="206"/>
      <c r="C68" s="205"/>
      <c r="D68" s="239"/>
      <c r="E68" s="186">
        <v>1054328925</v>
      </c>
      <c r="F68" s="187"/>
      <c r="G68" s="186">
        <v>1142017550</v>
      </c>
      <c r="H68" s="187"/>
      <c r="I68" s="187">
        <v>1054328925</v>
      </c>
      <c r="J68" s="187"/>
      <c r="K68" s="186">
        <v>1142017550</v>
      </c>
    </row>
    <row r="69" spans="1:11" s="2" customFormat="1" ht="23.45" customHeight="1" thickBot="1">
      <c r="A69" s="209" t="s">
        <v>164</v>
      </c>
      <c r="B69" s="206"/>
      <c r="C69" s="206"/>
      <c r="D69" s="229">
        <v>5</v>
      </c>
      <c r="E69" s="211">
        <v>2693419894</v>
      </c>
      <c r="F69" s="155"/>
      <c r="G69" s="211">
        <v>1054328925</v>
      </c>
      <c r="H69" s="155"/>
      <c r="I69" s="211">
        <v>2693419894</v>
      </c>
      <c r="J69" s="155">
        <v>0</v>
      </c>
      <c r="K69" s="211">
        <v>1054328925</v>
      </c>
    </row>
    <row r="70" spans="1:11" s="2" customFormat="1" ht="23.45" customHeight="1" thickTop="1">
      <c r="A70" s="209"/>
      <c r="B70" s="206"/>
      <c r="C70" s="206"/>
      <c r="D70" s="97"/>
      <c r="E70" s="155"/>
      <c r="F70" s="155"/>
      <c r="G70" s="155"/>
      <c r="H70" s="155"/>
      <c r="I70" s="155"/>
      <c r="J70" s="155"/>
      <c r="K70" s="155"/>
    </row>
    <row r="71" spans="1:11" s="2" customFormat="1" ht="23.45" customHeight="1">
      <c r="A71" s="212" t="s">
        <v>68</v>
      </c>
      <c r="B71" s="206"/>
      <c r="C71" s="206"/>
      <c r="D71" s="97"/>
      <c r="E71" s="155"/>
      <c r="F71" s="155"/>
      <c r="G71" s="155"/>
      <c r="H71" s="155"/>
      <c r="I71" s="155"/>
      <c r="J71" s="155"/>
      <c r="K71" s="155"/>
    </row>
    <row r="72" spans="1:11" s="2" customFormat="1" ht="23.45" customHeight="1">
      <c r="A72" s="2" t="s">
        <v>123</v>
      </c>
      <c r="D72" s="203"/>
      <c r="E72" s="173">
        <v>32861782</v>
      </c>
      <c r="F72" s="173"/>
      <c r="G72" s="173">
        <v>78381796</v>
      </c>
      <c r="H72" s="173"/>
      <c r="I72" s="173">
        <v>32861782</v>
      </c>
      <c r="J72" s="173"/>
      <c r="K72" s="173">
        <v>78381796</v>
      </c>
    </row>
  </sheetData>
  <mergeCells count="12">
    <mergeCell ref="E4:G4"/>
    <mergeCell ref="E5:G5"/>
    <mergeCell ref="I5:K5"/>
    <mergeCell ref="E6:G6"/>
    <mergeCell ref="I6:K6"/>
    <mergeCell ref="E48:K48"/>
    <mergeCell ref="E8:K8"/>
    <mergeCell ref="E44:G44"/>
    <mergeCell ref="E45:G45"/>
    <mergeCell ref="I45:K45"/>
    <mergeCell ref="E46:G46"/>
    <mergeCell ref="I46:K46"/>
  </mergeCells>
  <pageMargins left="0.8" right="0.6" top="0.48" bottom="0.5" header="0.4" footer="0.5"/>
  <pageSetup paperSize="9" scale="72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for 3m</vt:lpstr>
      <vt:lpstr>PL for 9m</vt:lpstr>
      <vt:lpstr>PL 8</vt:lpstr>
      <vt:lpstr>SCE 9-10</vt:lpstr>
      <vt:lpstr>SCE 11-12</vt:lpstr>
      <vt:lpstr>CF 13-14</vt:lpstr>
      <vt:lpstr>'BS 6-7'!Print_Area</vt:lpstr>
      <vt:lpstr>'CF 13-14'!Print_Area</vt:lpstr>
      <vt:lpstr>'PL 8'!Print_Area</vt:lpstr>
      <vt:lpstr>'PL for 9m'!Print_Area</vt:lpstr>
      <vt:lpstr>'SCE 11-12'!Print_Area</vt:lpstr>
      <vt:lpstr>'SCE 9-10'!Print_Area</vt:lpstr>
      <vt:lpstr>'PL 8'!Print_Titles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Chanakarn_k Kompenya</cp:lastModifiedBy>
  <cp:lastPrinted>2022-01-27T11:23:21Z</cp:lastPrinted>
  <dcterms:created xsi:type="dcterms:W3CDTF">2001-09-25T02:18:46Z</dcterms:created>
  <dcterms:modified xsi:type="dcterms:W3CDTF">2022-02-18T07:42:37Z</dcterms:modified>
</cp:coreProperties>
</file>