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G\Gulf Energy Development Public Company Limited - 1000967028\1100582 - 2021 Dec-FSA-GULFPLC\Working Folder\YE2021\FS\SET file\THAI\"/>
    </mc:Choice>
  </mc:AlternateContent>
  <xr:revisionPtr revIDLastSave="0" documentId="13_ncr:1_{F3401E17-B5C9-456E-A729-1F711235F1CF}" xr6:coauthVersionLast="46" xr6:coauthVersionMax="46" xr10:uidLastSave="{00000000-0000-0000-0000-000000000000}"/>
  <bookViews>
    <workbookView xWindow="-110" yWindow="-110" windowWidth="19420" windowHeight="10420" tabRatio="804" activeTab="1" xr2:uid="{66A07B68-445A-4021-85C3-7A837FFD837A}"/>
  </bookViews>
  <sheets>
    <sheet name="BS 6 - 8" sheetId="1" r:id="rId1"/>
    <sheet name="PL 9 - 10" sheetId="2" r:id="rId2"/>
    <sheet name="SH - 11" sheetId="4" r:id="rId3"/>
    <sheet name="SH - 12" sheetId="3" r:id="rId4"/>
    <sheet name="SH - 13" sheetId="6" r:id="rId5"/>
    <sheet name="SH - 14" sheetId="5" r:id="rId6"/>
    <sheet name="CF 15 - 17" sheetId="7" r:id="rId7"/>
  </sheets>
  <externalReferences>
    <externalReference r:id="rId8"/>
  </externalReferences>
  <definedNames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hidden="1">{#N/A,#N/A,FALSE,"BUDGET"}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hidden="1">{#N/A,#N/A,FALSE,"BUDGET"}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hidden="1">{#N/A,#N/A,FALSE,"BUDGET"}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hidden="1">{#N/A,#N/A,FALSE,"BUDGET"}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hidden="1">{#N/A,#N/A,FALSE,"BUDGET"}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hidden="1">{#N/A,#N/A,FALSE,"BUDGET"}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hidden="1">{#N/A,#N/A,FALSE,"BUDGET"}</definedName>
    <definedName name="_Fill" hidden="1">#REF!</definedName>
    <definedName name="_Key1" hidden="1">#REF!</definedName>
    <definedName name="_Key2" hidden="1">#REF!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hidden="1">{#N/A,#N/A,FALSE,"BUDGET"}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hidden="1">{"'Model'!$A$1:$N$53"}</definedName>
    <definedName name="AS2DocOpenMode" hidden="1">"AS2DocumentEdit"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hidden="1">{"'Eng (page2)'!$A$1:$D$52"}</definedName>
    <definedName name="beau" hidden="1">{"'Model'!$A$1:$N$53"}</definedName>
    <definedName name="cash" hidden="1">{"'Eng (page2)'!$A$1:$D$52"}</definedName>
    <definedName name="cc" localSheetId="6" hidden="1">{"'Eng (page2)'!$A$1:$D$52"}</definedName>
    <definedName name="cc" hidden="1">{"'Eng (page2)'!$A$1:$D$52"}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PPC2001" hidden="1">{"'Model'!$A$1:$N$53"}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1" hidden="1">#REF!</definedName>
    <definedName name="data2" hidden="1">#REF!</definedName>
    <definedName name="data3" hidden="1">#REF!</definedName>
    <definedName name="DET" localSheetId="6" hidden="1">{#N/A,#N/A,FALSE,"MAIN";#N/A,#N/A,FALSE,"ACTvsBUD"}</definedName>
    <definedName name="DET" hidden="1">{#N/A,#N/A,FALSE,"MAIN";#N/A,#N/A,FALSE,"ACTvsBUD"}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FCode" hidden="1">#REF!</definedName>
    <definedName name="gg" localSheetId="6" hidden="1">{"'Eng (page2)'!$A$1:$D$52"}</definedName>
    <definedName name="gg" hidden="1">{"'Eng (page2)'!$A$1:$D$52"}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lhlj" hidden="1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opo" hidden="1">{"'Model'!$A$1:$N$53"}</definedName>
    <definedName name="ked" hidden="1">{"'Model'!$A$1:$N$53"}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6" hidden="1">{#N/A,#N/A,TRUE,"BT M200 da 10x20"}</definedName>
    <definedName name="lan" hidden="1">{#N/A,#N/A,TRUE,"BT M200 da 10x20"}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" localSheetId="6" hidden="1">{#N/A,#N/A,FALSE,"Chi tiÆt"}</definedName>
    <definedName name="LLLLL" hidden="1">{#N/A,#N/A,FALSE,"Chi tiÆt"}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nn" hidden="1">{"'Eng (page2)'!$A$1:$D$52"}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OrderTable" hidden="1">#REF!</definedName>
    <definedName name="_xlnm.Print_Area" localSheetId="0">'BS 6 - 8'!$A$1:$J$106</definedName>
    <definedName name="_xlnm.Print_Area" localSheetId="6">'CF 15 - 17'!$A$1:$K$106</definedName>
    <definedName name="_xlnm.Print_Area" localSheetId="1">'PL 9 - 10'!$A$1:$J$79</definedName>
    <definedName name="_xlnm.Print_Area" localSheetId="2">'SH - 11'!$A$1:$AE$35</definedName>
    <definedName name="_xlnm.Print_Area" localSheetId="3">'SH - 12'!$A$1:$AC$33</definedName>
    <definedName name="_xlnm.Print_Area" localSheetId="4">'SH - 13'!$A$1:$N$26</definedName>
    <definedName name="_xlnm.Print_Area" localSheetId="5">'SH - 14'!$A$1:$N$30</definedName>
    <definedName name="ProdForm" hidden="1">#REF!</definedName>
    <definedName name="Product" hidden="1">#REF!</definedName>
    <definedName name="qq" localSheetId="6" hidden="1">{"'Eng (page2)'!$A$1:$D$52"}</definedName>
    <definedName name="qq" hidden="1">{"'Eng (page2)'!$A$1:$D$52"}</definedName>
    <definedName name="RCArea" hidden="1">#REF!</definedName>
    <definedName name="rebate" hidden="1">{"'Sheet1'!$L$16"}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 hidden="1">#REF!</definedName>
    <definedName name="SpecialPrice" hidden="1">#REF!</definedName>
    <definedName name="tbl_ProdInfo" hidden="1">#REF!</definedName>
    <definedName name="TextRefCopyRangeCount" hidden="1">5</definedName>
    <definedName name="tun" hidden="1">{"'Model'!$A$1:$N$53"}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localSheetId="6" hidden="1">{"cashflow",#N/A,FALSE,"cash flow"}</definedName>
    <definedName name="wrn.Cashflow." hidden="1">{"cashflow",#N/A,FALSE,"cash flow"}</definedName>
    <definedName name="wrn.chi._.tiÆt." localSheetId="6" hidden="1">{#N/A,#N/A,FALSE,"Chi tiÆt"}</definedName>
    <definedName name="wrn.chi._.tiÆt." hidden="1">{#N/A,#N/A,FALSE,"Chi tiÆt"}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6" hidden="1">{"conso",#N/A,FALSE,"cash flow"}</definedName>
    <definedName name="wrn.conso." hidden="1">{"conso",#N/A,FALSE,"cash flow"}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d." localSheetId="6" hidden="1">{#N/A,#N/A,TRUE,"BT M200 da 10x20"}</definedName>
    <definedName name="wrn.vd." hidden="1">{#N/A,#N/A,TRUE,"BT M200 da 10x20"}</definedName>
    <definedName name="ww" hidden="1">{"'Eng (page2)'!$A$1:$D$52"}</definedName>
    <definedName name="XRefCopyRangeCount" hidden="1">1</definedName>
    <definedName name="ZD" localSheetId="6" hidden="1">{"'Eng (page2)'!$A$1:$D$52"}</definedName>
    <definedName name="ZD" hidden="1">{"'Eng (page2)'!$A$1:$D$52"}</definedName>
    <definedName name="zz" hidden="1">#REF!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8" i="3" l="1"/>
  <c r="Y28" i="3" s="1"/>
  <c r="L25" i="5" l="1"/>
  <c r="D74" i="2" l="1"/>
  <c r="N28" i="5" l="1"/>
  <c r="W32" i="3" l="1"/>
  <c r="Y32" i="3" s="1"/>
  <c r="AC32" i="3" s="1"/>
  <c r="W27" i="3" l="1"/>
  <c r="Y27" i="3"/>
  <c r="W31" i="3" l="1"/>
  <c r="Y31" i="3" s="1"/>
  <c r="AC31" i="3" s="1"/>
  <c r="AC28" i="3"/>
  <c r="J19" i="5" l="1"/>
  <c r="L19" i="5"/>
  <c r="H41" i="1" l="1"/>
  <c r="N22" i="6" l="1"/>
  <c r="N17" i="6"/>
  <c r="N16" i="6"/>
  <c r="N12" i="6"/>
  <c r="N27" i="5"/>
  <c r="N24" i="5"/>
  <c r="N18" i="5"/>
  <c r="N14" i="5"/>
  <c r="W22" i="3"/>
  <c r="W14" i="3"/>
  <c r="L29" i="5" l="1"/>
  <c r="Y18" i="3" l="1"/>
  <c r="H101" i="1"/>
  <c r="D101" i="1"/>
  <c r="D103" i="1" s="1"/>
  <c r="F101" i="1"/>
  <c r="Y18" i="4" l="1"/>
  <c r="H74" i="1" l="1"/>
  <c r="K90" i="7" l="1"/>
  <c r="I90" i="7"/>
  <c r="G90" i="7"/>
  <c r="E90" i="7"/>
  <c r="K65" i="7"/>
  <c r="I65" i="7"/>
  <c r="G65" i="7"/>
  <c r="E65" i="7"/>
  <c r="A67" i="7"/>
  <c r="N25" i="6"/>
  <c r="L23" i="6"/>
  <c r="H23" i="6"/>
  <c r="F23" i="6"/>
  <c r="D23" i="6"/>
  <c r="L18" i="6"/>
  <c r="J18" i="6"/>
  <c r="H18" i="6"/>
  <c r="F18" i="6"/>
  <c r="D18" i="6"/>
  <c r="H25" i="5"/>
  <c r="F25" i="5"/>
  <c r="D25" i="5"/>
  <c r="H19" i="5"/>
  <c r="F19" i="5"/>
  <c r="D19" i="5"/>
  <c r="N19" i="5"/>
  <c r="Y34" i="4"/>
  <c r="AA34" i="4" s="1"/>
  <c r="AE34" i="4" s="1"/>
  <c r="Q32" i="4"/>
  <c r="K32" i="4"/>
  <c r="I32" i="4"/>
  <c r="Y31" i="4"/>
  <c r="AA31" i="4" s="1"/>
  <c r="W32" i="4"/>
  <c r="G32" i="4"/>
  <c r="U32" i="4"/>
  <c r="S32" i="4"/>
  <c r="E32" i="4"/>
  <c r="AC24" i="4"/>
  <c r="W24" i="4"/>
  <c r="U24" i="4"/>
  <c r="S24" i="4"/>
  <c r="Q24" i="4"/>
  <c r="O24" i="4"/>
  <c r="M24" i="4"/>
  <c r="K24" i="4"/>
  <c r="C24" i="4"/>
  <c r="Y23" i="4"/>
  <c r="Y24" i="4" s="1"/>
  <c r="I24" i="4"/>
  <c r="G24" i="4"/>
  <c r="E24" i="4"/>
  <c r="AC20" i="4"/>
  <c r="W20" i="4"/>
  <c r="Q20" i="4"/>
  <c r="M20" i="4"/>
  <c r="K20" i="4"/>
  <c r="I20" i="4"/>
  <c r="G20" i="4"/>
  <c r="E20" i="4"/>
  <c r="C20" i="4"/>
  <c r="S20" i="4"/>
  <c r="AA18" i="4"/>
  <c r="AE18" i="4" s="1"/>
  <c r="AA29" i="3"/>
  <c r="S29" i="3"/>
  <c r="Q29" i="3"/>
  <c r="O29" i="3"/>
  <c r="M29" i="3"/>
  <c r="K29" i="3"/>
  <c r="I29" i="3"/>
  <c r="G29" i="3"/>
  <c r="E29" i="3"/>
  <c r="C29" i="3"/>
  <c r="AC27" i="3"/>
  <c r="W29" i="3"/>
  <c r="W33" i="3" s="1"/>
  <c r="U29" i="3"/>
  <c r="AA23" i="3"/>
  <c r="U23" i="3"/>
  <c r="S23" i="3"/>
  <c r="Q23" i="3"/>
  <c r="O23" i="3"/>
  <c r="M23" i="3"/>
  <c r="K23" i="3"/>
  <c r="K33" i="3" s="1"/>
  <c r="I23" i="3"/>
  <c r="G23" i="3"/>
  <c r="E23" i="3"/>
  <c r="C23" i="3"/>
  <c r="Y22" i="3"/>
  <c r="AC22" i="3" s="1"/>
  <c r="W23" i="3"/>
  <c r="AB19" i="3"/>
  <c r="AA19" i="3"/>
  <c r="Z19" i="3"/>
  <c r="W19" i="3"/>
  <c r="U19" i="3"/>
  <c r="Q19" i="3"/>
  <c r="O19" i="3"/>
  <c r="M19" i="3"/>
  <c r="K19" i="3"/>
  <c r="I19" i="3"/>
  <c r="G19" i="3"/>
  <c r="E19" i="3"/>
  <c r="C19" i="3"/>
  <c r="AC18" i="3"/>
  <c r="AC19" i="3" s="1"/>
  <c r="Y19" i="3"/>
  <c r="F74" i="2"/>
  <c r="J69" i="2"/>
  <c r="F69" i="2"/>
  <c r="D69" i="2"/>
  <c r="J62" i="2"/>
  <c r="H62" i="2"/>
  <c r="F62" i="2"/>
  <c r="D62" i="2"/>
  <c r="J43" i="2"/>
  <c r="H43" i="2"/>
  <c r="F43" i="2"/>
  <c r="D43" i="2"/>
  <c r="J13" i="2"/>
  <c r="J17" i="2" s="1"/>
  <c r="J24" i="2" s="1"/>
  <c r="J28" i="2" s="1"/>
  <c r="J30" i="2" s="1"/>
  <c r="N21" i="6" s="1"/>
  <c r="H13" i="2"/>
  <c r="H17" i="2" s="1"/>
  <c r="H24" i="2" s="1"/>
  <c r="H28" i="2" s="1"/>
  <c r="H30" i="2" s="1"/>
  <c r="F13" i="2"/>
  <c r="F17" i="2" s="1"/>
  <c r="F24" i="2" s="1"/>
  <c r="F28" i="2" s="1"/>
  <c r="F30" i="2" s="1"/>
  <c r="D13" i="2"/>
  <c r="D17" i="2" s="1"/>
  <c r="H103" i="1"/>
  <c r="D74" i="1"/>
  <c r="H63" i="1"/>
  <c r="D63" i="1"/>
  <c r="D41" i="1"/>
  <c r="H19" i="1"/>
  <c r="D19" i="1"/>
  <c r="Q33" i="3" l="1"/>
  <c r="E33" i="3"/>
  <c r="I33" i="3"/>
  <c r="AA33" i="3"/>
  <c r="C33" i="3"/>
  <c r="U33" i="3"/>
  <c r="G33" i="3"/>
  <c r="M33" i="3"/>
  <c r="F29" i="5"/>
  <c r="D29" i="5"/>
  <c r="H29" i="5"/>
  <c r="O33" i="3"/>
  <c r="D24" i="2"/>
  <c r="D28" i="2" s="1"/>
  <c r="J23" i="5"/>
  <c r="H69" i="2"/>
  <c r="J23" i="6" s="1"/>
  <c r="F26" i="6"/>
  <c r="Q27" i="4"/>
  <c r="Q35" i="4" s="1"/>
  <c r="AC23" i="3"/>
  <c r="AC29" i="3"/>
  <c r="H26" i="6"/>
  <c r="C27" i="4"/>
  <c r="W27" i="4"/>
  <c r="W35" i="4" s="1"/>
  <c r="G35" i="4"/>
  <c r="D63" i="2"/>
  <c r="D43" i="1"/>
  <c r="I21" i="7"/>
  <c r="I36" i="7" s="1"/>
  <c r="I38" i="7" s="1"/>
  <c r="F63" i="2"/>
  <c r="F64" i="2" s="1"/>
  <c r="J63" i="2"/>
  <c r="H63" i="2"/>
  <c r="H76" i="1"/>
  <c r="H105" i="1" s="1"/>
  <c r="F63" i="1"/>
  <c r="J41" i="1"/>
  <c r="F103" i="1"/>
  <c r="J101" i="1"/>
  <c r="J103" i="1" s="1"/>
  <c r="J19" i="1"/>
  <c r="F74" i="1"/>
  <c r="H43" i="1"/>
  <c r="N18" i="6"/>
  <c r="AC27" i="4"/>
  <c r="M27" i="4"/>
  <c r="Y29" i="3"/>
  <c r="S27" i="4"/>
  <c r="U20" i="4"/>
  <c r="D76" i="1"/>
  <c r="K27" i="4"/>
  <c r="F19" i="1"/>
  <c r="C32" i="4"/>
  <c r="I35" i="4"/>
  <c r="L26" i="6"/>
  <c r="K21" i="7"/>
  <c r="K36" i="7" s="1"/>
  <c r="K38" i="7" s="1"/>
  <c r="K93" i="7" s="1"/>
  <c r="K35" i="4"/>
  <c r="E27" i="4"/>
  <c r="E35" i="4" s="1"/>
  <c r="J63" i="1"/>
  <c r="J74" i="1"/>
  <c r="Y14" i="4"/>
  <c r="AA14" i="4" s="1"/>
  <c r="G27" i="4"/>
  <c r="S19" i="3"/>
  <c r="S33" i="3" s="1"/>
  <c r="O20" i="4"/>
  <c r="O27" i="4" s="1"/>
  <c r="Y19" i="4"/>
  <c r="Y20" i="4" s="1"/>
  <c r="Y27" i="4" s="1"/>
  <c r="I27" i="4"/>
  <c r="D26" i="6"/>
  <c r="F41" i="1"/>
  <c r="AA23" i="4"/>
  <c r="O32" i="4"/>
  <c r="Y30" i="4"/>
  <c r="Y32" i="4" s="1"/>
  <c r="G21" i="7"/>
  <c r="G36" i="7" s="1"/>
  <c r="G38" i="7" s="1"/>
  <c r="G93" i="7" s="1"/>
  <c r="A1" i="5"/>
  <c r="I93" i="7" l="1"/>
  <c r="I96" i="7" s="1"/>
  <c r="D30" i="2"/>
  <c r="N23" i="5"/>
  <c r="J25" i="5"/>
  <c r="U27" i="4"/>
  <c r="U35" i="4" s="1"/>
  <c r="Y23" i="3"/>
  <c r="E21" i="7"/>
  <c r="E36" i="7" s="1"/>
  <c r="E38" i="7" s="1"/>
  <c r="Y14" i="3"/>
  <c r="AC14" i="3" s="1"/>
  <c r="AC33" i="3" s="1"/>
  <c r="G96" i="7"/>
  <c r="G98" i="7" s="1"/>
  <c r="C35" i="4"/>
  <c r="K96" i="7"/>
  <c r="K98" i="7" s="1"/>
  <c r="J26" i="6"/>
  <c r="F76" i="1"/>
  <c r="F105" i="1" s="1"/>
  <c r="N23" i="6"/>
  <c r="J64" i="2"/>
  <c r="J74" i="2" s="1"/>
  <c r="H64" i="2"/>
  <c r="J43" i="1"/>
  <c r="J76" i="1"/>
  <c r="J105" i="1" s="1"/>
  <c r="AE14" i="4"/>
  <c r="Y35" i="4"/>
  <c r="O35" i="4"/>
  <c r="AE23" i="4"/>
  <c r="AE24" i="4" s="1"/>
  <c r="AA24" i="4"/>
  <c r="AA19" i="4"/>
  <c r="F43" i="1"/>
  <c r="S35" i="4"/>
  <c r="Y33" i="3" l="1"/>
  <c r="E93" i="7"/>
  <c r="E96" i="7" s="1"/>
  <c r="E98" i="7" s="1"/>
  <c r="J29" i="5"/>
  <c r="N25" i="5"/>
  <c r="D64" i="2"/>
  <c r="H74" i="2"/>
  <c r="N26" i="6"/>
  <c r="I98" i="7"/>
  <c r="AE19" i="4"/>
  <c r="AE20" i="4" s="1"/>
  <c r="AE27" i="4" s="1"/>
  <c r="AA20" i="4"/>
  <c r="AA27" i="4" s="1"/>
  <c r="N29" i="5" l="1"/>
  <c r="D105" i="1" l="1"/>
  <c r="AE31" i="4"/>
  <c r="AC32" i="4"/>
  <c r="AC35" i="4" s="1"/>
  <c r="M32" i="4" l="1"/>
  <c r="M35" i="4" s="1"/>
  <c r="AA30" i="4"/>
  <c r="AA32" i="4" l="1"/>
  <c r="AA35" i="4" s="1"/>
  <c r="AE30" i="4"/>
  <c r="AE32" i="4" s="1"/>
  <c r="AE35" i="4" s="1"/>
</calcChain>
</file>

<file path=xl/sharedStrings.xml><?xml version="1.0" encoding="utf-8"?>
<sst xmlns="http://schemas.openxmlformats.org/spreadsheetml/2006/main" count="496" uniqueCount="270">
  <si>
    <t>บริษัท กัลฟ์ เอ็นเนอร์จี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</si>
  <si>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</si>
  <si>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</si>
  <si>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</si>
  <si>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</si>
  <si>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</si>
  <si>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</si>
  <si>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</si>
  <si>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</si>
  <si>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</si>
  <si>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</si>
  <si>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</si>
  <si>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</si>
  <si>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</si>
  <si>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</si>
  <si>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</si>
  <si>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วัสดุสำรองคลัง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</si>
  <si>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</si>
  <si>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</si>
  <si>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</si>
  <si>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</si>
  <si>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</si>
  <si>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</si>
  <si>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</si>
  <si>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</si>
  <si>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</si>
  <si>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</si>
  <si>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</si>
  <si>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</si>
  <si>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</si>
  <si>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</si>
  <si>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</si>
  <si>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</si>
  <si>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</si>
  <si>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</si>
  <si>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</si>
  <si>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</si>
  <si>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</si>
  <si>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</si>
  <si>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</si>
  <si>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</si>
  <si>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เจ้าหนี้อื่น</t>
  </si>
  <si>
    <t>เจ้าหนี้ค่าก่อสร้างโรงไฟฟ้า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</si>
  <si>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</si>
  <si>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</si>
  <si>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</si>
  <si>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</si>
  <si>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</si>
  <si>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</si>
  <si>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</si>
  <si>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</si>
  <si>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</si>
  <si>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</si>
  <si>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</si>
  <si>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</si>
  <si>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</si>
  <si>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</si>
  <si>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</si>
  <si>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</si>
  <si>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</si>
  <si>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</si>
  <si>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</si>
  <si>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</si>
  <si>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</si>
  <si>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</si>
  <si>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</si>
  <si>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</si>
  <si>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ส่วนต่างจากการรวมธุรกิจ</t>
  </si>
  <si>
    <t xml:space="preserve">   ภายใต้การควบคุมเดียวกัน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</si>
  <si>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</si>
  <si>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</si>
  <si>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</si>
  <si>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</si>
  <si>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</si>
  <si>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</si>
  <si>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</si>
  <si>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</si>
  <si>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</si>
  <si>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</si>
  <si>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</si>
  <si>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</si>
  <si>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</si>
  <si>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>รายได้</t>
  </si>
  <si>
    <t>รายได้จากการขาย</t>
  </si>
  <si>
    <t>รายได้ค่าก่อสร้างตามสัญญาสัมปทาน</t>
  </si>
  <si>
    <t>รายได้ค่าบริหารจัดการ</t>
  </si>
  <si>
    <t>ต้นทุนขาย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</si>
  <si>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</si>
  <si>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</si>
  <si>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</si>
  <si>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</si>
  <si>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</si>
  <si>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</si>
  <si>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</si>
  <si>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</si>
  <si>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</si>
  <si>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ส่วนแบ่งกำไรจากบริษัทร่วมและการร่วมค้า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</si>
  <si>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</si>
  <si>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</si>
  <si>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</si>
  <si>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</si>
  <si>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</si>
  <si>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</si>
  <si>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</si>
  <si>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</si>
  <si>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</si>
  <si>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</si>
  <si>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</si>
  <si>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</si>
  <si>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</si>
  <si>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</si>
  <si>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</si>
  <si>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</si>
  <si>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</si>
  <si>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งบแสดงการเปลี่ยนแปลงส่วนของผู้ถือหุ้น 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</si>
  <si>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</si>
  <si>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</si>
  <si>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</si>
  <si>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</si>
  <si>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</si>
  <si>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</si>
  <si>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</si>
  <si>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</si>
  <si>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</si>
  <si>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</si>
  <si>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</si>
  <si>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</si>
  <si>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</si>
  <si>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</si>
  <si>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</si>
  <si>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</si>
  <si>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</si>
  <si>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</si>
  <si>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เงินลงทุน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</si>
  <si>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</si>
  <si>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</si>
  <si>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</si>
  <si>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</si>
  <si>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</si>
  <si>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</si>
  <si>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</si>
  <si>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</si>
  <si>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</si>
  <si>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</si>
  <si>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</si>
  <si>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</si>
  <si>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เผื่อขาย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</si>
  <si>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</si>
  <si>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</si>
  <si>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</si>
  <si>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</si>
  <si>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</si>
  <si>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</si>
  <si>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เงินปันผลจ่ายให้ผู้ถือหุ้น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</si>
  <si>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</si>
  <si>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</si>
  <si>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</si>
  <si>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</si>
  <si>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</si>
  <si>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</si>
  <si>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</si>
  <si>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เบ็ดเสร็จสำหรับปี</t>
  </si>
  <si>
    <t>โอนไปสำรองตามกฎหมาย</t>
  </si>
  <si>
    <t>สำหรับปีสิ้นสุดวันที่ 31 ธันวาคม 2563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</si>
  <si>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</si>
  <si>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การออกหุ้นใหม่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</si>
  <si>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</si>
  <si>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การเรียกชำระค่าหุ้นเพิ่มเติม</t>
  </si>
  <si>
    <t>ยอดคงเหลือ ณ วันที่ 31 ธันวาคม 2563</t>
  </si>
  <si>
    <t>ยังไม่ได้จัดสรร</t>
  </si>
  <si>
    <t xml:space="preserve">   รวมการจัดสรรส่วนทุนให้ผู้ถือหุ้น</t>
  </si>
  <si>
    <t>โอนไปสำรองตามกฏหมาย</t>
  </si>
  <si>
    <t>งบแสดงการเปลี่ยนแปลงส่วนของผู้ถือหุ้น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</si>
  <si>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</si>
  <si>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งบกระแสเงินสด </t>
  </si>
  <si>
    <t>กระแสเงินสดจากกิจกรรมดำเนินงาน</t>
  </si>
  <si>
    <t>กำไรสำหรับปี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</si>
  <si>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</si>
  <si>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</si>
  <si>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</si>
  <si>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กลับรายการค่าเผื่อการด้อยค่าอสังหาริมทรัพย์เพื่อการลงทุน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</si>
  <si>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</si>
  <si>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</si>
  <si>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ภาษีเงินได้รับคืน (จ่ายออก)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</si>
  <si>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</si>
  <si>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</si>
  <si>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เงินสดจ่ายเพื่อลงทุนในการร่วมค้า</t>
  </si>
  <si>
    <t>เงินสดรับจากเงินจ่ายล่วงหน้าให้แก่บริษัทย่อย</t>
  </si>
  <si>
    <t>เงินสดจ่ายล่วงหน้าค่าหุ้น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</si>
  <si>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</si>
  <si>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</si>
  <si>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เงินสดจ่ายเพื่อซื้อสินทรัพย์ไม่มีตัวตน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</si>
  <si>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</si>
  <si>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</si>
  <si>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</si>
  <si>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</si>
  <si>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</si>
  <si>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</si>
  <si>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</si>
  <si>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</si>
  <si>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</si>
  <si>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</si>
  <si>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</si>
  <si>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</si>
  <si>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เงินสดจ่ายชำระคืนหุ้นกู้</t>
  </si>
  <si>
    <t>เงินสดจ่ายค่าธรรมเนียมในการออกหุ้นกู้รอตัดบัญชี</t>
  </si>
  <si>
    <t>เงินสดรับจากการเรียกชำระค่าหุ้นเพิ่มเติมของบริษัทย่อย</t>
  </si>
  <si>
    <t>เงินสดรับจากการเพิ่มทุนของบริษัท</t>
  </si>
  <si>
    <t>เงินปันผลจ่าย</t>
  </si>
  <si>
    <t>เงินปันผลจ่ายให้ส่วนได้เสียที่ไม่มีอำนาจควบคุม</t>
  </si>
  <si>
    <t>เงินสดจ่ายค่าธรรมเนียมในการจัดหาเงินกู้ยืมรอตัดบัญชี</t>
  </si>
  <si>
    <t>เงินสดจ่ายดอกเบี้ยจ่ายและต้นทุนทางการเงิน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</si>
  <si>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</si>
  <si>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</si>
  <si>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</si>
  <si>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</si>
  <si>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</si>
  <si>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</si>
  <si>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การเพิ่มขึ้นของหนี้สินค่ารื้อถอนโรงไฟฟ้าที่บันทึกเป็นต้นทุนของสินทรัพย์</t>
  </si>
  <si>
    <t>เงินสดและรายการเทียบเท่าเงินสด ณ วันที่ 31 ธันวาคม</t>
  </si>
  <si>
    <t>เงินสดจ่ายเพื่อลงทุนในบริษัทร่วม</t>
  </si>
  <si>
    <t>การป้องกัน</t>
  </si>
  <si>
    <t>รายได้ (ค่าใช้จ่าย) ภาษีเงินได้</t>
  </si>
  <si>
    <t>การแบ่งปันกำไร</t>
  </si>
  <si>
    <t xml:space="preserve">กำไรสำหรับปี </t>
  </si>
  <si>
    <t>กำไรต่อหุ้นขั้นพื้นฐาน</t>
  </si>
  <si>
    <t>กำไรก่อนภาษีเงินได้</t>
  </si>
  <si>
    <t>สำรอง</t>
  </si>
  <si>
    <t>การแปลงค่า</t>
  </si>
  <si>
    <t>ในมูลค่ายุติธรรม</t>
  </si>
  <si>
    <t>(กำไร) ขาดทุนจากการจำหน่ายและตัดจำหน่ายที่ดิน อาคาร และอุปกรณ์</t>
  </si>
  <si>
    <t>งบกระแสเงินสด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</si>
  <si>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</si>
  <si>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</si>
  <si>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</si>
  <si>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</si>
  <si>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เงินสดรับจากการขายสินทรัพย์ทางการเงินอื่น</t>
  </si>
  <si>
    <t>ก่อนผลกระทบของอัตราแลกเปลี่ยน</t>
  </si>
  <si>
    <t>(รายได้) ค่าใช้จ่ายภาษีเงินได้</t>
  </si>
  <si>
    <t>ผลกำไรจากเงินลงทุนในตราสารหนี้</t>
  </si>
  <si>
    <t>สำหรับปีสิ้นสุดวันที่ 31 ธันวาคม 2564</t>
  </si>
  <si>
    <t>ยอดคงเหลือ ณ วันที่ 1 มกราคม 2564</t>
  </si>
  <si>
    <t>ของส่วนของผู้ถือหุ้น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</si>
  <si>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</si>
  <si>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</si>
  <si>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ภาษีมูลค่าเพิ่มรอเรียกคืน</t>
  </si>
  <si>
    <t>ลูกหนี้การค้าไม่หมุนเวียน</t>
  </si>
  <si>
    <t>องค์ประกอบอื่น</t>
  </si>
  <si>
    <t>เจ้าหนี้ค่าที่ดิน อาคาร อุปกรณ์และสินทรัพย์ไม่มีตัวตน</t>
  </si>
  <si>
    <t>เงินสดจ่ายเพื่อซื้อและลงทุนในบริษัทย่อย</t>
  </si>
  <si>
    <t>เงินสดรับจากการจำหน่ายเงินลงทุนในบริษัทย่อย</t>
  </si>
  <si>
    <t xml:space="preserve">ยอดคงเหลือ ณ วันที่ 1 มกราคม 2563 </t>
  </si>
  <si>
    <t>ยอดคงเหลือ ณ วันที่ 31 ธันวาคม 2564</t>
  </si>
  <si>
    <t>รายได้ตามสัญญาเช่าภายใต้สัญญาซื้อขายไฟฟ้า</t>
  </si>
  <si>
    <t>ผลกำไร (ขาดทุน) จากการป้องกันความเสี่ยงกระแสเงินสด</t>
  </si>
  <si>
    <t>ผลกำไร (ขาดทุน) จากการขายเงินลงทุนในตราสารทุน</t>
  </si>
  <si>
    <t>ขาดทุนจากการจำหน่ายเงินลงทุนในบริษัทย่อย</t>
  </si>
  <si>
    <t>5, 24</t>
  </si>
  <si>
    <t>14, 24</t>
  </si>
  <si>
    <t>5, 18</t>
  </si>
  <si>
    <t>18, 26</t>
  </si>
  <si>
    <t>ผลกำไร (ขาดทุน) จากเงินลงทุนในตราสารทุน</t>
  </si>
  <si>
    <t>ยอดคงเหลือ ณ วันที่ 1 มกราคม 2563</t>
  </si>
  <si>
    <t>รวมกำไรขาดทุนเบ็ดเสร็จสำหรับปี</t>
  </si>
  <si>
    <t>เงินสดและรายการเทียบเท่าเงินสดเพิ่มขึ้นสุทธิ</t>
  </si>
  <si>
    <t>โอนไปกำไรสะสม</t>
  </si>
  <si>
    <t>ส่วนแบ่งกำไร (ขาดทุน) เบ็ดเสร็จอื่นจาก</t>
  </si>
  <si>
    <t>การเพิ่มขึ้นของเงินลงทุนในบริษัทร่วมจากการโอนเปลี่ยนประเภทจากเงินลงทุน</t>
  </si>
  <si>
    <t>ในตราสารทุนที่รับรู้ด้วยมูลค่ายุติธรรมผ่านกำไร (ขาดทุน) เบ็ดเสร็จอื่น</t>
  </si>
  <si>
    <t>กระแสเงินสดสุทธิได้มาจากกิจกรรมจัดหาเงิน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</si>
</sst>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8" formatCode="_-* #,##0_-;\-* #,##0_-;_-* &quot;-&quot;??_-;_-@_-"/>
    <numFmt numFmtId="169" formatCode="_(* #,##0.00000000_);_(* \(#,##0.00000000\);_(* &quot;-&quot;??_);_(@_)"/>
    <numFmt numFmtId="170" formatCode="#,##0.00;\(#,##0.00\)"/>
    <numFmt numFmtId="171" formatCode="_(* #,##0.0000_);_(* \(#,##0.0000\);_(* &quot;-&quot;??_);_(@_)"/>
    <numFmt numFmtId="172" formatCode="#,##0.00\ ;\(#,##0.00\)"/>
    <numFmt numFmtId="173" formatCode="_(* #,##0.00000_);_(* \(#,##0.00000\);_(* &quot;-&quot;??_);_(@_)"/>
    <numFmt numFmtId="174" formatCode="[$-107041E]d\ mmmm\ yyyy;@"/>
    <numFmt numFmtId="175" formatCode="[$-D00041E]0"/>
    <numFmt numFmtId="176" formatCode="_-&quot;£&quot;* #,##0.00_-;\-&quot;£&quot;* #,##0.00_-;_-&quot;£&quot;* &quot;-&quot;??_-;_-@_-"/>
  </numFmts>
  <fonts count="5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8"/>
      <name val="Angsana New"/>
      <family val="1"/>
    </font>
    <font>
      <sz val="22"/>
      <name val="Angsana New"/>
      <family val="1"/>
    </font>
    <font>
      <sz val="15"/>
      <color theme="1" tint="4.9989318521683403E-2"/>
      <name val="Angsana New"/>
      <family val="1"/>
    </font>
    <font>
      <sz val="15"/>
      <color rgb="FF0070C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8">
    <xf numFmtId="0" fontId="0" fillId="0" borderId="0"/>
    <xf numFmtId="43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174" fontId="6" fillId="0" borderId="0"/>
    <xf numFmtId="43" fontId="26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0" fontId="4" fillId="0" borderId="0"/>
    <xf numFmtId="0" fontId="30" fillId="2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31" fillId="0" borderId="0"/>
    <xf numFmtId="0" fontId="31" fillId="0" borderId="0"/>
    <xf numFmtId="175" fontId="33" fillId="0" borderId="0"/>
    <xf numFmtId="175" fontId="26" fillId="0" borderId="0"/>
    <xf numFmtId="43" fontId="26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9" applyNumberFormat="0" applyAlignment="0" applyProtection="0"/>
    <xf numFmtId="0" fontId="43" fillId="7" borderId="10" applyNumberFormat="0" applyAlignment="0" applyProtection="0"/>
    <xf numFmtId="0" fontId="44" fillId="7" borderId="9" applyNumberFormat="0" applyAlignment="0" applyProtection="0"/>
    <xf numFmtId="0" fontId="45" fillId="0" borderId="11" applyNumberFormat="0" applyFill="0" applyAlignment="0" applyProtection="0"/>
    <xf numFmtId="0" fontId="46" fillId="8" borderId="12" applyNumberFormat="0" applyAlignment="0" applyProtection="0"/>
    <xf numFmtId="0" fontId="47" fillId="0" borderId="0" applyNumberFormat="0" applyFill="0" applyBorder="0" applyAlignment="0" applyProtection="0"/>
    <xf numFmtId="0" fontId="31" fillId="9" borderId="13" applyNumberFormat="0" applyFont="0" applyAlignment="0" applyProtection="0"/>
    <xf numFmtId="0" fontId="48" fillId="0" borderId="14" applyNumberFormat="0" applyFill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0" fillId="32" borderId="0" applyNumberFormat="0" applyBorder="0" applyAlignment="0" applyProtection="0"/>
    <xf numFmtId="0" fontId="26" fillId="0" borderId="0"/>
    <xf numFmtId="16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49" fillId="0" borderId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0" fillId="0" borderId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0" fontId="31" fillId="0" borderId="0"/>
    <xf numFmtId="0" fontId="49" fillId="0" borderId="0"/>
    <xf numFmtId="0" fontId="31" fillId="0" borderId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31" fillId="0" borderId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00">
    <xf numFmtId="0" fontId="0" fillId="0" borderId="0" xfId="0"/>
    <xf numFmtId="0" fontId="7" fillId="0" borderId="0" xfId="0" applyFont="1" applyAlignment="1">
      <alignment horizontal="left"/>
    </xf>
    <xf numFmtId="165" fontId="6" fillId="0" borderId="0" xfId="1" applyNumberFormat="1" applyFont="1" applyFill="1"/>
    <xf numFmtId="0" fontId="6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7" fillId="0" borderId="0" xfId="0" applyFont="1"/>
    <xf numFmtId="165" fontId="10" fillId="0" borderId="0" xfId="1" applyNumberFormat="1" applyFont="1" applyFill="1"/>
    <xf numFmtId="49" fontId="13" fillId="0" borderId="0" xfId="0" applyNumberFormat="1" applyFont="1" applyAlignment="1">
      <alignment horizontal="center"/>
    </xf>
    <xf numFmtId="0" fontId="14" fillId="0" borderId="0" xfId="0" applyFont="1"/>
    <xf numFmtId="43" fontId="15" fillId="0" borderId="0" xfId="0" applyNumberFormat="1" applyFont="1" applyAlignment="1">
      <alignment horizontal="center"/>
    </xf>
    <xf numFmtId="165" fontId="14" fillId="0" borderId="0" xfId="1" applyNumberFormat="1" applyFont="1" applyFill="1"/>
    <xf numFmtId="0" fontId="6" fillId="0" borderId="0" xfId="0" quotePrefix="1" applyFont="1" applyAlignment="1">
      <alignment horizontal="left"/>
    </xf>
    <xf numFmtId="165" fontId="6" fillId="0" borderId="0" xfId="1" applyNumberFormat="1" applyFont="1" applyFill="1" applyAlignment="1">
      <alignment horizontal="right"/>
    </xf>
    <xf numFmtId="37" fontId="6" fillId="0" borderId="0" xfId="0" applyNumberFormat="1" applyFont="1" applyAlignment="1">
      <alignment horizontal="right"/>
    </xf>
    <xf numFmtId="43" fontId="16" fillId="0" borderId="0" xfId="1" applyFont="1" applyFill="1" applyAlignment="1">
      <alignment horizontal="right"/>
    </xf>
    <xf numFmtId="43" fontId="16" fillId="0" borderId="0" xfId="1" applyFont="1" applyFill="1"/>
    <xf numFmtId="43" fontId="6" fillId="0" borderId="0" xfId="1" applyFont="1" applyFill="1" applyAlignment="1">
      <alignment horizontal="right"/>
    </xf>
    <xf numFmtId="165" fontId="11" fillId="0" borderId="0" xfId="1" applyNumberFormat="1" applyFont="1" applyFill="1" applyAlignment="1">
      <alignment horizontal="left"/>
    </xf>
    <xf numFmtId="165" fontId="6" fillId="0" borderId="0" xfId="1" applyNumberFormat="1" applyFont="1" applyFill="1" applyAlignment="1">
      <alignment horizontal="left"/>
    </xf>
    <xf numFmtId="165" fontId="6" fillId="0" borderId="0" xfId="1" applyNumberFormat="1" applyFont="1" applyFill="1" applyBorder="1"/>
    <xf numFmtId="9" fontId="6" fillId="0" borderId="0" xfId="2" applyFont="1" applyFill="1" applyBorder="1"/>
    <xf numFmtId="0" fontId="10" fillId="0" borderId="0" xfId="0" applyFont="1"/>
    <xf numFmtId="0" fontId="14" fillId="0" borderId="0" xfId="0" applyFont="1" applyAlignment="1">
      <alignment horizontal="center"/>
    </xf>
    <xf numFmtId="165" fontId="10" fillId="0" borderId="1" xfId="1" applyNumberFormat="1" applyFont="1" applyFill="1" applyBorder="1"/>
    <xf numFmtId="165" fontId="10" fillId="0" borderId="0" xfId="1" applyNumberFormat="1" applyFont="1" applyFill="1" applyBorder="1"/>
    <xf numFmtId="43" fontId="16" fillId="0" borderId="0" xfId="1" applyFont="1" applyFill="1" applyBorder="1"/>
    <xf numFmtId="166" fontId="12" fillId="0" borderId="0" xfId="0" applyNumberFormat="1" applyFont="1"/>
    <xf numFmtId="0" fontId="0" fillId="0" borderId="0" xfId="0" quotePrefix="1" applyAlignment="1">
      <alignment horizontal="left"/>
    </xf>
    <xf numFmtId="165" fontId="11" fillId="0" borderId="0" xfId="1" applyNumberFormat="1" applyFont="1" applyFill="1" applyBorder="1"/>
    <xf numFmtId="0" fontId="6" fillId="0" borderId="0" xfId="0" applyFont="1" applyAlignment="1">
      <alignment horizontal="left"/>
    </xf>
    <xf numFmtId="43" fontId="6" fillId="0" borderId="0" xfId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43" fontId="6" fillId="0" borderId="0" xfId="1" applyFont="1" applyFill="1" applyBorder="1"/>
    <xf numFmtId="165" fontId="11" fillId="0" borderId="0" xfId="1" applyNumberFormat="1" applyFont="1" applyFill="1" applyBorder="1" applyAlignment="1">
      <alignment horizontal="left"/>
    </xf>
    <xf numFmtId="165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/>
    <xf numFmtId="165" fontId="6" fillId="0" borderId="0" xfId="0" applyNumberFormat="1" applyFont="1"/>
    <xf numFmtId="0" fontId="0" fillId="0" borderId="0" xfId="0" applyAlignment="1">
      <alignment horizontal="left"/>
    </xf>
    <xf numFmtId="37" fontId="10" fillId="0" borderId="1" xfId="0" applyNumberFormat="1" applyFont="1" applyBorder="1"/>
    <xf numFmtId="37" fontId="10" fillId="0" borderId="0" xfId="0" applyNumberFormat="1" applyFont="1"/>
    <xf numFmtId="165" fontId="10" fillId="0" borderId="2" xfId="1" applyNumberFormat="1" applyFont="1" applyFill="1" applyBorder="1"/>
    <xf numFmtId="167" fontId="10" fillId="0" borderId="0" xfId="1" applyNumberFormat="1" applyFont="1" applyFill="1"/>
    <xf numFmtId="39" fontId="6" fillId="0" borderId="0" xfId="0" applyNumberFormat="1" applyFont="1"/>
    <xf numFmtId="165" fontId="10" fillId="0" borderId="0" xfId="1" applyNumberFormat="1" applyFont="1" applyFill="1" applyAlignment="1">
      <alignment horizontal="left"/>
    </xf>
    <xf numFmtId="0" fontId="7" fillId="0" borderId="0" xfId="0" applyFont="1" applyAlignment="1">
      <alignment vertical="center"/>
    </xf>
    <xf numFmtId="49" fontId="13" fillId="0" borderId="0" xfId="0" applyNumberFormat="1" applyFont="1"/>
    <xf numFmtId="0" fontId="12" fillId="0" borderId="0" xfId="0" applyFont="1"/>
    <xf numFmtId="41" fontId="6" fillId="0" borderId="0" xfId="1" applyNumberFormat="1" applyFont="1" applyFill="1" applyBorder="1"/>
    <xf numFmtId="41" fontId="6" fillId="0" borderId="0" xfId="1" applyNumberFormat="1" applyFont="1" applyFill="1"/>
    <xf numFmtId="43" fontId="16" fillId="0" borderId="0" xfId="1" applyFont="1" applyFill="1" applyBorder="1" applyAlignment="1">
      <alignment horizontal="center"/>
    </xf>
    <xf numFmtId="41" fontId="6" fillId="0" borderId="0" xfId="0" applyNumberFormat="1" applyFont="1"/>
    <xf numFmtId="43" fontId="17" fillId="0" borderId="0" xfId="1" applyFont="1" applyFill="1" applyBorder="1" applyAlignment="1"/>
    <xf numFmtId="43" fontId="6" fillId="0" borderId="0" xfId="1" applyFont="1" applyFill="1"/>
    <xf numFmtId="168" fontId="12" fillId="0" borderId="0" xfId="1" applyNumberFormat="1" applyFont="1" applyFill="1" applyBorder="1"/>
    <xf numFmtId="0" fontId="14" fillId="0" borderId="0" xfId="0" applyFont="1" applyAlignment="1">
      <alignment vertical="center"/>
    </xf>
    <xf numFmtId="43" fontId="10" fillId="0" borderId="0" xfId="1" applyFont="1" applyFill="1"/>
    <xf numFmtId="0" fontId="10" fillId="0" borderId="0" xfId="0" applyFont="1" applyAlignment="1">
      <alignment vertical="center"/>
    </xf>
    <xf numFmtId="165" fontId="10" fillId="0" borderId="3" xfId="1" applyNumberFormat="1" applyFont="1" applyFill="1" applyBorder="1"/>
    <xf numFmtId="0" fontId="11" fillId="0" borderId="0" xfId="0" applyFont="1"/>
    <xf numFmtId="37" fontId="6" fillId="0" borderId="2" xfId="0" applyNumberFormat="1" applyFont="1" applyBorder="1"/>
    <xf numFmtId="43" fontId="7" fillId="0" borderId="0" xfId="1" applyFont="1" applyFill="1"/>
    <xf numFmtId="37" fontId="6" fillId="0" borderId="0" xfId="1" applyNumberFormat="1" applyFont="1" applyFill="1" applyBorder="1"/>
    <xf numFmtId="0" fontId="6" fillId="0" borderId="0" xfId="1" applyNumberFormat="1" applyFont="1" applyFill="1"/>
    <xf numFmtId="165" fontId="10" fillId="0" borderId="4" xfId="1" applyNumberFormat="1" applyFont="1" applyFill="1" applyBorder="1"/>
    <xf numFmtId="165" fontId="10" fillId="0" borderId="4" xfId="0" applyNumberFormat="1" applyFont="1" applyBorder="1"/>
    <xf numFmtId="165" fontId="10" fillId="0" borderId="0" xfId="0" applyNumberFormat="1" applyFont="1"/>
    <xf numFmtId="165" fontId="6" fillId="0" borderId="3" xfId="1" applyNumberFormat="1" applyFont="1" applyFill="1" applyBorder="1"/>
    <xf numFmtId="165" fontId="10" fillId="0" borderId="2" xfId="0" applyNumberFormat="1" applyFont="1" applyBorder="1"/>
    <xf numFmtId="169" fontId="6" fillId="0" borderId="0" xfId="1" applyNumberFormat="1" applyFont="1" applyFill="1" applyBorder="1"/>
    <xf numFmtId="40" fontId="6" fillId="0" borderId="0" xfId="0" applyNumberFormat="1" applyFont="1"/>
    <xf numFmtId="170" fontId="6" fillId="0" borderId="0" xfId="0" applyNumberFormat="1" applyFont="1"/>
    <xf numFmtId="43" fontId="18" fillId="0" borderId="0" xfId="1" applyFont="1" applyFill="1" applyBorder="1"/>
    <xf numFmtId="43" fontId="7" fillId="0" borderId="0" xfId="1" applyFont="1" applyFill="1" applyAlignment="1">
      <alignment horizontal="center"/>
    </xf>
    <xf numFmtId="0" fontId="10" fillId="0" borderId="0" xfId="3" applyFont="1"/>
    <xf numFmtId="0" fontId="6" fillId="0" borderId="0" xfId="3" applyFont="1"/>
    <xf numFmtId="0" fontId="7" fillId="0" borderId="0" xfId="3" applyFont="1"/>
    <xf numFmtId="0" fontId="14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14" fillId="0" borderId="0" xfId="3" applyFont="1"/>
    <xf numFmtId="165" fontId="6" fillId="0" borderId="0" xfId="3" applyNumberFormat="1" applyFont="1"/>
    <xf numFmtId="165" fontId="6" fillId="0" borderId="3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10" fillId="0" borderId="0" xfId="3" applyNumberFormat="1" applyFont="1"/>
    <xf numFmtId="0" fontId="0" fillId="0" borderId="0" xfId="3" applyFont="1"/>
    <xf numFmtId="43" fontId="6" fillId="0" borderId="0" xfId="3" applyNumberFormat="1" applyFont="1"/>
    <xf numFmtId="43" fontId="10" fillId="0" borderId="0" xfId="3" applyNumberFormat="1" applyFont="1"/>
    <xf numFmtId="165" fontId="10" fillId="0" borderId="4" xfId="1" applyNumberFormat="1" applyFont="1" applyFill="1" applyBorder="1" applyAlignment="1">
      <alignment horizontal="center"/>
    </xf>
    <xf numFmtId="0" fontId="10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10" fontId="6" fillId="0" borderId="0" xfId="2" applyNumberFormat="1" applyFont="1" applyFill="1"/>
    <xf numFmtId="165" fontId="10" fillId="0" borderId="5" xfId="1" applyNumberFormat="1" applyFont="1" applyFill="1" applyBorder="1"/>
    <xf numFmtId="9" fontId="6" fillId="0" borderId="0" xfId="2" applyFont="1" applyFill="1"/>
    <xf numFmtId="165" fontId="6" fillId="0" borderId="0" xfId="1" applyNumberFormat="1" applyFont="1" applyFill="1" applyAlignment="1">
      <alignment horizontal="center"/>
    </xf>
    <xf numFmtId="165" fontId="10" fillId="0" borderId="3" xfId="1" applyNumberFormat="1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165" fontId="6" fillId="0" borderId="3" xfId="1" applyNumberFormat="1" applyFont="1" applyFill="1" applyBorder="1" applyAlignment="1">
      <alignment horizontal="right"/>
    </xf>
    <xf numFmtId="165" fontId="10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37" fontId="6" fillId="0" borderId="0" xfId="3" applyNumberFormat="1" applyFont="1"/>
    <xf numFmtId="43" fontId="6" fillId="0" borderId="0" xfId="0" applyNumberFormat="1" applyFont="1"/>
    <xf numFmtId="0" fontId="10" fillId="0" borderId="0" xfId="0" applyFont="1" applyAlignment="1">
      <alignment horizontal="left"/>
    </xf>
    <xf numFmtId="171" fontId="6" fillId="0" borderId="0" xfId="1" applyNumberFormat="1" applyFont="1" applyFill="1"/>
    <xf numFmtId="39" fontId="10" fillId="0" borderId="0" xfId="0" applyNumberFormat="1" applyFont="1"/>
    <xf numFmtId="43" fontId="10" fillId="0" borderId="2" xfId="0" quotePrefix="1" applyNumberFormat="1" applyFont="1" applyBorder="1" applyAlignment="1">
      <alignment horizontal="right"/>
    </xf>
    <xf numFmtId="172" fontId="10" fillId="0" borderId="0" xfId="0" applyNumberFormat="1" applyFont="1"/>
    <xf numFmtId="172" fontId="10" fillId="0" borderId="2" xfId="0" applyNumberFormat="1" applyFont="1" applyBorder="1"/>
    <xf numFmtId="40" fontId="6" fillId="0" borderId="0" xfId="3" applyNumberFormat="1" applyFont="1"/>
    <xf numFmtId="0" fontId="20" fillId="0" borderId="0" xfId="3" applyFont="1"/>
    <xf numFmtId="0" fontId="21" fillId="0" borderId="0" xfId="3" quotePrefix="1" applyFont="1"/>
    <xf numFmtId="0" fontId="22" fillId="0" borderId="0" xfId="3" applyFont="1"/>
    <xf numFmtId="0" fontId="7" fillId="0" borderId="0" xfId="3" applyFont="1" applyAlignment="1">
      <alignment horizontal="left"/>
    </xf>
    <xf numFmtId="0" fontId="17" fillId="0" borderId="0" xfId="3" applyFont="1"/>
    <xf numFmtId="0" fontId="16" fillId="0" borderId="0" xfId="3" applyFont="1"/>
    <xf numFmtId="0" fontId="23" fillId="0" borderId="0" xfId="3" applyFont="1"/>
    <xf numFmtId="0" fontId="6" fillId="0" borderId="0" xfId="3" applyFont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0" fontId="11" fillId="0" borderId="0" xfId="3" applyFont="1"/>
    <xf numFmtId="0" fontId="6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43" fontId="11" fillId="0" borderId="0" xfId="1" applyFont="1" applyFill="1"/>
    <xf numFmtId="43" fontId="11" fillId="0" borderId="0" xfId="1" applyFont="1" applyFill="1" applyBorder="1"/>
    <xf numFmtId="165" fontId="10" fillId="0" borderId="0" xfId="1" applyNumberFormat="1" applyFont="1" applyFill="1" applyAlignment="1">
      <alignment horizontal="right"/>
    </xf>
    <xf numFmtId="173" fontId="22" fillId="0" borderId="0" xfId="1" applyNumberFormat="1" applyFont="1" applyFill="1" applyBorder="1"/>
    <xf numFmtId="165" fontId="10" fillId="0" borderId="3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center"/>
    </xf>
    <xf numFmtId="173" fontId="24" fillId="0" borderId="0" xfId="1" applyNumberFormat="1" applyFont="1" applyFill="1" applyBorder="1"/>
    <xf numFmtId="0" fontId="24" fillId="0" borderId="0" xfId="3" applyFont="1"/>
    <xf numFmtId="165" fontId="10" fillId="0" borderId="0" xfId="1" applyNumberFormat="1" applyFont="1" applyFill="1" applyAlignment="1">
      <alignment horizontal="center"/>
    </xf>
    <xf numFmtId="168" fontId="6" fillId="0" borderId="0" xfId="1" applyNumberFormat="1" applyFont="1" applyFill="1" applyAlignment="1">
      <alignment horizontal="center"/>
    </xf>
    <xf numFmtId="3" fontId="22" fillId="0" borderId="0" xfId="3" applyNumberFormat="1" applyFont="1"/>
    <xf numFmtId="165" fontId="22" fillId="0" borderId="0" xfId="3" applyNumberFormat="1" applyFont="1"/>
    <xf numFmtId="165" fontId="10" fillId="0" borderId="4" xfId="1" applyNumberFormat="1" applyFont="1" applyFill="1" applyBorder="1" applyAlignment="1">
      <alignment horizontal="right"/>
    </xf>
    <xf numFmtId="165" fontId="10" fillId="0" borderId="2" xfId="1" applyNumberFormat="1" applyFont="1" applyFill="1" applyBorder="1" applyAlignment="1">
      <alignment horizontal="right"/>
    </xf>
    <xf numFmtId="0" fontId="11" fillId="0" borderId="3" xfId="3" applyFont="1" applyBorder="1"/>
    <xf numFmtId="173" fontId="22" fillId="0" borderId="0" xfId="1" applyNumberFormat="1" applyFont="1" applyFill="1"/>
    <xf numFmtId="0" fontId="14" fillId="0" borderId="0" xfId="0" quotePrefix="1" applyFont="1" applyAlignment="1">
      <alignment horizontal="left"/>
    </xf>
    <xf numFmtId="173" fontId="24" fillId="0" borderId="0" xfId="1" applyNumberFormat="1" applyFont="1" applyFill="1"/>
    <xf numFmtId="165" fontId="10" fillId="0" borderId="5" xfId="1" applyNumberFormat="1" applyFont="1" applyFill="1" applyBorder="1" applyAlignment="1">
      <alignment horizontal="right"/>
    </xf>
    <xf numFmtId="165" fontId="6" fillId="0" borderId="0" xfId="1" quotePrefix="1" applyNumberFormat="1" applyFont="1" applyFill="1"/>
    <xf numFmtId="0" fontId="10" fillId="0" borderId="0" xfId="5" applyFont="1" applyAlignment="1">
      <alignment horizontal="left"/>
    </xf>
    <xf numFmtId="168" fontId="10" fillId="0" borderId="0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5" fontId="10" fillId="0" borderId="0" xfId="7" applyNumberFormat="1" applyFont="1"/>
    <xf numFmtId="168" fontId="6" fillId="0" borderId="0" xfId="6" applyNumberFormat="1" applyFont="1" applyFill="1" applyBorder="1" applyAlignment="1">
      <alignment horizontal="right"/>
    </xf>
    <xf numFmtId="165" fontId="6" fillId="0" borderId="0" xfId="6" applyNumberFormat="1" applyFont="1" applyFill="1" applyBorder="1" applyAlignment="1">
      <alignment horizontal="right"/>
    </xf>
    <xf numFmtId="165" fontId="6" fillId="0" borderId="0" xfId="7" applyNumberFormat="1"/>
    <xf numFmtId="165" fontId="10" fillId="0" borderId="1" xfId="8" quotePrefix="1" applyNumberFormat="1" applyFont="1" applyFill="1" applyBorder="1" applyAlignment="1">
      <alignment horizontal="right"/>
    </xf>
    <xf numFmtId="165" fontId="10" fillId="0" borderId="0" xfId="8" quotePrefix="1" applyNumberFormat="1" applyFont="1" applyFill="1" applyBorder="1" applyAlignment="1">
      <alignment horizontal="right"/>
    </xf>
    <xf numFmtId="41" fontId="6" fillId="0" borderId="0" xfId="7" applyNumberFormat="1" applyAlignment="1">
      <alignment horizontal="center"/>
    </xf>
    <xf numFmtId="174" fontId="6" fillId="0" borderId="0" xfId="7" applyAlignment="1">
      <alignment horizontal="center"/>
    </xf>
    <xf numFmtId="165" fontId="6" fillId="0" borderId="0" xfId="8" applyNumberFormat="1" applyFont="1" applyFill="1" applyBorder="1" applyAlignment="1"/>
    <xf numFmtId="166" fontId="6" fillId="0" borderId="0" xfId="7" applyNumberFormat="1"/>
    <xf numFmtId="165" fontId="6" fillId="0" borderId="0" xfId="8" quotePrefix="1" applyNumberFormat="1" applyFont="1" applyFill="1" applyBorder="1" applyAlignment="1">
      <alignment horizontal="right"/>
    </xf>
    <xf numFmtId="168" fontId="6" fillId="0" borderId="3" xfId="6" applyNumberFormat="1" applyFont="1" applyFill="1" applyBorder="1" applyAlignment="1">
      <alignment horizontal="right"/>
    </xf>
    <xf numFmtId="0" fontId="10" fillId="0" borderId="0" xfId="0" quotePrefix="1" applyFont="1"/>
    <xf numFmtId="165" fontId="10" fillId="0" borderId="3" xfId="8" quotePrefix="1" applyNumberFormat="1" applyFont="1" applyFill="1" applyBorder="1" applyAlignment="1">
      <alignment horizontal="right"/>
    </xf>
    <xf numFmtId="165" fontId="6" fillId="0" borderId="3" xfId="8" quotePrefix="1" applyNumberFormat="1" applyFont="1" applyFill="1" applyBorder="1" applyAlignment="1">
      <alignment horizontal="right"/>
    </xf>
    <xf numFmtId="0" fontId="10" fillId="0" borderId="0" xfId="5" applyFont="1"/>
    <xf numFmtId="165" fontId="10" fillId="0" borderId="2" xfId="8" applyNumberFormat="1" applyFont="1" applyFill="1" applyBorder="1" applyAlignment="1"/>
    <xf numFmtId="165" fontId="10" fillId="0" borderId="0" xfId="8" applyNumberFormat="1" applyFont="1" applyFill="1" applyBorder="1" applyAlignment="1"/>
    <xf numFmtId="165" fontId="10" fillId="0" borderId="0" xfId="8" applyNumberFormat="1" applyFont="1" applyFill="1" applyAlignment="1"/>
    <xf numFmtId="37" fontId="10" fillId="0" borderId="0" xfId="3" applyNumberFormat="1" applyFont="1" applyAlignment="1">
      <alignment horizontal="right"/>
    </xf>
    <xf numFmtId="0" fontId="22" fillId="0" borderId="0" xfId="3" applyFont="1" applyAlignment="1">
      <alignment horizontal="center"/>
    </xf>
    <xf numFmtId="37" fontId="6" fillId="0" borderId="0" xfId="3" applyNumberFormat="1" applyFont="1" applyAlignment="1">
      <alignment horizontal="right"/>
    </xf>
    <xf numFmtId="165" fontId="10" fillId="0" borderId="1" xfId="6" applyNumberFormat="1" applyFont="1" applyFill="1" applyBorder="1" applyAlignment="1">
      <alignment horizontal="right"/>
    </xf>
    <xf numFmtId="165" fontId="6" fillId="0" borderId="3" xfId="6" applyNumberFormat="1" applyFont="1" applyFill="1" applyBorder="1" applyAlignment="1">
      <alignment horizontal="right"/>
    </xf>
    <xf numFmtId="43" fontId="10" fillId="0" borderId="0" xfId="6" applyFont="1" applyFill="1" applyAlignment="1">
      <alignment horizontal="center"/>
    </xf>
    <xf numFmtId="37" fontId="6" fillId="0" borderId="3" xfId="3" applyNumberFormat="1" applyFont="1" applyBorder="1" applyAlignment="1">
      <alignment horizontal="right"/>
    </xf>
    <xf numFmtId="43" fontId="10" fillId="0" borderId="0" xfId="6" applyFont="1" applyFill="1" applyBorder="1" applyAlignment="1">
      <alignment horizontal="center"/>
    </xf>
    <xf numFmtId="43" fontId="6" fillId="0" borderId="3" xfId="1" applyFont="1" applyFill="1" applyBorder="1" applyAlignment="1">
      <alignment horizontal="right"/>
    </xf>
    <xf numFmtId="165" fontId="6" fillId="0" borderId="0" xfId="1" applyNumberFormat="1" applyFont="1" applyFill="1" applyAlignment="1">
      <alignment vertical="top"/>
    </xf>
    <xf numFmtId="165" fontId="6" fillId="0" borderId="0" xfId="1" applyNumberFormat="1" applyFont="1" applyFill="1" applyAlignment="1">
      <alignment horizontal="center" vertical="top"/>
    </xf>
    <xf numFmtId="165" fontId="6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6" fillId="0" borderId="0" xfId="1" applyNumberFormat="1" applyFont="1" applyFill="1" applyBorder="1" applyAlignment="1">
      <alignment vertical="top"/>
    </xf>
    <xf numFmtId="165" fontId="10" fillId="0" borderId="1" xfId="1" applyNumberFormat="1" applyFont="1" applyFill="1" applyBorder="1" applyAlignment="1">
      <alignment vertical="top"/>
    </xf>
    <xf numFmtId="165" fontId="10" fillId="0" borderId="0" xfId="1" applyNumberFormat="1" applyFont="1" applyFill="1" applyAlignment="1">
      <alignment vertical="top"/>
    </xf>
    <xf numFmtId="165" fontId="6" fillId="0" borderId="0" xfId="1" applyNumberFormat="1" applyFont="1" applyFill="1" applyAlignment="1">
      <alignment horizontal="right" vertical="top"/>
    </xf>
    <xf numFmtId="165" fontId="10" fillId="0" borderId="5" xfId="1" applyNumberFormat="1" applyFont="1" applyFill="1" applyBorder="1" applyAlignment="1">
      <alignment vertical="top"/>
    </xf>
    <xf numFmtId="0" fontId="0" fillId="0" borderId="0" xfId="0" applyFont="1"/>
    <xf numFmtId="165" fontId="27" fillId="0" borderId="0" xfId="1" applyNumberFormat="1" applyFont="1" applyFill="1" applyAlignment="1">
      <alignment vertical="top"/>
    </xf>
    <xf numFmtId="0" fontId="0" fillId="0" borderId="0" xfId="3" applyFont="1" applyAlignment="1">
      <alignment horizontal="left"/>
    </xf>
    <xf numFmtId="0" fontId="0" fillId="0" borderId="0" xfId="0" applyFont="1" applyAlignment="1">
      <alignment horizontal="left"/>
    </xf>
    <xf numFmtId="43" fontId="10" fillId="0" borderId="0" xfId="1" applyFont="1"/>
    <xf numFmtId="165" fontId="0" fillId="0" borderId="0" xfId="1" applyNumberFormat="1" applyFont="1" applyFill="1"/>
    <xf numFmtId="0" fontId="11" fillId="0" borderId="0" xfId="0" applyFont="1" applyAlignment="1">
      <alignment horizontal="center"/>
    </xf>
    <xf numFmtId="0" fontId="1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165" fontId="6" fillId="0" borderId="0" xfId="1" applyNumberFormat="1" applyFont="1" applyAlignment="1">
      <alignment horizontal="right"/>
    </xf>
    <xf numFmtId="165" fontId="6" fillId="0" borderId="2" xfId="1" applyNumberFormat="1" applyFont="1" applyBorder="1"/>
    <xf numFmtId="0" fontId="7" fillId="0" borderId="0" xfId="3" applyFont="1" applyAlignment="1">
      <alignment horizontal="center"/>
    </xf>
    <xf numFmtId="0" fontId="10" fillId="0" borderId="0" xfId="0" applyFont="1" applyAlignment="1"/>
    <xf numFmtId="0" fontId="6" fillId="0" borderId="0" xfId="9" applyFont="1" applyFill="1"/>
    <xf numFmtId="43" fontId="6" fillId="0" borderId="0" xfId="1" applyFont="1"/>
    <xf numFmtId="0" fontId="6" fillId="0" borderId="0" xfId="3" applyFont="1" applyFill="1"/>
    <xf numFmtId="0" fontId="11" fillId="0" borderId="0" xfId="3" applyFont="1" applyFill="1"/>
    <xf numFmtId="0" fontId="6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37" fontId="6" fillId="0" borderId="0" xfId="3" applyNumberFormat="1" applyFont="1" applyFill="1" applyAlignment="1">
      <alignment horizontal="right"/>
    </xf>
    <xf numFmtId="0" fontId="7" fillId="0" borderId="0" xfId="9" applyFont="1" applyFill="1"/>
    <xf numFmtId="0" fontId="10" fillId="0" borderId="0" xfId="9" applyFont="1" applyFill="1"/>
    <xf numFmtId="0" fontId="7" fillId="0" borderId="0" xfId="9" applyFont="1" applyFill="1" applyAlignment="1">
      <alignment horizontal="left"/>
    </xf>
    <xf numFmtId="40" fontId="6" fillId="0" borderId="0" xfId="9" applyNumberFormat="1" applyFont="1" applyFill="1"/>
    <xf numFmtId="170" fontId="6" fillId="0" borderId="0" xfId="9" applyNumberFormat="1" applyFont="1" applyFill="1"/>
    <xf numFmtId="0" fontId="10" fillId="0" borderId="0" xfId="9" applyFont="1" applyFill="1" applyAlignment="1">
      <alignment horizontal="left" vertical="center"/>
    </xf>
    <xf numFmtId="0" fontId="6" fillId="0" borderId="0" xfId="9" applyFont="1" applyFill="1" applyAlignment="1">
      <alignment vertical="center"/>
    </xf>
    <xf numFmtId="0" fontId="10" fillId="0" borderId="0" xfId="9" applyFont="1" applyFill="1" applyAlignment="1">
      <alignment vertical="top"/>
    </xf>
    <xf numFmtId="0" fontId="10" fillId="0" borderId="0" xfId="9" applyFont="1" applyFill="1" applyAlignment="1">
      <alignment horizontal="left"/>
    </xf>
    <xf numFmtId="0" fontId="10" fillId="0" borderId="0" xfId="1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9" applyFont="1" applyFill="1" applyAlignment="1">
      <alignment horizontal="center" vertical="top"/>
    </xf>
    <xf numFmtId="0" fontId="14" fillId="0" borderId="0" xfId="9" applyFont="1" applyFill="1" applyAlignment="1">
      <alignment vertical="top"/>
    </xf>
    <xf numFmtId="43" fontId="6" fillId="0" borderId="0" xfId="9" applyNumberFormat="1" applyFont="1" applyFill="1" applyAlignment="1">
      <alignment vertical="top"/>
    </xf>
    <xf numFmtId="0" fontId="6" fillId="0" borderId="0" xfId="9" applyFont="1" applyFill="1" applyAlignment="1">
      <alignment vertical="top"/>
    </xf>
    <xf numFmtId="0" fontId="0" fillId="0" borderId="0" xfId="9" applyFont="1" applyFill="1" applyAlignment="1">
      <alignment vertical="top"/>
    </xf>
    <xf numFmtId="0" fontId="11" fillId="0" borderId="0" xfId="9" applyFont="1" applyFill="1" applyAlignment="1">
      <alignment vertical="top"/>
    </xf>
    <xf numFmtId="0" fontId="6" fillId="0" borderId="0" xfId="9" applyFont="1" applyFill="1" applyAlignment="1">
      <alignment horizontal="left" vertical="top"/>
    </xf>
    <xf numFmtId="165" fontId="6" fillId="0" borderId="0" xfId="9" applyNumberFormat="1" applyFont="1" applyFill="1"/>
    <xf numFmtId="0" fontId="6" fillId="0" borderId="0" xfId="11" quotePrefix="1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6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11" fillId="0" borderId="0" xfId="9" applyFont="1" applyFill="1"/>
    <xf numFmtId="0" fontId="10" fillId="0" borderId="0" xfId="0" applyFont="1" applyFill="1" applyAlignment="1">
      <alignment vertical="top"/>
    </xf>
    <xf numFmtId="39" fontId="6" fillId="0" borderId="0" xfId="9" applyNumberFormat="1" applyFont="1" applyFill="1"/>
    <xf numFmtId="0" fontId="27" fillId="0" borderId="0" xfId="9" applyFont="1" applyFill="1"/>
    <xf numFmtId="0" fontId="52" fillId="0" borderId="0" xfId="9" applyFont="1" applyFill="1"/>
    <xf numFmtId="43" fontId="51" fillId="0" borderId="0" xfId="9" applyNumberFormat="1" applyFont="1" applyFill="1"/>
    <xf numFmtId="43" fontId="6" fillId="0" borderId="0" xfId="9" applyNumberFormat="1" applyFont="1" applyFill="1"/>
    <xf numFmtId="0" fontId="6" fillId="0" borderId="0" xfId="11" applyFont="1" applyFill="1" applyAlignment="1">
      <alignment vertical="top"/>
    </xf>
    <xf numFmtId="165" fontId="11" fillId="0" borderId="0" xfId="9" applyNumberFormat="1" applyFont="1" applyFill="1"/>
    <xf numFmtId="0" fontId="10" fillId="0" borderId="0" xfId="11" quotePrefix="1" applyFont="1" applyFill="1" applyAlignment="1">
      <alignment horizontal="left" vertical="top"/>
    </xf>
    <xf numFmtId="37" fontId="6" fillId="0" borderId="0" xfId="9" applyNumberFormat="1" applyFont="1" applyFill="1"/>
    <xf numFmtId="38" fontId="6" fillId="0" borderId="0" xfId="9" applyNumberFormat="1" applyFont="1" applyFill="1"/>
    <xf numFmtId="0" fontId="0" fillId="0" borderId="0" xfId="9" applyFont="1" applyFill="1"/>
    <xf numFmtId="0" fontId="53" fillId="0" borderId="0" xfId="0" applyFont="1" applyFill="1" applyAlignment="1">
      <alignment vertical="top"/>
    </xf>
    <xf numFmtId="165" fontId="6" fillId="0" borderId="0" xfId="1" applyNumberFormat="1" applyFont="1" applyFill="1"/>
    <xf numFmtId="43" fontId="6" fillId="0" borderId="0" xfId="1" applyFont="1" applyFill="1"/>
    <xf numFmtId="165" fontId="6" fillId="0" borderId="0" xfId="1" applyNumberFormat="1" applyFont="1" applyFill="1" applyAlignment="1">
      <alignment vertical="top"/>
    </xf>
    <xf numFmtId="0" fontId="11" fillId="0" borderId="0" xfId="0" applyFont="1" applyAlignment="1">
      <alignment horizontal="center"/>
    </xf>
    <xf numFmtId="0" fontId="1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6" fillId="0" borderId="3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0" fillId="0" borderId="0" xfId="0" applyFont="1" applyAlignment="1">
      <alignment horizontal="center"/>
    </xf>
    <xf numFmtId="165" fontId="6" fillId="0" borderId="2" xfId="1" applyNumberFormat="1" applyFont="1" applyFill="1" applyBorder="1"/>
    <xf numFmtId="0" fontId="6" fillId="0" borderId="0" xfId="3" applyFont="1" applyBorder="1" applyAlignment="1">
      <alignment horizontal="center"/>
    </xf>
    <xf numFmtId="0" fontId="0" fillId="0" borderId="0" xfId="3" applyFont="1" applyAlignment="1">
      <alignment horizontal="center"/>
    </xf>
    <xf numFmtId="0" fontId="0" fillId="0" borderId="3" xfId="3" applyFont="1" applyBorder="1" applyAlignment="1">
      <alignment horizontal="center"/>
    </xf>
    <xf numFmtId="0" fontId="0" fillId="0" borderId="0" xfId="0" quotePrefix="1" applyFont="1" applyAlignment="1">
      <alignment horizontal="left"/>
    </xf>
    <xf numFmtId="0" fontId="0" fillId="0" borderId="0" xfId="0" applyFont="1" applyFill="1" applyAlignment="1">
      <alignment vertical="top"/>
    </xf>
    <xf numFmtId="0" fontId="10" fillId="0" borderId="0" xfId="3" applyFont="1" applyBorder="1" applyAlignment="1">
      <alignment horizontal="center"/>
    </xf>
    <xf numFmtId="37" fontId="10" fillId="0" borderId="0" xfId="3" applyNumberFormat="1" applyFont="1" applyBorder="1" applyAlignment="1">
      <alignment horizontal="right"/>
    </xf>
    <xf numFmtId="0" fontId="11" fillId="0" borderId="0" xfId="3" applyFont="1" applyAlignment="1">
      <alignment horizontal="center"/>
    </xf>
    <xf numFmtId="165" fontId="6" fillId="0" borderId="0" xfId="1" applyNumberFormat="1" applyFont="1"/>
    <xf numFmtId="165" fontId="54" fillId="0" borderId="0" xfId="1" applyNumberFormat="1" applyFont="1" applyFill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11" applyFont="1" applyFill="1" applyAlignment="1">
      <alignment horizontal="left" vertical="top"/>
    </xf>
    <xf numFmtId="0" fontId="11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37" fontId="6" fillId="0" borderId="0" xfId="0" applyNumberFormat="1" applyFont="1" applyFill="1"/>
    <xf numFmtId="165" fontId="0" fillId="0" borderId="3" xfId="1" applyNumberFormat="1" applyFont="1" applyFill="1" applyBorder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43" fontId="22" fillId="0" borderId="0" xfId="1" applyFont="1"/>
    <xf numFmtId="165" fontId="6" fillId="0" borderId="3" xfId="7" applyNumberFormat="1" applyFill="1" applyBorder="1"/>
    <xf numFmtId="0" fontId="20" fillId="0" borderId="0" xfId="3" applyFont="1" applyBorder="1"/>
    <xf numFmtId="0" fontId="23" fillId="0" borderId="0" xfId="3" applyFont="1" applyBorder="1"/>
    <xf numFmtId="0" fontId="6" fillId="0" borderId="0" xfId="3" applyFont="1" applyBorder="1"/>
    <xf numFmtId="165" fontId="6" fillId="0" borderId="0" xfId="3" applyNumberFormat="1" applyFont="1" applyBorder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49" fontId="6" fillId="0" borderId="0" xfId="4" applyNumberFormat="1" applyFont="1" applyFill="1" applyBorder="1" applyAlignment="1">
      <alignment horizontal="center" wrapText="1"/>
    </xf>
    <xf numFmtId="0" fontId="11" fillId="0" borderId="0" xfId="3" applyFont="1" applyFill="1" applyAlignment="1">
      <alignment horizontal="center"/>
    </xf>
    <xf numFmtId="0" fontId="10" fillId="0" borderId="0" xfId="3" applyFont="1" applyAlignment="1">
      <alignment horizontal="left"/>
    </xf>
    <xf numFmtId="0" fontId="10" fillId="0" borderId="0" xfId="3" applyFont="1" applyAlignment="1">
      <alignment horizontal="center" vertical="center"/>
    </xf>
    <xf numFmtId="0" fontId="6" fillId="0" borderId="3" xfId="3" applyFont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0" fillId="0" borderId="3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11" fillId="0" borderId="0" xfId="9" applyFont="1" applyFill="1" applyAlignment="1">
      <alignment horizontal="center" vertical="top"/>
    </xf>
    <xf numFmtId="0" fontId="7" fillId="0" borderId="0" xfId="9" applyFont="1" applyFill="1" applyAlignment="1">
      <alignment horizontal="left"/>
    </xf>
    <xf numFmtId="0" fontId="10" fillId="0" borderId="0" xfId="9" applyFont="1" applyFill="1" applyAlignment="1">
      <alignment horizontal="center" vertical="top"/>
    </xf>
    <xf numFmtId="0" fontId="6" fillId="0" borderId="0" xfId="9" applyFont="1" applyFill="1" applyAlignment="1">
      <alignment horizontal="center"/>
    </xf>
    <xf numFmtId="0" fontId="7" fillId="0" borderId="0" xfId="0" applyFont="1" applyFill="1" applyAlignment="1">
      <alignment horizontal="left"/>
    </xf>
  </cellXfs>
  <cellStyles count="138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2" xfId="8" xr:uid="{F658A857-47C8-4DCD-B66A-A831E6293D07}"/>
    <cellStyle name="Comma 2 2" xfId="41" xr:uid="{338D901A-4D55-4031-9938-BD35E21A9DB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6" xfId="28" xr:uid="{F770715B-91BD-46A1-AA09-58B50C637942}"/>
    <cellStyle name="Comma 6 2" xfId="127" xr:uid="{182D1BBA-8F23-4CAD-9788-1F294F033F8A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2" xfId="3" xr:uid="{E3531B82-F3FA-4599-85BC-04C388AD104B}"/>
    <cellStyle name="Normal 2 16 2" xfId="9" xr:uid="{EE17080B-50F1-4022-8502-E2046DB3674D}"/>
    <cellStyle name="Normal 2 16 2 2" xfId="113" xr:uid="{B1AF096D-75CD-4D1A-8103-D6DFBD30D3D3}"/>
    <cellStyle name="Normal 2 2" xfId="34" xr:uid="{AAEADAB4-3C07-46A2-A201-618E45BE82A9}"/>
    <cellStyle name="Normal 2 2 2" xfId="83" xr:uid="{AF31F272-7FA4-41B3-B05F-7B31709517D2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4 2" xfId="11" xr:uid="{A75E3A26-760B-49F3-BDA5-ECC410B18796}"/>
    <cellStyle name="Normal 3 2 4 2 2" xfId="114" xr:uid="{676A5F0A-2DC0-4323-AEB5-35BB2A975637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3" xfId="20" xr:uid="{022FB7BB-AD89-47C6-B319-7E564CF8ACC4}"/>
    <cellStyle name="Normal 5 3 2" xfId="120" xr:uid="{7E162146-DABE-48B4-AC25-B71E0C6B3112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sheetPr>
    <tabColor theme="4" tint="0.59999389629810485"/>
    <pageSetUpPr fitToPage="1"/>
  </sheetPr>
  <dimension ref="A1:U355"/>
  <sheetViews>
    <sheetView showGridLines="0" view="pageBreakPreview" topLeftCell="A97" zoomScale="89" zoomScaleNormal="100" zoomScaleSheetLayoutView="89" workbookViewId="0">
      <selection activeCell="A57" sqref="A57"/>
    </sheetView>
  </sheetViews>
  <sheetFormatPr defaultColWidth="9.09765625" defaultRowHeight="21.5"/>
  <cols>
    <col min="1" max="1" width="48.796875" style="3" customWidth="1"/>
    <col min="2" max="2" width="8.09765625" style="191" customWidth="1"/>
    <col min="3" max="3" width="1.59765625" style="6" customWidth="1"/>
    <col min="4" max="4" width="18.59765625" style="74" customWidth="1"/>
    <col min="5" max="5" width="1.59765625" style="74" customWidth="1"/>
    <col min="6" max="6" width="18.59765625" style="74" customWidth="1"/>
    <col min="7" max="7" width="1.59765625" style="40" customWidth="1"/>
    <col min="8" max="8" width="17.8984375" style="74" bestFit="1" customWidth="1"/>
    <col min="9" max="9" width="1.59765625" style="40" customWidth="1"/>
    <col min="10" max="10" width="17" style="74" customWidth="1"/>
    <col min="11" max="11" width="15.09765625" style="74" bestFit="1" customWidth="1"/>
    <col min="12" max="12" width="19" style="2" bestFit="1" customWidth="1"/>
    <col min="13" max="13" width="12.09765625" style="3" bestFit="1" customWidth="1"/>
    <col min="14" max="14" width="4.8984375" style="3" customWidth="1"/>
    <col min="15" max="15" width="11.09765625" style="3" bestFit="1" customWidth="1"/>
    <col min="16" max="16" width="10" style="3" bestFit="1" customWidth="1"/>
    <col min="17" max="17" width="10.09765625" style="3" customWidth="1"/>
    <col min="18" max="18" width="10" style="3" bestFit="1" customWidth="1"/>
    <col min="19" max="19" width="11.59765625" style="3" bestFit="1" customWidth="1"/>
    <col min="20" max="16384" width="9.09765625" style="3"/>
  </cols>
  <sheetData>
    <row r="1" spans="1:21" ht="24.75" customHeight="1">
      <c r="A1" s="282" t="s">
        <v>0</v>
      </c>
      <c r="B1" s="282"/>
      <c r="C1" s="282"/>
      <c r="D1" s="282"/>
      <c r="E1" s="282"/>
      <c r="F1" s="282"/>
      <c r="G1" s="282"/>
      <c r="H1" s="1"/>
      <c r="I1" s="1"/>
      <c r="J1" s="1"/>
      <c r="K1" s="1"/>
    </row>
    <row r="2" spans="1:21" ht="21.75" customHeight="1">
      <c r="A2" s="282" t="s">
        <v>1</v>
      </c>
      <c r="B2" s="282"/>
      <c r="C2" s="282"/>
      <c r="D2" s="282"/>
      <c r="E2" s="282"/>
      <c r="F2" s="282"/>
      <c r="G2" s="282"/>
      <c r="H2" s="1"/>
      <c r="I2" s="1"/>
      <c r="J2" s="1"/>
      <c r="K2" s="1"/>
    </row>
    <row r="3" spans="1:21" ht="14.5" customHeight="1">
      <c r="A3" s="1"/>
      <c r="B3" s="4"/>
      <c r="C3" s="4"/>
      <c r="D3" s="3"/>
      <c r="E3" s="3"/>
      <c r="F3" s="3"/>
      <c r="G3" s="3"/>
      <c r="H3" s="3"/>
      <c r="I3" s="3"/>
      <c r="J3" s="3"/>
      <c r="K3" s="3"/>
    </row>
    <row r="4" spans="1:21" ht="21.75" customHeight="1">
      <c r="A4" s="1"/>
      <c r="B4" s="4"/>
      <c r="C4" s="4"/>
      <c r="D4" s="280" t="s">
        <v>2</v>
      </c>
      <c r="E4" s="280"/>
      <c r="F4" s="280"/>
      <c r="G4" s="197"/>
      <c r="H4" s="280" t="s">
        <v>3</v>
      </c>
      <c r="I4" s="280"/>
      <c r="J4" s="280"/>
      <c r="K4" s="5"/>
    </row>
    <row r="5" spans="1:21" ht="21.75" customHeight="1">
      <c r="D5" s="284" t="s">
        <v>4</v>
      </c>
      <c r="E5" s="284"/>
      <c r="F5" s="284"/>
      <c r="G5" s="8"/>
      <c r="H5" s="284" t="s">
        <v>4</v>
      </c>
      <c r="I5" s="284"/>
      <c r="J5" s="284"/>
      <c r="K5" s="3"/>
      <c r="M5" s="9"/>
      <c r="N5" s="9"/>
      <c r="O5" s="9"/>
    </row>
    <row r="6" spans="1:21" ht="21.75" customHeight="1">
      <c r="A6" s="10" t="s">
        <v>5</v>
      </c>
      <c r="B6" s="191" t="s">
        <v>6</v>
      </c>
      <c r="D6" s="7">
        <v>2564</v>
      </c>
      <c r="E6" s="7"/>
      <c r="F6" s="254">
        <v>2563</v>
      </c>
      <c r="G6" s="8"/>
      <c r="H6" s="7">
        <v>2564</v>
      </c>
      <c r="I6" s="7"/>
      <c r="J6" s="7">
        <v>2563</v>
      </c>
      <c r="K6" s="7"/>
      <c r="L6" s="11"/>
      <c r="M6" s="9"/>
      <c r="N6" s="9"/>
      <c r="O6" s="9"/>
    </row>
    <row r="7" spans="1:21" ht="21.75" customHeight="1">
      <c r="D7" s="281" t="s">
        <v>7</v>
      </c>
      <c r="E7" s="281"/>
      <c r="F7" s="281"/>
      <c r="G7" s="281"/>
      <c r="H7" s="281"/>
      <c r="I7" s="281"/>
      <c r="J7" s="281"/>
      <c r="K7" s="6"/>
      <c r="M7" s="12"/>
      <c r="N7" s="12"/>
      <c r="O7" s="12"/>
    </row>
    <row r="8" spans="1:21" ht="21.75" customHeight="1">
      <c r="A8" s="13" t="s">
        <v>8</v>
      </c>
      <c r="D8" s="14"/>
      <c r="E8" s="14"/>
      <c r="F8" s="14"/>
      <c r="G8" s="7"/>
      <c r="H8" s="14"/>
      <c r="I8" s="7"/>
      <c r="J8" s="14"/>
      <c r="K8" s="14"/>
      <c r="L8" s="15"/>
      <c r="M8" s="9"/>
      <c r="N8" s="9"/>
      <c r="O8" s="9"/>
    </row>
    <row r="9" spans="1:21" ht="23">
      <c r="A9" s="16" t="s">
        <v>9</v>
      </c>
      <c r="B9" s="191">
        <v>6</v>
      </c>
      <c r="D9" s="17">
        <v>19846840823</v>
      </c>
      <c r="E9" s="18"/>
      <c r="F9" s="17">
        <v>15902240379</v>
      </c>
      <c r="G9" s="18"/>
      <c r="H9" s="18">
        <v>7458644053</v>
      </c>
      <c r="I9" s="18"/>
      <c r="J9" s="17">
        <v>6751942912</v>
      </c>
      <c r="K9" s="17"/>
      <c r="M9" s="19"/>
      <c r="N9" s="19"/>
      <c r="O9" s="20"/>
    </row>
    <row r="10" spans="1:21" ht="23">
      <c r="A10" s="16" t="s">
        <v>10</v>
      </c>
      <c r="B10" s="191">
        <v>7</v>
      </c>
      <c r="D10" s="17">
        <v>2786671658</v>
      </c>
      <c r="E10" s="18"/>
      <c r="F10" s="17">
        <v>5869798671</v>
      </c>
      <c r="G10" s="18"/>
      <c r="H10" s="17">
        <v>0</v>
      </c>
      <c r="I10" s="18"/>
      <c r="J10" s="17">
        <v>0</v>
      </c>
      <c r="K10" s="17"/>
      <c r="M10" s="19"/>
      <c r="N10" s="19"/>
      <c r="O10" s="20"/>
    </row>
    <row r="11" spans="1:21">
      <c r="A11" s="16" t="s">
        <v>11</v>
      </c>
      <c r="B11" s="191" t="s">
        <v>257</v>
      </c>
      <c r="D11" s="17">
        <v>9568860514</v>
      </c>
      <c r="E11" s="18"/>
      <c r="F11" s="17">
        <v>5660444975</v>
      </c>
      <c r="G11" s="18"/>
      <c r="H11" s="17">
        <v>9495184</v>
      </c>
      <c r="I11" s="18"/>
      <c r="J11" s="17">
        <v>36000000</v>
      </c>
      <c r="K11" s="17"/>
      <c r="L11" s="17"/>
      <c r="M11" s="17"/>
      <c r="N11" s="17"/>
      <c r="O11" s="17"/>
      <c r="P11" s="17"/>
      <c r="Q11" s="17"/>
    </row>
    <row r="12" spans="1:21">
      <c r="A12" s="16" t="s">
        <v>243</v>
      </c>
      <c r="B12" s="248"/>
      <c r="C12" s="248"/>
      <c r="D12" s="17"/>
      <c r="E12" s="18"/>
      <c r="F12" s="17"/>
      <c r="G12" s="18"/>
      <c r="H12" s="21"/>
      <c r="I12" s="18"/>
      <c r="J12" s="17"/>
      <c r="K12" s="17"/>
      <c r="L12" s="17"/>
      <c r="M12" s="17"/>
      <c r="N12" s="17"/>
      <c r="O12" s="17"/>
      <c r="P12" s="17"/>
      <c r="Q12" s="17"/>
    </row>
    <row r="13" spans="1:21">
      <c r="A13" s="259" t="s">
        <v>244</v>
      </c>
      <c r="B13" s="248">
        <v>8</v>
      </c>
      <c r="C13" s="248"/>
      <c r="D13" s="17">
        <v>596304323</v>
      </c>
      <c r="E13" s="18"/>
      <c r="F13" s="17">
        <v>0</v>
      </c>
      <c r="G13" s="18"/>
      <c r="H13" s="21">
        <v>0</v>
      </c>
      <c r="I13" s="18"/>
      <c r="J13" s="17">
        <v>0</v>
      </c>
      <c r="K13" s="17"/>
      <c r="L13" s="17"/>
      <c r="M13" s="17"/>
      <c r="N13" s="17"/>
      <c r="O13" s="17"/>
      <c r="P13" s="17"/>
      <c r="Q13" s="17"/>
    </row>
    <row r="14" spans="1:21">
      <c r="A14" s="16" t="s">
        <v>12</v>
      </c>
      <c r="B14" s="191">
        <v>5</v>
      </c>
      <c r="D14" s="17">
        <v>1392194763</v>
      </c>
      <c r="E14" s="18"/>
      <c r="F14" s="17">
        <v>1086528579</v>
      </c>
      <c r="G14" s="18"/>
      <c r="H14" s="18">
        <v>169818298</v>
      </c>
      <c r="I14" s="18"/>
      <c r="J14" s="17">
        <v>125250858</v>
      </c>
      <c r="K14" s="22"/>
      <c r="L14" s="23"/>
      <c r="M14" s="17"/>
      <c r="N14" s="17"/>
      <c r="O14" s="17"/>
      <c r="P14" s="17"/>
      <c r="Q14" s="17"/>
    </row>
    <row r="15" spans="1:21" ht="23">
      <c r="A15" s="16" t="s">
        <v>13</v>
      </c>
      <c r="B15" s="191">
        <v>5</v>
      </c>
      <c r="D15" s="24">
        <v>0</v>
      </c>
      <c r="E15" s="18"/>
      <c r="F15" s="17">
        <v>0</v>
      </c>
      <c r="G15" s="18"/>
      <c r="H15" s="24">
        <v>0</v>
      </c>
      <c r="I15" s="18"/>
      <c r="J15" s="17">
        <v>20871055</v>
      </c>
      <c r="K15" s="17"/>
      <c r="M15" s="19"/>
      <c r="N15" s="19"/>
      <c r="O15" s="20"/>
      <c r="Q15" s="25"/>
      <c r="R15" s="25"/>
      <c r="S15" s="25"/>
      <c r="T15" s="25"/>
      <c r="U15" s="25"/>
    </row>
    <row r="16" spans="1:21" ht="23">
      <c r="A16" s="16" t="s">
        <v>15</v>
      </c>
      <c r="B16" s="191">
        <v>24</v>
      </c>
      <c r="D16" s="24">
        <v>2313723064</v>
      </c>
      <c r="E16" s="18"/>
      <c r="F16" s="17">
        <v>317595680</v>
      </c>
      <c r="G16" s="18"/>
      <c r="H16" s="24">
        <v>4815754</v>
      </c>
      <c r="I16" s="18"/>
      <c r="J16" s="17">
        <v>4807189</v>
      </c>
      <c r="K16" s="22"/>
      <c r="M16" s="19"/>
      <c r="N16" s="19"/>
      <c r="O16" s="20"/>
      <c r="Q16" s="25"/>
      <c r="R16" s="25"/>
      <c r="S16" s="25"/>
      <c r="T16" s="25"/>
      <c r="U16" s="25"/>
    </row>
    <row r="17" spans="1:20" ht="23">
      <c r="A17" s="16" t="s">
        <v>16</v>
      </c>
      <c r="D17" s="17">
        <v>1302602018</v>
      </c>
      <c r="E17" s="18"/>
      <c r="F17" s="17">
        <v>331024464</v>
      </c>
      <c r="G17" s="18"/>
      <c r="H17" s="24">
        <v>0</v>
      </c>
      <c r="I17" s="18"/>
      <c r="J17" s="17">
        <v>0</v>
      </c>
      <c r="K17" s="17"/>
      <c r="M17" s="19"/>
      <c r="N17" s="19"/>
      <c r="O17" s="20"/>
    </row>
    <row r="18" spans="1:20" ht="23">
      <c r="A18" s="16" t="s">
        <v>245</v>
      </c>
      <c r="D18" s="17">
        <v>1003964006</v>
      </c>
      <c r="E18" s="18"/>
      <c r="F18" s="17">
        <v>1186733848</v>
      </c>
      <c r="G18" s="18"/>
      <c r="H18" s="24">
        <v>5927052</v>
      </c>
      <c r="I18" s="18"/>
      <c r="J18" s="17">
        <v>0</v>
      </c>
      <c r="K18" s="17"/>
      <c r="M18" s="19"/>
      <c r="N18" s="19"/>
      <c r="O18" s="20"/>
    </row>
    <row r="19" spans="1:20" s="26" customFormat="1" ht="21.5" customHeight="1">
      <c r="A19" s="26" t="s">
        <v>17</v>
      </c>
      <c r="B19" s="27"/>
      <c r="C19" s="27"/>
      <c r="D19" s="28">
        <f>SUM(D9:D18)</f>
        <v>38811161169</v>
      </c>
      <c r="E19" s="29"/>
      <c r="F19" s="28">
        <f>SUM(F9:F18)</f>
        <v>30354366596</v>
      </c>
      <c r="G19" s="11"/>
      <c r="H19" s="28">
        <f>SUM(H9:H18)</f>
        <v>7648700341</v>
      </c>
      <c r="I19" s="11"/>
      <c r="J19" s="28">
        <f>SUM(J9:J18)</f>
        <v>6938872014</v>
      </c>
      <c r="K19" s="29"/>
      <c r="L19" s="11"/>
      <c r="M19" s="19"/>
      <c r="N19" s="19"/>
      <c r="O19" s="20"/>
    </row>
    <row r="20" spans="1:20" ht="8" customHeight="1">
      <c r="A20" s="26"/>
      <c r="D20" s="24"/>
      <c r="E20" s="24"/>
      <c r="F20" s="24"/>
      <c r="G20" s="2"/>
      <c r="H20" s="3"/>
      <c r="I20" s="3"/>
      <c r="J20" s="3"/>
      <c r="K20" s="3"/>
      <c r="L20" s="24"/>
      <c r="M20" s="19"/>
      <c r="N20" s="19"/>
      <c r="O20" s="20"/>
    </row>
    <row r="21" spans="1:20" ht="21.75" customHeight="1">
      <c r="A21" s="13" t="s">
        <v>18</v>
      </c>
      <c r="D21" s="24"/>
      <c r="E21" s="24"/>
      <c r="F21" s="24"/>
      <c r="G21" s="2"/>
      <c r="H21" s="24"/>
      <c r="I21" s="2"/>
      <c r="J21" s="24"/>
      <c r="K21" s="24"/>
      <c r="L21" s="15"/>
      <c r="M21" s="30"/>
      <c r="N21" s="19"/>
      <c r="O21" s="20"/>
      <c r="P21" s="31"/>
    </row>
    <row r="22" spans="1:20" ht="21.75" customHeight="1">
      <c r="A22" s="32" t="s">
        <v>19</v>
      </c>
      <c r="B22" s="191">
        <v>7</v>
      </c>
      <c r="D22" s="24">
        <v>1319895458</v>
      </c>
      <c r="E22" s="24"/>
      <c r="F22" s="24">
        <v>1225672457</v>
      </c>
      <c r="G22" s="2"/>
      <c r="H22" s="24">
        <v>0</v>
      </c>
      <c r="I22" s="2"/>
      <c r="J22" s="24">
        <v>0</v>
      </c>
      <c r="K22" s="24"/>
      <c r="L22" s="15"/>
      <c r="M22" s="30"/>
      <c r="N22" s="19"/>
      <c r="O22" s="20"/>
      <c r="P22" s="31"/>
    </row>
    <row r="23" spans="1:20" ht="21.75" customHeight="1">
      <c r="A23" s="16" t="s">
        <v>20</v>
      </c>
      <c r="B23" s="191">
        <v>24</v>
      </c>
      <c r="D23" s="24">
        <v>3340462078</v>
      </c>
      <c r="E23" s="24"/>
      <c r="F23" s="24">
        <v>28522567870</v>
      </c>
      <c r="G23" s="2"/>
      <c r="H23" s="24">
        <v>0</v>
      </c>
      <c r="I23" s="2"/>
      <c r="J23" s="24">
        <v>26010306169</v>
      </c>
      <c r="K23" s="33"/>
      <c r="L23" s="15"/>
      <c r="M23" s="30"/>
      <c r="N23" s="19"/>
      <c r="O23" s="20"/>
      <c r="P23" s="31"/>
    </row>
    <row r="24" spans="1:20" ht="23">
      <c r="A24" s="34" t="s">
        <v>21</v>
      </c>
      <c r="B24" s="191">
        <v>9</v>
      </c>
      <c r="D24" s="35">
        <v>0</v>
      </c>
      <c r="E24" s="35"/>
      <c r="F24" s="17">
        <v>0</v>
      </c>
      <c r="G24" s="35"/>
      <c r="H24" s="36">
        <v>24810796180</v>
      </c>
      <c r="I24" s="37"/>
      <c r="J24" s="17">
        <v>18609634073</v>
      </c>
      <c r="K24" s="17"/>
      <c r="L24" s="15"/>
      <c r="M24" s="30"/>
      <c r="N24" s="30"/>
      <c r="O24" s="20"/>
      <c r="P24" s="31"/>
    </row>
    <row r="25" spans="1:20" ht="23">
      <c r="A25" s="34" t="s">
        <v>22</v>
      </c>
      <c r="B25" s="191">
        <v>10</v>
      </c>
      <c r="D25" s="24">
        <v>130220564707</v>
      </c>
      <c r="E25" s="24"/>
      <c r="F25" s="17">
        <v>20526925077</v>
      </c>
      <c r="G25" s="24"/>
      <c r="H25" s="24">
        <v>128238725061</v>
      </c>
      <c r="I25" s="2"/>
      <c r="J25" s="17">
        <v>20405866677</v>
      </c>
      <c r="K25" s="17"/>
      <c r="L25" s="15"/>
      <c r="M25" s="30"/>
      <c r="N25" s="30"/>
      <c r="O25" s="20"/>
      <c r="P25" s="31"/>
    </row>
    <row r="26" spans="1:20" ht="22">
      <c r="A26" s="34" t="s">
        <v>23</v>
      </c>
      <c r="B26" s="191">
        <v>10</v>
      </c>
      <c r="D26" s="24">
        <v>5352845166</v>
      </c>
      <c r="E26" s="24"/>
      <c r="F26" s="17">
        <v>1552013875</v>
      </c>
      <c r="G26" s="24"/>
      <c r="H26" s="24">
        <v>3174440460</v>
      </c>
      <c r="I26" s="2"/>
      <c r="J26" s="17">
        <v>1203947960</v>
      </c>
      <c r="K26" s="17"/>
      <c r="L26" s="15"/>
      <c r="M26" s="15"/>
      <c r="N26" s="15"/>
      <c r="O26" s="15"/>
      <c r="P26" s="15"/>
      <c r="Q26" s="15"/>
      <c r="R26" s="15"/>
      <c r="S26" s="15"/>
      <c r="T26" s="15"/>
    </row>
    <row r="27" spans="1:20" ht="22">
      <c r="A27" s="34" t="s">
        <v>246</v>
      </c>
      <c r="B27" s="248" t="s">
        <v>257</v>
      </c>
      <c r="C27" s="248"/>
      <c r="D27" s="24">
        <v>0</v>
      </c>
      <c r="E27" s="24"/>
      <c r="F27" s="17">
        <v>0</v>
      </c>
      <c r="G27" s="24"/>
      <c r="H27" s="24">
        <v>598166407</v>
      </c>
      <c r="I27" s="245"/>
      <c r="J27" s="17">
        <v>410826558</v>
      </c>
      <c r="K27" s="17"/>
      <c r="L27" s="15"/>
      <c r="M27" s="15"/>
      <c r="N27" s="15"/>
      <c r="O27" s="15"/>
      <c r="P27" s="15"/>
      <c r="Q27" s="15"/>
      <c r="R27" s="15"/>
      <c r="S27" s="15"/>
      <c r="T27" s="15"/>
    </row>
    <row r="28" spans="1:20" ht="23">
      <c r="A28" s="34" t="s">
        <v>24</v>
      </c>
      <c r="B28" s="191">
        <v>5</v>
      </c>
      <c r="D28" s="24">
        <v>1267476498</v>
      </c>
      <c r="E28" s="24"/>
      <c r="F28" s="24">
        <v>430883624</v>
      </c>
      <c r="G28" s="2"/>
      <c r="H28" s="24">
        <v>1122733664</v>
      </c>
      <c r="I28" s="2"/>
      <c r="J28" s="24">
        <v>745553047</v>
      </c>
      <c r="K28" s="38"/>
      <c r="L28" s="15"/>
      <c r="M28" s="30"/>
      <c r="N28" s="30"/>
      <c r="O28" s="20"/>
      <c r="P28" s="31"/>
    </row>
    <row r="29" spans="1:20" ht="23">
      <c r="A29" s="34" t="s">
        <v>243</v>
      </c>
      <c r="B29" s="248">
        <v>8</v>
      </c>
      <c r="C29" s="248"/>
      <c r="D29" s="24">
        <v>20334769541</v>
      </c>
      <c r="E29" s="24"/>
      <c r="F29" s="24">
        <v>0</v>
      </c>
      <c r="G29" s="245"/>
      <c r="H29" s="24">
        <v>0</v>
      </c>
      <c r="I29" s="245"/>
      <c r="J29" s="24">
        <v>0</v>
      </c>
      <c r="K29" s="38"/>
      <c r="L29" s="15"/>
      <c r="M29" s="30"/>
      <c r="N29" s="30"/>
      <c r="O29" s="20"/>
      <c r="P29" s="31"/>
    </row>
    <row r="30" spans="1:20" ht="23">
      <c r="A30" s="34" t="s">
        <v>25</v>
      </c>
      <c r="B30" s="191">
        <v>26</v>
      </c>
      <c r="D30" s="24">
        <v>334368975</v>
      </c>
      <c r="E30" s="24"/>
      <c r="F30" s="24">
        <v>159296457</v>
      </c>
      <c r="G30" s="2"/>
      <c r="H30" s="24">
        <v>0</v>
      </c>
      <c r="I30" s="2"/>
      <c r="J30" s="24">
        <v>0</v>
      </c>
      <c r="K30" s="39"/>
      <c r="L30" s="15"/>
      <c r="M30" s="30"/>
      <c r="N30" s="30"/>
      <c r="O30" s="20"/>
      <c r="P30" s="31"/>
    </row>
    <row r="31" spans="1:20" ht="23">
      <c r="A31" s="16" t="s">
        <v>14</v>
      </c>
      <c r="B31" s="191">
        <v>5</v>
      </c>
      <c r="D31" s="24">
        <v>6655122189</v>
      </c>
      <c r="E31" s="35"/>
      <c r="F31" s="17">
        <v>4638469127</v>
      </c>
      <c r="G31" s="24"/>
      <c r="H31" s="24">
        <v>30688572497</v>
      </c>
      <c r="I31" s="2"/>
      <c r="J31" s="17">
        <v>28331479843</v>
      </c>
      <c r="K31" s="17"/>
      <c r="L31" s="15"/>
      <c r="M31" s="30"/>
      <c r="N31" s="30"/>
      <c r="O31" s="20"/>
      <c r="P31" s="31"/>
    </row>
    <row r="32" spans="1:20" ht="23">
      <c r="A32" s="34" t="s">
        <v>26</v>
      </c>
      <c r="D32" s="24">
        <v>112610681</v>
      </c>
      <c r="E32" s="24"/>
      <c r="F32" s="17">
        <v>112610681</v>
      </c>
      <c r="G32" s="24"/>
      <c r="H32" s="24">
        <v>44719594</v>
      </c>
      <c r="I32" s="37"/>
      <c r="J32" s="17">
        <v>44719594</v>
      </c>
      <c r="K32" s="17"/>
      <c r="M32" s="19"/>
      <c r="N32" s="19"/>
      <c r="O32" s="20"/>
      <c r="P32" s="31"/>
    </row>
    <row r="33" spans="1:17" ht="23">
      <c r="A33" s="34" t="s">
        <v>27</v>
      </c>
      <c r="D33" s="24">
        <v>3016651509</v>
      </c>
      <c r="E33" s="24"/>
      <c r="F33" s="17">
        <v>6701112911</v>
      </c>
      <c r="G33" s="24"/>
      <c r="H33" s="24">
        <v>0</v>
      </c>
      <c r="I33" s="37"/>
      <c r="J33" s="17">
        <v>0</v>
      </c>
      <c r="K33" s="17"/>
      <c r="M33" s="19"/>
      <c r="N33" s="19"/>
      <c r="O33" s="20"/>
      <c r="P33" s="31"/>
    </row>
    <row r="34" spans="1:17" ht="23">
      <c r="A34" s="34" t="s">
        <v>28</v>
      </c>
      <c r="B34" s="191">
        <v>11</v>
      </c>
      <c r="D34" s="24">
        <v>130128001170</v>
      </c>
      <c r="E34" s="40"/>
      <c r="F34" s="17">
        <v>129718338780</v>
      </c>
      <c r="H34" s="24">
        <v>65335599</v>
      </c>
      <c r="J34" s="17">
        <v>63688050</v>
      </c>
      <c r="K34" s="17"/>
      <c r="M34" s="19"/>
      <c r="N34" s="19"/>
      <c r="O34" s="20"/>
      <c r="Q34" s="41"/>
    </row>
    <row r="35" spans="1:17" ht="23">
      <c r="A35" s="34" t="s">
        <v>29</v>
      </c>
      <c r="D35" s="24">
        <v>656817272</v>
      </c>
      <c r="E35" s="40"/>
      <c r="F35" s="17">
        <v>787421073</v>
      </c>
      <c r="H35" s="24">
        <v>144061654</v>
      </c>
      <c r="J35" s="17">
        <v>53511535</v>
      </c>
      <c r="K35" s="17"/>
      <c r="M35" s="19"/>
      <c r="N35" s="19"/>
      <c r="O35" s="20"/>
      <c r="Q35" s="41"/>
    </row>
    <row r="36" spans="1:17" ht="23">
      <c r="A36" s="42" t="s">
        <v>30</v>
      </c>
      <c r="B36" s="191">
        <v>12</v>
      </c>
      <c r="D36" s="24">
        <v>7902916581</v>
      </c>
      <c r="E36" s="40"/>
      <c r="F36" s="17">
        <v>7679921617</v>
      </c>
      <c r="H36" s="24">
        <v>0</v>
      </c>
      <c r="J36" s="17">
        <v>0</v>
      </c>
      <c r="K36" s="17"/>
      <c r="M36" s="19"/>
      <c r="N36" s="19"/>
      <c r="O36" s="20"/>
      <c r="Q36" s="41"/>
    </row>
    <row r="37" spans="1:17" ht="23">
      <c r="A37" s="42" t="s">
        <v>31</v>
      </c>
      <c r="B37" s="191">
        <v>13</v>
      </c>
      <c r="D37" s="24">
        <v>11061470794</v>
      </c>
      <c r="E37" s="40"/>
      <c r="F37" s="17">
        <v>9674012116</v>
      </c>
      <c r="H37" s="24">
        <v>19674433</v>
      </c>
      <c r="J37" s="17">
        <v>17472309</v>
      </c>
      <c r="K37" s="17"/>
      <c r="M37" s="19"/>
      <c r="N37" s="19"/>
      <c r="O37" s="20"/>
      <c r="Q37" s="41"/>
    </row>
    <row r="38" spans="1:17" ht="23">
      <c r="A38" s="34" t="s">
        <v>32</v>
      </c>
      <c r="B38" s="191">
        <v>21</v>
      </c>
      <c r="D38" s="24">
        <v>1896538631</v>
      </c>
      <c r="E38" s="40"/>
      <c r="F38" s="17">
        <v>3018475716</v>
      </c>
      <c r="H38" s="24">
        <v>45542078</v>
      </c>
      <c r="J38" s="17">
        <v>0</v>
      </c>
      <c r="K38" s="17"/>
      <c r="M38" s="19"/>
      <c r="N38" s="19"/>
      <c r="O38" s="20"/>
    </row>
    <row r="39" spans="1:17" ht="23">
      <c r="A39" s="34" t="s">
        <v>245</v>
      </c>
      <c r="B39" s="248"/>
      <c r="C39" s="248"/>
      <c r="D39" s="24">
        <v>85940340</v>
      </c>
      <c r="E39" s="40"/>
      <c r="F39" s="17">
        <v>366123681</v>
      </c>
      <c r="H39" s="24">
        <v>0</v>
      </c>
      <c r="J39" s="17">
        <v>180730</v>
      </c>
      <c r="K39" s="17"/>
      <c r="L39" s="245"/>
      <c r="M39" s="19"/>
      <c r="N39" s="19"/>
      <c r="O39" s="20"/>
    </row>
    <row r="40" spans="1:17" ht="23">
      <c r="A40" s="34" t="s">
        <v>33</v>
      </c>
      <c r="D40" s="24">
        <v>176236488</v>
      </c>
      <c r="E40" s="40"/>
      <c r="F40" s="17">
        <v>112294808</v>
      </c>
      <c r="H40" s="24">
        <v>137256914</v>
      </c>
      <c r="J40" s="17">
        <v>16111814</v>
      </c>
      <c r="K40" s="22"/>
      <c r="M40" s="19"/>
      <c r="N40" s="19"/>
      <c r="O40" s="20"/>
    </row>
    <row r="41" spans="1:17" s="26" customFormat="1" ht="21.75" customHeight="1">
      <c r="A41" s="26" t="s">
        <v>34</v>
      </c>
      <c r="B41" s="27"/>
      <c r="C41" s="27"/>
      <c r="D41" s="43">
        <f>SUM(D22:D40)</f>
        <v>323862688078</v>
      </c>
      <c r="E41" s="44"/>
      <c r="F41" s="43">
        <f>SUM(F22:F40)</f>
        <v>215226139870</v>
      </c>
      <c r="H41" s="43">
        <f>SUM(H22:H40)</f>
        <v>189090024541</v>
      </c>
      <c r="J41" s="43">
        <f>SUM(J22:J40)</f>
        <v>95913298359</v>
      </c>
      <c r="K41" s="189"/>
      <c r="L41" s="11"/>
      <c r="M41" s="19"/>
      <c r="N41" s="19"/>
      <c r="O41" s="20"/>
    </row>
    <row r="42" spans="1:17" ht="10" customHeight="1">
      <c r="D42" s="24"/>
      <c r="E42" s="24"/>
      <c r="F42" s="24"/>
      <c r="G42" s="2"/>
      <c r="H42" s="24"/>
      <c r="I42" s="2"/>
      <c r="J42" s="24"/>
      <c r="K42" s="24"/>
      <c r="M42" s="19"/>
      <c r="N42" s="19"/>
      <c r="O42" s="20"/>
    </row>
    <row r="43" spans="1:17" s="26" customFormat="1" ht="21.75" customHeight="1" thickBot="1">
      <c r="A43" s="26" t="s">
        <v>35</v>
      </c>
      <c r="B43" s="27"/>
      <c r="C43" s="27"/>
      <c r="D43" s="45">
        <f>+D19+D41</f>
        <v>362673849247</v>
      </c>
      <c r="E43" s="29"/>
      <c r="F43" s="45">
        <f>+F19+F41</f>
        <v>245580506466</v>
      </c>
      <c r="G43" s="11"/>
      <c r="H43" s="45">
        <f>+H19+H41</f>
        <v>196738724882</v>
      </c>
      <c r="I43" s="11"/>
      <c r="J43" s="45">
        <f>+J19+J41</f>
        <v>102852170373</v>
      </c>
      <c r="K43" s="29"/>
      <c r="L43" s="46"/>
      <c r="M43" s="19"/>
      <c r="N43" s="19"/>
      <c r="O43" s="20"/>
    </row>
    <row r="44" spans="1:17" ht="21.75" customHeight="1" thickTop="1">
      <c r="A44" s="282" t="s">
        <v>0</v>
      </c>
      <c r="B44" s="282"/>
      <c r="C44" s="282"/>
      <c r="D44" s="282"/>
      <c r="E44" s="282"/>
      <c r="F44" s="282"/>
      <c r="G44" s="282"/>
      <c r="H44" s="1"/>
      <c r="I44" s="1"/>
      <c r="J44" s="1"/>
      <c r="K44" s="1"/>
      <c r="M44" s="19"/>
      <c r="N44" s="19"/>
      <c r="O44" s="20"/>
    </row>
    <row r="45" spans="1:17" ht="21.75" customHeight="1">
      <c r="A45" s="282" t="s">
        <v>1</v>
      </c>
      <c r="B45" s="282"/>
      <c r="C45" s="282"/>
      <c r="D45" s="282"/>
      <c r="E45" s="282"/>
      <c r="F45" s="282"/>
      <c r="G45" s="282"/>
      <c r="H45" s="1"/>
      <c r="I45" s="1"/>
      <c r="J45" s="1"/>
      <c r="K45" s="1"/>
      <c r="M45" s="19"/>
      <c r="N45" s="19"/>
      <c r="O45" s="20"/>
    </row>
    <row r="46" spans="1:17" ht="23">
      <c r="D46" s="18"/>
      <c r="E46" s="18"/>
      <c r="F46" s="18"/>
      <c r="G46" s="47"/>
      <c r="H46" s="18"/>
      <c r="I46" s="47"/>
      <c r="J46" s="18"/>
      <c r="K46" s="18"/>
      <c r="L46" s="15"/>
      <c r="M46" s="19"/>
      <c r="N46" s="19"/>
      <c r="O46" s="20"/>
      <c r="P46" s="31"/>
    </row>
    <row r="47" spans="1:17" ht="21.75" customHeight="1">
      <c r="A47" s="1"/>
      <c r="B47" s="27"/>
      <c r="C47" s="27"/>
      <c r="D47" s="280" t="s">
        <v>2</v>
      </c>
      <c r="E47" s="280"/>
      <c r="F47" s="280"/>
      <c r="G47" s="197"/>
      <c r="H47" s="280" t="s">
        <v>3</v>
      </c>
      <c r="I47" s="280"/>
      <c r="J47" s="280"/>
      <c r="K47" s="5"/>
      <c r="M47" s="19"/>
      <c r="N47" s="19"/>
      <c r="O47" s="20"/>
    </row>
    <row r="48" spans="1:17" ht="21.75" customHeight="1">
      <c r="D48" s="283" t="s">
        <v>4</v>
      </c>
      <c r="E48" s="283"/>
      <c r="F48" s="283"/>
      <c r="G48" s="8"/>
      <c r="H48" s="283" t="s">
        <v>4</v>
      </c>
      <c r="I48" s="283"/>
      <c r="J48" s="283"/>
      <c r="K48" s="3"/>
      <c r="L48" s="48"/>
      <c r="M48" s="19"/>
      <c r="N48" s="19"/>
      <c r="O48" s="20"/>
      <c r="P48" s="9"/>
    </row>
    <row r="49" spans="1:17" ht="21.75" customHeight="1">
      <c r="A49" s="49" t="s">
        <v>36</v>
      </c>
      <c r="B49" s="191" t="s">
        <v>6</v>
      </c>
      <c r="D49" s="7">
        <v>2564</v>
      </c>
      <c r="E49" s="7"/>
      <c r="F49" s="7">
        <v>2563</v>
      </c>
      <c r="G49" s="8"/>
      <c r="H49" s="7">
        <v>2564</v>
      </c>
      <c r="I49" s="7"/>
      <c r="J49" s="7">
        <v>2563</v>
      </c>
      <c r="K49" s="7"/>
      <c r="L49" s="48"/>
      <c r="M49" s="19"/>
      <c r="N49" s="19"/>
      <c r="O49" s="20"/>
      <c r="P49" s="9"/>
    </row>
    <row r="50" spans="1:17" ht="22.75" customHeight="1">
      <c r="A50" s="1"/>
      <c r="D50" s="281" t="s">
        <v>7</v>
      </c>
      <c r="E50" s="281"/>
      <c r="F50" s="281"/>
      <c r="G50" s="281"/>
      <c r="H50" s="281"/>
      <c r="I50" s="281"/>
      <c r="J50" s="281"/>
      <c r="K50" s="6"/>
      <c r="L50" s="48"/>
      <c r="M50" s="19"/>
      <c r="N50" s="19"/>
      <c r="O50" s="20"/>
      <c r="P50" s="50"/>
    </row>
    <row r="51" spans="1:17" ht="23">
      <c r="A51" s="13" t="s">
        <v>37</v>
      </c>
      <c r="D51" s="14"/>
      <c r="E51" s="14"/>
      <c r="F51" s="14"/>
      <c r="G51" s="7"/>
      <c r="H51" s="14"/>
      <c r="I51" s="7"/>
      <c r="J51" s="14"/>
      <c r="K51" s="14"/>
      <c r="L51" s="15"/>
      <c r="M51" s="19"/>
      <c r="N51" s="19"/>
      <c r="O51" s="20"/>
      <c r="P51" s="51"/>
    </row>
    <row r="52" spans="1:17" ht="23">
      <c r="A52" s="3" t="s">
        <v>38</v>
      </c>
      <c r="B52" s="191" t="s">
        <v>258</v>
      </c>
      <c r="D52" s="52">
        <v>9927032459</v>
      </c>
      <c r="E52" s="52"/>
      <c r="F52" s="17">
        <v>11500000000</v>
      </c>
      <c r="G52" s="52"/>
      <c r="H52" s="194">
        <v>9927032459</v>
      </c>
      <c r="I52" s="24"/>
      <c r="J52" s="17">
        <v>11500000000</v>
      </c>
      <c r="K52" s="17"/>
      <c r="M52" s="30"/>
      <c r="N52" s="19"/>
      <c r="O52" s="30"/>
    </row>
    <row r="53" spans="1:17" ht="23">
      <c r="A53" s="3" t="s">
        <v>39</v>
      </c>
      <c r="B53" s="191">
        <v>5</v>
      </c>
      <c r="D53" s="17">
        <v>70612500</v>
      </c>
      <c r="E53" s="52"/>
      <c r="F53" s="17">
        <v>0</v>
      </c>
      <c r="G53" s="52"/>
      <c r="H53" s="17">
        <v>70612500</v>
      </c>
      <c r="I53" s="53"/>
      <c r="J53" s="17">
        <v>0</v>
      </c>
      <c r="K53" s="17"/>
      <c r="M53" s="30"/>
      <c r="N53" s="19"/>
      <c r="O53" s="30"/>
    </row>
    <row r="54" spans="1:17" ht="23">
      <c r="A54" s="3" t="s">
        <v>40</v>
      </c>
      <c r="B54" s="191" t="s">
        <v>257</v>
      </c>
      <c r="D54" s="52">
        <v>3080401696</v>
      </c>
      <c r="E54" s="52"/>
      <c r="F54" s="17">
        <v>1353459743</v>
      </c>
      <c r="G54" s="52"/>
      <c r="H54" s="21">
        <v>0</v>
      </c>
      <c r="I54" s="53"/>
      <c r="J54" s="17">
        <v>0</v>
      </c>
      <c r="K54" s="17"/>
      <c r="M54" s="20"/>
      <c r="N54" s="30"/>
      <c r="O54" s="20"/>
    </row>
    <row r="55" spans="1:17" ht="23">
      <c r="A55" s="185" t="s">
        <v>42</v>
      </c>
      <c r="B55" s="191">
        <v>24</v>
      </c>
      <c r="D55" s="52">
        <v>8155325940</v>
      </c>
      <c r="E55" s="52"/>
      <c r="F55" s="17">
        <v>7169896350</v>
      </c>
      <c r="G55" s="52"/>
      <c r="H55" s="21">
        <v>0</v>
      </c>
      <c r="I55" s="52"/>
      <c r="J55" s="17">
        <v>0</v>
      </c>
      <c r="K55" s="17"/>
      <c r="M55" s="20"/>
      <c r="N55" s="54"/>
      <c r="O55" s="20"/>
      <c r="Q55" s="55"/>
    </row>
    <row r="56" spans="1:17" ht="23">
      <c r="A56" s="3" t="s">
        <v>41</v>
      </c>
      <c r="B56" s="191" t="s">
        <v>257</v>
      </c>
      <c r="D56" s="52">
        <v>3574444534</v>
      </c>
      <c r="E56" s="52"/>
      <c r="F56" s="17">
        <v>2754713642</v>
      </c>
      <c r="G56" s="52"/>
      <c r="H56" s="18">
        <v>1007352058</v>
      </c>
      <c r="I56" s="53"/>
      <c r="J56" s="17">
        <v>763739688</v>
      </c>
      <c r="K56" s="265"/>
      <c r="M56" s="20"/>
      <c r="N56" s="30"/>
      <c r="O56" s="20"/>
    </row>
    <row r="57" spans="1:17" ht="23">
      <c r="A57" t="s">
        <v>43</v>
      </c>
      <c r="D57" s="40"/>
      <c r="E57" s="40"/>
      <c r="F57" s="40"/>
      <c r="G57" s="24"/>
      <c r="H57" s="21"/>
      <c r="I57" s="24"/>
      <c r="J57" s="40"/>
      <c r="K57" s="40"/>
      <c r="M57" s="56"/>
      <c r="N57" s="56"/>
      <c r="O57" s="56"/>
    </row>
    <row r="58" spans="1:17" ht="23">
      <c r="A58" s="3" t="s">
        <v>44</v>
      </c>
      <c r="B58" s="266" t="s">
        <v>258</v>
      </c>
      <c r="D58" s="40">
        <v>3003968412</v>
      </c>
      <c r="E58" s="40"/>
      <c r="F58" s="17">
        <v>2392234351</v>
      </c>
      <c r="G58" s="24"/>
      <c r="H58" s="21">
        <v>0</v>
      </c>
      <c r="I58" s="57"/>
      <c r="J58" s="57">
        <v>0</v>
      </c>
      <c r="K58" s="17"/>
      <c r="M58" s="20"/>
      <c r="N58" s="56"/>
      <c r="O58" s="20"/>
    </row>
    <row r="59" spans="1:17" ht="23">
      <c r="A59" t="s">
        <v>45</v>
      </c>
      <c r="B59" s="191">
        <v>24</v>
      </c>
      <c r="D59" s="52">
        <v>75982484</v>
      </c>
      <c r="E59" s="52"/>
      <c r="F59" s="17">
        <v>73249999</v>
      </c>
      <c r="G59" s="52"/>
      <c r="H59" s="17">
        <v>56085621</v>
      </c>
      <c r="I59" s="52"/>
      <c r="J59" s="17">
        <v>29181902</v>
      </c>
      <c r="K59" s="17"/>
      <c r="M59" s="20"/>
      <c r="N59" s="54"/>
      <c r="O59" s="20"/>
      <c r="Q59" s="55"/>
    </row>
    <row r="60" spans="1:17" ht="23">
      <c r="A60" s="3" t="s">
        <v>46</v>
      </c>
      <c r="B60" s="266" t="s">
        <v>258</v>
      </c>
      <c r="D60" s="52">
        <v>6524028585</v>
      </c>
      <c r="E60" s="52"/>
      <c r="F60" s="17">
        <v>4394487445</v>
      </c>
      <c r="G60" s="52"/>
      <c r="H60" s="17">
        <v>1999954421</v>
      </c>
      <c r="I60" s="57"/>
      <c r="J60" s="57">
        <v>0</v>
      </c>
      <c r="K60" s="17"/>
      <c r="M60" s="20"/>
      <c r="N60" s="54"/>
      <c r="O60" s="20"/>
      <c r="Q60" s="55"/>
    </row>
    <row r="61" spans="1:17" ht="23">
      <c r="A61" s="3" t="s">
        <v>47</v>
      </c>
      <c r="D61" s="52">
        <v>92140561</v>
      </c>
      <c r="E61" s="52"/>
      <c r="F61" s="17">
        <v>4588722</v>
      </c>
      <c r="G61" s="52"/>
      <c r="H61" s="21">
        <v>0</v>
      </c>
      <c r="I61" s="52"/>
      <c r="J61" s="17">
        <v>0</v>
      </c>
      <c r="K61" s="17"/>
      <c r="M61" s="54"/>
      <c r="N61" s="54"/>
      <c r="O61" s="54"/>
    </row>
    <row r="62" spans="1:17" ht="23">
      <c r="A62" s="3" t="s">
        <v>48</v>
      </c>
      <c r="B62" s="191">
        <v>24</v>
      </c>
      <c r="D62" s="17">
        <v>512295846</v>
      </c>
      <c r="E62" s="40"/>
      <c r="F62" s="17">
        <v>0</v>
      </c>
      <c r="G62" s="24"/>
      <c r="H62" s="21">
        <v>0</v>
      </c>
      <c r="I62" s="24"/>
      <c r="J62" s="17">
        <v>0</v>
      </c>
      <c r="K62" s="17"/>
      <c r="M62" s="20"/>
      <c r="N62" s="56"/>
      <c r="O62" s="20"/>
    </row>
    <row r="63" spans="1:17" s="26" customFormat="1" ht="23">
      <c r="A63" s="26" t="s">
        <v>50</v>
      </c>
      <c r="B63" s="27"/>
      <c r="C63" s="27"/>
      <c r="D63" s="28">
        <f>SUM(D52:D62)</f>
        <v>35016233017</v>
      </c>
      <c r="E63" s="29"/>
      <c r="F63" s="28">
        <f>SUM(F52:F62)</f>
        <v>29642630252</v>
      </c>
      <c r="G63" s="11"/>
      <c r="H63" s="28">
        <f>SUM(H52:H62)</f>
        <v>13061037059</v>
      </c>
      <c r="I63" s="11"/>
      <c r="J63" s="28">
        <f>SUM(J52:J62)</f>
        <v>12292921590</v>
      </c>
      <c r="K63" s="29"/>
      <c r="L63" s="57"/>
      <c r="M63" s="19"/>
      <c r="N63" s="19"/>
      <c r="O63" s="30"/>
      <c r="P63" s="58"/>
    </row>
    <row r="64" spans="1:17" ht="23">
      <c r="D64" s="39"/>
      <c r="E64" s="39"/>
      <c r="F64" s="39"/>
      <c r="G64" s="2"/>
      <c r="H64" s="39"/>
      <c r="I64" s="2"/>
      <c r="J64" s="39"/>
      <c r="K64" s="39"/>
      <c r="L64" s="15"/>
      <c r="M64" s="19"/>
      <c r="N64" s="19"/>
      <c r="O64" s="30"/>
      <c r="P64" s="31"/>
    </row>
    <row r="65" spans="1:17" s="26" customFormat="1" ht="21.75" customHeight="1">
      <c r="A65" s="59" t="s">
        <v>51</v>
      </c>
      <c r="B65" s="191"/>
      <c r="C65" s="6"/>
      <c r="D65" s="29"/>
      <c r="E65" s="29"/>
      <c r="F65" s="29"/>
      <c r="G65" s="29"/>
      <c r="H65" s="29"/>
      <c r="I65" s="29"/>
      <c r="J65" s="29"/>
      <c r="K65" s="29"/>
      <c r="L65" s="2"/>
      <c r="M65" s="19"/>
      <c r="N65" s="19"/>
      <c r="O65" s="30"/>
      <c r="P65" s="58"/>
    </row>
    <row r="66" spans="1:17" s="26" customFormat="1" ht="23">
      <c r="A66" s="3" t="s">
        <v>52</v>
      </c>
      <c r="B66" s="191">
        <v>24</v>
      </c>
      <c r="C66" s="6"/>
      <c r="D66" s="2">
        <v>700639166</v>
      </c>
      <c r="E66" s="36"/>
      <c r="F66" s="17">
        <v>632266558</v>
      </c>
      <c r="G66" s="36"/>
      <c r="H66" s="36">
        <v>201557400</v>
      </c>
      <c r="I66" s="40"/>
      <c r="J66" s="17">
        <v>212141300</v>
      </c>
      <c r="K66" s="17"/>
      <c r="L66" s="2"/>
      <c r="M66" s="19"/>
      <c r="N66" s="19"/>
      <c r="O66" s="30"/>
      <c r="P66" s="58"/>
      <c r="Q66" s="60"/>
    </row>
    <row r="67" spans="1:17" s="26" customFormat="1" ht="21.75" customHeight="1">
      <c r="A67" s="3" t="s">
        <v>53</v>
      </c>
      <c r="B67" s="191">
        <v>24</v>
      </c>
      <c r="C67" s="6"/>
      <c r="D67" s="24">
        <v>9169266960</v>
      </c>
      <c r="E67" s="29"/>
      <c r="F67" s="24">
        <v>13904329680</v>
      </c>
      <c r="G67" s="29"/>
      <c r="H67" s="24">
        <v>685550506</v>
      </c>
      <c r="I67" s="29"/>
      <c r="J67" s="24">
        <v>550624978</v>
      </c>
      <c r="K67" s="29"/>
      <c r="L67" s="2"/>
      <c r="M67" s="19"/>
      <c r="N67" s="19"/>
      <c r="O67" s="30"/>
      <c r="P67" s="58"/>
    </row>
    <row r="68" spans="1:17" s="26" customFormat="1" ht="23">
      <c r="A68" s="3" t="s">
        <v>43</v>
      </c>
      <c r="B68" s="266" t="s">
        <v>258</v>
      </c>
      <c r="C68" s="6"/>
      <c r="D68" s="24">
        <v>138761244105</v>
      </c>
      <c r="E68" s="29"/>
      <c r="F68" s="17">
        <v>83543580497</v>
      </c>
      <c r="G68" s="29"/>
      <c r="H68" s="24">
        <v>38529762092</v>
      </c>
      <c r="I68" s="24"/>
      <c r="J68" s="17">
        <v>0</v>
      </c>
      <c r="K68" s="17"/>
      <c r="L68" s="2"/>
      <c r="M68" s="19"/>
      <c r="N68" s="19"/>
      <c r="O68" s="30"/>
      <c r="P68" s="58"/>
      <c r="Q68" s="60"/>
    </row>
    <row r="69" spans="1:17" s="26" customFormat="1" ht="23">
      <c r="A69" s="3" t="s">
        <v>54</v>
      </c>
      <c r="B69" s="191">
        <v>24</v>
      </c>
      <c r="C69" s="6"/>
      <c r="D69" s="24">
        <v>666883890</v>
      </c>
      <c r="E69" s="36"/>
      <c r="F69" s="17">
        <v>780914660</v>
      </c>
      <c r="G69" s="36"/>
      <c r="H69" s="36">
        <v>89912904</v>
      </c>
      <c r="I69" s="40"/>
      <c r="J69" s="17">
        <v>25508213</v>
      </c>
      <c r="K69" s="17"/>
      <c r="L69" s="2"/>
      <c r="M69" s="19"/>
      <c r="N69" s="19"/>
      <c r="O69" s="30"/>
      <c r="P69" s="58"/>
      <c r="Q69" s="60"/>
    </row>
    <row r="70" spans="1:17" s="26" customFormat="1" ht="23">
      <c r="A70" s="3" t="s">
        <v>55</v>
      </c>
      <c r="B70" s="266" t="s">
        <v>258</v>
      </c>
      <c r="C70" s="6"/>
      <c r="D70" s="24">
        <v>64534354462</v>
      </c>
      <c r="E70" s="36"/>
      <c r="F70" s="17">
        <v>39033910754</v>
      </c>
      <c r="G70" s="36"/>
      <c r="H70" s="24">
        <v>45467706512</v>
      </c>
      <c r="I70" s="40"/>
      <c r="J70" s="17">
        <v>17486384231</v>
      </c>
      <c r="K70" s="17"/>
      <c r="L70" s="2"/>
      <c r="M70" s="19"/>
      <c r="N70" s="19"/>
      <c r="O70" s="30"/>
      <c r="P70" s="58"/>
      <c r="Q70" s="60"/>
    </row>
    <row r="71" spans="1:17" s="26" customFormat="1" ht="23">
      <c r="A71" s="3" t="s">
        <v>56</v>
      </c>
      <c r="B71" s="191">
        <v>21</v>
      </c>
      <c r="C71" s="6"/>
      <c r="D71" s="36">
        <v>3821798470</v>
      </c>
      <c r="E71" s="36"/>
      <c r="F71" s="17">
        <v>3648222575</v>
      </c>
      <c r="G71" s="36"/>
      <c r="H71" s="36">
        <v>0</v>
      </c>
      <c r="I71" s="40"/>
      <c r="J71" s="17">
        <v>144196089</v>
      </c>
      <c r="K71" s="17"/>
      <c r="L71" s="2"/>
      <c r="M71" s="19"/>
      <c r="N71" s="19"/>
      <c r="O71" s="30"/>
      <c r="P71" s="58"/>
      <c r="Q71" s="60"/>
    </row>
    <row r="72" spans="1:17" s="26" customFormat="1" ht="23">
      <c r="A72" s="3" t="s">
        <v>57</v>
      </c>
      <c r="B72" s="191"/>
      <c r="C72" s="6"/>
      <c r="D72" s="36">
        <v>259700332</v>
      </c>
      <c r="E72" s="36"/>
      <c r="F72" s="17">
        <v>231234387</v>
      </c>
      <c r="G72" s="36"/>
      <c r="H72" s="36">
        <v>203538125</v>
      </c>
      <c r="I72" s="40"/>
      <c r="J72" s="17">
        <v>187670234</v>
      </c>
      <c r="K72" s="17"/>
      <c r="L72" s="2"/>
      <c r="M72" s="19"/>
      <c r="N72" s="19"/>
      <c r="O72" s="30"/>
      <c r="P72" s="58"/>
      <c r="Q72" s="60"/>
    </row>
    <row r="73" spans="1:17" s="26" customFormat="1" ht="23">
      <c r="A73" s="3" t="s">
        <v>58</v>
      </c>
      <c r="B73" s="191">
        <v>15</v>
      </c>
      <c r="C73" s="6"/>
      <c r="D73" s="2">
        <v>2234592917</v>
      </c>
      <c r="E73" s="36"/>
      <c r="F73" s="17">
        <v>2083601009</v>
      </c>
      <c r="G73" s="36"/>
      <c r="H73" s="21">
        <v>0</v>
      </c>
      <c r="I73" s="40"/>
      <c r="J73" s="17">
        <v>0</v>
      </c>
      <c r="K73" s="17"/>
      <c r="L73" s="2"/>
      <c r="M73" s="19"/>
      <c r="N73" s="19"/>
      <c r="O73" s="30"/>
      <c r="P73" s="58"/>
      <c r="Q73" s="60"/>
    </row>
    <row r="74" spans="1:17" s="26" customFormat="1" ht="21.75" customHeight="1">
      <c r="A74" s="26" t="s">
        <v>59</v>
      </c>
      <c r="B74" s="27"/>
      <c r="C74" s="27"/>
      <c r="D74" s="28">
        <f>SUM(D66:D73)</f>
        <v>220148480302</v>
      </c>
      <c r="E74" s="29"/>
      <c r="F74" s="28">
        <f>SUM(F66:F73)</f>
        <v>143858060120</v>
      </c>
      <c r="G74" s="11"/>
      <c r="H74" s="28">
        <f>SUM(H66:H73)</f>
        <v>85178027539</v>
      </c>
      <c r="I74" s="11"/>
      <c r="J74" s="28">
        <f>SUM(J66:J73)</f>
        <v>18606525045</v>
      </c>
      <c r="K74" s="29"/>
      <c r="L74" s="2"/>
      <c r="M74" s="19"/>
      <c r="N74" s="19"/>
      <c r="O74" s="30"/>
    </row>
    <row r="75" spans="1:17" s="26" customFormat="1" ht="23">
      <c r="B75" s="27"/>
      <c r="C75" s="27"/>
      <c r="D75" s="29"/>
      <c r="E75" s="29"/>
      <c r="F75" s="29"/>
      <c r="G75" s="29"/>
      <c r="H75" s="29"/>
      <c r="I75" s="29"/>
      <c r="J75" s="29"/>
      <c r="K75" s="29"/>
      <c r="L75" s="2"/>
      <c r="M75" s="30"/>
      <c r="N75" s="30"/>
      <c r="O75" s="30"/>
    </row>
    <row r="76" spans="1:17" s="26" customFormat="1" ht="21.75" customHeight="1">
      <c r="A76" s="61" t="s">
        <v>60</v>
      </c>
      <c r="B76" s="27"/>
      <c r="C76" s="27"/>
      <c r="D76" s="62">
        <f>D63+D74</f>
        <v>255164713319</v>
      </c>
      <c r="E76" s="29"/>
      <c r="F76" s="62">
        <f>F63+F74</f>
        <v>173500690372</v>
      </c>
      <c r="G76" s="11"/>
      <c r="H76" s="62">
        <f>H63+H74</f>
        <v>98239064598</v>
      </c>
      <c r="I76" s="11"/>
      <c r="J76" s="62">
        <f>J63+J74</f>
        <v>30899446635</v>
      </c>
      <c r="K76" s="29"/>
      <c r="L76" s="60"/>
      <c r="M76" s="30"/>
      <c r="N76" s="30"/>
      <c r="O76" s="30"/>
    </row>
    <row r="77" spans="1:17" s="26" customFormat="1" ht="23">
      <c r="B77" s="27"/>
      <c r="C77" s="27"/>
      <c r="D77" s="29"/>
      <c r="E77" s="29"/>
      <c r="F77" s="29"/>
      <c r="G77" s="11"/>
      <c r="H77" s="29"/>
      <c r="I77" s="11"/>
      <c r="J77" s="29"/>
      <c r="K77" s="29"/>
      <c r="L77" s="11"/>
      <c r="M77" s="30"/>
      <c r="N77" s="30"/>
      <c r="O77" s="30"/>
    </row>
    <row r="78" spans="1:17" ht="21.75" customHeight="1">
      <c r="A78" s="282" t="s">
        <v>0</v>
      </c>
      <c r="B78" s="282"/>
      <c r="C78" s="282"/>
      <c r="D78" s="282"/>
      <c r="E78" s="282"/>
      <c r="F78" s="282"/>
      <c r="G78" s="282"/>
      <c r="H78" s="1"/>
      <c r="I78" s="1"/>
      <c r="J78" s="1"/>
      <c r="K78" s="1"/>
      <c r="M78" s="30"/>
      <c r="N78" s="30"/>
      <c r="O78" s="30"/>
    </row>
    <row r="79" spans="1:17" ht="21.75" customHeight="1">
      <c r="A79" s="282" t="s">
        <v>1</v>
      </c>
      <c r="B79" s="282"/>
      <c r="C79" s="282"/>
      <c r="D79" s="282"/>
      <c r="E79" s="282"/>
      <c r="F79" s="282"/>
      <c r="G79" s="282"/>
      <c r="H79" s="1"/>
      <c r="I79" s="1"/>
      <c r="J79" s="1"/>
      <c r="K79" s="1"/>
      <c r="M79" s="30"/>
      <c r="N79" s="30"/>
      <c r="O79" s="30"/>
    </row>
    <row r="80" spans="1:17" ht="23">
      <c r="D80" s="18"/>
      <c r="E80" s="18"/>
      <c r="F80" s="18"/>
      <c r="G80" s="47"/>
      <c r="H80" s="18"/>
      <c r="I80" s="47"/>
      <c r="J80" s="18"/>
      <c r="K80" s="18"/>
      <c r="L80" s="15"/>
      <c r="M80" s="30"/>
      <c r="N80" s="30"/>
      <c r="O80" s="30"/>
      <c r="P80" s="31"/>
    </row>
    <row r="81" spans="1:21" ht="21.75" customHeight="1">
      <c r="A81" s="1"/>
      <c r="B81" s="27"/>
      <c r="C81" s="27"/>
      <c r="D81" s="280" t="s">
        <v>2</v>
      </c>
      <c r="E81" s="280"/>
      <c r="F81" s="280"/>
      <c r="G81" s="197"/>
      <c r="H81" s="280" t="s">
        <v>3</v>
      </c>
      <c r="I81" s="280"/>
      <c r="J81" s="280"/>
      <c r="K81" s="5"/>
      <c r="M81" s="30"/>
      <c r="N81" s="30"/>
      <c r="O81" s="30"/>
    </row>
    <row r="82" spans="1:21" ht="21.75" customHeight="1">
      <c r="A82" s="10"/>
      <c r="D82" s="283" t="s">
        <v>4</v>
      </c>
      <c r="E82" s="283"/>
      <c r="F82" s="283"/>
      <c r="G82" s="8"/>
      <c r="H82" s="283" t="s">
        <v>4</v>
      </c>
      <c r="I82" s="283"/>
      <c r="J82" s="283"/>
      <c r="K82" s="3"/>
      <c r="L82" s="48"/>
      <c r="M82" s="30"/>
      <c r="N82" s="30"/>
      <c r="O82" s="30"/>
      <c r="P82" s="9"/>
    </row>
    <row r="83" spans="1:21" ht="23">
      <c r="A83" s="10" t="s">
        <v>36</v>
      </c>
      <c r="B83" s="191" t="s">
        <v>6</v>
      </c>
      <c r="D83" s="7">
        <v>2564</v>
      </c>
      <c r="E83" s="7"/>
      <c r="F83" s="7">
        <v>2563</v>
      </c>
      <c r="G83" s="8"/>
      <c r="H83" s="7">
        <v>2564</v>
      </c>
      <c r="I83" s="7"/>
      <c r="J83" s="7">
        <v>2563</v>
      </c>
      <c r="K83" s="7"/>
      <c r="L83" s="48"/>
      <c r="M83" s="30"/>
      <c r="N83" s="30"/>
      <c r="O83" s="30"/>
      <c r="P83" s="9"/>
    </row>
    <row r="84" spans="1:21" ht="21.75" customHeight="1">
      <c r="A84" s="1"/>
      <c r="D84" s="281" t="s">
        <v>7</v>
      </c>
      <c r="E84" s="281"/>
      <c r="F84" s="281"/>
      <c r="G84" s="281"/>
      <c r="H84" s="281"/>
      <c r="I84" s="281"/>
      <c r="J84" s="281"/>
      <c r="K84" s="6"/>
      <c r="L84" s="48"/>
      <c r="M84" s="30"/>
      <c r="N84" s="30"/>
      <c r="O84" s="30"/>
      <c r="P84" s="50"/>
    </row>
    <row r="85" spans="1:21" ht="21.75" customHeight="1">
      <c r="A85" s="13" t="s">
        <v>61</v>
      </c>
      <c r="D85" s="2"/>
      <c r="E85" s="24"/>
      <c r="F85" s="2"/>
      <c r="G85" s="2"/>
      <c r="H85" s="2"/>
      <c r="I85" s="2"/>
      <c r="J85" s="2"/>
      <c r="K85" s="2"/>
      <c r="L85" s="11"/>
      <c r="M85" s="30"/>
      <c r="N85" s="30"/>
      <c r="O85" s="30"/>
      <c r="P85" s="31"/>
      <c r="Q85" s="31"/>
    </row>
    <row r="86" spans="1:21" ht="21.75" customHeight="1">
      <c r="A86" s="3" t="s">
        <v>62</v>
      </c>
      <c r="B86" s="191">
        <v>16</v>
      </c>
      <c r="D86" s="2"/>
      <c r="E86" s="24"/>
      <c r="F86" s="2"/>
      <c r="G86" s="2"/>
      <c r="H86" s="2"/>
      <c r="I86" s="2"/>
      <c r="J86" s="2"/>
      <c r="K86" s="2"/>
      <c r="M86" s="19"/>
      <c r="N86" s="19"/>
      <c r="O86" s="30"/>
      <c r="P86" s="31"/>
      <c r="Q86" s="31"/>
    </row>
    <row r="87" spans="1:21" ht="21.75" customHeight="1">
      <c r="A87" s="3" t="s">
        <v>63</v>
      </c>
      <c r="D87" s="2"/>
      <c r="E87" s="24"/>
      <c r="F87" s="2"/>
      <c r="G87" s="2"/>
      <c r="H87" s="2"/>
      <c r="I87" s="2"/>
      <c r="J87" s="2"/>
      <c r="K87" s="2"/>
      <c r="M87" s="19"/>
      <c r="N87" s="19"/>
      <c r="O87" s="30"/>
      <c r="P87" s="31"/>
      <c r="Q87" s="31"/>
    </row>
    <row r="88" spans="1:21" ht="21.75" customHeight="1" thickBot="1">
      <c r="A88" s="63" t="s">
        <v>64</v>
      </c>
      <c r="D88" s="64">
        <v>11733150000</v>
      </c>
      <c r="E88" s="40"/>
      <c r="F88" s="255">
        <v>11733150000</v>
      </c>
      <c r="H88" s="195">
        <v>11733150000</v>
      </c>
      <c r="J88" s="255">
        <v>11733150000</v>
      </c>
      <c r="K88" s="40"/>
      <c r="M88" s="19"/>
      <c r="N88" s="19"/>
      <c r="O88" s="30"/>
    </row>
    <row r="89" spans="1:21" ht="21.75" customHeight="1" thickTop="1">
      <c r="A89" s="3" t="s">
        <v>65</v>
      </c>
      <c r="D89" s="40"/>
      <c r="E89" s="40"/>
      <c r="F89" s="40"/>
      <c r="H89" s="40"/>
      <c r="J89" s="40"/>
      <c r="K89" s="40"/>
      <c r="M89" s="19"/>
      <c r="N89" s="19"/>
      <c r="O89" s="30"/>
    </row>
    <row r="90" spans="1:21" ht="21.75" customHeight="1">
      <c r="A90" s="63" t="s">
        <v>64</v>
      </c>
      <c r="D90" s="40">
        <v>11733149998</v>
      </c>
      <c r="E90" s="40"/>
      <c r="F90" s="24">
        <v>11733149998</v>
      </c>
      <c r="H90" s="40">
        <v>11733149998</v>
      </c>
      <c r="J90" s="24">
        <v>11733149998</v>
      </c>
      <c r="K90" s="40"/>
      <c r="M90" s="19"/>
      <c r="N90" s="19"/>
      <c r="O90" s="30"/>
    </row>
    <row r="91" spans="1:21" ht="23">
      <c r="A91" s="3" t="s">
        <v>66</v>
      </c>
      <c r="B91" s="191">
        <v>16</v>
      </c>
      <c r="D91" s="40">
        <v>51822145000</v>
      </c>
      <c r="E91" s="40"/>
      <c r="F91" s="40">
        <v>51822145000</v>
      </c>
      <c r="H91" s="40">
        <v>51822145000</v>
      </c>
      <c r="J91" s="40">
        <v>51822145000</v>
      </c>
      <c r="K91" s="40"/>
      <c r="M91" s="19"/>
      <c r="N91" s="65"/>
      <c r="O91" s="30"/>
    </row>
    <row r="92" spans="1:21" ht="23">
      <c r="A92" s="3" t="s">
        <v>67</v>
      </c>
      <c r="D92" s="24"/>
      <c r="E92" s="66"/>
      <c r="F92" s="66"/>
      <c r="H92" s="24"/>
      <c r="J92" s="66"/>
      <c r="K92" s="66"/>
      <c r="M92" s="65"/>
      <c r="N92" s="20"/>
      <c r="O92" s="65"/>
    </row>
    <row r="93" spans="1:21" ht="23">
      <c r="A93" s="3" t="s">
        <v>68</v>
      </c>
      <c r="D93" s="24">
        <v>-316239277</v>
      </c>
      <c r="E93" s="66"/>
      <c r="F93" s="24">
        <v>-316239277</v>
      </c>
      <c r="H93" s="21">
        <v>0</v>
      </c>
      <c r="J93" s="37">
        <v>0</v>
      </c>
      <c r="K93" s="24"/>
      <c r="M93" s="20"/>
      <c r="N93" s="20"/>
      <c r="O93" s="20"/>
      <c r="Q93" s="25"/>
      <c r="R93" s="25"/>
      <c r="S93" s="25"/>
      <c r="T93" s="25"/>
      <c r="U93" s="25"/>
    </row>
    <row r="94" spans="1:21" ht="23">
      <c r="A94" s="3" t="s">
        <v>69</v>
      </c>
      <c r="D94" s="66"/>
      <c r="E94" s="66"/>
      <c r="F94" s="66"/>
      <c r="H94" s="24"/>
      <c r="J94" s="66"/>
      <c r="K94" s="24"/>
      <c r="M94" s="20"/>
      <c r="N94" s="20"/>
      <c r="O94" s="20"/>
      <c r="Q94" s="25"/>
      <c r="R94" s="25"/>
      <c r="S94" s="25"/>
      <c r="T94" s="25"/>
      <c r="U94" s="25"/>
    </row>
    <row r="95" spans="1:21" ht="23">
      <c r="A95" s="185" t="s">
        <v>70</v>
      </c>
      <c r="D95" s="66">
        <v>1489752705</v>
      </c>
      <c r="E95" s="66"/>
      <c r="F95" s="66">
        <v>1489752705</v>
      </c>
      <c r="H95" s="21">
        <v>0</v>
      </c>
      <c r="J95" s="37">
        <v>0</v>
      </c>
      <c r="K95" s="24"/>
      <c r="M95" s="20"/>
      <c r="N95" s="20"/>
      <c r="O95" s="20"/>
      <c r="Q95" s="25"/>
      <c r="R95" s="25"/>
      <c r="S95" s="25"/>
      <c r="T95" s="25"/>
      <c r="U95" s="25"/>
    </row>
    <row r="96" spans="1:21" ht="23">
      <c r="A96" s="3" t="s">
        <v>71</v>
      </c>
      <c r="D96" s="2"/>
      <c r="E96" s="3"/>
      <c r="F96" s="3"/>
      <c r="G96" s="3"/>
      <c r="H96" s="2"/>
      <c r="I96" s="3"/>
      <c r="J96" s="67"/>
      <c r="K96" s="67"/>
      <c r="M96" s="65"/>
      <c r="N96" s="65"/>
      <c r="O96" s="30"/>
    </row>
    <row r="97" spans="1:16" ht="23">
      <c r="A97" s="3" t="s">
        <v>72</v>
      </c>
      <c r="D97" s="24"/>
      <c r="E97" s="40"/>
      <c r="F97" s="40"/>
      <c r="H97" s="24"/>
      <c r="J97" s="66"/>
      <c r="K97" s="66"/>
      <c r="M97" s="65"/>
      <c r="N97" s="65"/>
      <c r="O97" s="30"/>
    </row>
    <row r="98" spans="1:16" ht="23">
      <c r="A98" s="3" t="s">
        <v>73</v>
      </c>
      <c r="B98" s="191">
        <v>17</v>
      </c>
      <c r="D98" s="40">
        <v>951608732</v>
      </c>
      <c r="E98" s="40"/>
      <c r="F98" s="40">
        <v>657723756</v>
      </c>
      <c r="H98" s="271">
        <v>951608732</v>
      </c>
      <c r="J98" s="40">
        <v>657723756</v>
      </c>
      <c r="K98" s="66"/>
      <c r="L98" s="190"/>
      <c r="M98" s="65"/>
      <c r="N98" s="65"/>
      <c r="O98" s="65"/>
    </row>
    <row r="99" spans="1:16" ht="23">
      <c r="A99" s="3" t="s">
        <v>74</v>
      </c>
      <c r="D99" s="24">
        <v>35979569979</v>
      </c>
      <c r="E99" s="66"/>
      <c r="F99" s="40">
        <v>7310125037</v>
      </c>
      <c r="H99" s="24">
        <v>33992640595</v>
      </c>
      <c r="J99" s="40">
        <v>6993330668</v>
      </c>
      <c r="K99" s="66"/>
      <c r="M99" s="65"/>
      <c r="N99" s="65"/>
      <c r="O99" s="65"/>
    </row>
    <row r="100" spans="1:16" ht="23">
      <c r="A100" s="3" t="s">
        <v>75</v>
      </c>
      <c r="B100" s="191">
        <v>17</v>
      </c>
      <c r="D100" s="24">
        <v>-5064040864</v>
      </c>
      <c r="E100" s="40"/>
      <c r="F100" s="264">
        <v>-8669509824</v>
      </c>
      <c r="H100" s="24">
        <v>115959</v>
      </c>
      <c r="J100" s="40">
        <v>746374316</v>
      </c>
      <c r="K100" s="24"/>
      <c r="M100" s="20"/>
      <c r="N100" s="20"/>
      <c r="O100" s="20"/>
    </row>
    <row r="101" spans="1:16" ht="23">
      <c r="A101" s="26" t="s">
        <v>76</v>
      </c>
      <c r="D101" s="68">
        <f>SUM(D90:D100)</f>
        <v>96595946273</v>
      </c>
      <c r="E101" s="44"/>
      <c r="F101" s="68">
        <f>SUM(F90:F100)</f>
        <v>64027147395</v>
      </c>
      <c r="G101" s="44"/>
      <c r="H101" s="68">
        <f>SUM(H90:H100)</f>
        <v>98499660284</v>
      </c>
      <c r="I101" s="44"/>
      <c r="J101" s="69">
        <f>SUM(J90:J100)</f>
        <v>71952723738</v>
      </c>
      <c r="K101" s="70"/>
      <c r="M101" s="30"/>
      <c r="N101" s="20"/>
      <c r="O101" s="30"/>
    </row>
    <row r="102" spans="1:16" ht="23">
      <c r="A102" s="3" t="s">
        <v>77</v>
      </c>
      <c r="D102" s="71">
        <v>10913189655</v>
      </c>
      <c r="E102" s="40"/>
      <c r="F102" s="66">
        <v>8052668699</v>
      </c>
      <c r="H102" s="35">
        <v>0</v>
      </c>
      <c r="J102" s="37">
        <v>0</v>
      </c>
      <c r="K102" s="35"/>
      <c r="M102" s="20"/>
      <c r="N102" s="54"/>
      <c r="O102" s="20"/>
    </row>
    <row r="103" spans="1:16" s="26" customFormat="1" ht="23">
      <c r="A103" s="26" t="s">
        <v>78</v>
      </c>
      <c r="B103" s="27"/>
      <c r="C103" s="27"/>
      <c r="D103" s="28">
        <f>+D101+D102</f>
        <v>107509135928</v>
      </c>
      <c r="E103" s="44"/>
      <c r="F103" s="28">
        <f>+F101+F102</f>
        <v>72079816094</v>
      </c>
      <c r="H103" s="28">
        <f>+H101+H102</f>
        <v>98499660284</v>
      </c>
      <c r="J103" s="28">
        <f>+J101+J102</f>
        <v>71952723738</v>
      </c>
      <c r="K103" s="29"/>
      <c r="L103" s="11"/>
      <c r="M103" s="54"/>
      <c r="N103" s="54"/>
      <c r="O103" s="54"/>
    </row>
    <row r="104" spans="1:16" ht="23">
      <c r="D104" s="2"/>
      <c r="E104" s="3"/>
      <c r="F104" s="3"/>
      <c r="G104" s="3"/>
      <c r="H104" s="2"/>
      <c r="I104" s="3"/>
      <c r="J104" s="3"/>
      <c r="K104" s="3"/>
      <c r="L104" s="15"/>
      <c r="M104" s="54"/>
      <c r="N104" s="54"/>
      <c r="O104" s="54"/>
      <c r="P104" s="31"/>
    </row>
    <row r="105" spans="1:16" s="26" customFormat="1" ht="23.5" thickBot="1">
      <c r="A105" s="26" t="s">
        <v>79</v>
      </c>
      <c r="B105" s="27"/>
      <c r="C105" s="27"/>
      <c r="D105" s="45">
        <f>+D76+D103</f>
        <v>362673849247</v>
      </c>
      <c r="E105" s="44"/>
      <c r="F105" s="45">
        <f>+F76+F103</f>
        <v>245580506466</v>
      </c>
      <c r="H105" s="45">
        <f>+H76+H103</f>
        <v>196738724882</v>
      </c>
      <c r="J105" s="72">
        <f>+J76+J103</f>
        <v>102852170373</v>
      </c>
      <c r="K105" s="70"/>
      <c r="L105" s="11"/>
      <c r="M105" s="54"/>
      <c r="N105" s="56"/>
      <c r="O105" s="54"/>
    </row>
    <row r="106" spans="1:16" ht="21.75" customHeight="1" thickTop="1">
      <c r="D106" s="37"/>
      <c r="E106" s="73"/>
      <c r="F106" s="73"/>
      <c r="G106" s="73"/>
      <c r="H106" s="73"/>
      <c r="I106" s="73"/>
      <c r="J106" s="73"/>
      <c r="K106" s="73"/>
      <c r="M106" s="56"/>
      <c r="N106" s="20"/>
      <c r="O106" s="56"/>
    </row>
    <row r="107" spans="1:16" s="26" customFormat="1" ht="21.75" customHeight="1">
      <c r="B107" s="27"/>
      <c r="C107" s="27"/>
      <c r="D107" s="29"/>
      <c r="E107" s="29"/>
      <c r="F107" s="29"/>
      <c r="G107" s="29"/>
      <c r="H107" s="29"/>
      <c r="I107" s="29"/>
      <c r="J107" s="29"/>
      <c r="K107" s="29"/>
      <c r="L107" s="11"/>
      <c r="M107" s="20"/>
      <c r="N107" s="20"/>
      <c r="O107" s="30"/>
    </row>
    <row r="108" spans="1:16" ht="21.75" customHeight="1">
      <c r="D108" s="2"/>
      <c r="G108" s="75"/>
      <c r="I108" s="75"/>
      <c r="M108" s="20"/>
      <c r="N108" s="20"/>
      <c r="O108" s="30"/>
    </row>
    <row r="109" spans="1:16" ht="21.75" customHeight="1">
      <c r="G109" s="75"/>
      <c r="I109" s="75"/>
      <c r="M109" s="20"/>
      <c r="N109" s="20"/>
      <c r="O109" s="20"/>
    </row>
    <row r="110" spans="1:16" ht="21.75" customHeight="1">
      <c r="G110" s="75"/>
      <c r="I110" s="75"/>
      <c r="M110" s="20"/>
      <c r="N110" s="20"/>
      <c r="O110" s="20"/>
    </row>
    <row r="111" spans="1:16" ht="21.75" customHeight="1">
      <c r="G111" s="75"/>
      <c r="I111" s="75"/>
      <c r="M111" s="20"/>
      <c r="N111" s="20"/>
      <c r="O111" s="20"/>
    </row>
    <row r="112" spans="1:16" ht="21.75" customHeight="1">
      <c r="G112" s="75"/>
      <c r="I112" s="75"/>
      <c r="M112" s="20"/>
      <c r="N112" s="20"/>
      <c r="O112" s="20"/>
    </row>
    <row r="113" spans="7:15" ht="21.75" customHeight="1">
      <c r="G113" s="75"/>
      <c r="I113" s="75"/>
      <c r="M113" s="20"/>
      <c r="N113" s="20"/>
      <c r="O113" s="20"/>
    </row>
    <row r="114" spans="7:15" ht="21.75" customHeight="1">
      <c r="G114" s="75"/>
      <c r="I114" s="75"/>
      <c r="M114" s="20"/>
      <c r="N114" s="20"/>
      <c r="O114" s="20"/>
    </row>
    <row r="115" spans="7:15" ht="21.75" customHeight="1">
      <c r="G115" s="75"/>
      <c r="I115" s="75"/>
      <c r="M115" s="20"/>
      <c r="N115" s="76"/>
      <c r="O115" s="20"/>
    </row>
    <row r="116" spans="7:15" ht="21.75" customHeight="1">
      <c r="G116" s="75"/>
      <c r="I116" s="75"/>
      <c r="M116" s="76"/>
      <c r="N116" s="76"/>
      <c r="O116" s="20"/>
    </row>
    <row r="117" spans="7:15" ht="21.75" customHeight="1">
      <c r="G117" s="75"/>
      <c r="I117" s="75"/>
      <c r="M117" s="76"/>
      <c r="N117" s="76"/>
      <c r="O117" s="20"/>
    </row>
    <row r="118" spans="7:15" ht="21.75" customHeight="1">
      <c r="G118" s="75"/>
      <c r="I118" s="75"/>
      <c r="M118" s="76"/>
      <c r="N118" s="20"/>
      <c r="O118" s="20"/>
    </row>
    <row r="119" spans="7:15" ht="21.75" customHeight="1">
      <c r="G119" s="75"/>
      <c r="I119" s="75"/>
      <c r="M119" s="20"/>
      <c r="N119" s="20"/>
      <c r="O119" s="20"/>
    </row>
    <row r="120" spans="7:15" ht="21.75" customHeight="1">
      <c r="G120" s="75"/>
      <c r="I120" s="75"/>
      <c r="M120" s="20"/>
      <c r="N120" s="20"/>
      <c r="O120" s="20"/>
    </row>
    <row r="121" spans="7:15" ht="21.75" customHeight="1">
      <c r="G121" s="75"/>
      <c r="I121" s="75"/>
      <c r="M121" s="20"/>
      <c r="N121" s="77"/>
      <c r="O121" s="20"/>
    </row>
    <row r="122" spans="7:15" ht="21.75" customHeight="1">
      <c r="G122" s="75"/>
      <c r="I122" s="75"/>
      <c r="M122" s="77"/>
      <c r="N122" s="30"/>
      <c r="O122" s="65"/>
    </row>
    <row r="123" spans="7:15" ht="21.75" customHeight="1">
      <c r="G123" s="75"/>
      <c r="I123" s="75"/>
      <c r="M123" s="30"/>
      <c r="N123" s="65"/>
      <c r="O123" s="30"/>
    </row>
    <row r="124" spans="7:15" ht="21.75" customHeight="1">
      <c r="G124" s="75"/>
      <c r="I124" s="75"/>
      <c r="M124" s="65"/>
      <c r="N124" s="20"/>
      <c r="O124" s="65"/>
    </row>
    <row r="125" spans="7:15" ht="21.75" customHeight="1">
      <c r="G125" s="75"/>
      <c r="I125" s="75"/>
      <c r="M125" s="20"/>
      <c r="N125" s="65"/>
      <c r="O125" s="20"/>
    </row>
    <row r="126" spans="7:15" ht="21.75" customHeight="1">
      <c r="G126" s="75"/>
      <c r="I126" s="75"/>
      <c r="M126" s="65"/>
      <c r="N126" s="20"/>
      <c r="O126" s="65"/>
    </row>
    <row r="127" spans="7:15" ht="21.75" customHeight="1">
      <c r="G127" s="75"/>
      <c r="I127" s="75"/>
      <c r="M127" s="20"/>
      <c r="N127" s="20"/>
      <c r="O127" s="20"/>
    </row>
    <row r="128" spans="7:15" ht="21.75" customHeight="1">
      <c r="G128" s="75"/>
      <c r="I128" s="75"/>
      <c r="M128" s="20"/>
      <c r="N128" s="20"/>
      <c r="O128" s="20"/>
    </row>
    <row r="129" spans="7:15" ht="21.75" customHeight="1">
      <c r="G129" s="75"/>
      <c r="I129" s="75"/>
      <c r="M129" s="20"/>
      <c r="N129" s="20"/>
      <c r="O129" s="20"/>
    </row>
    <row r="130" spans="7:15" ht="21.75" customHeight="1">
      <c r="G130" s="75"/>
      <c r="I130" s="75"/>
      <c r="M130" s="20"/>
      <c r="N130" s="20"/>
      <c r="O130" s="20"/>
    </row>
    <row r="131" spans="7:15" ht="21.75" customHeight="1">
      <c r="G131" s="75"/>
      <c r="I131" s="75"/>
      <c r="M131" s="20"/>
      <c r="N131" s="20"/>
      <c r="O131" s="20"/>
    </row>
    <row r="132" spans="7:15" ht="21.75" customHeight="1">
      <c r="G132" s="75"/>
      <c r="I132" s="75"/>
      <c r="M132" s="20"/>
      <c r="N132" s="20"/>
      <c r="O132" s="20"/>
    </row>
    <row r="133" spans="7:15" ht="21.75" customHeight="1">
      <c r="G133" s="75"/>
      <c r="I133" s="75"/>
      <c r="M133" s="20"/>
      <c r="N133" s="20"/>
      <c r="O133" s="20"/>
    </row>
    <row r="134" spans="7:15" ht="21.75" customHeight="1">
      <c r="G134" s="75"/>
      <c r="I134" s="75"/>
      <c r="M134" s="20"/>
      <c r="N134" s="20"/>
      <c r="O134" s="20"/>
    </row>
    <row r="135" spans="7:15" ht="21.75" customHeight="1">
      <c r="G135" s="75"/>
      <c r="I135" s="75"/>
      <c r="M135" s="20"/>
      <c r="N135" s="20"/>
      <c r="O135" s="20"/>
    </row>
    <row r="136" spans="7:15" ht="21.75" customHeight="1">
      <c r="G136" s="75"/>
      <c r="I136" s="75"/>
      <c r="M136" s="20"/>
      <c r="N136" s="20"/>
      <c r="O136" s="20"/>
    </row>
    <row r="137" spans="7:15" ht="21.75" customHeight="1">
      <c r="G137" s="75"/>
      <c r="I137" s="75"/>
      <c r="M137" s="20"/>
      <c r="N137" s="20"/>
      <c r="O137" s="20"/>
    </row>
    <row r="138" spans="7:15" ht="21.75" customHeight="1">
      <c r="G138" s="75"/>
      <c r="I138" s="75"/>
      <c r="M138" s="20"/>
      <c r="N138" s="20"/>
      <c r="O138" s="20"/>
    </row>
    <row r="139" spans="7:15" ht="21.75" customHeight="1">
      <c r="G139" s="75"/>
      <c r="I139" s="75"/>
      <c r="M139" s="20"/>
      <c r="N139" s="20"/>
      <c r="O139" s="20"/>
    </row>
    <row r="140" spans="7:15" ht="21.75" customHeight="1">
      <c r="G140" s="75"/>
      <c r="I140" s="75"/>
      <c r="M140" s="20"/>
      <c r="N140" s="20"/>
      <c r="O140" s="20"/>
    </row>
    <row r="141" spans="7:15" ht="21.75" customHeight="1">
      <c r="G141" s="75"/>
      <c r="I141" s="75"/>
      <c r="M141" s="20"/>
      <c r="N141" s="20"/>
      <c r="O141" s="20"/>
    </row>
    <row r="142" spans="7:15" ht="21.75" customHeight="1">
      <c r="G142" s="75"/>
      <c r="I142" s="75"/>
      <c r="M142" s="20"/>
      <c r="N142" s="20"/>
      <c r="O142" s="20"/>
    </row>
    <row r="143" spans="7:15" ht="21.75" customHeight="1">
      <c r="G143" s="75"/>
      <c r="I143" s="75"/>
      <c r="M143" s="20"/>
      <c r="N143" s="20"/>
      <c r="O143" s="20"/>
    </row>
    <row r="144" spans="7:15" ht="21.75" customHeight="1">
      <c r="G144" s="75"/>
      <c r="I144" s="75"/>
      <c r="M144" s="20"/>
      <c r="N144" s="20"/>
      <c r="O144" s="20"/>
    </row>
    <row r="145" spans="7:15" ht="21.75" customHeight="1">
      <c r="G145" s="75"/>
      <c r="I145" s="75"/>
      <c r="M145" s="20"/>
      <c r="N145" s="20"/>
      <c r="O145" s="20"/>
    </row>
    <row r="146" spans="7:15" ht="21.75" customHeight="1">
      <c r="G146" s="75"/>
      <c r="I146" s="75"/>
      <c r="M146" s="20"/>
      <c r="N146" s="20"/>
      <c r="O146" s="20"/>
    </row>
    <row r="147" spans="7:15" ht="21.75" customHeight="1">
      <c r="G147" s="75"/>
      <c r="I147" s="75"/>
      <c r="M147" s="20"/>
      <c r="N147" s="20"/>
      <c r="O147" s="20"/>
    </row>
    <row r="148" spans="7:15" ht="21.75" customHeight="1">
      <c r="G148" s="75"/>
      <c r="I148" s="75"/>
      <c r="M148" s="20"/>
      <c r="N148" s="20"/>
      <c r="O148" s="20"/>
    </row>
    <row r="149" spans="7:15" ht="21.75" customHeight="1">
      <c r="G149" s="75"/>
      <c r="I149" s="75"/>
      <c r="M149" s="20"/>
      <c r="N149" s="20"/>
      <c r="O149" s="20"/>
    </row>
    <row r="150" spans="7:15" ht="21.75" customHeight="1">
      <c r="G150" s="75"/>
      <c r="I150" s="75"/>
      <c r="M150" s="20"/>
      <c r="N150" s="20"/>
      <c r="O150" s="20"/>
    </row>
    <row r="151" spans="7:15" ht="21.75" customHeight="1">
      <c r="G151" s="75"/>
      <c r="I151" s="75"/>
      <c r="M151" s="20"/>
      <c r="N151" s="20"/>
      <c r="O151" s="20"/>
    </row>
    <row r="152" spans="7:15" ht="21.75" customHeight="1">
      <c r="G152" s="75"/>
      <c r="I152" s="75"/>
      <c r="M152" s="20"/>
      <c r="N152" s="20"/>
      <c r="O152" s="20"/>
    </row>
    <row r="153" spans="7:15" ht="21.75" customHeight="1">
      <c r="G153" s="75"/>
      <c r="I153" s="75"/>
      <c r="M153" s="20"/>
      <c r="N153" s="20"/>
      <c r="O153" s="20"/>
    </row>
    <row r="154" spans="7:15" ht="21.75" customHeight="1">
      <c r="G154" s="75"/>
      <c r="I154" s="75"/>
      <c r="M154" s="20"/>
      <c r="N154" s="20"/>
      <c r="O154" s="20"/>
    </row>
    <row r="155" spans="7:15" ht="21.75" customHeight="1">
      <c r="G155" s="75"/>
      <c r="I155" s="75"/>
      <c r="M155" s="20"/>
      <c r="O155" s="20"/>
    </row>
    <row r="156" spans="7:15" ht="21.75" customHeight="1">
      <c r="G156" s="75"/>
      <c r="I156" s="75"/>
    </row>
    <row r="157" spans="7:15" ht="21.75" customHeight="1">
      <c r="G157" s="75"/>
      <c r="I157" s="75"/>
    </row>
    <row r="158" spans="7:15" ht="21.75" customHeight="1">
      <c r="G158" s="75"/>
      <c r="I158" s="75"/>
    </row>
    <row r="159" spans="7:15" ht="21.75" customHeight="1">
      <c r="G159" s="75"/>
      <c r="I159" s="75"/>
    </row>
    <row r="160" spans="7:15" ht="21.75" customHeight="1">
      <c r="G160" s="75"/>
      <c r="I160" s="75"/>
    </row>
    <row r="161" spans="7:9" ht="21.75" customHeight="1">
      <c r="G161" s="75"/>
      <c r="I161" s="75"/>
    </row>
    <row r="162" spans="7:9" ht="21.75" customHeight="1">
      <c r="G162" s="75"/>
      <c r="I162" s="75"/>
    </row>
    <row r="163" spans="7:9" ht="21.75" customHeight="1">
      <c r="G163" s="75"/>
      <c r="I163" s="75"/>
    </row>
    <row r="164" spans="7:9" ht="21.75" customHeight="1">
      <c r="G164" s="75"/>
      <c r="I164" s="75"/>
    </row>
    <row r="165" spans="7:9" ht="21.75" customHeight="1">
      <c r="G165" s="75"/>
      <c r="I165" s="75"/>
    </row>
    <row r="166" spans="7:9" ht="21.75" customHeight="1">
      <c r="G166" s="75"/>
      <c r="I166" s="75"/>
    </row>
    <row r="167" spans="7:9" ht="21.75" customHeight="1">
      <c r="G167" s="75"/>
      <c r="I167" s="75"/>
    </row>
    <row r="168" spans="7:9" ht="21.75" customHeight="1">
      <c r="G168" s="75"/>
      <c r="I168" s="75"/>
    </row>
    <row r="169" spans="7:9" ht="21.75" customHeight="1">
      <c r="G169" s="75"/>
      <c r="I169" s="75"/>
    </row>
    <row r="170" spans="7:9" ht="21.75" customHeight="1">
      <c r="G170" s="75"/>
      <c r="I170" s="75"/>
    </row>
    <row r="171" spans="7:9" ht="21.75" customHeight="1">
      <c r="G171" s="75"/>
      <c r="I171" s="75"/>
    </row>
    <row r="172" spans="7:9" ht="21.75" customHeight="1">
      <c r="G172" s="75"/>
      <c r="I172" s="75"/>
    </row>
    <row r="173" spans="7:9" ht="21.75" customHeight="1">
      <c r="G173" s="75"/>
      <c r="I173" s="75"/>
    </row>
    <row r="174" spans="7:9" ht="21.75" customHeight="1">
      <c r="G174" s="75"/>
      <c r="I174" s="75"/>
    </row>
    <row r="175" spans="7:9" ht="21.75" customHeight="1">
      <c r="G175" s="75"/>
      <c r="I175" s="75"/>
    </row>
    <row r="176" spans="7:9" ht="21.75" customHeight="1">
      <c r="G176" s="75"/>
      <c r="I176" s="75"/>
    </row>
    <row r="177" spans="7:9" ht="21.75" customHeight="1">
      <c r="G177" s="75"/>
      <c r="I177" s="75"/>
    </row>
    <row r="178" spans="7:9" ht="21.75" customHeight="1">
      <c r="G178" s="75"/>
      <c r="I178" s="75"/>
    </row>
    <row r="179" spans="7:9" ht="21.75" customHeight="1">
      <c r="G179" s="75"/>
      <c r="I179" s="75"/>
    </row>
    <row r="180" spans="7:9" ht="21.75" customHeight="1">
      <c r="G180" s="75"/>
      <c r="I180" s="75"/>
    </row>
    <row r="181" spans="7:9" ht="21.75" customHeight="1">
      <c r="G181" s="75"/>
      <c r="I181" s="75"/>
    </row>
    <row r="182" spans="7:9" ht="21.75" customHeight="1">
      <c r="G182" s="75"/>
      <c r="I182" s="75"/>
    </row>
    <row r="183" spans="7:9" ht="21.75" customHeight="1">
      <c r="G183" s="75"/>
      <c r="I183" s="75"/>
    </row>
    <row r="184" spans="7:9" ht="21.75" customHeight="1">
      <c r="G184" s="75"/>
      <c r="I184" s="75"/>
    </row>
    <row r="185" spans="7:9" ht="21.75" customHeight="1">
      <c r="G185" s="75"/>
      <c r="I185" s="75"/>
    </row>
    <row r="186" spans="7:9" ht="21.75" customHeight="1">
      <c r="G186" s="75"/>
      <c r="I186" s="75"/>
    </row>
    <row r="187" spans="7:9" ht="21.75" customHeight="1">
      <c r="G187" s="75"/>
      <c r="I187" s="75"/>
    </row>
    <row r="188" spans="7:9" ht="21.75" customHeight="1">
      <c r="G188" s="75"/>
      <c r="I188" s="75"/>
    </row>
    <row r="189" spans="7:9" ht="21.75" customHeight="1">
      <c r="G189" s="75"/>
      <c r="I189" s="75"/>
    </row>
    <row r="190" spans="7:9" ht="21.75" customHeight="1">
      <c r="G190" s="75"/>
      <c r="I190" s="75"/>
    </row>
    <row r="191" spans="7:9" ht="21.75" customHeight="1">
      <c r="G191" s="75"/>
      <c r="I191" s="75"/>
    </row>
    <row r="192" spans="7:9" ht="21.75" customHeight="1">
      <c r="G192" s="75"/>
      <c r="I192" s="75"/>
    </row>
    <row r="193" spans="7:9" ht="21.75" customHeight="1">
      <c r="G193" s="75"/>
      <c r="I193" s="75"/>
    </row>
    <row r="194" spans="7:9" ht="21.75" customHeight="1">
      <c r="G194" s="75"/>
      <c r="I194" s="75"/>
    </row>
    <row r="195" spans="7:9" ht="21.75" customHeight="1">
      <c r="G195" s="75"/>
      <c r="I195" s="75"/>
    </row>
    <row r="196" spans="7:9" ht="21.75" customHeight="1">
      <c r="G196" s="75"/>
      <c r="I196" s="75"/>
    </row>
    <row r="197" spans="7:9" ht="21.75" customHeight="1">
      <c r="G197" s="75"/>
      <c r="I197" s="75"/>
    </row>
    <row r="198" spans="7:9" ht="21.75" customHeight="1">
      <c r="G198" s="75"/>
      <c r="I198" s="75"/>
    </row>
    <row r="199" spans="7:9" ht="21.75" customHeight="1">
      <c r="G199" s="75"/>
      <c r="I199" s="75"/>
    </row>
    <row r="200" spans="7:9" ht="21.75" customHeight="1">
      <c r="G200" s="75"/>
      <c r="I200" s="75"/>
    </row>
    <row r="201" spans="7:9" ht="21.75" customHeight="1">
      <c r="G201" s="75"/>
      <c r="I201" s="75"/>
    </row>
    <row r="202" spans="7:9" ht="21.75" customHeight="1">
      <c r="G202" s="75"/>
      <c r="I202" s="75"/>
    </row>
    <row r="203" spans="7:9" ht="21.75" customHeight="1">
      <c r="G203" s="75"/>
      <c r="I203" s="75"/>
    </row>
    <row r="204" spans="7:9" ht="21.75" customHeight="1">
      <c r="G204" s="75"/>
      <c r="I204" s="75"/>
    </row>
    <row r="205" spans="7:9" ht="21.75" customHeight="1">
      <c r="G205" s="75"/>
      <c r="I205" s="75"/>
    </row>
    <row r="206" spans="7:9" ht="21.75" customHeight="1">
      <c r="G206" s="75"/>
      <c r="I206" s="75"/>
    </row>
    <row r="207" spans="7:9" ht="21.75" customHeight="1">
      <c r="G207" s="75"/>
      <c r="I207" s="75"/>
    </row>
    <row r="208" spans="7:9" ht="21.75" customHeight="1">
      <c r="G208" s="75"/>
      <c r="I208" s="75"/>
    </row>
    <row r="209" spans="7:9" ht="21.75" customHeight="1">
      <c r="G209" s="75"/>
      <c r="I209" s="75"/>
    </row>
    <row r="210" spans="7:9" ht="21.75" customHeight="1">
      <c r="G210" s="75"/>
      <c r="I210" s="75"/>
    </row>
    <row r="211" spans="7:9" ht="21.75" customHeight="1">
      <c r="G211" s="75"/>
      <c r="I211" s="75"/>
    </row>
    <row r="212" spans="7:9" ht="21.75" customHeight="1">
      <c r="G212" s="75"/>
      <c r="I212" s="75"/>
    </row>
    <row r="213" spans="7:9" ht="21.75" customHeight="1">
      <c r="G213" s="75"/>
      <c r="I213" s="75"/>
    </row>
    <row r="214" spans="7:9" ht="21.75" customHeight="1">
      <c r="G214" s="75"/>
      <c r="I214" s="75"/>
    </row>
    <row r="215" spans="7:9" ht="21.75" customHeight="1">
      <c r="G215" s="75"/>
      <c r="I215" s="75"/>
    </row>
    <row r="216" spans="7:9" ht="21.75" customHeight="1">
      <c r="G216" s="75"/>
      <c r="I216" s="75"/>
    </row>
    <row r="217" spans="7:9" ht="21.75" customHeight="1">
      <c r="G217" s="75"/>
      <c r="I217" s="75"/>
    </row>
    <row r="218" spans="7:9" ht="21.75" customHeight="1">
      <c r="G218" s="75"/>
      <c r="I218" s="75"/>
    </row>
    <row r="219" spans="7:9" ht="21.75" customHeight="1">
      <c r="G219" s="75"/>
      <c r="I219" s="75"/>
    </row>
    <row r="220" spans="7:9" ht="21.75" customHeight="1">
      <c r="G220" s="75"/>
      <c r="I220" s="75"/>
    </row>
    <row r="221" spans="7:9" ht="21.75" customHeight="1">
      <c r="G221" s="75"/>
      <c r="I221" s="75"/>
    </row>
    <row r="222" spans="7:9" ht="21.75" customHeight="1">
      <c r="G222" s="75"/>
      <c r="I222" s="75"/>
    </row>
    <row r="223" spans="7:9" ht="21.75" customHeight="1">
      <c r="G223" s="75"/>
      <c r="I223" s="75"/>
    </row>
    <row r="224" spans="7:9" ht="21.75" customHeight="1">
      <c r="G224" s="75"/>
      <c r="I224" s="75"/>
    </row>
    <row r="225" spans="7:9" ht="21.75" customHeight="1">
      <c r="G225" s="75"/>
      <c r="I225" s="75"/>
    </row>
    <row r="226" spans="7:9" ht="21.75" customHeight="1">
      <c r="G226" s="75"/>
      <c r="I226" s="75"/>
    </row>
    <row r="227" spans="7:9" ht="21.75" customHeight="1">
      <c r="G227" s="75"/>
      <c r="I227" s="75"/>
    </row>
    <row r="228" spans="7:9" ht="21.75" customHeight="1">
      <c r="G228" s="75"/>
      <c r="I228" s="75"/>
    </row>
    <row r="229" spans="7:9" ht="21.75" customHeight="1">
      <c r="G229" s="75"/>
      <c r="I229" s="75"/>
    </row>
    <row r="230" spans="7:9" ht="21.75" customHeight="1">
      <c r="G230" s="75"/>
      <c r="I230" s="75"/>
    </row>
    <row r="231" spans="7:9" ht="21.75" customHeight="1">
      <c r="G231" s="75"/>
      <c r="I231" s="75"/>
    </row>
    <row r="232" spans="7:9" ht="21.75" customHeight="1">
      <c r="G232" s="75"/>
      <c r="I232" s="75"/>
    </row>
    <row r="233" spans="7:9" ht="21.75" customHeight="1">
      <c r="G233" s="75"/>
      <c r="I233" s="75"/>
    </row>
    <row r="234" spans="7:9" ht="21.75" customHeight="1">
      <c r="G234" s="75"/>
      <c r="I234" s="75"/>
    </row>
    <row r="235" spans="7:9" ht="21.75" customHeight="1">
      <c r="G235" s="75"/>
      <c r="I235" s="75"/>
    </row>
    <row r="236" spans="7:9" ht="21.75" customHeight="1">
      <c r="G236" s="75"/>
      <c r="I236" s="75"/>
    </row>
    <row r="237" spans="7:9" ht="21.75" customHeight="1">
      <c r="G237" s="75"/>
      <c r="I237" s="75"/>
    </row>
    <row r="238" spans="7:9" ht="21.75" customHeight="1">
      <c r="G238" s="75"/>
      <c r="I238" s="75"/>
    </row>
    <row r="239" spans="7:9" ht="21.75" customHeight="1">
      <c r="G239" s="75"/>
      <c r="I239" s="75"/>
    </row>
    <row r="240" spans="7:9" ht="21.75" customHeight="1">
      <c r="G240" s="75"/>
      <c r="I240" s="75"/>
    </row>
    <row r="241" spans="7:9" ht="21.75" customHeight="1">
      <c r="G241" s="75"/>
      <c r="I241" s="75"/>
    </row>
    <row r="242" spans="7:9" ht="21.75" customHeight="1">
      <c r="G242" s="75"/>
      <c r="I242" s="75"/>
    </row>
    <row r="243" spans="7:9" ht="21.75" customHeight="1">
      <c r="G243" s="75"/>
      <c r="I243" s="75"/>
    </row>
    <row r="244" spans="7:9" ht="21.75" customHeight="1">
      <c r="G244" s="75"/>
      <c r="I244" s="75"/>
    </row>
    <row r="245" spans="7:9" ht="21.75" customHeight="1">
      <c r="G245" s="75"/>
      <c r="I245" s="75"/>
    </row>
    <row r="246" spans="7:9" ht="21.75" customHeight="1">
      <c r="G246" s="75"/>
      <c r="I246" s="75"/>
    </row>
    <row r="247" spans="7:9" ht="21.75" customHeight="1">
      <c r="G247" s="75"/>
      <c r="I247" s="75"/>
    </row>
    <row r="248" spans="7:9" ht="21.75" customHeight="1">
      <c r="G248" s="75"/>
      <c r="I248" s="75"/>
    </row>
    <row r="249" spans="7:9" ht="21.75" customHeight="1">
      <c r="G249" s="75"/>
      <c r="I249" s="75"/>
    </row>
    <row r="250" spans="7:9" ht="21.75" customHeight="1">
      <c r="G250" s="75"/>
      <c r="I250" s="75"/>
    </row>
    <row r="251" spans="7:9" ht="21.75" customHeight="1">
      <c r="G251" s="75"/>
      <c r="I251" s="75"/>
    </row>
    <row r="252" spans="7:9" ht="21.75" customHeight="1">
      <c r="G252" s="75"/>
      <c r="I252" s="75"/>
    </row>
    <row r="253" spans="7:9" ht="21.75" customHeight="1">
      <c r="G253" s="75"/>
      <c r="I253" s="75"/>
    </row>
    <row r="254" spans="7:9" ht="21.75" customHeight="1">
      <c r="G254" s="75"/>
      <c r="I254" s="75"/>
    </row>
    <row r="255" spans="7:9" ht="21.75" customHeight="1">
      <c r="G255" s="75"/>
      <c r="I255" s="75"/>
    </row>
    <row r="256" spans="7:9" ht="21.75" customHeight="1">
      <c r="G256" s="75"/>
      <c r="I256" s="75"/>
    </row>
    <row r="257" spans="7:9" ht="21.75" customHeight="1">
      <c r="G257" s="75"/>
      <c r="I257" s="75"/>
    </row>
    <row r="258" spans="7:9" ht="21.75" customHeight="1">
      <c r="G258" s="75"/>
      <c r="I258" s="75"/>
    </row>
    <row r="259" spans="7:9" ht="21.75" customHeight="1">
      <c r="G259" s="75"/>
      <c r="I259" s="75"/>
    </row>
    <row r="260" spans="7:9" ht="21.75" customHeight="1">
      <c r="G260" s="75"/>
      <c r="I260" s="75"/>
    </row>
    <row r="261" spans="7:9" ht="21.75" customHeight="1">
      <c r="G261" s="75"/>
      <c r="I261" s="75"/>
    </row>
    <row r="262" spans="7:9" ht="21.75" customHeight="1">
      <c r="G262" s="75"/>
      <c r="I262" s="75"/>
    </row>
    <row r="263" spans="7:9" ht="21.75" customHeight="1">
      <c r="G263" s="75"/>
      <c r="I263" s="75"/>
    </row>
    <row r="264" spans="7:9" ht="21.75" customHeight="1">
      <c r="G264" s="75"/>
      <c r="I264" s="75"/>
    </row>
    <row r="265" spans="7:9" ht="21.75" customHeight="1">
      <c r="G265" s="75"/>
      <c r="I265" s="75"/>
    </row>
    <row r="266" spans="7:9" ht="21.75" customHeight="1">
      <c r="G266" s="75"/>
      <c r="I266" s="75"/>
    </row>
    <row r="267" spans="7:9" ht="21.75" customHeight="1">
      <c r="G267" s="75"/>
      <c r="I267" s="75"/>
    </row>
    <row r="268" spans="7:9" ht="21.75" customHeight="1">
      <c r="G268" s="75"/>
      <c r="I268" s="75"/>
    </row>
    <row r="269" spans="7:9" ht="21.75" customHeight="1">
      <c r="G269" s="75"/>
      <c r="I269" s="75"/>
    </row>
    <row r="270" spans="7:9" ht="21.75" customHeight="1">
      <c r="G270" s="75"/>
      <c r="I270" s="75"/>
    </row>
    <row r="271" spans="7:9" ht="21.75" customHeight="1">
      <c r="G271" s="75"/>
      <c r="I271" s="75"/>
    </row>
    <row r="272" spans="7:9" ht="21.75" customHeight="1">
      <c r="G272" s="75"/>
      <c r="I272" s="75"/>
    </row>
    <row r="273" spans="7:9" ht="21.75" customHeight="1">
      <c r="G273" s="75"/>
      <c r="I273" s="75"/>
    </row>
    <row r="274" spans="7:9" ht="21.75" customHeight="1">
      <c r="G274" s="75"/>
      <c r="I274" s="75"/>
    </row>
    <row r="275" spans="7:9" ht="21.75" customHeight="1">
      <c r="G275" s="75"/>
      <c r="I275" s="75"/>
    </row>
    <row r="276" spans="7:9" ht="21.75" customHeight="1">
      <c r="G276" s="75"/>
      <c r="I276" s="75"/>
    </row>
    <row r="277" spans="7:9" ht="21.75" customHeight="1">
      <c r="G277" s="75"/>
      <c r="I277" s="75"/>
    </row>
    <row r="278" spans="7:9" ht="21.75" customHeight="1">
      <c r="G278" s="75"/>
      <c r="I278" s="75"/>
    </row>
    <row r="279" spans="7:9" ht="21.75" customHeight="1">
      <c r="G279" s="75"/>
      <c r="I279" s="75"/>
    </row>
    <row r="280" spans="7:9" ht="21.75" customHeight="1">
      <c r="G280" s="75"/>
      <c r="I280" s="75"/>
    </row>
    <row r="281" spans="7:9" ht="21.75" customHeight="1">
      <c r="G281" s="75"/>
      <c r="I281" s="75"/>
    </row>
    <row r="282" spans="7:9" ht="21.75" customHeight="1">
      <c r="G282" s="75"/>
      <c r="I282" s="75"/>
    </row>
    <row r="283" spans="7:9" ht="21.75" customHeight="1">
      <c r="G283" s="75"/>
      <c r="I283" s="75"/>
    </row>
    <row r="284" spans="7:9" ht="21.75" customHeight="1">
      <c r="G284" s="75"/>
      <c r="I284" s="75"/>
    </row>
    <row r="285" spans="7:9" ht="21.75" customHeight="1">
      <c r="G285" s="75"/>
      <c r="I285" s="75"/>
    </row>
    <row r="286" spans="7:9" ht="21.75" customHeight="1">
      <c r="G286" s="75"/>
      <c r="I286" s="75"/>
    </row>
    <row r="287" spans="7:9" ht="21.75" customHeight="1">
      <c r="G287" s="75"/>
      <c r="I287" s="75"/>
    </row>
    <row r="288" spans="7:9" ht="21.75" customHeight="1">
      <c r="G288" s="75"/>
      <c r="I288" s="75"/>
    </row>
    <row r="289" spans="7:9" ht="21.75" customHeight="1">
      <c r="G289" s="75"/>
      <c r="I289" s="75"/>
    </row>
    <row r="290" spans="7:9" ht="21.75" customHeight="1">
      <c r="G290" s="75"/>
      <c r="I290" s="75"/>
    </row>
    <row r="291" spans="7:9" ht="21.75" customHeight="1">
      <c r="G291" s="75"/>
      <c r="I291" s="75"/>
    </row>
    <row r="292" spans="7:9" ht="21.75" customHeight="1">
      <c r="G292" s="75"/>
      <c r="I292" s="75"/>
    </row>
    <row r="293" spans="7:9" ht="21.75" customHeight="1">
      <c r="G293" s="75"/>
      <c r="I293" s="75"/>
    </row>
    <row r="294" spans="7:9" ht="21.75" customHeight="1">
      <c r="G294" s="75"/>
      <c r="I294" s="75"/>
    </row>
    <row r="295" spans="7:9" ht="21.75" customHeight="1">
      <c r="G295" s="75"/>
      <c r="I295" s="75"/>
    </row>
    <row r="296" spans="7:9" ht="21.75" customHeight="1">
      <c r="G296" s="75"/>
      <c r="I296" s="75"/>
    </row>
    <row r="297" spans="7:9" ht="21.75" customHeight="1">
      <c r="G297" s="75"/>
      <c r="I297" s="75"/>
    </row>
    <row r="298" spans="7:9" ht="21.75" customHeight="1">
      <c r="G298" s="75"/>
      <c r="I298" s="75"/>
    </row>
    <row r="299" spans="7:9" ht="21.75" customHeight="1">
      <c r="G299" s="75"/>
      <c r="I299" s="75"/>
    </row>
    <row r="300" spans="7:9" ht="21.75" customHeight="1">
      <c r="G300" s="75"/>
      <c r="I300" s="75"/>
    </row>
    <row r="301" spans="7:9" ht="21.75" customHeight="1">
      <c r="G301" s="75"/>
      <c r="I301" s="75"/>
    </row>
    <row r="302" spans="7:9" ht="21.75" customHeight="1">
      <c r="G302" s="75"/>
      <c r="I302" s="75"/>
    </row>
    <row r="303" spans="7:9" ht="21.75" customHeight="1">
      <c r="G303" s="75"/>
      <c r="I303" s="75"/>
    </row>
    <row r="304" spans="7:9" ht="21.75" customHeight="1">
      <c r="G304" s="75"/>
      <c r="I304" s="75"/>
    </row>
    <row r="305" spans="7:9" ht="21.75" customHeight="1">
      <c r="G305" s="75"/>
      <c r="I305" s="75"/>
    </row>
    <row r="306" spans="7:9" ht="21.75" customHeight="1">
      <c r="G306" s="75"/>
      <c r="I306" s="75"/>
    </row>
    <row r="307" spans="7:9" ht="21.75" customHeight="1">
      <c r="G307" s="75"/>
      <c r="I307" s="75"/>
    </row>
    <row r="308" spans="7:9" ht="21.75" customHeight="1">
      <c r="G308" s="75"/>
      <c r="I308" s="75"/>
    </row>
    <row r="309" spans="7:9" ht="21.75" customHeight="1">
      <c r="G309" s="75"/>
      <c r="I309" s="75"/>
    </row>
    <row r="310" spans="7:9" ht="21.75" customHeight="1">
      <c r="G310" s="75"/>
      <c r="I310" s="75"/>
    </row>
    <row r="311" spans="7:9" ht="21.75" customHeight="1">
      <c r="G311" s="75"/>
      <c r="I311" s="75"/>
    </row>
    <row r="312" spans="7:9" ht="21.75" customHeight="1">
      <c r="G312" s="75"/>
      <c r="I312" s="75"/>
    </row>
    <row r="313" spans="7:9" ht="21.75" customHeight="1">
      <c r="G313" s="75"/>
      <c r="I313" s="75"/>
    </row>
    <row r="314" spans="7:9" ht="21.75" customHeight="1">
      <c r="G314" s="75"/>
      <c r="I314" s="75"/>
    </row>
    <row r="315" spans="7:9" ht="21.75" customHeight="1">
      <c r="G315" s="75"/>
      <c r="I315" s="75"/>
    </row>
    <row r="316" spans="7:9" ht="21.75" customHeight="1">
      <c r="G316" s="75"/>
      <c r="I316" s="75"/>
    </row>
    <row r="317" spans="7:9" ht="21.75" customHeight="1">
      <c r="G317" s="75"/>
      <c r="I317" s="75"/>
    </row>
    <row r="318" spans="7:9" ht="21.75" customHeight="1">
      <c r="G318" s="75"/>
      <c r="I318" s="75"/>
    </row>
    <row r="319" spans="7:9" ht="21.75" customHeight="1">
      <c r="G319" s="75"/>
      <c r="I319" s="75"/>
    </row>
    <row r="320" spans="7:9" ht="21.75" customHeight="1">
      <c r="G320" s="75"/>
      <c r="I320" s="75"/>
    </row>
    <row r="321" spans="7:9" ht="21.75" customHeight="1">
      <c r="G321" s="75"/>
      <c r="I321" s="75"/>
    </row>
    <row r="322" spans="7:9" ht="21.75" customHeight="1">
      <c r="G322" s="75"/>
      <c r="I322" s="75"/>
    </row>
    <row r="323" spans="7:9" ht="21.75" customHeight="1">
      <c r="G323" s="75"/>
      <c r="I323" s="75"/>
    </row>
    <row r="324" spans="7:9" ht="21.75" customHeight="1">
      <c r="G324" s="75"/>
      <c r="I324" s="75"/>
    </row>
    <row r="325" spans="7:9" ht="21.75" customHeight="1">
      <c r="G325" s="75"/>
      <c r="I325" s="75"/>
    </row>
    <row r="326" spans="7:9" ht="21.75" customHeight="1">
      <c r="G326" s="75"/>
      <c r="I326" s="75"/>
    </row>
    <row r="327" spans="7:9" ht="21.75" customHeight="1">
      <c r="G327" s="75"/>
      <c r="I327" s="75"/>
    </row>
    <row r="328" spans="7:9" ht="21.75" customHeight="1">
      <c r="G328" s="75"/>
      <c r="I328" s="75"/>
    </row>
    <row r="329" spans="7:9" ht="21.75" customHeight="1">
      <c r="G329" s="75"/>
      <c r="I329" s="75"/>
    </row>
    <row r="330" spans="7:9" ht="21.75" customHeight="1">
      <c r="G330" s="75"/>
      <c r="I330" s="75"/>
    </row>
    <row r="331" spans="7:9" ht="21.75" customHeight="1">
      <c r="G331" s="75"/>
      <c r="I331" s="75"/>
    </row>
    <row r="332" spans="7:9" ht="21.75" customHeight="1">
      <c r="G332" s="75"/>
      <c r="I332" s="75"/>
    </row>
    <row r="333" spans="7:9" ht="21.75" customHeight="1">
      <c r="G333" s="75"/>
      <c r="I333" s="75"/>
    </row>
    <row r="334" spans="7:9" ht="21.75" customHeight="1">
      <c r="G334" s="75"/>
      <c r="I334" s="75"/>
    </row>
    <row r="335" spans="7:9" ht="21.75" customHeight="1">
      <c r="G335" s="75"/>
      <c r="I335" s="75"/>
    </row>
    <row r="336" spans="7:9" ht="21.75" customHeight="1">
      <c r="G336" s="75"/>
      <c r="I336" s="75"/>
    </row>
    <row r="337" spans="7:9" ht="21.75" customHeight="1">
      <c r="G337" s="75"/>
      <c r="I337" s="75"/>
    </row>
    <row r="338" spans="7:9" ht="21.75" customHeight="1">
      <c r="G338" s="75"/>
      <c r="I338" s="75"/>
    </row>
    <row r="339" spans="7:9" ht="21.75" customHeight="1">
      <c r="G339" s="75"/>
      <c r="I339" s="75"/>
    </row>
    <row r="340" spans="7:9" ht="21.75" customHeight="1">
      <c r="G340" s="75"/>
      <c r="I340" s="75"/>
    </row>
    <row r="341" spans="7:9" ht="21.75" customHeight="1">
      <c r="G341" s="75"/>
      <c r="I341" s="75"/>
    </row>
    <row r="342" spans="7:9" ht="21.75" customHeight="1">
      <c r="G342" s="75"/>
      <c r="I342" s="75"/>
    </row>
    <row r="343" spans="7:9" ht="21.75" customHeight="1">
      <c r="G343" s="75"/>
      <c r="I343" s="75"/>
    </row>
    <row r="344" spans="7:9" ht="21.75" customHeight="1">
      <c r="G344" s="75"/>
      <c r="I344" s="75"/>
    </row>
    <row r="345" spans="7:9" ht="21.75" customHeight="1">
      <c r="G345" s="75"/>
      <c r="I345" s="75"/>
    </row>
    <row r="346" spans="7:9" ht="21.75" customHeight="1">
      <c r="G346" s="75"/>
      <c r="I346" s="75"/>
    </row>
    <row r="347" spans="7:9" ht="21.75" customHeight="1">
      <c r="G347" s="75"/>
      <c r="I347" s="75"/>
    </row>
    <row r="348" spans="7:9" ht="21.75" customHeight="1">
      <c r="G348" s="75"/>
      <c r="I348" s="75"/>
    </row>
    <row r="349" spans="7:9" ht="21.75" customHeight="1">
      <c r="G349" s="75"/>
      <c r="I349" s="75"/>
    </row>
    <row r="350" spans="7:9" ht="21.75" customHeight="1">
      <c r="G350" s="75"/>
      <c r="I350" s="75"/>
    </row>
    <row r="351" spans="7:9" ht="21.75" customHeight="1">
      <c r="G351" s="75"/>
      <c r="I351" s="75"/>
    </row>
    <row r="352" spans="7:9" ht="21.75" customHeight="1">
      <c r="G352" s="75"/>
      <c r="I352" s="75"/>
    </row>
    <row r="353" spans="7:9" ht="21.75" customHeight="1">
      <c r="G353" s="75"/>
      <c r="I353" s="75"/>
    </row>
    <row r="354" spans="7:9" ht="21.75" customHeight="1">
      <c r="G354" s="75"/>
      <c r="I354" s="75"/>
    </row>
    <row r="355" spans="7:9" ht="21.75" customHeight="1">
      <c r="G355" s="75"/>
      <c r="I355" s="75"/>
    </row>
  </sheetData>
  <mergeCells count="21">
    <mergeCell ref="A44:G44"/>
    <mergeCell ref="A1:G1"/>
    <mergeCell ref="A2:G2"/>
    <mergeCell ref="H4:J4"/>
    <mergeCell ref="D7:J7"/>
    <mergeCell ref="D5:F5"/>
    <mergeCell ref="H5:J5"/>
    <mergeCell ref="D4:F4"/>
    <mergeCell ref="H81:J81"/>
    <mergeCell ref="D84:J84"/>
    <mergeCell ref="A45:G45"/>
    <mergeCell ref="H47:J47"/>
    <mergeCell ref="D50:J50"/>
    <mergeCell ref="A78:G78"/>
    <mergeCell ref="A79:G79"/>
    <mergeCell ref="D48:F48"/>
    <mergeCell ref="H48:J48"/>
    <mergeCell ref="D82:F82"/>
    <mergeCell ref="H82:J82"/>
    <mergeCell ref="D47:F47"/>
    <mergeCell ref="D81:F81"/>
  </mergeCells>
  <pageMargins left="0.8" right="0.48" top="0.48" bottom="0.4" header="0.3" footer="0.4"/>
  <pageSetup paperSize="9" scale="75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3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tabColor theme="4" tint="0.59999389629810485"/>
    <pageSetUpPr fitToPage="1"/>
  </sheetPr>
  <dimension ref="A1:P78"/>
  <sheetViews>
    <sheetView showGridLines="0" tabSelected="1" view="pageBreakPreview" topLeftCell="A64" zoomScale="70" zoomScaleNormal="100" zoomScaleSheetLayoutView="70" workbookViewId="0">
      <selection activeCell="H76" sqref="H76"/>
    </sheetView>
  </sheetViews>
  <sheetFormatPr defaultColWidth="10.3984375" defaultRowHeight="22.75" customHeight="1"/>
  <cols>
    <col min="1" max="1" width="50.69921875" style="79" customWidth="1"/>
    <col min="2" max="2" width="12.69921875" style="192" customWidth="1"/>
    <col min="3" max="3" width="1.59765625" style="82" customWidth="1"/>
    <col min="4" max="4" width="17" style="111" customWidth="1"/>
    <col min="5" max="5" width="1.3984375" style="103" customWidth="1"/>
    <col min="6" max="6" width="15.8984375" style="111" customWidth="1"/>
    <col min="7" max="7" width="1.3984375" style="103" customWidth="1"/>
    <col min="8" max="8" width="16.3984375" style="111" customWidth="1"/>
    <col min="9" max="9" width="1.59765625" style="103" customWidth="1"/>
    <col min="10" max="10" width="17.296875" style="111" customWidth="1"/>
    <col min="11" max="11" width="19.59765625" style="79" customWidth="1"/>
    <col min="12" max="13" width="18.19921875" style="79" bestFit="1" customWidth="1"/>
    <col min="14" max="14" width="13" style="79" bestFit="1" customWidth="1"/>
    <col min="15" max="16384" width="10.3984375" style="79"/>
  </cols>
  <sheetData>
    <row r="1" spans="1:14" ht="22.75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78"/>
      <c r="J1" s="78"/>
    </row>
    <row r="2" spans="1:14" ht="22.75" customHeight="1">
      <c r="A2" s="1" t="s">
        <v>80</v>
      </c>
      <c r="B2" s="196"/>
      <c r="C2" s="80"/>
      <c r="D2" s="78"/>
      <c r="E2" s="78"/>
      <c r="F2" s="78"/>
      <c r="G2" s="78"/>
      <c r="H2" s="78"/>
      <c r="I2" s="78"/>
      <c r="J2" s="78"/>
    </row>
    <row r="3" spans="1:14" ht="22.75" customHeight="1">
      <c r="A3" s="78"/>
      <c r="B3" s="193"/>
      <c r="C3" s="78"/>
      <c r="D3" s="78"/>
      <c r="E3" s="78"/>
      <c r="F3" s="78"/>
      <c r="G3" s="78"/>
      <c r="H3" s="78"/>
      <c r="I3" s="78"/>
      <c r="J3" s="78"/>
    </row>
    <row r="4" spans="1:14" ht="22.75" customHeight="1">
      <c r="B4" s="81"/>
      <c r="C4" s="81"/>
      <c r="D4" s="286" t="s">
        <v>2</v>
      </c>
      <c r="E4" s="286"/>
      <c r="F4" s="286"/>
      <c r="G4" s="78"/>
      <c r="H4" s="286" t="s">
        <v>3</v>
      </c>
      <c r="I4" s="286"/>
      <c r="J4" s="286"/>
    </row>
    <row r="5" spans="1:14" ht="22.75" customHeight="1">
      <c r="B5" s="81"/>
      <c r="C5" s="81"/>
      <c r="D5" s="287" t="s">
        <v>81</v>
      </c>
      <c r="E5" s="287"/>
      <c r="F5" s="287"/>
      <c r="G5" s="78"/>
      <c r="H5" s="287" t="s">
        <v>81</v>
      </c>
      <c r="I5" s="287"/>
      <c r="J5" s="287"/>
    </row>
    <row r="6" spans="1:14" ht="22.75" customHeight="1">
      <c r="B6" s="192" t="s">
        <v>6</v>
      </c>
      <c r="D6" s="7">
        <v>2564</v>
      </c>
      <c r="E6" s="7"/>
      <c r="F6" s="7">
        <v>2563</v>
      </c>
      <c r="G6" s="8"/>
      <c r="H6" s="7">
        <v>2564</v>
      </c>
      <c r="I6" s="7"/>
      <c r="J6" s="7">
        <v>2563</v>
      </c>
    </row>
    <row r="7" spans="1:14" ht="22.75" customHeight="1">
      <c r="D7" s="281" t="s">
        <v>7</v>
      </c>
      <c r="E7" s="281"/>
      <c r="F7" s="281"/>
      <c r="G7" s="281"/>
      <c r="H7" s="281"/>
      <c r="I7" s="281"/>
      <c r="J7" s="281"/>
    </row>
    <row r="8" spans="1:14" ht="22.75" customHeight="1">
      <c r="A8" s="83" t="s">
        <v>82</v>
      </c>
      <c r="D8" s="82"/>
      <c r="E8" s="82"/>
      <c r="F8" s="82"/>
      <c r="G8" s="82"/>
      <c r="H8" s="82"/>
      <c r="I8" s="82"/>
      <c r="J8" s="82"/>
    </row>
    <row r="9" spans="1:14" ht="22.75" customHeight="1">
      <c r="A9" s="79" t="s">
        <v>83</v>
      </c>
      <c r="B9" s="192" t="s">
        <v>259</v>
      </c>
      <c r="D9" s="36">
        <v>45372842451</v>
      </c>
      <c r="E9" s="36"/>
      <c r="F9" s="36">
        <v>32298096090</v>
      </c>
      <c r="G9" s="36"/>
      <c r="H9" s="36">
        <v>0</v>
      </c>
      <c r="I9" s="36"/>
      <c r="J9" s="36">
        <v>0</v>
      </c>
      <c r="K9" s="84"/>
      <c r="L9" s="57"/>
      <c r="M9" s="57"/>
      <c r="N9" s="57"/>
    </row>
    <row r="10" spans="1:14" ht="22.75" customHeight="1">
      <c r="A10" s="88" t="s">
        <v>253</v>
      </c>
      <c r="B10" s="263">
        <v>18</v>
      </c>
      <c r="C10" s="263"/>
      <c r="D10" s="36">
        <v>1457600210</v>
      </c>
      <c r="E10" s="36"/>
      <c r="F10" s="36">
        <v>0</v>
      </c>
      <c r="G10" s="36"/>
      <c r="H10" s="36">
        <v>0</v>
      </c>
      <c r="I10" s="36">
        <v>0</v>
      </c>
      <c r="J10" s="36">
        <v>0</v>
      </c>
      <c r="K10" s="84"/>
      <c r="L10" s="246"/>
      <c r="M10" s="246"/>
      <c r="N10" s="246"/>
    </row>
    <row r="11" spans="1:14" ht="22.75" customHeight="1">
      <c r="A11" s="88" t="s">
        <v>84</v>
      </c>
      <c r="B11" s="192" t="s">
        <v>260</v>
      </c>
      <c r="D11" s="36">
        <v>162734215</v>
      </c>
      <c r="E11" s="36"/>
      <c r="F11" s="36">
        <v>157526328</v>
      </c>
      <c r="G11" s="36"/>
      <c r="H11" s="36">
        <v>0</v>
      </c>
      <c r="I11" s="36"/>
      <c r="J11" s="36">
        <v>0</v>
      </c>
      <c r="K11" s="84"/>
      <c r="L11" s="57"/>
      <c r="M11" s="57"/>
      <c r="N11" s="57"/>
    </row>
    <row r="12" spans="1:14" ht="22.75" customHeight="1">
      <c r="A12" s="79" t="s">
        <v>85</v>
      </c>
      <c r="B12" s="253" t="s">
        <v>259</v>
      </c>
      <c r="D12" s="85">
        <v>474148482</v>
      </c>
      <c r="E12" s="36"/>
      <c r="F12" s="272">
        <v>407511238</v>
      </c>
      <c r="G12" s="36"/>
      <c r="H12" s="85">
        <v>1258573652</v>
      </c>
      <c r="I12" s="36"/>
      <c r="J12" s="85">
        <v>1238667263</v>
      </c>
      <c r="K12" s="84"/>
      <c r="L12" s="57"/>
    </row>
    <row r="13" spans="1:14" s="78" customFormat="1" ht="22.75" customHeight="1">
      <c r="B13" s="81"/>
      <c r="C13" s="81"/>
      <c r="D13" s="86">
        <f>SUM(D9:D12)</f>
        <v>47467325358</v>
      </c>
      <c r="E13" s="86"/>
      <c r="F13" s="86">
        <f>SUM(F9:F12)</f>
        <v>32863133656</v>
      </c>
      <c r="G13" s="86"/>
      <c r="H13" s="86">
        <f>SUM(H9:H12)</f>
        <v>1258573652</v>
      </c>
      <c r="I13" s="86"/>
      <c r="J13" s="86">
        <f>SUM(J9:J12)</f>
        <v>1238667263</v>
      </c>
      <c r="K13" s="87"/>
      <c r="L13" s="60"/>
    </row>
    <row r="14" spans="1:14" ht="22.75" customHeight="1">
      <c r="A14" s="79" t="s">
        <v>86</v>
      </c>
      <c r="B14" s="192">
        <v>5</v>
      </c>
      <c r="D14" s="36">
        <v>-34026842986</v>
      </c>
      <c r="E14" s="36"/>
      <c r="F14" s="36">
        <v>-23369047329</v>
      </c>
      <c r="G14" s="36"/>
      <c r="H14" s="36">
        <v>0</v>
      </c>
      <c r="I14" s="36"/>
      <c r="J14" s="36">
        <v>0</v>
      </c>
      <c r="K14" s="84"/>
      <c r="L14" s="57"/>
    </row>
    <row r="15" spans="1:14" ht="22.75" customHeight="1">
      <c r="A15" s="88" t="s">
        <v>87</v>
      </c>
      <c r="B15" s="192">
        <v>26</v>
      </c>
      <c r="D15" s="36">
        <v>-146124319</v>
      </c>
      <c r="E15" s="36"/>
      <c r="F15" s="36">
        <v>-145857711</v>
      </c>
      <c r="G15" s="36"/>
      <c r="H15" s="36">
        <v>0</v>
      </c>
      <c r="I15" s="36"/>
      <c r="J15" s="36">
        <v>0</v>
      </c>
      <c r="K15" s="84"/>
      <c r="L15" s="57"/>
    </row>
    <row r="16" spans="1:14" ht="22.75" customHeight="1">
      <c r="A16" s="79" t="s">
        <v>88</v>
      </c>
      <c r="D16" s="85">
        <v>-215074166</v>
      </c>
      <c r="E16" s="36"/>
      <c r="F16" s="85">
        <v>-187333769</v>
      </c>
      <c r="G16" s="36"/>
      <c r="H16" s="85">
        <v>-533752320</v>
      </c>
      <c r="I16" s="36"/>
      <c r="J16" s="85">
        <v>-459634000</v>
      </c>
      <c r="K16" s="84"/>
      <c r="L16" s="57"/>
      <c r="N16" s="89"/>
    </row>
    <row r="17" spans="1:16" s="78" customFormat="1" ht="22.75" customHeight="1">
      <c r="A17" s="78" t="s">
        <v>89</v>
      </c>
      <c r="B17" s="81"/>
      <c r="C17" s="81"/>
      <c r="D17" s="86">
        <f>SUM(D13:D16)</f>
        <v>13079283887</v>
      </c>
      <c r="E17" s="86"/>
      <c r="F17" s="86">
        <f>SUM(F13:F16)</f>
        <v>9160894847</v>
      </c>
      <c r="G17" s="86"/>
      <c r="H17" s="86">
        <f>SUM(H13:H16)</f>
        <v>724821332</v>
      </c>
      <c r="I17" s="86"/>
      <c r="J17" s="86">
        <f>SUM(J13:J16)</f>
        <v>779033263</v>
      </c>
      <c r="K17" s="87"/>
      <c r="L17" s="60"/>
      <c r="N17" s="90"/>
    </row>
    <row r="18" spans="1:16" ht="8.5" customHeight="1">
      <c r="D18" s="36"/>
      <c r="E18" s="36"/>
      <c r="F18" s="36"/>
      <c r="G18" s="36"/>
      <c r="H18" s="36"/>
      <c r="I18" s="36"/>
      <c r="J18" s="36"/>
      <c r="K18" s="84"/>
      <c r="L18" s="57"/>
      <c r="N18" s="89"/>
    </row>
    <row r="19" spans="1:16" ht="22.75" customHeight="1">
      <c r="A19" s="79" t="s">
        <v>90</v>
      </c>
      <c r="B19" s="192">
        <v>5</v>
      </c>
      <c r="D19" s="36">
        <v>83207688</v>
      </c>
      <c r="E19" s="36"/>
      <c r="F19" s="36">
        <v>83275550</v>
      </c>
      <c r="G19" s="36"/>
      <c r="H19" s="36">
        <v>1065911688</v>
      </c>
      <c r="I19" s="36"/>
      <c r="J19" s="36">
        <v>661594700</v>
      </c>
      <c r="L19" s="57"/>
      <c r="N19" s="89"/>
    </row>
    <row r="20" spans="1:16" ht="22.75" customHeight="1">
      <c r="A20" s="79" t="s">
        <v>91</v>
      </c>
      <c r="D20" s="36">
        <v>7559619</v>
      </c>
      <c r="E20" s="36"/>
      <c r="F20" s="36">
        <v>19856347</v>
      </c>
      <c r="G20" s="36"/>
      <c r="H20" s="36">
        <v>3317867</v>
      </c>
      <c r="I20" s="36"/>
      <c r="J20" s="36">
        <v>15674699</v>
      </c>
      <c r="K20" s="84"/>
      <c r="L20" s="57"/>
      <c r="M20" s="89"/>
      <c r="N20" s="89"/>
    </row>
    <row r="21" spans="1:16" ht="22.75" customHeight="1">
      <c r="A21" s="79" t="s">
        <v>92</v>
      </c>
      <c r="B21" s="192">
        <v>5</v>
      </c>
      <c r="D21" s="36">
        <v>2425651390</v>
      </c>
      <c r="E21" s="36"/>
      <c r="F21" s="36">
        <v>440174152</v>
      </c>
      <c r="G21" s="36"/>
      <c r="H21" s="36">
        <v>6657810861</v>
      </c>
      <c r="I21" s="36"/>
      <c r="J21" s="36">
        <v>4932229279</v>
      </c>
      <c r="L21" s="57"/>
      <c r="N21" s="89"/>
    </row>
    <row r="22" spans="1:16" ht="22.75" customHeight="1">
      <c r="A22" s="79" t="s">
        <v>93</v>
      </c>
      <c r="B22" s="192">
        <v>5</v>
      </c>
      <c r="D22" s="36">
        <v>-2297355131</v>
      </c>
      <c r="E22" s="36"/>
      <c r="F22" s="36">
        <v>-2115910484</v>
      </c>
      <c r="G22" s="36"/>
      <c r="H22" s="36">
        <v>-1232382129</v>
      </c>
      <c r="I22" s="36"/>
      <c r="J22" s="36">
        <v>-910553882</v>
      </c>
      <c r="K22" s="84"/>
      <c r="L22" s="57"/>
      <c r="N22" s="89"/>
    </row>
    <row r="23" spans="1:16" ht="22.75" customHeight="1">
      <c r="A23" s="79" t="s">
        <v>94</v>
      </c>
      <c r="D23" s="36">
        <v>-1074784250</v>
      </c>
      <c r="E23" s="36"/>
      <c r="F23" s="36">
        <v>-133761124</v>
      </c>
      <c r="G23" s="36"/>
      <c r="H23" s="36">
        <v>516494308</v>
      </c>
      <c r="I23" s="36"/>
      <c r="J23" s="36">
        <v>166386466</v>
      </c>
      <c r="L23" s="57"/>
      <c r="N23" s="89"/>
    </row>
    <row r="24" spans="1:16" ht="22.75" customHeight="1">
      <c r="A24" s="78" t="s">
        <v>95</v>
      </c>
      <c r="D24" s="91">
        <f>SUM(D17:D23)</f>
        <v>12223563203</v>
      </c>
      <c r="E24" s="86"/>
      <c r="F24" s="91">
        <f>SUM(F17:F23)</f>
        <v>7454529288</v>
      </c>
      <c r="G24" s="86"/>
      <c r="H24" s="91">
        <f>SUM(H17:H23)</f>
        <v>7735973927</v>
      </c>
      <c r="I24" s="86"/>
      <c r="J24" s="91">
        <f>SUM(J17:J23)</f>
        <v>5644364525</v>
      </c>
      <c r="L24" s="57"/>
    </row>
    <row r="25" spans="1:16" ht="8.5" customHeight="1">
      <c r="A25" s="78"/>
      <c r="D25" s="36"/>
      <c r="E25" s="36"/>
      <c r="F25" s="36"/>
      <c r="G25" s="36"/>
      <c r="H25" s="36"/>
      <c r="I25" s="36"/>
      <c r="J25" s="36"/>
      <c r="L25" s="57"/>
    </row>
    <row r="26" spans="1:16" ht="22.75" customHeight="1">
      <c r="A26" s="79" t="s">
        <v>96</v>
      </c>
      <c r="B26" s="192">
        <v>10</v>
      </c>
      <c r="D26" s="36">
        <v>2886043290</v>
      </c>
      <c r="E26" s="36"/>
      <c r="F26" s="36">
        <v>2462072001</v>
      </c>
      <c r="G26" s="36"/>
      <c r="H26" s="36">
        <v>0</v>
      </c>
      <c r="I26" s="36"/>
      <c r="J26" s="36">
        <v>0</v>
      </c>
      <c r="L26" s="57"/>
    </row>
    <row r="27" spans="1:16" ht="22.75" customHeight="1">
      <c r="A27" s="79" t="s">
        <v>97</v>
      </c>
      <c r="B27" s="192">
        <v>20</v>
      </c>
      <c r="D27" s="2">
        <v>-5595646301</v>
      </c>
      <c r="E27" s="36"/>
      <c r="F27" s="2">
        <v>-3664984826</v>
      </c>
      <c r="G27" s="36"/>
      <c r="H27" s="36">
        <v>-1778438796</v>
      </c>
      <c r="I27" s="36"/>
      <c r="J27" s="2">
        <v>-568914855</v>
      </c>
      <c r="L27" s="57"/>
    </row>
    <row r="28" spans="1:16" ht="22.75" customHeight="1">
      <c r="A28" s="92" t="s">
        <v>226</v>
      </c>
      <c r="B28" s="81"/>
      <c r="C28" s="81"/>
      <c r="D28" s="91">
        <f>SUM(D24:D27)</f>
        <v>9513960192</v>
      </c>
      <c r="E28" s="86"/>
      <c r="F28" s="91">
        <f>SUM(F24:F27)</f>
        <v>6251616463</v>
      </c>
      <c r="G28" s="86"/>
      <c r="H28" s="91">
        <f>SUM(H24:H27)</f>
        <v>5957535131</v>
      </c>
      <c r="I28" s="86"/>
      <c r="J28" s="91">
        <f>SUM(J24:J27)</f>
        <v>5075449670</v>
      </c>
      <c r="K28" s="84"/>
      <c r="L28" s="57"/>
    </row>
    <row r="29" spans="1:16" ht="22.75" customHeight="1">
      <c r="A29" s="187" t="s">
        <v>222</v>
      </c>
      <c r="B29" s="192">
        <v>21</v>
      </c>
      <c r="D29" s="24">
        <v>-346895137</v>
      </c>
      <c r="E29" s="2"/>
      <c r="F29" s="24">
        <v>-107278789</v>
      </c>
      <c r="G29" s="79"/>
      <c r="H29" s="24">
        <v>-79835610</v>
      </c>
      <c r="I29" s="24"/>
      <c r="J29" s="24">
        <v>3602001</v>
      </c>
      <c r="K29" s="94"/>
      <c r="L29" s="57"/>
    </row>
    <row r="30" spans="1:16" ht="22.75" customHeight="1" thickBot="1">
      <c r="A30" s="92" t="s">
        <v>176</v>
      </c>
      <c r="B30" s="81"/>
      <c r="C30" s="81"/>
      <c r="D30" s="95">
        <f>SUM(D28:D29)</f>
        <v>9167065055</v>
      </c>
      <c r="E30" s="11"/>
      <c r="F30" s="95">
        <f>SUM(F28:F29)</f>
        <v>6144337674</v>
      </c>
      <c r="G30" s="78"/>
      <c r="H30" s="95">
        <f>SUM(H28:H29)</f>
        <v>5877699521</v>
      </c>
      <c r="I30" s="29"/>
      <c r="J30" s="95">
        <f>SUM(J28:J29)</f>
        <v>5079051671</v>
      </c>
      <c r="K30" s="57"/>
      <c r="L30" s="57"/>
      <c r="M30" s="94"/>
      <c r="N30" s="96"/>
      <c r="O30" s="96"/>
      <c r="P30" s="96"/>
    </row>
    <row r="31" spans="1:16" ht="10" customHeight="1" thickTop="1">
      <c r="A31" s="78"/>
      <c r="D31" s="24"/>
      <c r="E31" s="24"/>
      <c r="F31" s="37"/>
      <c r="G31" s="24"/>
      <c r="H31" s="24"/>
      <c r="I31" s="24"/>
      <c r="J31" s="24"/>
    </row>
    <row r="32" spans="1:16" ht="22.75" customHeight="1">
      <c r="A32" s="92" t="s">
        <v>98</v>
      </c>
      <c r="D32" s="17"/>
      <c r="E32" s="39"/>
      <c r="F32" s="17"/>
      <c r="G32" s="39"/>
      <c r="H32" s="17"/>
      <c r="I32" s="39"/>
      <c r="J32" s="17"/>
    </row>
    <row r="33" spans="1:13" ht="22.75" customHeight="1">
      <c r="A33" s="13" t="s">
        <v>99</v>
      </c>
      <c r="D33" s="17"/>
      <c r="E33" s="39"/>
      <c r="F33" s="17"/>
      <c r="G33" s="39"/>
      <c r="H33" s="17"/>
      <c r="I33" s="39"/>
      <c r="J33" s="17"/>
    </row>
    <row r="34" spans="1:13" ht="22.75" customHeight="1">
      <c r="A34" s="13" t="s">
        <v>100</v>
      </c>
      <c r="D34" s="17"/>
      <c r="E34" s="39"/>
      <c r="F34" s="17"/>
      <c r="G34" s="39"/>
      <c r="H34" s="17"/>
      <c r="I34" s="39"/>
      <c r="J34" s="17"/>
    </row>
    <row r="35" spans="1:13" ht="22.75" customHeight="1">
      <c r="A35" s="3" t="s">
        <v>101</v>
      </c>
      <c r="D35" s="36">
        <v>193818728</v>
      </c>
      <c r="E35" s="24"/>
      <c r="F35" s="36">
        <v>695072251</v>
      </c>
      <c r="G35" s="24"/>
      <c r="H35" s="36">
        <v>0</v>
      </c>
      <c r="I35" s="24"/>
      <c r="J35" s="36">
        <v>0</v>
      </c>
      <c r="L35" s="57"/>
    </row>
    <row r="36" spans="1:13" ht="22.75" customHeight="1">
      <c r="A36" s="185" t="s">
        <v>254</v>
      </c>
      <c r="D36" s="36">
        <v>4015995987</v>
      </c>
      <c r="E36" s="2"/>
      <c r="F36" s="36">
        <v>-2199642532</v>
      </c>
      <c r="G36" s="2"/>
      <c r="H36" s="36">
        <v>0</v>
      </c>
      <c r="I36" s="2"/>
      <c r="J36" s="36">
        <v>0</v>
      </c>
      <c r="L36" s="57"/>
    </row>
    <row r="37" spans="1:13" ht="22.75" customHeight="1">
      <c r="A37" s="185" t="s">
        <v>239</v>
      </c>
      <c r="B37" s="191"/>
      <c r="C37" s="6"/>
      <c r="D37" s="17"/>
      <c r="E37" s="39"/>
      <c r="F37" s="17"/>
      <c r="G37" s="39"/>
      <c r="H37" s="17"/>
      <c r="I37" s="39"/>
      <c r="J37" s="17"/>
      <c r="L37" s="57"/>
    </row>
    <row r="38" spans="1:13" ht="22.75" customHeight="1">
      <c r="A38" s="3" t="s">
        <v>102</v>
      </c>
      <c r="B38" s="191"/>
      <c r="C38" s="6"/>
      <c r="D38" s="17"/>
      <c r="E38" s="39"/>
      <c r="F38" s="17"/>
      <c r="G38" s="39"/>
      <c r="H38" s="17"/>
      <c r="I38" s="39"/>
      <c r="J38" s="17"/>
      <c r="L38" s="57"/>
    </row>
    <row r="39" spans="1:13" ht="22.75" customHeight="1">
      <c r="A39" s="3" t="s">
        <v>103</v>
      </c>
      <c r="B39" s="191"/>
      <c r="C39" s="6"/>
      <c r="D39" s="39">
        <v>17711</v>
      </c>
      <c r="E39" s="39"/>
      <c r="F39" s="36">
        <v>41590</v>
      </c>
      <c r="G39" s="39"/>
      <c r="H39" s="39">
        <v>6852</v>
      </c>
      <c r="I39" s="39"/>
      <c r="J39" s="39">
        <v>16090</v>
      </c>
      <c r="L39" s="57"/>
    </row>
    <row r="40" spans="1:13" ht="22.75" customHeight="1">
      <c r="A40" s="185" t="s">
        <v>266</v>
      </c>
      <c r="D40" s="36"/>
      <c r="E40" s="24"/>
      <c r="F40" s="36"/>
      <c r="G40" s="24"/>
      <c r="H40" s="36"/>
      <c r="I40" s="24"/>
      <c r="J40" s="36"/>
      <c r="L40" s="57"/>
    </row>
    <row r="41" spans="1:13" ht="22.75" customHeight="1">
      <c r="A41" s="3" t="s">
        <v>104</v>
      </c>
      <c r="B41" s="192">
        <v>10</v>
      </c>
      <c r="D41" s="85">
        <v>1125912556</v>
      </c>
      <c r="E41" s="24"/>
      <c r="F41" s="85">
        <v>-489830507</v>
      </c>
      <c r="G41" s="24"/>
      <c r="H41" s="85">
        <v>0</v>
      </c>
      <c r="I41" s="24"/>
      <c r="J41" s="85">
        <v>0</v>
      </c>
      <c r="L41" s="57"/>
    </row>
    <row r="42" spans="1:13" ht="22.75" customHeight="1">
      <c r="A42" s="26" t="s">
        <v>105</v>
      </c>
      <c r="D42" s="97"/>
      <c r="E42" s="2"/>
      <c r="F42" s="97"/>
      <c r="G42" s="2"/>
      <c r="H42" s="97"/>
      <c r="I42" s="2"/>
      <c r="J42" s="97"/>
      <c r="L42" s="57"/>
    </row>
    <row r="43" spans="1:13" ht="22.75" customHeight="1">
      <c r="A43" s="78" t="s">
        <v>106</v>
      </c>
      <c r="B43" s="191"/>
      <c r="C43" s="6"/>
      <c r="D43" s="98">
        <f>SUM(D35:D41)</f>
        <v>5335744982</v>
      </c>
      <c r="E43" s="36"/>
      <c r="F43" s="98">
        <f>SUM(F35:F41)</f>
        <v>-1994359198</v>
      </c>
      <c r="G43" s="39"/>
      <c r="H43" s="98">
        <f>SUM(H35:H41)</f>
        <v>6852</v>
      </c>
      <c r="I43" s="36"/>
      <c r="J43" s="98">
        <f>SUM(J35:J41)</f>
        <v>16090</v>
      </c>
      <c r="K43" s="84"/>
      <c r="L43" s="57"/>
      <c r="M43" s="199"/>
    </row>
    <row r="44" spans="1:13" ht="22.75" customHeight="1">
      <c r="A44" s="282" t="s">
        <v>0</v>
      </c>
      <c r="B44" s="282"/>
      <c r="C44" s="282"/>
      <c r="D44" s="282"/>
      <c r="E44" s="282"/>
      <c r="F44" s="282"/>
      <c r="G44" s="282"/>
      <c r="H44" s="78"/>
      <c r="I44" s="78"/>
      <c r="J44" s="78"/>
    </row>
    <row r="45" spans="1:13" ht="22.75" customHeight="1">
      <c r="A45" s="1" t="s">
        <v>80</v>
      </c>
      <c r="B45" s="196"/>
      <c r="C45" s="80"/>
      <c r="D45" s="78"/>
      <c r="E45" s="78"/>
      <c r="F45" s="78"/>
      <c r="G45" s="78"/>
      <c r="H45" s="78"/>
      <c r="I45" s="78"/>
      <c r="J45" s="78"/>
    </row>
    <row r="46" spans="1:13" ht="13.5" customHeight="1">
      <c r="A46" s="78"/>
      <c r="B46" s="193"/>
      <c r="C46" s="78"/>
      <c r="D46" s="78"/>
      <c r="E46" s="78"/>
      <c r="F46" s="78"/>
      <c r="G46" s="78"/>
      <c r="H46" s="78"/>
      <c r="I46" s="78"/>
      <c r="J46" s="78"/>
    </row>
    <row r="47" spans="1:13" ht="21" customHeight="1">
      <c r="B47" s="81"/>
      <c r="C47" s="81"/>
      <c r="D47" s="286" t="s">
        <v>2</v>
      </c>
      <c r="E47" s="286"/>
      <c r="F47" s="286"/>
      <c r="G47" s="78"/>
      <c r="H47" s="286" t="s">
        <v>3</v>
      </c>
      <c r="I47" s="286"/>
      <c r="J47" s="286"/>
    </row>
    <row r="48" spans="1:13" ht="21" customHeight="1">
      <c r="B48" s="81"/>
      <c r="C48" s="81"/>
      <c r="D48" s="287" t="s">
        <v>81</v>
      </c>
      <c r="E48" s="287"/>
      <c r="F48" s="287"/>
      <c r="G48" s="78"/>
      <c r="H48" s="287" t="s">
        <v>81</v>
      </c>
      <c r="I48" s="287"/>
      <c r="J48" s="287"/>
    </row>
    <row r="49" spans="1:13" ht="21" customHeight="1">
      <c r="B49" s="191" t="s">
        <v>6</v>
      </c>
      <c r="C49" s="6"/>
      <c r="D49" s="7">
        <v>2564</v>
      </c>
      <c r="E49" s="7"/>
      <c r="F49" s="7">
        <v>2563</v>
      </c>
      <c r="G49" s="8"/>
      <c r="H49" s="7">
        <v>2564</v>
      </c>
      <c r="I49" s="7"/>
      <c r="J49" s="7">
        <v>2563</v>
      </c>
    </row>
    <row r="50" spans="1:13" ht="21" customHeight="1">
      <c r="D50" s="285" t="s">
        <v>7</v>
      </c>
      <c r="E50" s="285"/>
      <c r="F50" s="285"/>
      <c r="G50" s="285"/>
      <c r="H50" s="285"/>
      <c r="I50" s="285"/>
      <c r="J50" s="285"/>
    </row>
    <row r="51" spans="1:13" ht="22.75" customHeight="1">
      <c r="A51" s="13" t="s">
        <v>107</v>
      </c>
      <c r="B51" s="191"/>
      <c r="C51" s="6"/>
      <c r="D51" s="17"/>
      <c r="E51" s="39"/>
      <c r="F51" s="17"/>
      <c r="G51" s="39"/>
      <c r="H51" s="17"/>
      <c r="I51" s="39"/>
      <c r="J51" s="17"/>
      <c r="L51" s="57"/>
    </row>
    <row r="52" spans="1:13" ht="22.75" customHeight="1">
      <c r="A52" s="99" t="s">
        <v>100</v>
      </c>
      <c r="B52" s="191"/>
      <c r="C52" s="6"/>
      <c r="D52" s="17"/>
      <c r="E52" s="39"/>
      <c r="F52" s="17"/>
      <c r="G52" s="39"/>
      <c r="H52" s="17"/>
      <c r="I52" s="39"/>
      <c r="J52" s="17"/>
      <c r="L52" s="57"/>
    </row>
    <row r="53" spans="1:13" ht="22.75" customHeight="1">
      <c r="A53" s="188" t="s">
        <v>255</v>
      </c>
      <c r="B53" s="191"/>
      <c r="C53" s="6"/>
      <c r="D53" s="17"/>
      <c r="E53" s="39"/>
      <c r="F53" s="17"/>
      <c r="G53" s="39"/>
      <c r="H53" s="17"/>
      <c r="I53" s="39"/>
      <c r="J53" s="17"/>
      <c r="L53" s="57"/>
    </row>
    <row r="54" spans="1:13" ht="22.75" customHeight="1">
      <c r="A54" s="34" t="s">
        <v>102</v>
      </c>
      <c r="B54" s="191"/>
      <c r="C54" s="6"/>
      <c r="D54" s="17"/>
      <c r="E54" s="39"/>
      <c r="F54" s="17"/>
      <c r="G54" s="39"/>
      <c r="H54" s="17"/>
      <c r="I54" s="39"/>
      <c r="J54" s="17"/>
      <c r="L54" s="57"/>
    </row>
    <row r="55" spans="1:13" ht="22.75" customHeight="1">
      <c r="A55" s="188" t="s">
        <v>103</v>
      </c>
      <c r="B55" s="191"/>
      <c r="C55" s="6"/>
      <c r="D55" s="17">
        <v>-122463368</v>
      </c>
      <c r="E55" s="39"/>
      <c r="F55" s="17">
        <v>32083231</v>
      </c>
      <c r="G55" s="39"/>
      <c r="H55" s="17">
        <v>0</v>
      </c>
      <c r="I55" s="39"/>
      <c r="J55" s="17">
        <v>32858757</v>
      </c>
      <c r="L55" s="57"/>
    </row>
    <row r="56" spans="1:13" ht="22.75" customHeight="1">
      <c r="A56" s="185" t="s">
        <v>261</v>
      </c>
      <c r="B56" s="191"/>
      <c r="C56" s="6"/>
      <c r="D56" s="17"/>
      <c r="E56" s="39"/>
      <c r="F56" s="17"/>
      <c r="G56" s="39"/>
      <c r="H56" s="17"/>
      <c r="I56" s="39"/>
      <c r="J56" s="17"/>
      <c r="L56" s="57"/>
    </row>
    <row r="57" spans="1:13" ht="22.75" customHeight="1">
      <c r="A57" s="185" t="s">
        <v>102</v>
      </c>
      <c r="B57" s="191"/>
      <c r="C57" s="191"/>
      <c r="D57" s="17"/>
      <c r="E57" s="39"/>
      <c r="F57" s="17"/>
      <c r="G57" s="39"/>
      <c r="H57" s="17"/>
      <c r="I57" s="39"/>
      <c r="J57" s="17"/>
      <c r="L57" s="57"/>
    </row>
    <row r="58" spans="1:13" ht="22.75" customHeight="1">
      <c r="A58" s="3" t="s">
        <v>103</v>
      </c>
      <c r="B58" s="191"/>
      <c r="C58" s="6"/>
      <c r="D58" s="17">
        <v>25469646733</v>
      </c>
      <c r="E58" s="39"/>
      <c r="F58" s="17">
        <v>793307257</v>
      </c>
      <c r="G58" s="39"/>
      <c r="H58" s="17">
        <v>25127772107</v>
      </c>
      <c r="I58" s="39"/>
      <c r="J58" s="17">
        <v>746265209</v>
      </c>
      <c r="L58" s="57"/>
    </row>
    <row r="59" spans="1:13" ht="22.75" customHeight="1">
      <c r="A59" s="185" t="s">
        <v>266</v>
      </c>
      <c r="B59" s="191"/>
      <c r="C59" s="6"/>
      <c r="D59" s="17"/>
      <c r="E59" s="39"/>
      <c r="F59" s="17"/>
      <c r="G59" s="39"/>
      <c r="H59" s="17"/>
      <c r="I59" s="39"/>
      <c r="J59" s="17"/>
      <c r="L59" s="57"/>
    </row>
    <row r="60" spans="1:13" ht="22.75" customHeight="1">
      <c r="A60" s="3" t="s">
        <v>104</v>
      </c>
      <c r="B60" s="191">
        <v>10</v>
      </c>
      <c r="C60" s="6"/>
      <c r="D60" s="100">
        <v>7673254</v>
      </c>
      <c r="E60" s="39"/>
      <c r="F60" s="100">
        <v>0</v>
      </c>
      <c r="G60" s="39"/>
      <c r="H60" s="100">
        <v>0</v>
      </c>
      <c r="I60" s="39"/>
      <c r="J60" s="85">
        <v>0</v>
      </c>
      <c r="L60" s="57"/>
    </row>
    <row r="61" spans="1:13" ht="22.75" customHeight="1">
      <c r="A61" s="26" t="s">
        <v>108</v>
      </c>
      <c r="B61" s="191"/>
      <c r="C61" s="6"/>
      <c r="D61" s="97"/>
      <c r="E61" s="36"/>
      <c r="F61" s="97"/>
      <c r="G61" s="39"/>
      <c r="H61" s="97"/>
      <c r="I61" s="36"/>
      <c r="J61" s="97"/>
      <c r="L61" s="57"/>
    </row>
    <row r="62" spans="1:13" ht="22.75" customHeight="1">
      <c r="A62" s="26" t="s">
        <v>106</v>
      </c>
      <c r="B62" s="191"/>
      <c r="C62" s="6"/>
      <c r="D62" s="98">
        <f>SUM(D53:E60)</f>
        <v>25354856619</v>
      </c>
      <c r="E62" s="36"/>
      <c r="F62" s="98">
        <f>SUM(F53:F60)</f>
        <v>825390488</v>
      </c>
      <c r="G62" s="39"/>
      <c r="H62" s="98">
        <f>SUM(H53:H60)</f>
        <v>25127772107</v>
      </c>
      <c r="I62" s="36"/>
      <c r="J62" s="98">
        <f>SUM(J53:J60)</f>
        <v>779123966</v>
      </c>
      <c r="K62" s="89"/>
      <c r="L62" s="57"/>
      <c r="M62" s="199"/>
    </row>
    <row r="63" spans="1:13" ht="22.75" customHeight="1">
      <c r="A63" s="26" t="s">
        <v>109</v>
      </c>
      <c r="D63" s="101">
        <f>SUM(D62,D43)</f>
        <v>30690601601</v>
      </c>
      <c r="E63" s="102"/>
      <c r="F63" s="101">
        <f>SUM(F62,F43)</f>
        <v>-1168968710</v>
      </c>
      <c r="G63" s="102"/>
      <c r="H63" s="101">
        <f>SUM(H62,H43)</f>
        <v>25127778959</v>
      </c>
      <c r="I63" s="102"/>
      <c r="J63" s="101">
        <f>SUM(J62,J43)</f>
        <v>779140056</v>
      </c>
      <c r="K63" s="84"/>
      <c r="L63" s="57"/>
      <c r="M63" s="199"/>
    </row>
    <row r="64" spans="1:13" ht="22.5" customHeight="1" thickBot="1">
      <c r="A64" s="78" t="s">
        <v>110</v>
      </c>
      <c r="D64" s="45">
        <f>D30+D63</f>
        <v>39857666656</v>
      </c>
      <c r="E64" s="24"/>
      <c r="F64" s="45">
        <f>F30+F63</f>
        <v>4975368964</v>
      </c>
      <c r="G64" s="24"/>
      <c r="H64" s="45">
        <f>H30+H63</f>
        <v>31005478480</v>
      </c>
      <c r="I64" s="24"/>
      <c r="J64" s="45">
        <f>J30+J63</f>
        <v>5858191727</v>
      </c>
      <c r="K64" s="84"/>
      <c r="L64" s="57"/>
      <c r="M64" s="199"/>
    </row>
    <row r="65" spans="1:12" ht="8.5" customHeight="1" thickTop="1">
      <c r="A65" s="78"/>
      <c r="D65" s="103"/>
      <c r="F65" s="103"/>
      <c r="H65" s="103"/>
      <c r="J65" s="103"/>
    </row>
    <row r="66" spans="1:12" ht="22.75" customHeight="1">
      <c r="A66" s="26" t="s">
        <v>223</v>
      </c>
      <c r="B66" s="191"/>
      <c r="C66" s="6"/>
      <c r="D66" s="104"/>
      <c r="E66" s="3"/>
      <c r="F66" s="104"/>
      <c r="G66" s="3"/>
      <c r="H66" s="104"/>
      <c r="I66" s="3"/>
      <c r="J66" s="104"/>
      <c r="L66" s="84"/>
    </row>
    <row r="67" spans="1:12" ht="22.75" customHeight="1">
      <c r="A67" s="34" t="s">
        <v>111</v>
      </c>
      <c r="B67" s="191"/>
      <c r="C67" s="6"/>
      <c r="D67" s="24">
        <v>7670297904</v>
      </c>
      <c r="E67" s="24"/>
      <c r="F67" s="24">
        <v>4282113585</v>
      </c>
      <c r="G67" s="24"/>
      <c r="H67" s="24">
        <v>5877699521</v>
      </c>
      <c r="I67" s="24"/>
      <c r="J67" s="24">
        <v>5079051671</v>
      </c>
      <c r="K67" s="84"/>
      <c r="L67" s="57"/>
    </row>
    <row r="68" spans="1:12" ht="22.75" customHeight="1">
      <c r="A68" s="34" t="s">
        <v>112</v>
      </c>
      <c r="B68" s="191"/>
      <c r="C68" s="6"/>
      <c r="D68" s="71">
        <v>1496767151</v>
      </c>
      <c r="E68" s="2"/>
      <c r="F68" s="24">
        <v>1862224089</v>
      </c>
      <c r="G68" s="2"/>
      <c r="H68" s="71">
        <v>0</v>
      </c>
      <c r="I68" s="24"/>
      <c r="J68" s="24">
        <v>0</v>
      </c>
      <c r="L68" s="57"/>
    </row>
    <row r="69" spans="1:12" ht="22.75" customHeight="1" thickBot="1">
      <c r="A69" s="105" t="s">
        <v>224</v>
      </c>
      <c r="B69" s="27"/>
      <c r="C69" s="27"/>
      <c r="D69" s="95">
        <f>SUM(D67:D68)</f>
        <v>9167065055</v>
      </c>
      <c r="E69" s="11"/>
      <c r="F69" s="95">
        <f>SUM(F67:F68)</f>
        <v>6144337674</v>
      </c>
      <c r="G69" s="11"/>
      <c r="H69" s="95">
        <f>SUM(H67:H68)</f>
        <v>5877699521</v>
      </c>
      <c r="I69" s="29"/>
      <c r="J69" s="95">
        <f>SUM(J67:J68)</f>
        <v>5079051671</v>
      </c>
      <c r="K69" s="106"/>
      <c r="L69" s="57"/>
    </row>
    <row r="70" spans="1:12" ht="8.5" customHeight="1" thickTop="1">
      <c r="A70" s="105"/>
      <c r="B70" s="27"/>
      <c r="C70" s="27"/>
      <c r="D70" s="44"/>
      <c r="E70" s="107"/>
      <c r="F70" s="44"/>
      <c r="G70" s="107"/>
      <c r="H70" s="44"/>
      <c r="I70" s="44"/>
      <c r="J70" s="44"/>
      <c r="L70" s="57"/>
    </row>
    <row r="71" spans="1:12" ht="22.75" customHeight="1">
      <c r="A71" s="105" t="s">
        <v>113</v>
      </c>
      <c r="B71" s="191"/>
      <c r="C71" s="6"/>
      <c r="D71" s="40"/>
      <c r="E71" s="47"/>
      <c r="F71" s="40"/>
      <c r="G71" s="47"/>
      <c r="H71" s="40"/>
      <c r="I71" s="40"/>
      <c r="J71" s="40"/>
      <c r="L71" s="57"/>
    </row>
    <row r="72" spans="1:12" ht="22.75" customHeight="1">
      <c r="A72" s="34" t="s">
        <v>111</v>
      </c>
      <c r="B72" s="191"/>
      <c r="C72" s="6"/>
      <c r="D72" s="24">
        <v>37027340812</v>
      </c>
      <c r="E72" s="2"/>
      <c r="F72" s="24">
        <v>3698576435</v>
      </c>
      <c r="G72" s="2"/>
      <c r="H72" s="24">
        <v>31005478480</v>
      </c>
      <c r="I72" s="24"/>
      <c r="J72" s="24">
        <v>5858191727</v>
      </c>
      <c r="K72" s="84"/>
      <c r="L72" s="57"/>
    </row>
    <row r="73" spans="1:12" ht="22.75" customHeight="1">
      <c r="A73" s="34" t="s">
        <v>112</v>
      </c>
      <c r="B73" s="191"/>
      <c r="C73" s="6"/>
      <c r="D73" s="71">
        <v>2830325844</v>
      </c>
      <c r="E73" s="2"/>
      <c r="F73" s="24">
        <v>1276792529</v>
      </c>
      <c r="G73" s="2"/>
      <c r="H73" s="71">
        <v>0</v>
      </c>
      <c r="I73" s="24"/>
      <c r="J73" s="24">
        <v>0</v>
      </c>
      <c r="L73" s="57"/>
    </row>
    <row r="74" spans="1:12" ht="22.75" customHeight="1" thickBot="1">
      <c r="A74" s="105" t="s">
        <v>110</v>
      </c>
      <c r="B74" s="27"/>
      <c r="C74" s="27"/>
      <c r="D74" s="95">
        <f>SUM(D72:D73)</f>
        <v>39857666656</v>
      </c>
      <c r="E74" s="11"/>
      <c r="F74" s="95">
        <f>SUM(F72:F73)</f>
        <v>4975368964</v>
      </c>
      <c r="G74" s="11"/>
      <c r="H74" s="95">
        <f>H64</f>
        <v>31005478480</v>
      </c>
      <c r="I74" s="29"/>
      <c r="J74" s="95">
        <f>J64</f>
        <v>5858191727</v>
      </c>
      <c r="K74" s="106"/>
      <c r="L74" s="84"/>
    </row>
    <row r="75" spans="1:12" ht="8.5" customHeight="1" thickTop="1">
      <c r="A75" s="26"/>
      <c r="B75" s="191"/>
      <c r="C75" s="6"/>
      <c r="D75" s="40"/>
      <c r="E75" s="40"/>
      <c r="F75" s="40"/>
      <c r="G75" s="40"/>
      <c r="H75" s="40"/>
      <c r="I75" s="40"/>
      <c r="J75" s="40"/>
    </row>
    <row r="76" spans="1:12" ht="22.75" customHeight="1" thickBot="1">
      <c r="A76" s="26" t="s">
        <v>225</v>
      </c>
      <c r="B76" s="191">
        <v>22</v>
      </c>
      <c r="C76" s="6"/>
      <c r="D76" s="108">
        <v>0.65</v>
      </c>
      <c r="E76" s="109"/>
      <c r="F76" s="108">
        <v>0.39</v>
      </c>
      <c r="G76" s="109"/>
      <c r="H76" s="110">
        <v>0.5</v>
      </c>
      <c r="I76" s="109"/>
      <c r="J76" s="110">
        <v>0.46</v>
      </c>
      <c r="K76" s="84"/>
    </row>
    <row r="77" spans="1:12" ht="22.75" customHeight="1" thickTop="1">
      <c r="E77" s="111"/>
      <c r="G77" s="111"/>
      <c r="I77" s="111"/>
    </row>
    <row r="78" spans="1:12" ht="22.75" customHeight="1">
      <c r="E78" s="111"/>
      <c r="G78" s="111"/>
      <c r="I78" s="111"/>
    </row>
  </sheetData>
  <mergeCells count="12">
    <mergeCell ref="D50:J50"/>
    <mergeCell ref="A1:H1"/>
    <mergeCell ref="D4:F4"/>
    <mergeCell ref="H4:J4"/>
    <mergeCell ref="D5:F5"/>
    <mergeCell ref="H5:J5"/>
    <mergeCell ref="D7:J7"/>
    <mergeCell ref="A44:G44"/>
    <mergeCell ref="D47:F47"/>
    <mergeCell ref="H47:J47"/>
    <mergeCell ref="D48:F48"/>
    <mergeCell ref="H48:J48"/>
  </mergeCells>
  <pageMargins left="0.8" right="0.48" top="0.48" bottom="0.4" header="0.3" footer="0.4"/>
  <pageSetup paperSize="9" scale="74" firstPageNumber="9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DF89-0DFE-4E95-8897-00D0C89B58FB}">
  <sheetPr>
    <tabColor theme="4" tint="0.59999389629810485"/>
    <pageSetUpPr fitToPage="1"/>
  </sheetPr>
  <dimension ref="A1:AF41"/>
  <sheetViews>
    <sheetView showGridLines="0" view="pageBreakPreview" topLeftCell="A19" zoomScale="55" zoomScaleNormal="85" zoomScaleSheetLayoutView="55" workbookViewId="0">
      <selection activeCell="C32" sqref="C32"/>
    </sheetView>
  </sheetViews>
  <sheetFormatPr defaultColWidth="9.09765625" defaultRowHeight="23.25" customHeight="1"/>
  <cols>
    <col min="1" max="1" width="54.296875" style="79" customWidth="1"/>
    <col min="2" max="2" width="8.09765625" style="79" customWidth="1"/>
    <col min="3" max="3" width="16.3984375" style="79" customWidth="1"/>
    <col min="4" max="4" width="1.09765625" style="79" customWidth="1"/>
    <col min="5" max="5" width="16.296875" style="79" customWidth="1"/>
    <col min="6" max="6" width="1.09765625" style="79" customWidth="1"/>
    <col min="7" max="7" width="14.09765625" style="79" customWidth="1"/>
    <col min="8" max="8" width="1.09765625" style="79" customWidth="1"/>
    <col min="9" max="9" width="15" style="79" customWidth="1"/>
    <col min="10" max="10" width="1.09765625" style="79" customWidth="1"/>
    <col min="11" max="11" width="15.09765625" style="79" bestFit="1" customWidth="1"/>
    <col min="12" max="12" width="1.09765625" style="79" customWidth="1"/>
    <col min="13" max="13" width="16.69921875" style="79" bestFit="1" customWidth="1"/>
    <col min="14" max="14" width="1.09765625" style="79" customWidth="1"/>
    <col min="15" max="15" width="14.59765625" style="79" customWidth="1"/>
    <col min="16" max="16" width="1.09765625" style="79" customWidth="1"/>
    <col min="17" max="17" width="14" style="79" hidden="1" customWidth="1"/>
    <col min="18" max="18" width="1.09765625" style="79" hidden="1" customWidth="1"/>
    <col min="19" max="19" width="16" style="79" bestFit="1" customWidth="1"/>
    <col min="20" max="20" width="1.09765625" style="79" customWidth="1"/>
    <col min="21" max="21" width="17.3984375" style="79" bestFit="1" customWidth="1"/>
    <col min="22" max="22" width="1.09765625" style="79" customWidth="1"/>
    <col min="23" max="23" width="17.3984375" style="79" customWidth="1"/>
    <col min="24" max="24" width="1.09765625" style="79" customWidth="1"/>
    <col min="25" max="25" width="16" style="79" bestFit="1" customWidth="1"/>
    <col min="26" max="26" width="1.09765625" style="79" customWidth="1"/>
    <col min="27" max="27" width="17.19921875" style="79" customWidth="1"/>
    <col min="28" max="28" width="1.09765625" style="79" customWidth="1"/>
    <col min="29" max="29" width="15.59765625" style="79" customWidth="1"/>
    <col min="30" max="30" width="1.09765625" style="79" customWidth="1"/>
    <col min="31" max="31" width="16.69921875" style="79" bestFit="1" customWidth="1"/>
    <col min="32" max="16384" width="9.09765625" style="114"/>
  </cols>
  <sheetData>
    <row r="1" spans="1:31" ht="23.25" customHeight="1">
      <c r="A1" s="282" t="s">
        <v>0</v>
      </c>
      <c r="B1" s="282"/>
      <c r="C1" s="282"/>
      <c r="D1" s="282"/>
      <c r="E1" s="282"/>
      <c r="F1" s="282"/>
      <c r="G1" s="112"/>
      <c r="H1" s="112"/>
      <c r="I1" s="112"/>
      <c r="J1" s="112"/>
      <c r="K1" s="113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</row>
    <row r="2" spans="1:31" ht="23.25" customHeight="1">
      <c r="A2" s="115" t="s">
        <v>114</v>
      </c>
      <c r="B2" s="116"/>
      <c r="C2" s="117"/>
      <c r="D2" s="117"/>
      <c r="E2" s="117"/>
      <c r="F2" s="117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</row>
    <row r="3" spans="1:31" ht="22">
      <c r="A3" s="289"/>
      <c r="B3" s="289"/>
      <c r="C3" s="289"/>
      <c r="D3" s="289"/>
      <c r="E3" s="289"/>
      <c r="F3" s="289"/>
      <c r="L3" s="78"/>
      <c r="W3" s="78"/>
      <c r="X3" s="78"/>
      <c r="Y3" s="78"/>
      <c r="Z3" s="78"/>
      <c r="AA3" s="78"/>
      <c r="AB3" s="78"/>
      <c r="AC3" s="78"/>
      <c r="AD3" s="78"/>
    </row>
    <row r="4" spans="1:31" s="121" customFormat="1" ht="22">
      <c r="A4" s="119"/>
      <c r="B4" s="120"/>
      <c r="C4" s="290" t="s">
        <v>2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</row>
    <row r="5" spans="1:31" ht="22">
      <c r="A5" s="93"/>
      <c r="B5" s="93"/>
      <c r="D5" s="122"/>
      <c r="F5" s="122"/>
      <c r="G5" s="123"/>
      <c r="H5" s="123"/>
      <c r="I5" s="123"/>
      <c r="J5" s="123"/>
      <c r="K5" s="291" t="s">
        <v>71</v>
      </c>
      <c r="L5" s="291"/>
      <c r="M5" s="291"/>
      <c r="N5" s="123"/>
      <c r="O5" s="291" t="s">
        <v>75</v>
      </c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139"/>
      <c r="AD5" s="122"/>
      <c r="AE5" s="124"/>
    </row>
    <row r="6" spans="1:31" ht="22">
      <c r="A6" s="93"/>
      <c r="B6" s="93"/>
      <c r="D6" s="122"/>
      <c r="F6" s="122"/>
      <c r="G6" s="123"/>
      <c r="H6" s="123"/>
      <c r="I6" s="123" t="s">
        <v>115</v>
      </c>
      <c r="J6" s="123"/>
      <c r="K6" s="123"/>
      <c r="L6" s="122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2"/>
      <c r="Y6" s="123"/>
      <c r="Z6" s="122"/>
      <c r="AE6" s="124"/>
    </row>
    <row r="7" spans="1:31" ht="22">
      <c r="A7" s="93"/>
      <c r="B7" s="93"/>
      <c r="D7" s="122"/>
      <c r="F7" s="122"/>
      <c r="G7" s="123"/>
      <c r="H7" s="123"/>
      <c r="I7" s="123" t="s">
        <v>116</v>
      </c>
      <c r="J7" s="123"/>
      <c r="K7" s="123"/>
      <c r="L7" s="122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 t="s">
        <v>117</v>
      </c>
      <c r="X7" s="122"/>
      <c r="Y7" s="123"/>
      <c r="Z7" s="122"/>
      <c r="AE7" s="124"/>
    </row>
    <row r="8" spans="1:31" ht="22">
      <c r="A8" s="93"/>
      <c r="B8" s="93"/>
      <c r="C8" s="200"/>
      <c r="D8" s="201"/>
      <c r="E8" s="200"/>
      <c r="F8" s="201"/>
      <c r="G8" s="202" t="s">
        <v>118</v>
      </c>
      <c r="H8" s="202"/>
      <c r="I8" s="202" t="s">
        <v>119</v>
      </c>
      <c r="J8" s="202"/>
      <c r="K8" s="292"/>
      <c r="L8" s="292"/>
      <c r="M8" s="292"/>
      <c r="N8" s="202"/>
      <c r="O8" s="202"/>
      <c r="P8" s="202"/>
      <c r="Q8" s="202"/>
      <c r="R8" s="202"/>
      <c r="S8" s="202"/>
      <c r="T8" s="202"/>
      <c r="U8" s="200"/>
      <c r="V8" s="202"/>
      <c r="W8" s="202" t="s">
        <v>120</v>
      </c>
      <c r="X8" s="201"/>
      <c r="Y8" s="202" t="s">
        <v>121</v>
      </c>
      <c r="Z8" s="201"/>
      <c r="AA8" s="200"/>
      <c r="AB8" s="200"/>
      <c r="AC8" s="200"/>
      <c r="AD8" s="200"/>
      <c r="AE8" s="204"/>
    </row>
    <row r="9" spans="1:31" ht="21.5">
      <c r="A9" s="93"/>
      <c r="B9" s="123"/>
      <c r="C9" s="202" t="s">
        <v>62</v>
      </c>
      <c r="D9" s="205"/>
      <c r="E9" s="202"/>
      <c r="F9" s="205"/>
      <c r="G9" s="202" t="s">
        <v>122</v>
      </c>
      <c r="H9" s="200"/>
      <c r="I9" s="202" t="s">
        <v>123</v>
      </c>
      <c r="J9" s="200"/>
      <c r="K9" s="200"/>
      <c r="L9" s="205"/>
      <c r="M9" s="200"/>
      <c r="N9" s="200"/>
      <c r="O9" s="202" t="s">
        <v>227</v>
      </c>
      <c r="P9" s="202"/>
      <c r="Q9" s="202"/>
      <c r="R9" s="202"/>
      <c r="S9" s="202" t="s">
        <v>227</v>
      </c>
      <c r="T9" s="202"/>
      <c r="U9" s="202" t="s">
        <v>227</v>
      </c>
      <c r="V9" s="202"/>
      <c r="W9" s="202" t="s">
        <v>124</v>
      </c>
      <c r="X9" s="205"/>
      <c r="Y9" s="202" t="s">
        <v>125</v>
      </c>
      <c r="Z9" s="205"/>
      <c r="AA9" s="202"/>
      <c r="AB9" s="202"/>
      <c r="AC9" s="202" t="s">
        <v>126</v>
      </c>
      <c r="AD9" s="205"/>
      <c r="AE9" s="200"/>
    </row>
    <row r="10" spans="1:31" ht="21.5">
      <c r="A10" s="93"/>
      <c r="B10" s="123"/>
      <c r="C10" s="202" t="s">
        <v>127</v>
      </c>
      <c r="D10" s="205"/>
      <c r="E10" s="202" t="s">
        <v>128</v>
      </c>
      <c r="F10" s="205"/>
      <c r="G10" s="202" t="s">
        <v>129</v>
      </c>
      <c r="H10" s="200"/>
      <c r="I10" s="202" t="s">
        <v>130</v>
      </c>
      <c r="J10" s="200"/>
      <c r="K10" s="202" t="s">
        <v>131</v>
      </c>
      <c r="L10" s="205"/>
      <c r="M10" s="202" t="s">
        <v>132</v>
      </c>
      <c r="N10" s="200"/>
      <c r="O10" s="202" t="s">
        <v>228</v>
      </c>
      <c r="P10" s="202"/>
      <c r="Q10" s="202" t="s">
        <v>133</v>
      </c>
      <c r="R10" s="202"/>
      <c r="S10" s="202" t="s">
        <v>221</v>
      </c>
      <c r="T10" s="202"/>
      <c r="U10" s="202" t="s">
        <v>116</v>
      </c>
      <c r="V10" s="202"/>
      <c r="W10" s="202" t="s">
        <v>135</v>
      </c>
      <c r="X10" s="205"/>
      <c r="Y10" s="202" t="s">
        <v>136</v>
      </c>
      <c r="Z10" s="205"/>
      <c r="AA10" s="202" t="s">
        <v>137</v>
      </c>
      <c r="AB10" s="202"/>
      <c r="AC10" s="202" t="s">
        <v>138</v>
      </c>
      <c r="AD10" s="202"/>
      <c r="AE10" s="202" t="s">
        <v>137</v>
      </c>
    </row>
    <row r="11" spans="1:31" ht="21.5">
      <c r="A11" s="93"/>
      <c r="B11" s="82" t="s">
        <v>6</v>
      </c>
      <c r="C11" s="202" t="s">
        <v>139</v>
      </c>
      <c r="D11" s="205"/>
      <c r="E11" s="202" t="s">
        <v>140</v>
      </c>
      <c r="F11" s="205"/>
      <c r="G11" s="202" t="s">
        <v>141</v>
      </c>
      <c r="H11" s="202"/>
      <c r="I11" s="202" t="s">
        <v>142</v>
      </c>
      <c r="J11" s="202"/>
      <c r="K11" s="202" t="s">
        <v>143</v>
      </c>
      <c r="L11" s="205"/>
      <c r="M11" s="202" t="s">
        <v>144</v>
      </c>
      <c r="N11" s="202"/>
      <c r="O11" s="202" t="s">
        <v>145</v>
      </c>
      <c r="P11" s="202"/>
      <c r="Q11" s="202" t="s">
        <v>146</v>
      </c>
      <c r="R11" s="202"/>
      <c r="S11" s="202" t="s">
        <v>134</v>
      </c>
      <c r="T11" s="202"/>
      <c r="U11" s="202" t="s">
        <v>229</v>
      </c>
      <c r="V11" s="202"/>
      <c r="W11" s="202" t="s">
        <v>147</v>
      </c>
      <c r="X11" s="205"/>
      <c r="Y11" s="202" t="s">
        <v>148</v>
      </c>
      <c r="Z11" s="205"/>
      <c r="AA11" s="202" t="s">
        <v>149</v>
      </c>
      <c r="AB11" s="202"/>
      <c r="AC11" s="202" t="s">
        <v>150</v>
      </c>
      <c r="AD11" s="202"/>
      <c r="AE11" s="202" t="s">
        <v>148</v>
      </c>
    </row>
    <row r="12" spans="1:31" ht="21.5">
      <c r="A12" s="93"/>
      <c r="B12" s="82"/>
      <c r="C12" s="288" t="s">
        <v>7</v>
      </c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</row>
    <row r="13" spans="1:31" ht="22">
      <c r="A13" s="92" t="s">
        <v>163</v>
      </c>
      <c r="B13" s="82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</row>
    <row r="14" spans="1:31" ht="22">
      <c r="A14" s="78" t="s">
        <v>251</v>
      </c>
      <c r="B14" s="82"/>
      <c r="C14" s="102">
        <v>10666500000</v>
      </c>
      <c r="D14" s="102"/>
      <c r="E14" s="102">
        <v>20889295058</v>
      </c>
      <c r="F14" s="102"/>
      <c r="G14" s="102">
        <v>-316239277</v>
      </c>
      <c r="H14" s="102"/>
      <c r="I14" s="102">
        <v>1489752705</v>
      </c>
      <c r="J14" s="102"/>
      <c r="K14" s="102">
        <v>403771172</v>
      </c>
      <c r="L14" s="102"/>
      <c r="M14" s="102">
        <v>6023165098</v>
      </c>
      <c r="N14" s="102"/>
      <c r="O14" s="102">
        <v>-102782734</v>
      </c>
      <c r="P14" s="102"/>
      <c r="Q14" s="102">
        <v>0</v>
      </c>
      <c r="R14" s="102"/>
      <c r="S14" s="102">
        <v>-5241459363</v>
      </c>
      <c r="T14" s="102"/>
      <c r="U14" s="102">
        <v>-315475960</v>
      </c>
      <c r="V14" s="102"/>
      <c r="W14" s="102">
        <v>-2394171386</v>
      </c>
      <c r="X14" s="102"/>
      <c r="Y14" s="102">
        <f>O14+Q14+S14+U14+W14</f>
        <v>-8053889443</v>
      </c>
      <c r="Z14" s="102"/>
      <c r="AA14" s="102">
        <f>C14+E14+G14+I14+K14+M14+Y14</f>
        <v>31102355313</v>
      </c>
      <c r="AB14" s="102"/>
      <c r="AC14" s="102">
        <v>7858424531</v>
      </c>
      <c r="AD14" s="102"/>
      <c r="AE14" s="102">
        <f>AA14+AC14</f>
        <v>38960779844</v>
      </c>
    </row>
    <row r="15" spans="1:31" ht="22">
      <c r="A15" s="78"/>
      <c r="B15" s="81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</row>
    <row r="16" spans="1:31" ht="23.25" customHeight="1">
      <c r="A16" s="78" t="s">
        <v>151</v>
      </c>
      <c r="B16" s="81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40"/>
      <c r="AC16" s="114"/>
      <c r="AD16" s="114"/>
      <c r="AE16" s="114"/>
    </row>
    <row r="17" spans="1:32" ht="23.25" customHeight="1">
      <c r="A17" s="83" t="s">
        <v>164</v>
      </c>
      <c r="B17" s="81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140"/>
      <c r="AC17" s="114"/>
      <c r="AD17" s="114"/>
      <c r="AE17" s="114"/>
    </row>
    <row r="18" spans="1:32" ht="23.25" customHeight="1">
      <c r="A18" s="79" t="s">
        <v>165</v>
      </c>
      <c r="B18" s="82">
        <v>16</v>
      </c>
      <c r="C18" s="39">
        <v>1066649998</v>
      </c>
      <c r="D18" s="39"/>
      <c r="E18" s="39">
        <v>30932849942</v>
      </c>
      <c r="F18" s="39"/>
      <c r="G18" s="39">
        <v>0</v>
      </c>
      <c r="H18" s="39"/>
      <c r="I18" s="39">
        <v>0</v>
      </c>
      <c r="J18" s="39"/>
      <c r="K18" s="39">
        <v>0</v>
      </c>
      <c r="L18" s="39"/>
      <c r="M18" s="39">
        <v>0</v>
      </c>
      <c r="N18" s="39"/>
      <c r="O18" s="39">
        <v>0</v>
      </c>
      <c r="P18" s="39"/>
      <c r="Q18" s="127">
        <v>0</v>
      </c>
      <c r="R18" s="39"/>
      <c r="S18" s="39">
        <v>0</v>
      </c>
      <c r="T18" s="39"/>
      <c r="U18" s="39">
        <v>0</v>
      </c>
      <c r="V18" s="39"/>
      <c r="W18" s="39">
        <v>0</v>
      </c>
      <c r="X18" s="39"/>
      <c r="Y18" s="17">
        <f>O18+Q18+S18+U18+W18</f>
        <v>0</v>
      </c>
      <c r="Z18" s="39"/>
      <c r="AA18" s="17">
        <f t="shared" ref="AA18" si="0">C18+E18+G18+I18+K18+M18+Y18</f>
        <v>31999499940</v>
      </c>
      <c r="AB18" s="140"/>
      <c r="AC18" s="39">
        <v>0</v>
      </c>
      <c r="AD18" s="114"/>
      <c r="AE18" s="17">
        <f t="shared" ref="AE18" si="1">AA18+AC18</f>
        <v>31999499940</v>
      </c>
    </row>
    <row r="19" spans="1:32" ht="23.25" customHeight="1">
      <c r="A19" s="79" t="s">
        <v>153</v>
      </c>
      <c r="B19" s="82">
        <v>23</v>
      </c>
      <c r="C19" s="39">
        <v>0</v>
      </c>
      <c r="D19" s="39"/>
      <c r="E19" s="39">
        <v>0</v>
      </c>
      <c r="F19" s="39"/>
      <c r="G19" s="39">
        <v>0</v>
      </c>
      <c r="H19" s="39"/>
      <c r="I19" s="39">
        <v>0</v>
      </c>
      <c r="J19" s="39"/>
      <c r="K19" s="39">
        <v>0</v>
      </c>
      <c r="L19" s="39"/>
      <c r="M19" s="100">
        <v>-2773284293</v>
      </c>
      <c r="N19" s="39"/>
      <c r="O19" s="100">
        <v>0</v>
      </c>
      <c r="P19" s="39"/>
      <c r="Q19" s="39">
        <v>0</v>
      </c>
      <c r="R19" s="39"/>
      <c r="S19" s="100">
        <v>0</v>
      </c>
      <c r="T19" s="39"/>
      <c r="U19" s="100">
        <v>0</v>
      </c>
      <c r="V19" s="39"/>
      <c r="W19" s="100">
        <v>0</v>
      </c>
      <c r="X19" s="39"/>
      <c r="Y19" s="17">
        <f>O19+Q19+S19+U19+W19</f>
        <v>0</v>
      </c>
      <c r="Z19" s="39"/>
      <c r="AA19" s="17">
        <f>C19+E19+G19+I19+K19+M19+Y19</f>
        <v>-2773284293</v>
      </c>
      <c r="AB19" s="140"/>
      <c r="AC19" s="100">
        <v>-1573358727</v>
      </c>
      <c r="AD19" s="114"/>
      <c r="AE19" s="17">
        <f>AA19+AC19</f>
        <v>-4346643020</v>
      </c>
    </row>
    <row r="20" spans="1:32" ht="23.25" customHeight="1">
      <c r="A20" s="141" t="s">
        <v>166</v>
      </c>
      <c r="B20" s="82"/>
      <c r="C20" s="101">
        <f>SUM(C17:C19)</f>
        <v>1066649998</v>
      </c>
      <c r="D20" s="102"/>
      <c r="E20" s="101">
        <f>SUM(E17:E19)</f>
        <v>30932849942</v>
      </c>
      <c r="F20" s="102"/>
      <c r="G20" s="101">
        <f>SUM(G17:G19)</f>
        <v>0</v>
      </c>
      <c r="H20" s="102"/>
      <c r="I20" s="101">
        <f>SUM(I17:I19)</f>
        <v>0</v>
      </c>
      <c r="J20" s="102"/>
      <c r="K20" s="101">
        <f>SUM(K17:K19)</f>
        <v>0</v>
      </c>
      <c r="L20" s="102"/>
      <c r="M20" s="129">
        <f>SUM(M18:M19)</f>
        <v>-2773284293</v>
      </c>
      <c r="N20" s="102"/>
      <c r="O20" s="101">
        <f>SUM(O17:O19)</f>
        <v>0</v>
      </c>
      <c r="P20" s="102"/>
      <c r="Q20" s="101">
        <f>SUM(Q17:Q19)</f>
        <v>0</v>
      </c>
      <c r="R20" s="102"/>
      <c r="S20" s="101">
        <f>SUM(S17:S19)</f>
        <v>0</v>
      </c>
      <c r="T20" s="102"/>
      <c r="U20" s="101">
        <f>SUM(Q20:S20)</f>
        <v>0</v>
      </c>
      <c r="V20" s="102"/>
      <c r="W20" s="101">
        <f>SUM(W17:W19)</f>
        <v>0</v>
      </c>
      <c r="X20" s="102"/>
      <c r="Y20" s="101">
        <f>SUM(Y17:Y19)</f>
        <v>0</v>
      </c>
      <c r="Z20" s="39"/>
      <c r="AA20" s="101">
        <f>SUM(AA17:AA19)</f>
        <v>29226215647</v>
      </c>
      <c r="AB20" s="140"/>
      <c r="AC20" s="101">
        <f>SUM(AC17:AC19)</f>
        <v>-1573358727</v>
      </c>
      <c r="AD20" s="114"/>
      <c r="AE20" s="101">
        <f>SUM(AE17:AE19)</f>
        <v>27652856920</v>
      </c>
    </row>
    <row r="21" spans="1:32" ht="7.5" customHeight="1">
      <c r="B21" s="82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130"/>
      <c r="AB21" s="140"/>
      <c r="AC21" s="114"/>
      <c r="AD21" s="114"/>
      <c r="AE21" s="114"/>
    </row>
    <row r="22" spans="1:32" ht="22.5" customHeight="1">
      <c r="A22" s="99" t="s">
        <v>155</v>
      </c>
      <c r="B22" s="82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127"/>
      <c r="AB22" s="140"/>
      <c r="AC22" s="114"/>
      <c r="AD22" s="114"/>
      <c r="AE22" s="114"/>
    </row>
    <row r="23" spans="1:32" ht="22.5" customHeight="1">
      <c r="A23" s="79" t="s">
        <v>167</v>
      </c>
      <c r="B23" s="82"/>
      <c r="C23" s="39">
        <v>0</v>
      </c>
      <c r="D23" s="39"/>
      <c r="E23" s="39">
        <v>0</v>
      </c>
      <c r="F23" s="39"/>
      <c r="G23" s="39">
        <v>0</v>
      </c>
      <c r="H23" s="39"/>
      <c r="I23" s="39">
        <v>0</v>
      </c>
      <c r="J23" s="39"/>
      <c r="K23" s="39">
        <v>0</v>
      </c>
      <c r="L23" s="39"/>
      <c r="M23" s="39">
        <v>0</v>
      </c>
      <c r="N23" s="39"/>
      <c r="O23" s="39">
        <v>0</v>
      </c>
      <c r="P23" s="39"/>
      <c r="Q23" s="39">
        <v>0</v>
      </c>
      <c r="R23" s="39"/>
      <c r="S23" s="39">
        <v>0</v>
      </c>
      <c r="T23" s="39"/>
      <c r="U23" s="39">
        <v>0</v>
      </c>
      <c r="V23" s="39"/>
      <c r="W23" s="39">
        <v>0</v>
      </c>
      <c r="X23" s="39"/>
      <c r="Y23" s="17">
        <f>O23+Q23+S23+U23+W23</f>
        <v>0</v>
      </c>
      <c r="Z23" s="39"/>
      <c r="AA23" s="17">
        <f>C23+E23+G23+I23+K23+M23+Y23</f>
        <v>0</v>
      </c>
      <c r="AB23" s="140"/>
      <c r="AC23" s="39">
        <v>490810366</v>
      </c>
      <c r="AD23" s="114"/>
      <c r="AE23" s="17">
        <f>AA23+AC23</f>
        <v>490810366</v>
      </c>
    </row>
    <row r="24" spans="1:32" ht="22.5" customHeight="1">
      <c r="A24" s="99" t="s">
        <v>156</v>
      </c>
      <c r="B24" s="82"/>
      <c r="C24" s="101">
        <f>SUM(C23:C23)</f>
        <v>0</v>
      </c>
      <c r="D24" s="102"/>
      <c r="E24" s="101">
        <f>SUM(E23:E23)</f>
        <v>0</v>
      </c>
      <c r="F24" s="102"/>
      <c r="G24" s="101">
        <f>SUM(G23:G23)</f>
        <v>0</v>
      </c>
      <c r="H24" s="102"/>
      <c r="I24" s="101">
        <f>SUM(I23:I23)</f>
        <v>0</v>
      </c>
      <c r="J24" s="102"/>
      <c r="K24" s="101">
        <f>SUM(K23:K23)</f>
        <v>0</v>
      </c>
      <c r="L24" s="102"/>
      <c r="M24" s="101">
        <f>SUM(M23:M23)</f>
        <v>0</v>
      </c>
      <c r="N24" s="102"/>
      <c r="O24" s="101">
        <f>SUM(O23:O23)</f>
        <v>0</v>
      </c>
      <c r="P24" s="102"/>
      <c r="Q24" s="101">
        <f>SUM(Q23:Q23)</f>
        <v>0</v>
      </c>
      <c r="R24" s="102"/>
      <c r="S24" s="101">
        <f>SUM(S23:S23)</f>
        <v>0</v>
      </c>
      <c r="T24" s="102"/>
      <c r="U24" s="101">
        <f>SUM(U23:U23)</f>
        <v>0</v>
      </c>
      <c r="V24" s="102"/>
      <c r="W24" s="101">
        <f>SUM(W23:W23)</f>
        <v>0</v>
      </c>
      <c r="X24" s="102"/>
      <c r="Y24" s="101">
        <f>SUM(Y23:Y23)</f>
        <v>0</v>
      </c>
      <c r="Z24" s="39"/>
      <c r="AA24" s="101">
        <f>SUM(AA23:AA23)</f>
        <v>0</v>
      </c>
      <c r="AB24" s="140"/>
      <c r="AC24" s="101">
        <f>SUM(AC23:AC23)</f>
        <v>490810366</v>
      </c>
      <c r="AD24" s="114"/>
      <c r="AE24" s="101">
        <f>SUM(AE23:AE23)</f>
        <v>490810366</v>
      </c>
    </row>
    <row r="25" spans="1:32" ht="7.5" customHeight="1">
      <c r="B25" s="82"/>
      <c r="C25" s="39"/>
      <c r="D25" s="39"/>
      <c r="E25" s="39"/>
      <c r="F25" s="39"/>
      <c r="G25" s="39"/>
      <c r="H25" s="39"/>
      <c r="I25" s="39"/>
      <c r="J25" s="39"/>
      <c r="K25" s="39">
        <v>0</v>
      </c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130"/>
      <c r="AB25" s="140"/>
      <c r="AC25" s="114"/>
      <c r="AD25" s="114"/>
      <c r="AE25" s="114"/>
    </row>
    <row r="26" spans="1:32" ht="7.5" customHeight="1">
      <c r="A26" s="99"/>
      <c r="B26" s="82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130"/>
      <c r="AB26" s="140"/>
      <c r="AC26" s="114"/>
      <c r="AD26" s="114"/>
      <c r="AE26" s="114"/>
    </row>
    <row r="27" spans="1:32" s="132" customFormat="1" ht="23.25" customHeight="1">
      <c r="A27" s="26" t="s">
        <v>157</v>
      </c>
      <c r="B27" s="81"/>
      <c r="C27" s="129">
        <f>C20+C24</f>
        <v>1066649998</v>
      </c>
      <c r="D27" s="102"/>
      <c r="E27" s="129">
        <f>E20+E24</f>
        <v>30932849942</v>
      </c>
      <c r="F27" s="102"/>
      <c r="G27" s="129">
        <f>G20+G24</f>
        <v>0</v>
      </c>
      <c r="H27" s="102"/>
      <c r="I27" s="129">
        <f>I20+I24</f>
        <v>0</v>
      </c>
      <c r="J27" s="102"/>
      <c r="K27" s="129">
        <f>K20+K24</f>
        <v>0</v>
      </c>
      <c r="L27" s="102"/>
      <c r="M27" s="129">
        <f>M20+M24</f>
        <v>-2773284293</v>
      </c>
      <c r="N27" s="102"/>
      <c r="O27" s="129">
        <f>O20+O24</f>
        <v>0</v>
      </c>
      <c r="P27" s="102"/>
      <c r="Q27" s="129">
        <f>Q20+Q24</f>
        <v>0</v>
      </c>
      <c r="R27" s="102"/>
      <c r="S27" s="129">
        <f>S20+S24</f>
        <v>0</v>
      </c>
      <c r="T27" s="102"/>
      <c r="U27" s="129">
        <f>SUM(Q27:S27)</f>
        <v>0</v>
      </c>
      <c r="V27" s="102"/>
      <c r="W27" s="129">
        <f>W20+W24</f>
        <v>0</v>
      </c>
      <c r="X27" s="102"/>
      <c r="Y27" s="129">
        <f>Y20+Y24</f>
        <v>0</v>
      </c>
      <c r="Z27" s="102"/>
      <c r="AA27" s="129">
        <f>AA20+AA24</f>
        <v>29226215647</v>
      </c>
      <c r="AB27" s="142"/>
      <c r="AC27" s="129">
        <f>AC20+AC24</f>
        <v>-1082548361</v>
      </c>
      <c r="AE27" s="129">
        <f>AE20+AE24</f>
        <v>28143667286</v>
      </c>
    </row>
    <row r="28" spans="1:32" s="132" customFormat="1" ht="12.65" customHeight="1">
      <c r="A28" s="26"/>
      <c r="B28" s="81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42"/>
    </row>
    <row r="29" spans="1:32" ht="22">
      <c r="A29" s="26" t="s">
        <v>158</v>
      </c>
      <c r="B29" s="6"/>
      <c r="C29" s="133"/>
      <c r="D29" s="133"/>
      <c r="E29" s="133"/>
      <c r="F29" s="133"/>
      <c r="G29" s="133"/>
      <c r="H29" s="127"/>
      <c r="I29" s="133"/>
      <c r="J29" s="127"/>
      <c r="K29" s="133"/>
      <c r="L29" s="133"/>
      <c r="M29" s="133"/>
      <c r="N29" s="127"/>
      <c r="O29" s="133"/>
      <c r="P29" s="127"/>
      <c r="Q29" s="133"/>
      <c r="R29" s="127"/>
      <c r="S29" s="133"/>
      <c r="T29" s="127"/>
      <c r="U29" s="133"/>
      <c r="V29" s="127"/>
      <c r="W29" s="97"/>
      <c r="X29" s="97"/>
      <c r="Y29" s="97"/>
      <c r="Z29" s="97"/>
      <c r="AA29" s="17"/>
      <c r="AB29" s="133"/>
      <c r="AC29" s="133"/>
      <c r="AD29" s="133"/>
      <c r="AE29" s="134"/>
    </row>
    <row r="30" spans="1:32" ht="21.5">
      <c r="A30" s="3" t="s">
        <v>159</v>
      </c>
      <c r="B30" s="6"/>
      <c r="C30" s="39">
        <v>0</v>
      </c>
      <c r="D30" s="39"/>
      <c r="E30" s="39">
        <v>0</v>
      </c>
      <c r="F30" s="39"/>
      <c r="G30" s="39">
        <v>0</v>
      </c>
      <c r="H30" s="39"/>
      <c r="I30" s="39">
        <v>0</v>
      </c>
      <c r="J30" s="39"/>
      <c r="K30" s="39">
        <v>0</v>
      </c>
      <c r="L30" s="39"/>
      <c r="M30" s="39">
        <v>4282113585</v>
      </c>
      <c r="N30" s="39"/>
      <c r="O30" s="39">
        <v>0</v>
      </c>
      <c r="P30" s="39"/>
      <c r="Q30" s="39">
        <v>0</v>
      </c>
      <c r="R30" s="39"/>
      <c r="S30" s="39">
        <v>0</v>
      </c>
      <c r="T30" s="39"/>
      <c r="U30" s="39">
        <v>0</v>
      </c>
      <c r="V30" s="39"/>
      <c r="W30" s="39">
        <v>0</v>
      </c>
      <c r="X30" s="39"/>
      <c r="Y30" s="39">
        <f>O30+Q30+S30+U30+W30</f>
        <v>0</v>
      </c>
      <c r="Z30" s="39"/>
      <c r="AA30" s="17">
        <f>C30+E30+G30+I30+K30+M30+Y30</f>
        <v>4282113585</v>
      </c>
      <c r="AB30" s="128"/>
      <c r="AC30" s="39">
        <v>1862224089</v>
      </c>
      <c r="AD30" s="114"/>
      <c r="AE30" s="39">
        <f>AA30+AC30</f>
        <v>6144337674</v>
      </c>
    </row>
    <row r="31" spans="1:32" ht="21.5">
      <c r="A31" s="3" t="s">
        <v>160</v>
      </c>
      <c r="B31" s="6"/>
      <c r="C31" s="39">
        <v>0</v>
      </c>
      <c r="D31" s="39"/>
      <c r="E31" s="39">
        <v>0</v>
      </c>
      <c r="F31" s="39"/>
      <c r="G31" s="39">
        <v>0</v>
      </c>
      <c r="H31" s="39"/>
      <c r="I31" s="39">
        <v>0</v>
      </c>
      <c r="J31" s="39"/>
      <c r="K31" s="39">
        <v>0</v>
      </c>
      <c r="L31" s="97"/>
      <c r="M31" s="39">
        <v>32083231</v>
      </c>
      <c r="N31" s="17"/>
      <c r="O31" s="39">
        <v>695072251</v>
      </c>
      <c r="P31" s="17"/>
      <c r="Q31" s="97">
        <v>0</v>
      </c>
      <c r="R31" s="17"/>
      <c r="S31" s="39">
        <v>-1614204439</v>
      </c>
      <c r="T31" s="17"/>
      <c r="U31" s="39">
        <v>793342314</v>
      </c>
      <c r="V31" s="17"/>
      <c r="W31" s="39">
        <v>-489830507</v>
      </c>
      <c r="X31" s="97"/>
      <c r="Y31" s="17">
        <f>O31+Q31+S31+U31+W31</f>
        <v>-615620381</v>
      </c>
      <c r="Z31" s="97"/>
      <c r="AA31" s="17">
        <f>C31+E31+G31+I31+K31+M31+Y31</f>
        <v>-583537150</v>
      </c>
      <c r="AB31" s="97"/>
      <c r="AC31" s="39">
        <v>-585431560</v>
      </c>
      <c r="AD31" s="97"/>
      <c r="AE31" s="97">
        <f>AA31+AC31</f>
        <v>-1168968710</v>
      </c>
    </row>
    <row r="32" spans="1:32" ht="22">
      <c r="A32" s="26" t="s">
        <v>161</v>
      </c>
      <c r="B32" s="27"/>
      <c r="C32" s="101">
        <f>SUM(C30:C31)</f>
        <v>0</v>
      </c>
      <c r="D32" s="127"/>
      <c r="E32" s="101">
        <f>SUM(E30:E31)</f>
        <v>0</v>
      </c>
      <c r="F32" s="127"/>
      <c r="G32" s="101">
        <f>SUM(G30:G31)</f>
        <v>0</v>
      </c>
      <c r="H32" s="127"/>
      <c r="I32" s="101">
        <f>SUM(I30:I31)</f>
        <v>0</v>
      </c>
      <c r="J32" s="127"/>
      <c r="K32" s="101">
        <f>SUM(K30:K31)</f>
        <v>0</v>
      </c>
      <c r="L32" s="127"/>
      <c r="M32" s="101">
        <f>SUM(M30:M31)</f>
        <v>4314196816</v>
      </c>
      <c r="N32" s="127"/>
      <c r="O32" s="101">
        <f>SUM(O30:O31)</f>
        <v>695072251</v>
      </c>
      <c r="P32" s="127"/>
      <c r="Q32" s="101">
        <f>SUM(Q30:Q31)</f>
        <v>0</v>
      </c>
      <c r="R32" s="127"/>
      <c r="S32" s="101">
        <f>SUM(S30:S31)</f>
        <v>-1614204439</v>
      </c>
      <c r="T32" s="127"/>
      <c r="U32" s="101">
        <f>SUM(U30:U31)</f>
        <v>793342314</v>
      </c>
      <c r="V32" s="127"/>
      <c r="W32" s="101">
        <f>SUM(W30:W31)</f>
        <v>-489830507</v>
      </c>
      <c r="X32" s="127"/>
      <c r="Y32" s="101">
        <f>SUM(Y30:Y31)</f>
        <v>-615620381</v>
      </c>
      <c r="Z32" s="127"/>
      <c r="AA32" s="101">
        <f>SUM(AA30:AA31)</f>
        <v>3698576435</v>
      </c>
      <c r="AB32" s="127"/>
      <c r="AC32" s="101">
        <f>SUM(AC30:AC31)</f>
        <v>1276792529</v>
      </c>
      <c r="AD32" s="127"/>
      <c r="AE32" s="101">
        <f>SUM(AE30:AE31)</f>
        <v>4975368964</v>
      </c>
      <c r="AF32" s="136"/>
    </row>
    <row r="33" spans="1:31" ht="22">
      <c r="A33" s="26"/>
      <c r="B33" s="27"/>
      <c r="C33" s="137"/>
      <c r="D33" s="127"/>
      <c r="E33" s="137"/>
      <c r="F33" s="127"/>
      <c r="G33" s="137"/>
      <c r="H33" s="127"/>
      <c r="I33" s="137"/>
      <c r="J33" s="127"/>
      <c r="K33" s="137"/>
      <c r="L33" s="127"/>
      <c r="M33" s="137"/>
      <c r="N33" s="127"/>
      <c r="O33" s="137"/>
      <c r="P33" s="127"/>
      <c r="Q33" s="137"/>
      <c r="R33" s="127"/>
      <c r="S33" s="137"/>
      <c r="T33" s="127"/>
      <c r="U33" s="137"/>
      <c r="V33" s="127"/>
      <c r="W33" s="137"/>
      <c r="X33" s="127"/>
      <c r="Y33" s="137"/>
      <c r="Z33" s="127"/>
      <c r="AA33" s="137"/>
      <c r="AB33" s="127"/>
      <c r="AC33" s="137"/>
      <c r="AD33" s="127"/>
      <c r="AE33" s="137"/>
    </row>
    <row r="34" spans="1:31" ht="21.5">
      <c r="A34" s="3" t="s">
        <v>162</v>
      </c>
      <c r="B34" s="191">
        <v>17</v>
      </c>
      <c r="C34" s="39">
        <v>0</v>
      </c>
      <c r="D34" s="39"/>
      <c r="E34" s="39">
        <v>0</v>
      </c>
      <c r="F34" s="39"/>
      <c r="G34" s="39">
        <v>0</v>
      </c>
      <c r="H34" s="39"/>
      <c r="I34" s="39">
        <v>0</v>
      </c>
      <c r="J34" s="39"/>
      <c r="K34" s="39">
        <v>253952584</v>
      </c>
      <c r="L34" s="39"/>
      <c r="M34" s="39">
        <v>-253952584</v>
      </c>
      <c r="N34" s="39"/>
      <c r="O34" s="39">
        <v>0</v>
      </c>
      <c r="P34" s="39"/>
      <c r="Q34" s="39">
        <v>0</v>
      </c>
      <c r="R34" s="39"/>
      <c r="S34" s="39">
        <v>0</v>
      </c>
      <c r="T34" s="39"/>
      <c r="U34" s="39">
        <v>0</v>
      </c>
      <c r="V34" s="39"/>
      <c r="W34" s="39">
        <v>0</v>
      </c>
      <c r="X34" s="39"/>
      <c r="Y34" s="39">
        <f>O34+Q34+S34+U34+W34</f>
        <v>0</v>
      </c>
      <c r="Z34" s="39"/>
      <c r="AA34" s="39">
        <f>C34+E34+G34+I34+K34+M34+Y34</f>
        <v>0</v>
      </c>
      <c r="AB34" s="128"/>
      <c r="AC34" s="39">
        <v>0</v>
      </c>
      <c r="AD34" s="114"/>
      <c r="AE34" s="39">
        <f>AA34+AC34</f>
        <v>0</v>
      </c>
    </row>
    <row r="35" spans="1:31" ht="22.5" thickBot="1">
      <c r="A35" s="26" t="s">
        <v>168</v>
      </c>
      <c r="B35" s="6"/>
      <c r="C35" s="143">
        <f>SUM(C32,C14,C24,C27,C34)</f>
        <v>11733149998</v>
      </c>
      <c r="D35" s="133"/>
      <c r="E35" s="143">
        <f>SUM(E32,E14,E24,E27,E34)</f>
        <v>51822145000</v>
      </c>
      <c r="F35" s="133"/>
      <c r="G35" s="143">
        <f>SUM(G32,G14,G24,G34)</f>
        <v>-316239277</v>
      </c>
      <c r="H35" s="127"/>
      <c r="I35" s="143">
        <f>SUM(I32,I14,I24,I34)</f>
        <v>1489752705</v>
      </c>
      <c r="J35" s="127"/>
      <c r="K35" s="143">
        <f>SUM(K32,K14,K24,K34)</f>
        <v>657723756</v>
      </c>
      <c r="L35" s="127"/>
      <c r="M35" s="143">
        <f>SUM(M32,M14,M24,M27,M34)</f>
        <v>7310125037</v>
      </c>
      <c r="N35" s="127"/>
      <c r="O35" s="143">
        <f>SUM(O32,O14,O24,O27,O34)</f>
        <v>592289517</v>
      </c>
      <c r="P35" s="127"/>
      <c r="Q35" s="143">
        <f>SUM(Q32,Q14,Q24,Q27,Q34)</f>
        <v>0</v>
      </c>
      <c r="R35" s="127"/>
      <c r="S35" s="143">
        <f>SUM(S32,S14,S24,S27,S34)</f>
        <v>-6855663802</v>
      </c>
      <c r="T35" s="127"/>
      <c r="U35" s="143">
        <f>SUM(U32,U14,U24,U27,U34)</f>
        <v>477866354</v>
      </c>
      <c r="V35" s="127"/>
      <c r="W35" s="143">
        <f>SUM(W32,W14,W24,W27,W34)</f>
        <v>-2884001893</v>
      </c>
      <c r="X35" s="133"/>
      <c r="Y35" s="143">
        <f>SUM(Y32,Y14,Y24,Y27,Y34)</f>
        <v>-8669509824</v>
      </c>
      <c r="Z35" s="133"/>
      <c r="AA35" s="143">
        <f>SUM(AA14,AA27,AA32)</f>
        <v>64027147395</v>
      </c>
      <c r="AB35" s="133"/>
      <c r="AC35" s="143">
        <f>SUM(AC32,AC14,AC27,AC34)</f>
        <v>8052668699</v>
      </c>
      <c r="AD35" s="133"/>
      <c r="AE35" s="143">
        <f>SUM(AE32,AE14,AE27,AE34)</f>
        <v>72079816094</v>
      </c>
    </row>
    <row r="36" spans="1:31" ht="23.25" customHeight="1" thickTop="1">
      <c r="C36" s="84"/>
      <c r="E36" s="84"/>
      <c r="G36" s="84"/>
      <c r="I36" s="84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23.25" customHeight="1">
      <c r="M37" s="144"/>
      <c r="O37" s="84"/>
      <c r="Q37" s="84"/>
      <c r="S37" s="84"/>
      <c r="U37" s="84"/>
      <c r="AA37" s="84"/>
      <c r="AC37" s="84"/>
      <c r="AE37" s="84"/>
    </row>
    <row r="38" spans="1:31" ht="23.25" customHeight="1">
      <c r="O38" s="84"/>
      <c r="S38" s="84"/>
    </row>
    <row r="39" spans="1:31" ht="23.25" customHeight="1">
      <c r="M39" s="84"/>
    </row>
    <row r="41" spans="1:31" ht="23.25" customHeight="1">
      <c r="Q41" s="84"/>
      <c r="U41" s="84"/>
    </row>
  </sheetData>
  <mergeCells count="7">
    <mergeCell ref="C12:AE12"/>
    <mergeCell ref="A1:F1"/>
    <mergeCell ref="A3:F3"/>
    <mergeCell ref="C4:AE4"/>
    <mergeCell ref="K5:M5"/>
    <mergeCell ref="O5:Y5"/>
    <mergeCell ref="K8:M8"/>
  </mergeCells>
  <pageMargins left="0.8" right="0.48" top="0.48" bottom="0.4" header="0.3" footer="0.4"/>
  <pageSetup paperSize="9" scale="50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tabColor theme="4" tint="0.59999389629810485"/>
    <pageSetUpPr fitToPage="1"/>
  </sheetPr>
  <dimension ref="A1:AF39"/>
  <sheetViews>
    <sheetView showGridLines="0" view="pageBreakPreview" topLeftCell="A22" zoomScale="55" zoomScaleNormal="85" zoomScaleSheetLayoutView="55" workbookViewId="0">
      <selection activeCell="I8" sqref="I8"/>
    </sheetView>
  </sheetViews>
  <sheetFormatPr defaultColWidth="9.09765625" defaultRowHeight="23.25" customHeight="1"/>
  <cols>
    <col min="1" max="1" width="44.09765625" style="79" customWidth="1"/>
    <col min="2" max="2" width="7.8984375" style="79" customWidth="1"/>
    <col min="3" max="3" width="16.3984375" style="79" customWidth="1"/>
    <col min="4" max="4" width="1.59765625" style="79" customWidth="1"/>
    <col min="5" max="5" width="16.296875" style="79" customWidth="1"/>
    <col min="6" max="6" width="1.59765625" style="79" customWidth="1"/>
    <col min="7" max="7" width="14.09765625" style="79" customWidth="1"/>
    <col min="8" max="8" width="1.59765625" style="79" customWidth="1"/>
    <col min="9" max="9" width="15" style="79" customWidth="1"/>
    <col min="10" max="10" width="1.59765625" style="79" customWidth="1"/>
    <col min="11" max="11" width="14.296875" style="79" customWidth="1"/>
    <col min="12" max="12" width="1.59765625" style="79" customWidth="1"/>
    <col min="13" max="13" width="16.59765625" style="79" customWidth="1"/>
    <col min="14" max="14" width="1.59765625" style="79" customWidth="1"/>
    <col min="15" max="15" width="13.8984375" style="79" customWidth="1"/>
    <col min="16" max="16" width="1.59765625" style="79" customWidth="1"/>
    <col min="17" max="17" width="15.59765625" style="79" customWidth="1"/>
    <col min="18" max="18" width="1.59765625" style="79" customWidth="1"/>
    <col min="19" max="19" width="17.09765625" style="79" customWidth="1"/>
    <col min="20" max="20" width="1.59765625" style="278" customWidth="1"/>
    <col min="21" max="21" width="15.8984375" style="79" customWidth="1"/>
    <col min="22" max="22" width="1.59765625" style="79" customWidth="1"/>
    <col min="23" max="23" width="17.09765625" style="79" customWidth="1"/>
    <col min="24" max="24" width="1.59765625" style="79" customWidth="1"/>
    <col min="25" max="25" width="16.09765625" style="79" customWidth="1"/>
    <col min="26" max="26" width="1.59765625" style="79" customWidth="1"/>
    <col min="27" max="27" width="18.296875" style="79" customWidth="1"/>
    <col min="28" max="28" width="1.59765625" style="79" customWidth="1"/>
    <col min="29" max="29" width="17.19921875" style="79" customWidth="1"/>
    <col min="30" max="30" width="9.09765625" style="114"/>
    <col min="31" max="31" width="19.3984375" style="114" bestFit="1" customWidth="1"/>
    <col min="32" max="32" width="14.3984375" style="114" bestFit="1" customWidth="1"/>
    <col min="33" max="16384" width="9.09765625" style="114"/>
  </cols>
  <sheetData>
    <row r="1" spans="1:29" ht="23.25" customHeight="1">
      <c r="A1" s="282" t="s">
        <v>0</v>
      </c>
      <c r="B1" s="282"/>
      <c r="C1" s="282"/>
      <c r="D1" s="282"/>
      <c r="E1" s="282"/>
      <c r="F1" s="282"/>
      <c r="G1" s="112"/>
      <c r="H1" s="112"/>
      <c r="I1" s="112"/>
      <c r="J1" s="112"/>
      <c r="K1" s="113"/>
      <c r="L1" s="112"/>
      <c r="M1" s="112"/>
      <c r="N1" s="112"/>
      <c r="O1" s="112"/>
      <c r="P1" s="112"/>
      <c r="Q1" s="112"/>
      <c r="R1" s="112"/>
      <c r="S1" s="112"/>
      <c r="T1" s="276"/>
      <c r="U1" s="112"/>
      <c r="V1" s="112"/>
      <c r="W1" s="112"/>
      <c r="X1" s="112"/>
      <c r="Y1" s="112"/>
      <c r="Z1" s="112"/>
      <c r="AA1" s="112"/>
      <c r="AB1" s="112"/>
      <c r="AC1" s="112"/>
    </row>
    <row r="2" spans="1:29" ht="23.25" customHeight="1">
      <c r="A2" s="115" t="s">
        <v>114</v>
      </c>
      <c r="B2" s="116"/>
      <c r="C2" s="117"/>
      <c r="D2" s="117"/>
      <c r="E2" s="117"/>
      <c r="F2" s="117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277"/>
      <c r="U2" s="118"/>
      <c r="V2" s="118"/>
      <c r="W2" s="118"/>
      <c r="X2" s="118"/>
      <c r="Y2" s="118"/>
      <c r="Z2" s="118"/>
      <c r="AA2" s="118"/>
      <c r="AB2" s="118"/>
      <c r="AC2" s="118"/>
    </row>
    <row r="3" spans="1:29" ht="22">
      <c r="A3" s="289"/>
      <c r="B3" s="289"/>
      <c r="C3" s="289"/>
      <c r="D3" s="289"/>
      <c r="E3" s="289"/>
      <c r="F3" s="289"/>
      <c r="L3" s="78"/>
      <c r="U3" s="78"/>
      <c r="V3" s="78"/>
      <c r="W3" s="78"/>
      <c r="X3" s="78"/>
      <c r="Y3" s="78"/>
      <c r="Z3" s="78"/>
      <c r="AA3" s="78"/>
      <c r="AB3" s="78"/>
    </row>
    <row r="4" spans="1:29" s="121" customFormat="1" ht="22">
      <c r="A4" s="119"/>
      <c r="B4" s="120"/>
      <c r="C4" s="290" t="s">
        <v>2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</row>
    <row r="5" spans="1:29" ht="22">
      <c r="A5" s="93"/>
      <c r="B5" s="93"/>
      <c r="D5" s="122"/>
      <c r="F5" s="122"/>
      <c r="G5" s="123"/>
      <c r="H5" s="123"/>
      <c r="I5" s="123"/>
      <c r="J5" s="123"/>
      <c r="K5" s="291" t="s">
        <v>71</v>
      </c>
      <c r="L5" s="291"/>
      <c r="M5" s="291"/>
      <c r="N5" s="123"/>
      <c r="O5" s="293" t="s">
        <v>75</v>
      </c>
      <c r="P5" s="291"/>
      <c r="Q5" s="291"/>
      <c r="R5" s="291"/>
      <c r="S5" s="291"/>
      <c r="T5" s="291"/>
      <c r="U5" s="291"/>
      <c r="V5" s="291"/>
      <c r="W5" s="291"/>
      <c r="X5" s="122"/>
      <c r="AB5" s="122"/>
      <c r="AC5" s="124"/>
    </row>
    <row r="6" spans="1:29" ht="22">
      <c r="A6" s="93"/>
      <c r="B6" s="93"/>
      <c r="D6" s="122"/>
      <c r="F6" s="122"/>
      <c r="G6" s="123"/>
      <c r="H6" s="123"/>
      <c r="I6" s="123" t="s">
        <v>115</v>
      </c>
      <c r="J6" s="123"/>
      <c r="K6" s="123"/>
      <c r="L6" s="122"/>
      <c r="M6" s="123"/>
      <c r="N6" s="123"/>
      <c r="O6" s="123"/>
      <c r="P6" s="123"/>
      <c r="Q6" s="123"/>
      <c r="R6" s="123"/>
      <c r="S6" s="123"/>
      <c r="T6" s="256"/>
      <c r="U6" s="123"/>
      <c r="V6" s="122"/>
      <c r="W6" s="123"/>
      <c r="X6" s="122"/>
      <c r="AC6" s="124"/>
    </row>
    <row r="7" spans="1:29" ht="22">
      <c r="A7" s="93"/>
      <c r="B7" s="93"/>
      <c r="D7" s="122"/>
      <c r="F7" s="122"/>
      <c r="G7" s="123"/>
      <c r="H7" s="123"/>
      <c r="I7" s="123" t="s">
        <v>116</v>
      </c>
      <c r="J7" s="123"/>
      <c r="K7" s="123"/>
      <c r="L7" s="122"/>
      <c r="M7" s="123"/>
      <c r="N7" s="123"/>
      <c r="O7" s="123"/>
      <c r="P7" s="123"/>
      <c r="Q7" s="123"/>
      <c r="R7" s="123"/>
      <c r="S7" s="123"/>
      <c r="T7" s="256"/>
      <c r="U7" s="123" t="s">
        <v>117</v>
      </c>
      <c r="V7" s="122"/>
      <c r="W7" s="123"/>
      <c r="X7" s="122"/>
      <c r="AC7" s="124"/>
    </row>
    <row r="8" spans="1:29" ht="22">
      <c r="A8" s="93"/>
      <c r="B8" s="93"/>
      <c r="D8" s="122"/>
      <c r="F8" s="122"/>
      <c r="G8" s="123" t="s">
        <v>118</v>
      </c>
      <c r="H8" s="123"/>
      <c r="I8" s="123" t="s">
        <v>119</v>
      </c>
      <c r="J8" s="123"/>
      <c r="K8" s="294"/>
      <c r="L8" s="294"/>
      <c r="M8" s="294"/>
      <c r="N8" s="123"/>
      <c r="O8" s="123"/>
      <c r="P8" s="123"/>
      <c r="Q8" s="123"/>
      <c r="R8" s="123"/>
      <c r="S8" s="123"/>
      <c r="T8" s="256"/>
      <c r="U8" s="123" t="s">
        <v>120</v>
      </c>
      <c r="V8" s="122"/>
      <c r="W8" s="123" t="s">
        <v>121</v>
      </c>
      <c r="X8" s="122"/>
      <c r="AC8" s="124"/>
    </row>
    <row r="9" spans="1:29" ht="21.5">
      <c r="A9" s="93"/>
      <c r="B9" s="123"/>
      <c r="C9" s="123" t="s">
        <v>62</v>
      </c>
      <c r="D9" s="82"/>
      <c r="F9" s="82"/>
      <c r="G9" s="123" t="s">
        <v>122</v>
      </c>
      <c r="I9" s="123" t="s">
        <v>123</v>
      </c>
      <c r="L9" s="82"/>
      <c r="O9" s="203" t="s">
        <v>227</v>
      </c>
      <c r="P9" s="203"/>
      <c r="Q9" s="203" t="s">
        <v>227</v>
      </c>
      <c r="R9" s="123"/>
      <c r="S9" s="123" t="s">
        <v>227</v>
      </c>
      <c r="T9" s="256"/>
      <c r="U9" s="123" t="s">
        <v>124</v>
      </c>
      <c r="V9" s="82"/>
      <c r="W9" s="123" t="s">
        <v>125</v>
      </c>
      <c r="X9" s="82"/>
      <c r="Y9" s="123"/>
      <c r="Z9" s="123"/>
      <c r="AA9" s="123" t="s">
        <v>126</v>
      </c>
      <c r="AB9" s="82"/>
    </row>
    <row r="10" spans="1:29" ht="21.5">
      <c r="A10" s="93"/>
      <c r="B10" s="123"/>
      <c r="C10" s="123" t="s">
        <v>127</v>
      </c>
      <c r="D10" s="82"/>
      <c r="E10" s="123" t="s">
        <v>128</v>
      </c>
      <c r="F10" s="82"/>
      <c r="G10" s="123" t="s">
        <v>129</v>
      </c>
      <c r="I10" s="123" t="s">
        <v>130</v>
      </c>
      <c r="K10" s="123" t="s">
        <v>131</v>
      </c>
      <c r="L10" s="82"/>
      <c r="M10" s="123" t="s">
        <v>132</v>
      </c>
      <c r="O10" s="203" t="s">
        <v>228</v>
      </c>
      <c r="P10" s="203"/>
      <c r="Q10" s="203" t="s">
        <v>221</v>
      </c>
      <c r="R10" s="123"/>
      <c r="S10" s="123" t="s">
        <v>116</v>
      </c>
      <c r="T10" s="256"/>
      <c r="U10" s="123" t="s">
        <v>135</v>
      </c>
      <c r="V10" s="82"/>
      <c r="W10" s="123" t="s">
        <v>136</v>
      </c>
      <c r="X10" s="82"/>
      <c r="Y10" s="123" t="s">
        <v>137</v>
      </c>
      <c r="Z10" s="123"/>
      <c r="AA10" s="123" t="s">
        <v>138</v>
      </c>
      <c r="AB10" s="123"/>
      <c r="AC10" s="123" t="s">
        <v>137</v>
      </c>
    </row>
    <row r="11" spans="1:29" ht="21.5">
      <c r="A11" s="93"/>
      <c r="B11" s="82" t="s">
        <v>6</v>
      </c>
      <c r="C11" s="123" t="s">
        <v>139</v>
      </c>
      <c r="D11" s="82"/>
      <c r="E11" s="123" t="s">
        <v>140</v>
      </c>
      <c r="F11" s="82"/>
      <c r="G11" s="123" t="s">
        <v>141</v>
      </c>
      <c r="H11" s="123"/>
      <c r="I11" s="123" t="s">
        <v>142</v>
      </c>
      <c r="J11" s="123"/>
      <c r="K11" s="123" t="s">
        <v>143</v>
      </c>
      <c r="L11" s="82"/>
      <c r="M11" s="123" t="s">
        <v>144</v>
      </c>
      <c r="N11" s="123"/>
      <c r="O11" s="203" t="s">
        <v>145</v>
      </c>
      <c r="P11" s="203"/>
      <c r="Q11" s="203" t="s">
        <v>134</v>
      </c>
      <c r="R11" s="123"/>
      <c r="S11" s="123" t="s">
        <v>229</v>
      </c>
      <c r="T11" s="256"/>
      <c r="U11" s="123" t="s">
        <v>147</v>
      </c>
      <c r="V11" s="82"/>
      <c r="W11" s="123" t="s">
        <v>148</v>
      </c>
      <c r="X11" s="82"/>
      <c r="Y11" s="123" t="s">
        <v>149</v>
      </c>
      <c r="Z11" s="123"/>
      <c r="AA11" s="123" t="s">
        <v>150</v>
      </c>
      <c r="AB11" s="123"/>
      <c r="AC11" s="123" t="s">
        <v>148</v>
      </c>
    </row>
    <row r="12" spans="1:29" ht="21.5">
      <c r="A12" s="93"/>
      <c r="B12" s="82"/>
      <c r="C12" s="285" t="s">
        <v>7</v>
      </c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</row>
    <row r="13" spans="1:29" ht="22">
      <c r="A13" s="92" t="s">
        <v>240</v>
      </c>
      <c r="B13" s="82"/>
      <c r="C13" s="125"/>
      <c r="D13" s="125"/>
      <c r="E13" s="125"/>
      <c r="F13" s="126"/>
      <c r="G13" s="125"/>
      <c r="H13" s="126"/>
      <c r="I13" s="125"/>
      <c r="J13" s="126"/>
      <c r="K13" s="125"/>
      <c r="L13" s="126"/>
      <c r="M13" s="125"/>
      <c r="N13" s="126"/>
      <c r="O13" s="125"/>
      <c r="P13" s="126"/>
      <c r="Q13" s="125"/>
      <c r="R13" s="126"/>
      <c r="S13" s="125"/>
      <c r="T13" s="126"/>
      <c r="U13" s="125"/>
      <c r="V13" s="126"/>
      <c r="W13" s="125"/>
      <c r="X13" s="126"/>
      <c r="Y13" s="125"/>
      <c r="Z13" s="126"/>
      <c r="AA13" s="125"/>
      <c r="AB13" s="126"/>
      <c r="AC13" s="125"/>
    </row>
    <row r="14" spans="1:29" ht="22">
      <c r="A14" s="78" t="s">
        <v>241</v>
      </c>
      <c r="B14" s="82"/>
      <c r="C14" s="127">
        <v>11733149998</v>
      </c>
      <c r="D14" s="127"/>
      <c r="E14" s="127">
        <v>51822145000</v>
      </c>
      <c r="F14" s="102"/>
      <c r="G14" s="127">
        <v>-316239277</v>
      </c>
      <c r="H14" s="102"/>
      <c r="I14" s="127">
        <v>1489752705</v>
      </c>
      <c r="J14" s="102"/>
      <c r="K14" s="127">
        <v>657723756</v>
      </c>
      <c r="L14" s="102"/>
      <c r="M14" s="127">
        <v>7310125037</v>
      </c>
      <c r="N14" s="102"/>
      <c r="O14" s="127">
        <v>592289517</v>
      </c>
      <c r="P14" s="102"/>
      <c r="Q14" s="127">
        <v>-6855663802</v>
      </c>
      <c r="R14" s="102"/>
      <c r="S14" s="127">
        <v>477866354</v>
      </c>
      <c r="T14" s="102"/>
      <c r="U14" s="127">
        <v>-2884001893</v>
      </c>
      <c r="V14" s="102"/>
      <c r="W14" s="127">
        <f>O14+Q14+S14+U14</f>
        <v>-8669509824</v>
      </c>
      <c r="X14" s="102"/>
      <c r="Y14" s="127">
        <f>C14+E14+K14+M14+G14+I14+W14</f>
        <v>64027147395</v>
      </c>
      <c r="Z14" s="102"/>
      <c r="AA14" s="127">
        <v>8052668699</v>
      </c>
      <c r="AB14" s="102"/>
      <c r="AC14" s="127">
        <f>Y14+AA14</f>
        <v>72079816094</v>
      </c>
    </row>
    <row r="15" spans="1:29" ht="22">
      <c r="A15" s="78"/>
      <c r="B15" s="81"/>
      <c r="C15" s="127"/>
      <c r="D15" s="127"/>
      <c r="E15" s="127"/>
      <c r="F15" s="102"/>
      <c r="G15" s="127"/>
      <c r="H15" s="102"/>
      <c r="I15" s="127"/>
      <c r="J15" s="102"/>
      <c r="K15" s="127"/>
      <c r="L15" s="102"/>
      <c r="M15" s="127"/>
      <c r="N15" s="102"/>
      <c r="O15" s="127"/>
      <c r="P15" s="102"/>
      <c r="Q15" s="127"/>
      <c r="R15" s="102"/>
      <c r="S15" s="127"/>
      <c r="T15" s="102"/>
      <c r="U15" s="127"/>
      <c r="V15" s="102"/>
      <c r="W15" s="127"/>
      <c r="X15" s="102"/>
      <c r="Y15" s="127"/>
      <c r="Z15" s="102"/>
      <c r="AA15" s="127"/>
      <c r="AB15" s="102"/>
      <c r="AC15" s="127"/>
    </row>
    <row r="16" spans="1:29" ht="23.25" customHeight="1">
      <c r="A16" s="78" t="s">
        <v>151</v>
      </c>
      <c r="B16" s="81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28"/>
      <c r="AA16" s="114"/>
      <c r="AB16" s="114"/>
      <c r="AC16" s="114"/>
    </row>
    <row r="17" spans="1:32" ht="23.25" customHeight="1">
      <c r="A17" s="83" t="s">
        <v>152</v>
      </c>
      <c r="B17" s="81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128"/>
      <c r="AA17" s="114"/>
      <c r="AB17" s="114"/>
      <c r="AC17" s="114"/>
    </row>
    <row r="18" spans="1:32" ht="23.25" customHeight="1">
      <c r="A18" s="79" t="s">
        <v>153</v>
      </c>
      <c r="B18" s="82">
        <v>23</v>
      </c>
      <c r="C18" s="39">
        <v>0</v>
      </c>
      <c r="D18" s="39"/>
      <c r="E18" s="39">
        <v>0</v>
      </c>
      <c r="F18" s="39"/>
      <c r="G18" s="39">
        <v>0</v>
      </c>
      <c r="H18" s="39"/>
      <c r="I18" s="39">
        <v>0</v>
      </c>
      <c r="J18" s="39"/>
      <c r="K18" s="39">
        <v>0</v>
      </c>
      <c r="L18" s="39"/>
      <c r="M18" s="100">
        <v>-4458541934</v>
      </c>
      <c r="N18" s="39"/>
      <c r="O18" s="39">
        <v>0</v>
      </c>
      <c r="P18" s="39"/>
      <c r="Q18" s="39">
        <v>0</v>
      </c>
      <c r="R18" s="39"/>
      <c r="S18" s="39">
        <v>0</v>
      </c>
      <c r="T18" s="39"/>
      <c r="U18" s="39">
        <v>0</v>
      </c>
      <c r="V18" s="39"/>
      <c r="W18" s="39">
        <v>0</v>
      </c>
      <c r="X18" s="39"/>
      <c r="Y18" s="36">
        <f>SUM(C18:U18)</f>
        <v>-4458541934</v>
      </c>
      <c r="Z18" s="128"/>
      <c r="AA18" s="36">
        <v>-1834044540</v>
      </c>
      <c r="AB18" s="114"/>
      <c r="AC18" s="36">
        <f>Y18+AA18</f>
        <v>-6292586474</v>
      </c>
    </row>
    <row r="19" spans="1:32" ht="23.25" customHeight="1">
      <c r="A19" s="99" t="s">
        <v>154</v>
      </c>
      <c r="B19" s="82"/>
      <c r="C19" s="101">
        <f>SUM(C17:C18)</f>
        <v>0</v>
      </c>
      <c r="D19" s="102"/>
      <c r="E19" s="101">
        <f>SUM(E17:E18)</f>
        <v>0</v>
      </c>
      <c r="F19" s="102"/>
      <c r="G19" s="101">
        <f>SUM(G17:G18)</f>
        <v>0</v>
      </c>
      <c r="H19" s="102"/>
      <c r="I19" s="101">
        <f>SUM(I17:I18)</f>
        <v>0</v>
      </c>
      <c r="J19" s="102"/>
      <c r="K19" s="101">
        <f>SUM(K17:K18)</f>
        <v>0</v>
      </c>
      <c r="L19" s="102"/>
      <c r="M19" s="129">
        <f>SUM(M18:M18)</f>
        <v>-4458541934</v>
      </c>
      <c r="N19" s="102"/>
      <c r="O19" s="101">
        <f>SUM(O17:O18)</f>
        <v>0</v>
      </c>
      <c r="P19" s="102"/>
      <c r="Q19" s="101">
        <f>SUM(Q17:Q18)</f>
        <v>0</v>
      </c>
      <c r="R19" s="102"/>
      <c r="S19" s="101">
        <f>SUM(Q19:Q19)</f>
        <v>0</v>
      </c>
      <c r="T19" s="102"/>
      <c r="U19" s="101">
        <f>SUM(U17:U18)</f>
        <v>0</v>
      </c>
      <c r="V19" s="102"/>
      <c r="W19" s="101">
        <f>SUM(W17:W18)</f>
        <v>0</v>
      </c>
      <c r="X19" s="39"/>
      <c r="Y19" s="101">
        <f>SUM(Y17:Y18)</f>
        <v>-4458541934</v>
      </c>
      <c r="Z19" s="102">
        <f>SUM(Z17:Z18)</f>
        <v>0</v>
      </c>
      <c r="AA19" s="101">
        <f>SUM(AA17:AA18)</f>
        <v>-1834044540</v>
      </c>
      <c r="AB19" s="102">
        <f>SUM(AB17:AB18)</f>
        <v>0</v>
      </c>
      <c r="AC19" s="101">
        <f>SUM(AC17:AC18)</f>
        <v>-6292586474</v>
      </c>
      <c r="AD19" s="102"/>
    </row>
    <row r="20" spans="1:32" ht="7.5" customHeight="1">
      <c r="B20" s="82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130"/>
      <c r="Z20" s="128"/>
      <c r="AA20" s="114"/>
      <c r="AB20" s="114"/>
      <c r="AC20" s="114"/>
    </row>
    <row r="21" spans="1:32" ht="22.5" customHeight="1">
      <c r="A21" s="99" t="s">
        <v>155</v>
      </c>
      <c r="B21" s="82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130"/>
      <c r="Z21" s="128"/>
      <c r="AA21" s="114"/>
      <c r="AB21" s="114"/>
      <c r="AC21" s="114"/>
    </row>
    <row r="22" spans="1:32" ht="22.5" customHeight="1">
      <c r="A22" s="188" t="s">
        <v>167</v>
      </c>
      <c r="B22" s="82"/>
      <c r="C22" s="39">
        <v>0</v>
      </c>
      <c r="D22" s="39"/>
      <c r="E22" s="39">
        <v>0</v>
      </c>
      <c r="F22" s="39"/>
      <c r="G22" s="39">
        <v>0</v>
      </c>
      <c r="H22" s="39"/>
      <c r="I22" s="39">
        <v>0</v>
      </c>
      <c r="J22" s="39"/>
      <c r="K22" s="39">
        <v>0</v>
      </c>
      <c r="L22" s="39"/>
      <c r="M22" s="39">
        <v>0</v>
      </c>
      <c r="N22" s="39"/>
      <c r="O22" s="39">
        <v>0</v>
      </c>
      <c r="P22" s="39"/>
      <c r="Q22" s="39">
        <v>0</v>
      </c>
      <c r="R22" s="39"/>
      <c r="S22" s="39">
        <v>0</v>
      </c>
      <c r="T22" s="39"/>
      <c r="U22" s="39">
        <v>0</v>
      </c>
      <c r="V22" s="39"/>
      <c r="W22" s="17">
        <f>O22+Q22+S22+U22</f>
        <v>0</v>
      </c>
      <c r="X22" s="39"/>
      <c r="Y22" s="17">
        <f>C22+E22+K22+M22+G22+I22+W22</f>
        <v>0</v>
      </c>
      <c r="Z22" s="128"/>
      <c r="AA22" s="17">
        <v>1864239652</v>
      </c>
      <c r="AB22" s="39"/>
      <c r="AC22" s="17">
        <f>Y22+AA22</f>
        <v>1864239652</v>
      </c>
    </row>
    <row r="23" spans="1:32" ht="22.5" customHeight="1">
      <c r="A23" s="99" t="s">
        <v>156</v>
      </c>
      <c r="B23" s="82"/>
      <c r="C23" s="101">
        <f>SUM(C22:C22)</f>
        <v>0</v>
      </c>
      <c r="D23" s="102"/>
      <c r="E23" s="101">
        <f>SUM(E22:E22)</f>
        <v>0</v>
      </c>
      <c r="F23" s="102"/>
      <c r="G23" s="101">
        <f>SUM(G22:G22)</f>
        <v>0</v>
      </c>
      <c r="H23" s="102"/>
      <c r="I23" s="101">
        <f>SUM(I22:I22)</f>
        <v>0</v>
      </c>
      <c r="J23" s="102"/>
      <c r="K23" s="101">
        <f>SUM(K22:K22)</f>
        <v>0</v>
      </c>
      <c r="L23" s="102"/>
      <c r="M23" s="101">
        <f>SUM(M22:M22)</f>
        <v>0</v>
      </c>
      <c r="N23" s="102"/>
      <c r="O23" s="101">
        <f>SUM(O22:O22)</f>
        <v>0</v>
      </c>
      <c r="P23" s="102"/>
      <c r="Q23" s="101">
        <f>SUM(Q22:Q22)</f>
        <v>0</v>
      </c>
      <c r="R23" s="102"/>
      <c r="S23" s="101">
        <f>SUM(S22:S22)</f>
        <v>0</v>
      </c>
      <c r="T23" s="102"/>
      <c r="U23" s="101">
        <f>SUM(U22:U22)</f>
        <v>0</v>
      </c>
      <c r="V23" s="102"/>
      <c r="W23" s="101">
        <f>SUM(W22:W22)</f>
        <v>0</v>
      </c>
      <c r="X23" s="39"/>
      <c r="Y23" s="101">
        <f>SUM(Y22:Y22)</f>
        <v>0</v>
      </c>
      <c r="Z23" s="128"/>
      <c r="AA23" s="101">
        <f>SUM(AA22:AA22)</f>
        <v>1864239652</v>
      </c>
      <c r="AB23" s="114"/>
      <c r="AC23" s="101">
        <f>SUM(AC22:AC22)</f>
        <v>1864239652</v>
      </c>
    </row>
    <row r="24" spans="1:32" ht="7.5" customHeight="1">
      <c r="A24" s="99"/>
      <c r="B24" s="82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0"/>
      <c r="Z24" s="128"/>
      <c r="AA24" s="114"/>
      <c r="AB24" s="114"/>
      <c r="AC24" s="114"/>
    </row>
    <row r="25" spans="1:32" s="132" customFormat="1" ht="12.65" customHeight="1">
      <c r="A25" s="26"/>
      <c r="B25" s="81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31"/>
    </row>
    <row r="26" spans="1:32" ht="22">
      <c r="A26" s="26" t="s">
        <v>158</v>
      </c>
      <c r="B26" s="6"/>
      <c r="C26" s="133"/>
      <c r="D26" s="133"/>
      <c r="E26" s="133"/>
      <c r="F26" s="86"/>
      <c r="G26" s="133"/>
      <c r="H26" s="102"/>
      <c r="I26" s="133"/>
      <c r="J26" s="102"/>
      <c r="K26" s="133"/>
      <c r="L26" s="86"/>
      <c r="M26" s="133"/>
      <c r="N26" s="102"/>
      <c r="O26" s="133"/>
      <c r="P26" s="102"/>
      <c r="Q26" s="133"/>
      <c r="R26" s="102"/>
      <c r="S26" s="133"/>
      <c r="T26" s="102"/>
      <c r="U26" s="97"/>
      <c r="V26" s="36"/>
      <c r="W26" s="97"/>
      <c r="X26" s="36"/>
      <c r="Y26" s="17"/>
      <c r="Z26" s="86"/>
      <c r="AA26" s="133"/>
      <c r="AB26" s="86"/>
      <c r="AC26" s="134"/>
    </row>
    <row r="27" spans="1:32" ht="21.5">
      <c r="A27" s="3" t="s">
        <v>159</v>
      </c>
      <c r="B27" s="6"/>
      <c r="C27" s="39">
        <v>0</v>
      </c>
      <c r="D27" s="39"/>
      <c r="E27" s="39">
        <v>0</v>
      </c>
      <c r="F27" s="39"/>
      <c r="G27" s="39">
        <v>0</v>
      </c>
      <c r="H27" s="39"/>
      <c r="I27" s="39">
        <v>0</v>
      </c>
      <c r="J27" s="39"/>
      <c r="K27" s="39">
        <v>0</v>
      </c>
      <c r="L27" s="39"/>
      <c r="M27" s="39">
        <v>7670297904</v>
      </c>
      <c r="N27" s="39"/>
      <c r="O27" s="39">
        <v>0</v>
      </c>
      <c r="P27" s="39"/>
      <c r="Q27" s="39">
        <v>0</v>
      </c>
      <c r="R27" s="39"/>
      <c r="S27" s="39">
        <v>0</v>
      </c>
      <c r="T27" s="39"/>
      <c r="U27" s="39">
        <v>0</v>
      </c>
      <c r="V27" s="36"/>
      <c r="W27" s="17">
        <f>O27+Q27+S27+U27</f>
        <v>0</v>
      </c>
      <c r="X27" s="36"/>
      <c r="Y27" s="17">
        <f>SUM(C27:P27)</f>
        <v>7670297904</v>
      </c>
      <c r="Z27" s="36"/>
      <c r="AA27" s="39">
        <v>1496767151</v>
      </c>
      <c r="AB27" s="36"/>
      <c r="AC27" s="97">
        <f>Y27+AA27</f>
        <v>9167065055</v>
      </c>
      <c r="AE27" s="135"/>
      <c r="AF27" s="136"/>
    </row>
    <row r="28" spans="1:32" ht="21.5">
      <c r="A28" s="3" t="s">
        <v>160</v>
      </c>
      <c r="B28" s="6"/>
      <c r="C28" s="97">
        <v>0</v>
      </c>
      <c r="D28" s="97"/>
      <c r="E28" s="97">
        <v>0</v>
      </c>
      <c r="F28" s="36"/>
      <c r="G28" s="97">
        <v>0</v>
      </c>
      <c r="H28" s="39"/>
      <c r="I28" s="97">
        <v>0</v>
      </c>
      <c r="J28" s="39"/>
      <c r="K28" s="97">
        <v>0</v>
      </c>
      <c r="L28" s="36"/>
      <c r="M28" s="97">
        <v>-122463368</v>
      </c>
      <c r="N28" s="39"/>
      <c r="O28" s="97">
        <v>193818728</v>
      </c>
      <c r="P28" s="39"/>
      <c r="Q28" s="97">
        <v>2682440077</v>
      </c>
      <c r="R28" s="39"/>
      <c r="S28" s="97">
        <v>25469661661</v>
      </c>
      <c r="T28" s="39"/>
      <c r="U28" s="17">
        <v>1133585810</v>
      </c>
      <c r="V28" s="36"/>
      <c r="W28" s="17">
        <f>O28+Q28+S28+U28</f>
        <v>29479506276</v>
      </c>
      <c r="X28" s="36"/>
      <c r="Y28" s="17">
        <f>SUM(C28:M28,W28)</f>
        <v>29357042908</v>
      </c>
      <c r="Z28" s="36"/>
      <c r="AA28" s="97">
        <v>1333558693</v>
      </c>
      <c r="AB28" s="36"/>
      <c r="AC28" s="97">
        <f>Y28+AA28</f>
        <v>30690601601</v>
      </c>
    </row>
    <row r="29" spans="1:32" ht="22">
      <c r="A29" s="26" t="s">
        <v>161</v>
      </c>
      <c r="B29" s="27"/>
      <c r="C29" s="101">
        <f>SUM(C27:C28)</f>
        <v>0</v>
      </c>
      <c r="D29" s="127"/>
      <c r="E29" s="101">
        <f>SUM(E27:E28)</f>
        <v>0</v>
      </c>
      <c r="F29" s="102"/>
      <c r="G29" s="101">
        <f>SUM(G27:G28)</f>
        <v>0</v>
      </c>
      <c r="H29" s="102"/>
      <c r="I29" s="101">
        <f>SUM(I27:I28)</f>
        <v>0</v>
      </c>
      <c r="J29" s="102"/>
      <c r="K29" s="101">
        <f>SUM(K27:K28)</f>
        <v>0</v>
      </c>
      <c r="L29" s="102"/>
      <c r="M29" s="101">
        <f>SUM(M27:M28)</f>
        <v>7547834536</v>
      </c>
      <c r="N29" s="102"/>
      <c r="O29" s="101">
        <f>SUM(O27:O28)</f>
        <v>193818728</v>
      </c>
      <c r="P29" s="102"/>
      <c r="Q29" s="101">
        <f>SUM(Q27:Q28)</f>
        <v>2682440077</v>
      </c>
      <c r="R29" s="102"/>
      <c r="S29" s="101">
        <f>SUM(S27:S28)</f>
        <v>25469661661</v>
      </c>
      <c r="T29" s="102"/>
      <c r="U29" s="101">
        <f>SUM(U27:U28)</f>
        <v>1133585810</v>
      </c>
      <c r="V29" s="102"/>
      <c r="W29" s="101">
        <f>SUM(W27:W28)</f>
        <v>29479506276</v>
      </c>
      <c r="X29" s="102"/>
      <c r="Y29" s="101">
        <f>SUM(Y27:Y28)</f>
        <v>37027340812</v>
      </c>
      <c r="Z29" s="102"/>
      <c r="AA29" s="101">
        <f>SUM(AA27:AA28)</f>
        <v>2830325844</v>
      </c>
      <c r="AB29" s="102"/>
      <c r="AC29" s="101">
        <f>SUM(AC27:AC28)</f>
        <v>39857666656</v>
      </c>
      <c r="AE29" s="274"/>
    </row>
    <row r="30" spans="1:32" ht="22">
      <c r="A30" s="26"/>
      <c r="B30" s="27"/>
      <c r="C30" s="102"/>
      <c r="D30" s="127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E30" s="136"/>
    </row>
    <row r="31" spans="1:32" ht="21.5">
      <c r="A31" s="3" t="s">
        <v>162</v>
      </c>
      <c r="B31" s="191">
        <v>17</v>
      </c>
      <c r="C31" s="39">
        <v>0</v>
      </c>
      <c r="D31" s="39"/>
      <c r="E31" s="39">
        <v>0</v>
      </c>
      <c r="F31" s="39"/>
      <c r="G31" s="39">
        <v>0</v>
      </c>
      <c r="H31" s="39"/>
      <c r="I31" s="39">
        <v>0</v>
      </c>
      <c r="J31" s="39"/>
      <c r="K31" s="39">
        <v>293884976</v>
      </c>
      <c r="L31" s="39"/>
      <c r="M31" s="39">
        <v>-293884976</v>
      </c>
      <c r="N31" s="39"/>
      <c r="O31" s="39">
        <v>0</v>
      </c>
      <c r="P31" s="39"/>
      <c r="Q31" s="39">
        <v>0</v>
      </c>
      <c r="R31" s="39"/>
      <c r="S31" s="39">
        <v>0</v>
      </c>
      <c r="T31" s="39"/>
      <c r="U31" s="39">
        <v>0</v>
      </c>
      <c r="V31" s="39"/>
      <c r="W31" s="39">
        <f>O31+Q31+S31+U31</f>
        <v>0</v>
      </c>
      <c r="X31" s="39"/>
      <c r="Y31" s="39">
        <f>C31+E31+K31+M31+G31+I31+W31</f>
        <v>0</v>
      </c>
      <c r="Z31" s="39"/>
      <c r="AA31" s="39">
        <v>0</v>
      </c>
      <c r="AB31" s="39"/>
      <c r="AC31" s="39">
        <f>Y31+AA31</f>
        <v>0</v>
      </c>
    </row>
    <row r="32" spans="1:32" ht="21.5">
      <c r="A32" s="185" t="s">
        <v>265</v>
      </c>
      <c r="B32" s="267">
        <v>4.2</v>
      </c>
      <c r="C32" s="273">
        <v>0</v>
      </c>
      <c r="D32" s="39"/>
      <c r="E32" s="100">
        <v>0</v>
      </c>
      <c r="F32" s="39"/>
      <c r="G32" s="100">
        <v>0</v>
      </c>
      <c r="H32" s="39"/>
      <c r="I32" s="100">
        <v>0</v>
      </c>
      <c r="J32" s="39"/>
      <c r="K32" s="100">
        <v>0</v>
      </c>
      <c r="L32" s="39"/>
      <c r="M32" s="100">
        <v>25874037316</v>
      </c>
      <c r="N32" s="39"/>
      <c r="O32" s="100">
        <v>0</v>
      </c>
      <c r="P32" s="39"/>
      <c r="Q32" s="100">
        <v>0</v>
      </c>
      <c r="R32" s="39"/>
      <c r="S32" s="100">
        <v>-25874037316</v>
      </c>
      <c r="T32" s="39"/>
      <c r="U32" s="100">
        <v>0</v>
      </c>
      <c r="V32" s="39"/>
      <c r="W32" s="100">
        <f>O32+Q32+S32+U32</f>
        <v>-25874037316</v>
      </c>
      <c r="X32" s="39"/>
      <c r="Y32" s="100">
        <f>C32+E32+K32+M32+G32+I32+W32</f>
        <v>0</v>
      </c>
      <c r="Z32" s="39"/>
      <c r="AA32" s="100">
        <v>0</v>
      </c>
      <c r="AB32" s="39">
        <v>0</v>
      </c>
      <c r="AC32" s="100">
        <f>Y32+AA32</f>
        <v>0</v>
      </c>
    </row>
    <row r="33" spans="1:29" ht="22.5" thickBot="1">
      <c r="A33" s="26" t="s">
        <v>252</v>
      </c>
      <c r="B33" s="6"/>
      <c r="C33" s="138">
        <f>C29+C23+C14+C31+C19+C32</f>
        <v>11733149998</v>
      </c>
      <c r="D33" s="102"/>
      <c r="E33" s="138">
        <f>E29+E23+E14+E31+E19+E32</f>
        <v>51822145000</v>
      </c>
      <c r="F33" s="102"/>
      <c r="G33" s="138">
        <f>G29+G23+G14+G31+G19+G32</f>
        <v>-316239277</v>
      </c>
      <c r="H33" s="102"/>
      <c r="I33" s="138">
        <f>I29+I23+I14+I31+I19+I32</f>
        <v>1489752705</v>
      </c>
      <c r="J33" s="102"/>
      <c r="K33" s="138">
        <f>K29+K23+K14+K31+K19+K32</f>
        <v>951608732</v>
      </c>
      <c r="L33" s="102"/>
      <c r="M33" s="138">
        <f>M29+M23+M14+M31+M19+M32</f>
        <v>35979569979</v>
      </c>
      <c r="N33" s="102"/>
      <c r="O33" s="138">
        <f>O29+O23+O14+O31+O19+O32</f>
        <v>786108245</v>
      </c>
      <c r="P33" s="102"/>
      <c r="Q33" s="138">
        <f>Q29+Q23+Q14+Q31+Q19+Q32</f>
        <v>-4173223725</v>
      </c>
      <c r="R33" s="102"/>
      <c r="S33" s="138">
        <f>S29+S23+S14+S31+S19+S32</f>
        <v>73490699</v>
      </c>
      <c r="T33" s="102"/>
      <c r="U33" s="138">
        <f>U29+U23+U14+U31+U19+U32</f>
        <v>-1750416083</v>
      </c>
      <c r="V33" s="102"/>
      <c r="W33" s="138">
        <f>W29+W23+W14+W31+W19+W32</f>
        <v>-5064040864</v>
      </c>
      <c r="X33" s="102"/>
      <c r="Y33" s="138">
        <f>Y29+Y23+Y14+Y31+Y19+Y32</f>
        <v>96595946273</v>
      </c>
      <c r="Z33" s="102"/>
      <c r="AA33" s="138">
        <f>AA29+AA23+AA14+AA31+AA19+AA32</f>
        <v>10913189655</v>
      </c>
      <c r="AB33" s="102"/>
      <c r="AC33" s="138">
        <f>AC29+AC23+AC14+AC31+AC19+AC32</f>
        <v>107509135928</v>
      </c>
    </row>
    <row r="34" spans="1:29" ht="23.25" customHeight="1" thickTop="1">
      <c r="C34" s="84"/>
      <c r="E34" s="84"/>
      <c r="G34" s="84"/>
      <c r="I34" s="84"/>
      <c r="K34" s="84"/>
      <c r="M34" s="84"/>
      <c r="U34" s="84"/>
      <c r="W34" s="84"/>
      <c r="AA34" s="84"/>
      <c r="AC34" s="84"/>
    </row>
    <row r="35" spans="1:29" ht="23.25" customHeight="1"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279"/>
      <c r="U35" s="84"/>
      <c r="V35" s="84"/>
      <c r="W35" s="84"/>
      <c r="X35" s="84"/>
      <c r="Y35" s="84"/>
      <c r="Z35" s="84"/>
      <c r="AA35" s="84"/>
      <c r="AB35" s="84"/>
      <c r="AC35" s="84"/>
    </row>
    <row r="36" spans="1:29" ht="23.25" customHeight="1">
      <c r="O36" s="84"/>
      <c r="Q36" s="84"/>
    </row>
    <row r="37" spans="1:29" ht="23.25" customHeight="1">
      <c r="M37" s="84"/>
    </row>
    <row r="39" spans="1:29" ht="23.25" customHeight="1">
      <c r="S39" s="84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1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Y18 Y27:Y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tabColor theme="4" tint="0.59999389629810485"/>
    <pageSetUpPr fitToPage="1"/>
  </sheetPr>
  <dimension ref="A1:O28"/>
  <sheetViews>
    <sheetView showGridLines="0" view="pageBreakPreview" zoomScale="70" zoomScaleNormal="70" zoomScaleSheetLayoutView="70" workbookViewId="0">
      <selection activeCell="N25" sqref="N25"/>
    </sheetView>
  </sheetViews>
  <sheetFormatPr defaultColWidth="1.09765625" defaultRowHeight="21.5"/>
  <cols>
    <col min="1" max="1" width="51.59765625" style="79" customWidth="1"/>
    <col min="2" max="2" width="9.09765625" style="79" customWidth="1"/>
    <col min="3" max="3" width="2" style="79" customWidth="1"/>
    <col min="4" max="4" width="17.69921875" style="79" customWidth="1"/>
    <col min="5" max="5" width="2" style="79" customWidth="1"/>
    <col min="6" max="6" width="17.69921875" style="79" customWidth="1"/>
    <col min="7" max="7" width="2" style="79" customWidth="1"/>
    <col min="8" max="8" width="17.69921875" style="79" customWidth="1"/>
    <col min="9" max="9" width="2" style="79" customWidth="1"/>
    <col min="10" max="10" width="17.69921875" style="79" customWidth="1"/>
    <col min="11" max="11" width="2" style="79" customWidth="1"/>
    <col min="12" max="12" width="17.69921875" style="79" customWidth="1"/>
    <col min="13" max="13" width="2" style="79" customWidth="1"/>
    <col min="14" max="14" width="18.3984375" style="79" bestFit="1" customWidth="1"/>
    <col min="15" max="15" width="15.09765625" style="114" bestFit="1" customWidth="1"/>
    <col min="16" max="245" width="9.09765625" style="114" customWidth="1"/>
    <col min="246" max="246" width="46.59765625" style="114" customWidth="1"/>
    <col min="247" max="247" width="8.8984375" style="114" customWidth="1"/>
    <col min="248" max="248" width="12.8984375" style="114" customWidth="1"/>
    <col min="249" max="16384" width="1.09765625" style="114"/>
  </cols>
  <sheetData>
    <row r="1" spans="1:14" ht="23">
      <c r="A1" s="282" t="s">
        <v>0</v>
      </c>
      <c r="B1" s="282"/>
      <c r="C1" s="282"/>
      <c r="D1" s="282"/>
      <c r="E1" s="282"/>
      <c r="F1" s="282"/>
      <c r="G1" s="282"/>
      <c r="H1" s="113"/>
      <c r="I1" s="112"/>
      <c r="J1" s="112"/>
      <c r="K1" s="112"/>
      <c r="L1" s="112"/>
      <c r="M1" s="112"/>
      <c r="N1" s="112"/>
    </row>
    <row r="2" spans="1:14" ht="23">
      <c r="A2" s="1" t="s">
        <v>172</v>
      </c>
      <c r="B2" s="116"/>
      <c r="C2" s="116"/>
      <c r="D2" s="117"/>
      <c r="E2" s="117"/>
      <c r="F2" s="117"/>
      <c r="G2" s="117"/>
      <c r="H2" s="118"/>
      <c r="I2" s="118"/>
      <c r="J2" s="118"/>
      <c r="K2" s="118"/>
      <c r="L2" s="118"/>
      <c r="M2" s="118"/>
      <c r="N2" s="118"/>
    </row>
    <row r="3" spans="1:14" ht="13" customHeight="1">
      <c r="A3" s="289"/>
      <c r="B3" s="289"/>
      <c r="C3" s="289"/>
      <c r="D3" s="289"/>
      <c r="E3" s="289"/>
      <c r="F3" s="289"/>
      <c r="G3" s="289"/>
      <c r="I3" s="78"/>
    </row>
    <row r="4" spans="1:14" ht="22">
      <c r="A4" s="93"/>
      <c r="B4" s="122"/>
      <c r="C4" s="122"/>
      <c r="D4" s="286" t="s">
        <v>3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</row>
    <row r="5" spans="1:14" ht="22">
      <c r="A5" s="93"/>
      <c r="B5" s="122"/>
      <c r="C5" s="122"/>
      <c r="D5" s="250"/>
      <c r="E5" s="250"/>
      <c r="F5" s="250"/>
      <c r="G5" s="250"/>
      <c r="H5" s="250"/>
      <c r="I5" s="250"/>
      <c r="J5" s="250"/>
      <c r="K5" s="250"/>
      <c r="L5" s="252" t="s">
        <v>247</v>
      </c>
      <c r="M5" s="250"/>
      <c r="N5" s="250"/>
    </row>
    <row r="6" spans="1:14" ht="22">
      <c r="A6" s="93"/>
      <c r="B6" s="93"/>
      <c r="C6" s="93"/>
      <c r="E6" s="122"/>
      <c r="G6" s="122"/>
      <c r="H6" s="291" t="s">
        <v>71</v>
      </c>
      <c r="I6" s="291"/>
      <c r="J6" s="291"/>
      <c r="K6" s="123"/>
      <c r="L6" s="251" t="s">
        <v>242</v>
      </c>
      <c r="M6" s="123"/>
      <c r="N6" s="124"/>
    </row>
    <row r="7" spans="1:14">
      <c r="A7" s="93"/>
      <c r="B7" s="123"/>
      <c r="C7" s="123"/>
      <c r="D7" s="202" t="s">
        <v>62</v>
      </c>
      <c r="E7" s="205"/>
      <c r="F7" s="202"/>
      <c r="G7" s="205"/>
      <c r="H7" s="200"/>
      <c r="I7" s="205"/>
      <c r="J7" s="200"/>
      <c r="K7" s="200"/>
      <c r="L7" s="202" t="s">
        <v>227</v>
      </c>
      <c r="M7" s="200"/>
      <c r="N7" s="200"/>
    </row>
    <row r="8" spans="1:14">
      <c r="A8" s="93"/>
      <c r="B8" s="123"/>
      <c r="C8" s="123"/>
      <c r="D8" s="202" t="s">
        <v>127</v>
      </c>
      <c r="E8" s="205"/>
      <c r="F8" s="202" t="s">
        <v>128</v>
      </c>
      <c r="G8" s="205"/>
      <c r="H8" s="202" t="s">
        <v>131</v>
      </c>
      <c r="I8" s="205"/>
      <c r="J8" s="202"/>
      <c r="K8" s="200"/>
      <c r="L8" s="202" t="s">
        <v>116</v>
      </c>
      <c r="M8" s="200"/>
      <c r="N8" s="202" t="s">
        <v>137</v>
      </c>
    </row>
    <row r="9" spans="1:14">
      <c r="A9" s="93"/>
      <c r="B9" s="82" t="s">
        <v>6</v>
      </c>
      <c r="C9" s="82"/>
      <c r="D9" s="202" t="s">
        <v>139</v>
      </c>
      <c r="E9" s="205"/>
      <c r="F9" s="202" t="s">
        <v>140</v>
      </c>
      <c r="G9" s="205"/>
      <c r="H9" s="202" t="s">
        <v>143</v>
      </c>
      <c r="I9" s="205"/>
      <c r="J9" s="202" t="s">
        <v>169</v>
      </c>
      <c r="K9" s="202"/>
      <c r="L9" s="202" t="s">
        <v>229</v>
      </c>
      <c r="M9" s="202"/>
      <c r="N9" s="202" t="s">
        <v>148</v>
      </c>
    </row>
    <row r="10" spans="1:14" ht="22">
      <c r="A10" s="92"/>
      <c r="B10" s="82"/>
      <c r="C10" s="82"/>
      <c r="D10" s="288" t="s">
        <v>7</v>
      </c>
      <c r="E10" s="288"/>
      <c r="F10" s="288"/>
      <c r="G10" s="288"/>
      <c r="H10" s="288"/>
      <c r="I10" s="288"/>
      <c r="J10" s="288"/>
      <c r="K10" s="288"/>
      <c r="L10" s="288"/>
      <c r="M10" s="288"/>
      <c r="N10" s="288"/>
    </row>
    <row r="11" spans="1:14" ht="22">
      <c r="A11" s="145" t="s">
        <v>163</v>
      </c>
      <c r="B11" s="82"/>
      <c r="C11" s="82"/>
      <c r="D11" s="149"/>
      <c r="E11" s="204"/>
      <c r="F11" s="149"/>
      <c r="G11" s="204"/>
      <c r="H11" s="149"/>
      <c r="I11" s="204"/>
      <c r="J11" s="150"/>
      <c r="K11" s="150"/>
      <c r="L11" s="150"/>
      <c r="M11" s="150"/>
      <c r="N11" s="206"/>
    </row>
    <row r="12" spans="1:14" ht="22">
      <c r="A12" s="78" t="s">
        <v>262</v>
      </c>
      <c r="B12" s="82"/>
      <c r="C12" s="82"/>
      <c r="D12" s="146">
        <v>10666500000</v>
      </c>
      <c r="E12" s="261"/>
      <c r="F12" s="146">
        <v>20889295058</v>
      </c>
      <c r="G12" s="261"/>
      <c r="H12" s="146">
        <v>403771172</v>
      </c>
      <c r="I12" s="146"/>
      <c r="J12" s="146">
        <v>4908657117</v>
      </c>
      <c r="K12" s="147"/>
      <c r="L12" s="146">
        <v>93017</v>
      </c>
      <c r="M12" s="147"/>
      <c r="N12" s="262">
        <f>D12+F12+H12+J12+L12</f>
        <v>36868316364</v>
      </c>
    </row>
    <row r="13" spans="1:14" ht="13.5" customHeight="1">
      <c r="A13" s="78"/>
      <c r="B13" s="82"/>
      <c r="C13" s="82"/>
      <c r="D13" s="146"/>
      <c r="E13" s="124"/>
      <c r="F13" s="146"/>
      <c r="G13" s="124"/>
      <c r="H13" s="146"/>
      <c r="I13" s="146"/>
      <c r="J13" s="147"/>
      <c r="K13" s="147"/>
      <c r="L13" s="147"/>
      <c r="M13" s="148"/>
      <c r="N13" s="148"/>
    </row>
    <row r="14" spans="1:14" ht="22">
      <c r="A14" s="78" t="s">
        <v>151</v>
      </c>
      <c r="B14" s="82"/>
      <c r="C14" s="82"/>
      <c r="D14" s="149"/>
      <c r="E14" s="123"/>
      <c r="F14" s="149"/>
      <c r="G14" s="123"/>
      <c r="H14" s="149"/>
      <c r="I14" s="123"/>
      <c r="J14" s="150"/>
      <c r="K14" s="150"/>
      <c r="L14" s="150"/>
      <c r="M14" s="150"/>
      <c r="N14" s="39"/>
    </row>
    <row r="15" spans="1:14" ht="22">
      <c r="A15" s="83" t="s">
        <v>164</v>
      </c>
      <c r="B15" s="82"/>
      <c r="C15" s="82"/>
      <c r="D15" s="149"/>
      <c r="E15" s="123"/>
      <c r="F15" s="149"/>
      <c r="G15" s="123"/>
      <c r="H15" s="149"/>
      <c r="I15" s="123"/>
      <c r="J15" s="150"/>
      <c r="K15" s="150"/>
      <c r="L15" s="150"/>
      <c r="M15" s="150"/>
      <c r="N15" s="39"/>
    </row>
    <row r="16" spans="1:14">
      <c r="A16" s="79" t="s">
        <v>165</v>
      </c>
      <c r="B16" s="82">
        <v>16</v>
      </c>
      <c r="C16" s="82"/>
      <c r="D16" s="149">
        <v>1066649998</v>
      </c>
      <c r="E16" s="123"/>
      <c r="F16" s="149">
        <v>30932849942</v>
      </c>
      <c r="G16" s="123"/>
      <c r="H16" s="149">
        <v>0</v>
      </c>
      <c r="I16" s="123"/>
      <c r="J16" s="149">
        <v>0</v>
      </c>
      <c r="K16" s="150"/>
      <c r="L16" s="149">
        <v>0</v>
      </c>
      <c r="M16" s="150"/>
      <c r="N16" s="150">
        <f>D16+F16+H16+J16+L16</f>
        <v>31999499940</v>
      </c>
    </row>
    <row r="17" spans="1:15">
      <c r="A17" s="79" t="s">
        <v>153</v>
      </c>
      <c r="B17" s="82">
        <v>23</v>
      </c>
      <c r="C17" s="82"/>
      <c r="D17" s="149">
        <v>0</v>
      </c>
      <c r="E17" s="123"/>
      <c r="F17" s="149">
        <v>0</v>
      </c>
      <c r="G17" s="123"/>
      <c r="H17" s="149">
        <v>0</v>
      </c>
      <c r="I17" s="123"/>
      <c r="J17" s="171">
        <v>-2773284293</v>
      </c>
      <c r="K17" s="150"/>
      <c r="L17" s="150">
        <v>0</v>
      </c>
      <c r="M17" s="150"/>
      <c r="N17" s="150">
        <f>D17+F17+H17+J17+L17</f>
        <v>-2773284293</v>
      </c>
    </row>
    <row r="18" spans="1:15" ht="22">
      <c r="A18" s="99" t="s">
        <v>173</v>
      </c>
      <c r="B18" s="82"/>
      <c r="C18" s="82"/>
      <c r="D18" s="170">
        <f>SUM(D16:D17)</f>
        <v>1066649998</v>
      </c>
      <c r="E18" s="124"/>
      <c r="F18" s="170">
        <f>SUM(F16:F17)</f>
        <v>30932849942</v>
      </c>
      <c r="G18" s="124"/>
      <c r="H18" s="170">
        <f>SUM(H16:H17)</f>
        <v>0</v>
      </c>
      <c r="I18" s="172"/>
      <c r="J18" s="170">
        <f>SUM(J16:J17)</f>
        <v>-2773284293</v>
      </c>
      <c r="K18" s="147"/>
      <c r="L18" s="170">
        <f>SUM(L16:L17)</f>
        <v>0</v>
      </c>
      <c r="M18" s="147"/>
      <c r="N18" s="170">
        <f>SUM(N16:N17)</f>
        <v>29226215647</v>
      </c>
    </row>
    <row r="19" spans="1:15" ht="13.5" customHeight="1">
      <c r="A19" s="78"/>
      <c r="B19" s="82"/>
      <c r="C19" s="82"/>
      <c r="D19" s="146"/>
      <c r="E19" s="124"/>
      <c r="F19" s="146"/>
      <c r="G19" s="124"/>
      <c r="H19" s="146"/>
      <c r="I19" s="146"/>
      <c r="J19" s="147"/>
      <c r="K19" s="147"/>
      <c r="L19" s="147"/>
      <c r="M19" s="148"/>
      <c r="N19" s="148"/>
    </row>
    <row r="20" spans="1:15" ht="22">
      <c r="A20" s="26" t="s">
        <v>158</v>
      </c>
      <c r="B20" s="81"/>
      <c r="C20" s="81"/>
      <c r="D20" s="149"/>
      <c r="E20" s="124"/>
      <c r="F20" s="149"/>
      <c r="G20" s="124"/>
      <c r="H20" s="149"/>
      <c r="I20" s="124"/>
      <c r="J20" s="150"/>
      <c r="K20" s="150"/>
      <c r="L20" s="150"/>
      <c r="M20" s="150"/>
      <c r="N20" s="39"/>
    </row>
    <row r="21" spans="1:15">
      <c r="A21" s="3" t="s">
        <v>159</v>
      </c>
      <c r="B21" s="82"/>
      <c r="C21" s="82"/>
      <c r="D21" s="149">
        <v>0</v>
      </c>
      <c r="E21" s="123"/>
      <c r="F21" s="149">
        <v>0</v>
      </c>
      <c r="G21" s="123"/>
      <c r="H21" s="149">
        <v>0</v>
      </c>
      <c r="I21" s="123"/>
      <c r="J21" s="39">
        <v>5079051671</v>
      </c>
      <c r="K21" s="39"/>
      <c r="L21" s="150">
        <v>0</v>
      </c>
      <c r="M21" s="150"/>
      <c r="N21" s="169">
        <f>D21+F21+H21+J21+L21</f>
        <v>5079051671</v>
      </c>
    </row>
    <row r="22" spans="1:15" ht="22">
      <c r="A22" s="185" t="s">
        <v>160</v>
      </c>
      <c r="B22" s="81"/>
      <c r="C22" s="81"/>
      <c r="D22" s="159">
        <v>0</v>
      </c>
      <c r="E22" s="123"/>
      <c r="F22" s="159">
        <v>0</v>
      </c>
      <c r="G22" s="123"/>
      <c r="H22" s="159">
        <v>0</v>
      </c>
      <c r="I22" s="123"/>
      <c r="J22" s="100">
        <v>32858757</v>
      </c>
      <c r="K22" s="39"/>
      <c r="L22" s="100">
        <v>746281299</v>
      </c>
      <c r="M22" s="149"/>
      <c r="N22" s="173">
        <f>D22+F22+H22+J22+L22</f>
        <v>779140056</v>
      </c>
    </row>
    <row r="23" spans="1:15" ht="22">
      <c r="A23" s="26" t="s">
        <v>263</v>
      </c>
      <c r="D23" s="170">
        <f>SUM(D21:D22)</f>
        <v>0</v>
      </c>
      <c r="E23" s="124"/>
      <c r="F23" s="170">
        <f>SUM(F21:F22)</f>
        <v>0</v>
      </c>
      <c r="G23" s="124"/>
      <c r="H23" s="170">
        <f>SUM(H21:H22)</f>
        <v>0</v>
      </c>
      <c r="I23" s="172"/>
      <c r="J23" s="170">
        <f>SUM(J21:J22)</f>
        <v>5111910428</v>
      </c>
      <c r="K23" s="147"/>
      <c r="L23" s="170">
        <f>SUM(L21:L22)</f>
        <v>746281299</v>
      </c>
      <c r="M23" s="147"/>
      <c r="N23" s="170">
        <f>SUM(N21:N22)</f>
        <v>5858191727</v>
      </c>
      <c r="O23" s="136"/>
    </row>
    <row r="24" spans="1:15" ht="22">
      <c r="A24" s="26"/>
      <c r="D24" s="147"/>
      <c r="E24" s="124"/>
      <c r="F24" s="147"/>
      <c r="G24" s="124"/>
      <c r="H24" s="147"/>
      <c r="I24" s="174"/>
      <c r="J24" s="147"/>
      <c r="K24" s="147"/>
      <c r="L24" s="147"/>
      <c r="M24" s="147"/>
      <c r="N24" s="147"/>
      <c r="O24" s="136"/>
    </row>
    <row r="25" spans="1:15">
      <c r="A25" s="3" t="s">
        <v>171</v>
      </c>
      <c r="B25" s="82">
        <v>17</v>
      </c>
      <c r="C25" s="82"/>
      <c r="D25" s="159">
        <v>0</v>
      </c>
      <c r="E25" s="123"/>
      <c r="F25" s="159">
        <v>0</v>
      </c>
      <c r="G25" s="123"/>
      <c r="H25" s="159">
        <v>253952584</v>
      </c>
      <c r="I25" s="123"/>
      <c r="J25" s="100">
        <v>-253952584</v>
      </c>
      <c r="K25" s="39"/>
      <c r="L25" s="100">
        <v>0</v>
      </c>
      <c r="M25" s="149"/>
      <c r="N25" s="175">
        <f>D25+F25+H25+J25+L25</f>
        <v>0</v>
      </c>
    </row>
    <row r="26" spans="1:15" ht="22.5" thickBot="1">
      <c r="A26" s="26" t="s">
        <v>168</v>
      </c>
      <c r="D26" s="138">
        <f>SUM(D12,D18,D23,D25)</f>
        <v>11733149998</v>
      </c>
      <c r="E26" s="133"/>
      <c r="F26" s="138">
        <f>SUM(F12,F18,F23,F25)</f>
        <v>51822145000</v>
      </c>
      <c r="G26" s="133"/>
      <c r="H26" s="138">
        <f>SUM(H12,H18,H23,H25)</f>
        <v>657723756</v>
      </c>
      <c r="I26" s="133"/>
      <c r="J26" s="138">
        <f>SUM(J12,J23,J25,J18)</f>
        <v>6993330668</v>
      </c>
      <c r="K26" s="102"/>
      <c r="L26" s="138">
        <f>SUM(L12,L23,L25)</f>
        <v>746374316</v>
      </c>
      <c r="M26" s="102"/>
      <c r="N26" s="138">
        <f>D26+F26+H26+J26+L26</f>
        <v>71952723738</v>
      </c>
    </row>
    <row r="27" spans="1:15" ht="22" thickTop="1">
      <c r="A27" s="114"/>
      <c r="B27" s="114"/>
      <c r="C27" s="114"/>
      <c r="D27" s="84"/>
      <c r="F27" s="84"/>
      <c r="H27" s="84"/>
      <c r="J27" s="84"/>
      <c r="L27" s="84"/>
      <c r="N27" s="84"/>
    </row>
    <row r="28" spans="1:15">
      <c r="D28" s="84"/>
      <c r="F28" s="84"/>
      <c r="H28" s="84"/>
      <c r="J28" s="84"/>
      <c r="L28" s="84"/>
      <c r="N28" s="84"/>
    </row>
  </sheetData>
  <mergeCells count="5">
    <mergeCell ref="D10:N10"/>
    <mergeCell ref="A1:G1"/>
    <mergeCell ref="A3:G3"/>
    <mergeCell ref="D4:N4"/>
    <mergeCell ref="H6:J6"/>
  </mergeCells>
  <pageMargins left="0.8" right="0.48" top="0.48" bottom="0.4" header="0.3" footer="0.4"/>
  <pageSetup paperSize="9" scale="84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tabColor theme="4" tint="0.59999389629810485"/>
    <pageSetUpPr fitToPage="1"/>
  </sheetPr>
  <dimension ref="A1:R39"/>
  <sheetViews>
    <sheetView showGridLines="0" view="pageBreakPreview" zoomScale="85" zoomScaleNormal="100" zoomScaleSheetLayoutView="85" workbookViewId="0">
      <selection activeCell="J18" sqref="J18"/>
    </sheetView>
  </sheetViews>
  <sheetFormatPr defaultColWidth="1.09765625" defaultRowHeight="23.25" customHeight="1"/>
  <cols>
    <col min="1" max="1" width="49" style="79" customWidth="1"/>
    <col min="2" max="2" width="10.3984375" style="79" customWidth="1"/>
    <col min="3" max="3" width="2" style="79" customWidth="1"/>
    <col min="4" max="4" width="19.69921875" style="79" customWidth="1"/>
    <col min="5" max="5" width="2.69921875" style="79" customWidth="1"/>
    <col min="6" max="6" width="19.69921875" style="79" customWidth="1"/>
    <col min="7" max="7" width="2.69921875" style="79" customWidth="1"/>
    <col min="8" max="8" width="19.69921875" style="79" customWidth="1"/>
    <col min="9" max="9" width="2.69921875" style="79" customWidth="1"/>
    <col min="10" max="10" width="19.69921875" style="79" customWidth="1"/>
    <col min="11" max="11" width="2.69921875" style="79" customWidth="1"/>
    <col min="12" max="12" width="19.69921875" style="79" customWidth="1"/>
    <col min="13" max="13" width="2.69921875" style="79" customWidth="1"/>
    <col min="14" max="14" width="19.69921875" style="79" customWidth="1"/>
    <col min="15" max="15" width="17.296875" style="114" bestFit="1" customWidth="1"/>
    <col min="16" max="245" width="9.09765625" style="114" customWidth="1"/>
    <col min="246" max="246" width="46.59765625" style="114" customWidth="1"/>
    <col min="247" max="247" width="8.8984375" style="114" customWidth="1"/>
    <col min="248" max="248" width="12.8984375" style="114" customWidth="1"/>
    <col min="249" max="16384" width="1.09765625" style="114"/>
  </cols>
  <sheetData>
    <row r="1" spans="1:14" ht="23">
      <c r="A1" s="282" t="str">
        <f>'SH - 11'!A1:F1</f>
        <v>บริษัท กัลฟ์ เอ็นเนอร์จี ดีเวลลอปเมนท์ จำกัด (มหาชน) และบริษัทย่อย</v>
      </c>
      <c r="B1" s="282"/>
      <c r="C1" s="282"/>
      <c r="D1" s="282"/>
      <c r="E1" s="282"/>
      <c r="F1" s="282"/>
      <c r="G1" s="282"/>
      <c r="H1" s="113"/>
      <c r="I1" s="112"/>
      <c r="J1" s="112"/>
      <c r="K1" s="112"/>
      <c r="L1" s="112"/>
      <c r="M1" s="112"/>
      <c r="N1" s="112"/>
    </row>
    <row r="2" spans="1:14" ht="23">
      <c r="A2" s="1" t="s">
        <v>114</v>
      </c>
      <c r="B2" s="116"/>
      <c r="C2" s="116"/>
      <c r="D2" s="117"/>
      <c r="E2" s="117"/>
      <c r="F2" s="117"/>
      <c r="G2" s="117"/>
      <c r="H2" s="118"/>
      <c r="I2" s="118"/>
      <c r="J2" s="118"/>
      <c r="K2" s="118"/>
      <c r="L2" s="118"/>
      <c r="M2" s="118"/>
      <c r="N2" s="118"/>
    </row>
    <row r="3" spans="1:14" ht="13" customHeight="1">
      <c r="A3" s="289"/>
      <c r="B3" s="289"/>
      <c r="C3" s="289"/>
      <c r="D3" s="289"/>
      <c r="E3" s="289"/>
      <c r="F3" s="289"/>
      <c r="G3" s="289"/>
      <c r="I3" s="78"/>
    </row>
    <row r="4" spans="1:14" ht="22">
      <c r="A4" s="93"/>
      <c r="B4" s="122"/>
      <c r="C4" s="122"/>
      <c r="D4" s="286" t="s">
        <v>3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</row>
    <row r="5" spans="1:14" ht="22" hidden="1">
      <c r="A5" s="93"/>
      <c r="B5" s="122"/>
      <c r="C5" s="122"/>
      <c r="E5" s="122"/>
      <c r="G5" s="122"/>
      <c r="H5" s="294"/>
      <c r="I5" s="294"/>
      <c r="J5" s="294"/>
      <c r="K5" s="123"/>
      <c r="L5" s="252"/>
      <c r="M5" s="252"/>
      <c r="N5" s="124"/>
    </row>
    <row r="6" spans="1:14" ht="22" hidden="1">
      <c r="A6" s="93"/>
      <c r="B6" s="93"/>
      <c r="C6" s="93"/>
      <c r="E6" s="122"/>
      <c r="G6" s="122"/>
      <c r="H6" s="294"/>
      <c r="I6" s="294"/>
      <c r="J6" s="294"/>
      <c r="K6" s="123"/>
      <c r="L6" s="252"/>
      <c r="M6" s="252"/>
      <c r="N6" s="124"/>
    </row>
    <row r="7" spans="1:14" ht="22">
      <c r="A7" s="93"/>
      <c r="B7" s="93"/>
      <c r="C7" s="93"/>
      <c r="E7" s="122"/>
      <c r="G7" s="122"/>
      <c r="H7" s="123"/>
      <c r="I7" s="123"/>
      <c r="J7" s="123"/>
      <c r="K7" s="123"/>
      <c r="L7" s="257" t="s">
        <v>247</v>
      </c>
      <c r="M7" s="252"/>
      <c r="N7" s="124"/>
    </row>
    <row r="8" spans="1:14" ht="22">
      <c r="A8" s="93"/>
      <c r="B8" s="93"/>
      <c r="C8" s="93"/>
      <c r="E8" s="122"/>
      <c r="G8" s="122"/>
      <c r="H8" s="291" t="s">
        <v>71</v>
      </c>
      <c r="I8" s="291"/>
      <c r="J8" s="291"/>
      <c r="K8" s="123"/>
      <c r="L8" s="258" t="s">
        <v>242</v>
      </c>
      <c r="M8" s="252"/>
      <c r="N8" s="124"/>
    </row>
    <row r="9" spans="1:14" ht="21.5">
      <c r="A9" s="93"/>
      <c r="B9" s="123"/>
      <c r="C9" s="123"/>
      <c r="D9" s="123" t="s">
        <v>62</v>
      </c>
      <c r="E9" s="82"/>
      <c r="F9" s="123"/>
      <c r="G9" s="82"/>
      <c r="H9" s="294"/>
      <c r="I9" s="294"/>
      <c r="J9" s="294"/>
      <c r="L9" s="252" t="s">
        <v>227</v>
      </c>
    </row>
    <row r="10" spans="1:14" ht="21.5">
      <c r="A10" s="93"/>
      <c r="B10" s="123"/>
      <c r="C10" s="123"/>
      <c r="D10" s="123" t="s">
        <v>127</v>
      </c>
      <c r="E10" s="82"/>
      <c r="F10" s="123" t="s">
        <v>128</v>
      </c>
      <c r="G10" s="82"/>
      <c r="H10" s="123" t="s">
        <v>131</v>
      </c>
      <c r="I10" s="82"/>
      <c r="J10" s="123"/>
      <c r="L10" s="252" t="s">
        <v>116</v>
      </c>
      <c r="N10" s="123" t="s">
        <v>137</v>
      </c>
    </row>
    <row r="11" spans="1:14" ht="21.5">
      <c r="A11" s="93"/>
      <c r="B11" s="82" t="s">
        <v>6</v>
      </c>
      <c r="C11" s="82"/>
      <c r="D11" s="123" t="s">
        <v>139</v>
      </c>
      <c r="E11" s="82"/>
      <c r="F11" s="123" t="s">
        <v>140</v>
      </c>
      <c r="G11" s="82"/>
      <c r="H11" s="123" t="s">
        <v>143</v>
      </c>
      <c r="I11" s="82"/>
      <c r="J11" s="123" t="s">
        <v>169</v>
      </c>
      <c r="K11" s="123"/>
      <c r="L11" s="252" t="s">
        <v>229</v>
      </c>
      <c r="M11" s="252"/>
      <c r="N11" s="123" t="s">
        <v>148</v>
      </c>
    </row>
    <row r="12" spans="1:14" ht="21.75" customHeight="1">
      <c r="A12" s="92"/>
      <c r="B12" s="82"/>
      <c r="C12" s="82"/>
      <c r="D12" s="285" t="s">
        <v>7</v>
      </c>
      <c r="E12" s="285"/>
      <c r="F12" s="285"/>
      <c r="G12" s="285"/>
      <c r="H12" s="285"/>
      <c r="I12" s="285"/>
      <c r="J12" s="285"/>
      <c r="K12" s="285"/>
      <c r="L12" s="285"/>
      <c r="M12" s="285"/>
      <c r="N12" s="285"/>
    </row>
    <row r="13" spans="1:14" ht="21.75" customHeight="1">
      <c r="A13" s="145" t="s">
        <v>240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249"/>
      <c r="M13" s="249"/>
      <c r="N13" s="82"/>
    </row>
    <row r="14" spans="1:14" ht="21.75" customHeight="1">
      <c r="A14" s="145" t="s">
        <v>241</v>
      </c>
      <c r="B14" s="81"/>
      <c r="C14" s="81"/>
      <c r="D14" s="146">
        <v>11733149998</v>
      </c>
      <c r="E14" s="124"/>
      <c r="F14" s="146">
        <v>51822145000</v>
      </c>
      <c r="G14" s="124"/>
      <c r="H14" s="146">
        <v>657723756</v>
      </c>
      <c r="I14" s="124"/>
      <c r="J14" s="146">
        <v>6993330668</v>
      </c>
      <c r="K14" s="147"/>
      <c r="L14" s="147">
        <v>746374316</v>
      </c>
      <c r="M14" s="148"/>
      <c r="N14" s="148">
        <f>D14+F14+H14+J14+L14</f>
        <v>71952723738</v>
      </c>
    </row>
    <row r="15" spans="1:14" ht="13.5" customHeight="1">
      <c r="A15" s="78"/>
      <c r="B15" s="81"/>
      <c r="C15" s="81"/>
      <c r="D15" s="146"/>
      <c r="E15" s="124"/>
      <c r="F15" s="146"/>
      <c r="G15" s="124"/>
      <c r="H15" s="146"/>
      <c r="I15" s="146"/>
      <c r="J15" s="147"/>
      <c r="K15" s="147"/>
      <c r="L15" s="147"/>
      <c r="M15" s="148"/>
      <c r="N15" s="148"/>
    </row>
    <row r="16" spans="1:14" ht="21.75" customHeight="1">
      <c r="A16" s="78" t="s">
        <v>151</v>
      </c>
      <c r="B16" s="81"/>
      <c r="C16" s="81"/>
      <c r="D16" s="146"/>
      <c r="E16" s="124"/>
      <c r="F16" s="146"/>
      <c r="G16" s="124"/>
      <c r="H16" s="146"/>
      <c r="I16" s="146"/>
      <c r="J16" s="147"/>
      <c r="K16" s="147"/>
      <c r="L16" s="147"/>
      <c r="M16" s="148"/>
      <c r="N16" s="148"/>
    </row>
    <row r="17" spans="1:15" ht="21.75" customHeight="1">
      <c r="A17" s="83" t="s">
        <v>152</v>
      </c>
      <c r="B17" s="81"/>
      <c r="C17" s="81"/>
      <c r="D17" s="146"/>
      <c r="E17" s="124"/>
      <c r="F17" s="146"/>
      <c r="G17" s="124"/>
      <c r="H17" s="146"/>
      <c r="I17" s="146"/>
      <c r="J17" s="147"/>
      <c r="K17" s="147"/>
      <c r="L17" s="147"/>
      <c r="M17" s="148"/>
      <c r="N17" s="148"/>
    </row>
    <row r="18" spans="1:15" ht="21.75" customHeight="1">
      <c r="A18" s="79" t="s">
        <v>153</v>
      </c>
      <c r="B18" s="82">
        <v>23</v>
      </c>
      <c r="C18" s="82"/>
      <c r="D18" s="149">
        <v>0</v>
      </c>
      <c r="E18" s="123"/>
      <c r="F18" s="149">
        <v>0</v>
      </c>
      <c r="G18" s="123"/>
      <c r="H18" s="149">
        <v>0</v>
      </c>
      <c r="I18" s="149"/>
      <c r="J18" s="150">
        <v>-4458541934</v>
      </c>
      <c r="K18" s="150"/>
      <c r="L18" s="159">
        <v>0</v>
      </c>
      <c r="M18" s="151"/>
      <c r="N18" s="151">
        <f>D18+F18+H18+J18+L18</f>
        <v>-4458541934</v>
      </c>
    </row>
    <row r="19" spans="1:15" ht="21.75" customHeight="1">
      <c r="A19" s="99" t="s">
        <v>170</v>
      </c>
      <c r="B19" s="82"/>
      <c r="C19" s="82"/>
      <c r="D19" s="152">
        <f>SUM(D16:D18)</f>
        <v>0</v>
      </c>
      <c r="E19" s="153"/>
      <c r="F19" s="152">
        <f>SUM(F16:F18)</f>
        <v>0</v>
      </c>
      <c r="G19" s="153"/>
      <c r="H19" s="152">
        <f>SUM(H16:H18)</f>
        <v>0</v>
      </c>
      <c r="I19" s="153"/>
      <c r="J19" s="152">
        <f>SUM(J16:J18)</f>
        <v>-4458541934</v>
      </c>
      <c r="K19" s="153"/>
      <c r="L19" s="152">
        <f>SUM(L16:L18)</f>
        <v>0</v>
      </c>
      <c r="M19" s="153"/>
      <c r="N19" s="152">
        <f>SUM(N16:N18)</f>
        <v>-4458541934</v>
      </c>
    </row>
    <row r="20" spans="1:15" ht="13.5" customHeight="1">
      <c r="B20" s="82"/>
      <c r="C20" s="82"/>
      <c r="D20" s="149"/>
      <c r="E20" s="123"/>
      <c r="F20" s="149"/>
      <c r="G20" s="123"/>
      <c r="H20" s="149"/>
      <c r="I20" s="149"/>
      <c r="J20" s="150"/>
      <c r="K20" s="150"/>
      <c r="L20" s="150"/>
      <c r="M20" s="151"/>
      <c r="N20" s="151"/>
    </row>
    <row r="21" spans="1:15" ht="13.5" customHeight="1">
      <c r="B21" s="82"/>
      <c r="C21" s="82"/>
      <c r="D21" s="149"/>
      <c r="E21" s="123"/>
      <c r="F21" s="149"/>
      <c r="G21" s="123"/>
      <c r="H21" s="149"/>
      <c r="I21" s="149"/>
      <c r="J21" s="150"/>
      <c r="K21" s="150"/>
      <c r="L21" s="150"/>
      <c r="M21" s="151"/>
      <c r="N21" s="151"/>
    </row>
    <row r="22" spans="1:15" ht="21.75" customHeight="1">
      <c r="A22" s="26" t="s">
        <v>158</v>
      </c>
      <c r="B22" s="81"/>
      <c r="C22" s="81"/>
      <c r="D22" s="154"/>
      <c r="E22" s="154"/>
      <c r="F22" s="155"/>
      <c r="G22" s="155"/>
      <c r="H22" s="156"/>
      <c r="I22" s="156"/>
      <c r="J22" s="157"/>
      <c r="K22" s="157"/>
      <c r="L22" s="157"/>
      <c r="M22" s="155"/>
      <c r="N22" s="157"/>
    </row>
    <row r="23" spans="1:15" ht="21.75" customHeight="1">
      <c r="A23" s="3" t="s">
        <v>159</v>
      </c>
      <c r="B23" s="82"/>
      <c r="C23" s="82"/>
      <c r="D23" s="149">
        <v>0</v>
      </c>
      <c r="E23" s="123"/>
      <c r="F23" s="149">
        <v>0</v>
      </c>
      <c r="G23" s="123"/>
      <c r="H23" s="149">
        <v>0</v>
      </c>
      <c r="I23" s="149"/>
      <c r="J23" s="39">
        <f>'PL 9 - 10'!H30</f>
        <v>5877699521</v>
      </c>
      <c r="K23" s="39"/>
      <c r="L23" s="39">
        <v>0</v>
      </c>
      <c r="M23" s="158"/>
      <c r="N23" s="151">
        <f>D23+F23+H23+J23+L23</f>
        <v>5877699521</v>
      </c>
    </row>
    <row r="24" spans="1:15" ht="21.75" customHeight="1">
      <c r="A24" s="3" t="s">
        <v>160</v>
      </c>
      <c r="B24" s="82"/>
      <c r="C24" s="82"/>
      <c r="D24" s="159">
        <v>0</v>
      </c>
      <c r="E24" s="123"/>
      <c r="F24" s="159">
        <v>0</v>
      </c>
      <c r="G24" s="123"/>
      <c r="H24" s="159">
        <v>0</v>
      </c>
      <c r="I24" s="149"/>
      <c r="J24" s="100">
        <v>0</v>
      </c>
      <c r="K24" s="39"/>
      <c r="L24" s="100">
        <v>25127778959</v>
      </c>
      <c r="M24" s="158"/>
      <c r="N24" s="275">
        <f>D24+F24+H24+J24+L24</f>
        <v>25127778959</v>
      </c>
      <c r="O24" s="136"/>
    </row>
    <row r="25" spans="1:15" ht="21.75" customHeight="1">
      <c r="A25" s="160" t="s">
        <v>161</v>
      </c>
      <c r="B25" s="6"/>
      <c r="C25" s="6"/>
      <c r="D25" s="161">
        <f>SUM(D23:D24)</f>
        <v>0</v>
      </c>
      <c r="E25" s="153"/>
      <c r="F25" s="161">
        <f>SUM(F23:F24)</f>
        <v>0</v>
      </c>
      <c r="G25" s="153"/>
      <c r="H25" s="161">
        <f>SUM(H23:H24)</f>
        <v>0</v>
      </c>
      <c r="I25" s="153"/>
      <c r="J25" s="161">
        <f>SUM(J23:J24)</f>
        <v>5877699521</v>
      </c>
      <c r="K25" s="153"/>
      <c r="L25" s="152">
        <f>SUM(L23:L24)</f>
        <v>25127778959</v>
      </c>
      <c r="M25" s="153"/>
      <c r="N25" s="161">
        <f>SUM(D25:L25)</f>
        <v>31005478480</v>
      </c>
    </row>
    <row r="26" spans="1:15" ht="21.75" customHeight="1">
      <c r="A26" s="26"/>
      <c r="B26" s="6"/>
      <c r="C26" s="6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</row>
    <row r="27" spans="1:15" ht="26.15" customHeight="1">
      <c r="A27" s="3" t="s">
        <v>171</v>
      </c>
      <c r="B27" s="82">
        <v>17</v>
      </c>
      <c r="C27" s="82"/>
      <c r="D27" s="149">
        <v>0</v>
      </c>
      <c r="E27" s="256"/>
      <c r="F27" s="149">
        <v>0</v>
      </c>
      <c r="G27" s="256"/>
      <c r="H27" s="149">
        <v>293884976</v>
      </c>
      <c r="I27" s="149"/>
      <c r="J27" s="39">
        <v>-293884976</v>
      </c>
      <c r="K27" s="39"/>
      <c r="L27" s="39">
        <v>0</v>
      </c>
      <c r="M27" s="158"/>
      <c r="N27" s="158">
        <f>D27+F27+H27+J27+L27</f>
        <v>0</v>
      </c>
    </row>
    <row r="28" spans="1:15" ht="26.15" customHeight="1">
      <c r="A28" s="3" t="s">
        <v>265</v>
      </c>
      <c r="B28" s="269">
        <v>4.2</v>
      </c>
      <c r="C28" s="269"/>
      <c r="D28" s="159">
        <v>0</v>
      </c>
      <c r="E28" s="270"/>
      <c r="F28" s="159">
        <v>0</v>
      </c>
      <c r="G28" s="270"/>
      <c r="H28" s="159">
        <v>0</v>
      </c>
      <c r="I28" s="149"/>
      <c r="J28" s="100">
        <v>25874037316</v>
      </c>
      <c r="K28" s="39"/>
      <c r="L28" s="100">
        <v>-25874037316</v>
      </c>
      <c r="M28" s="158"/>
      <c r="N28" s="162">
        <f>D28+F28+H28+J28+L28</f>
        <v>0</v>
      </c>
    </row>
    <row r="29" spans="1:15" ht="22.5" customHeight="1" thickBot="1">
      <c r="A29" s="163" t="s">
        <v>252</v>
      </c>
      <c r="B29" s="82"/>
      <c r="C29" s="82"/>
      <c r="D29" s="164">
        <f>SUM(D14:D18,D25,D27,D28)</f>
        <v>11733149998</v>
      </c>
      <c r="E29" s="165"/>
      <c r="F29" s="164">
        <f>SUM(F14:F18,F25,F27,F28)</f>
        <v>51822145000</v>
      </c>
      <c r="G29" s="165"/>
      <c r="H29" s="164">
        <f>SUM(H14:H18,H25,H27,H28)</f>
        <v>951608732</v>
      </c>
      <c r="I29" s="165"/>
      <c r="J29" s="164">
        <f>SUM(J14:J18,J25,J27,J28)</f>
        <v>33992640595</v>
      </c>
      <c r="K29" s="165"/>
      <c r="L29" s="164">
        <f>SUM(L14:L18,L25,L27,L28)</f>
        <v>115959</v>
      </c>
      <c r="M29" s="166"/>
      <c r="N29" s="164">
        <f>SUM(N14:N18,N25,N27,N28)</f>
        <v>98499660284</v>
      </c>
      <c r="O29" s="136"/>
    </row>
    <row r="30" spans="1:15" ht="22.5" thickTop="1">
      <c r="A30" s="3"/>
      <c r="B30" s="82"/>
      <c r="C30" s="82"/>
      <c r="D30" s="167"/>
      <c r="E30" s="124"/>
      <c r="F30" s="167"/>
      <c r="G30" s="124"/>
      <c r="H30" s="167"/>
      <c r="I30" s="124"/>
      <c r="J30" s="167"/>
      <c r="K30" s="167"/>
      <c r="L30" s="167"/>
      <c r="M30" s="167"/>
      <c r="N30" s="167"/>
    </row>
    <row r="31" spans="1:15" ht="23.25" customHeight="1">
      <c r="D31" s="84"/>
      <c r="F31" s="84"/>
      <c r="H31" s="84"/>
      <c r="J31" s="84"/>
      <c r="L31" s="84"/>
      <c r="N31" s="84"/>
    </row>
    <row r="33" spans="12:18" ht="23.25" customHeight="1">
      <c r="L33" s="199"/>
    </row>
    <row r="34" spans="12:18" ht="23.25" customHeight="1">
      <c r="L34" s="84"/>
    </row>
    <row r="38" spans="12:18" ht="23.25" customHeight="1">
      <c r="R38" s="168"/>
    </row>
    <row r="39" spans="12:18" ht="23.25" customHeight="1">
      <c r="R39" s="168"/>
    </row>
  </sheetData>
  <mergeCells count="8">
    <mergeCell ref="H9:J9"/>
    <mergeCell ref="D12:N12"/>
    <mergeCell ref="A1:G1"/>
    <mergeCell ref="A3:G3"/>
    <mergeCell ref="D4:N4"/>
    <mergeCell ref="H5:J5"/>
    <mergeCell ref="H6:J6"/>
    <mergeCell ref="H8:J8"/>
  </mergeCells>
  <pageMargins left="0.8" right="0.48" top="0.48" bottom="0.4" header="0.3" footer="0.4"/>
  <pageSetup paperSize="9" scale="78" firstPageNumber="14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sheetPr>
    <tabColor theme="4" tint="0.59999389629810485"/>
    <pageSetUpPr fitToPage="1"/>
  </sheetPr>
  <dimension ref="A1:R106"/>
  <sheetViews>
    <sheetView showGridLines="0" view="pageBreakPreview" zoomScale="70" zoomScaleNormal="100" zoomScaleSheetLayoutView="70" workbookViewId="0">
      <selection activeCell="G13" sqref="G13"/>
    </sheetView>
  </sheetViews>
  <sheetFormatPr defaultColWidth="10.3984375" defaultRowHeight="23.25" customHeight="1"/>
  <cols>
    <col min="1" max="3" width="2.69921875" style="198" customWidth="1"/>
    <col min="4" max="4" width="53.59765625" style="198" customWidth="1"/>
    <col min="5" max="5" width="17.3984375" style="210" customWidth="1"/>
    <col min="6" max="6" width="1.69921875" style="241" customWidth="1"/>
    <col min="7" max="7" width="16.3984375" style="210" customWidth="1"/>
    <col min="8" max="8" width="1.8984375" style="241" customWidth="1"/>
    <col min="9" max="9" width="16.09765625" style="210" customWidth="1"/>
    <col min="10" max="10" width="1.8984375" style="241" customWidth="1"/>
    <col min="11" max="11" width="15.69921875" style="210" customWidth="1"/>
    <col min="12" max="12" width="19.296875" style="198" customWidth="1"/>
    <col min="13" max="13" width="2.8984375" style="198" customWidth="1"/>
    <col min="14" max="14" width="8.296875" style="198" customWidth="1"/>
    <col min="15" max="15" width="2" style="198" customWidth="1"/>
    <col min="16" max="16" width="12.09765625" style="198" customWidth="1"/>
    <col min="17" max="17" width="2.8984375" style="198" customWidth="1"/>
    <col min="18" max="16384" width="10.3984375" style="198"/>
  </cols>
  <sheetData>
    <row r="1" spans="1:16" ht="23.25" customHeight="1">
      <c r="A1" s="299" t="s">
        <v>0</v>
      </c>
      <c r="B1" s="299"/>
      <c r="C1" s="299"/>
      <c r="D1" s="299"/>
      <c r="E1" s="299"/>
      <c r="F1" s="299"/>
      <c r="G1" s="207"/>
      <c r="H1" s="208"/>
      <c r="I1" s="208"/>
      <c r="J1" s="208"/>
      <c r="K1" s="208"/>
    </row>
    <row r="2" spans="1:16" ht="23.25" customHeight="1">
      <c r="A2" s="209" t="s">
        <v>174</v>
      </c>
      <c r="F2" s="211"/>
      <c r="H2" s="211"/>
      <c r="J2" s="211"/>
    </row>
    <row r="3" spans="1:16" s="213" customFormat="1" ht="21.65" customHeight="1">
      <c r="A3" s="212"/>
      <c r="E3" s="297" t="s">
        <v>2</v>
      </c>
      <c r="F3" s="297"/>
      <c r="G3" s="297"/>
      <c r="H3" s="214"/>
      <c r="I3" s="297" t="s">
        <v>3</v>
      </c>
      <c r="J3" s="297"/>
      <c r="K3" s="297"/>
    </row>
    <row r="4" spans="1:16" ht="21.65" customHeight="1">
      <c r="A4" s="215"/>
      <c r="E4" s="298" t="s">
        <v>81</v>
      </c>
      <c r="F4" s="298"/>
      <c r="G4" s="298"/>
      <c r="H4" s="216"/>
      <c r="I4" s="298" t="s">
        <v>81</v>
      </c>
      <c r="J4" s="298"/>
      <c r="K4" s="298"/>
    </row>
    <row r="5" spans="1:16" s="213" customFormat="1" ht="21.65" customHeight="1">
      <c r="E5" s="217">
        <v>2564</v>
      </c>
      <c r="F5" s="217"/>
      <c r="G5" s="217">
        <v>2563</v>
      </c>
      <c r="H5" s="218"/>
      <c r="I5" s="217">
        <v>2564</v>
      </c>
      <c r="J5" s="217"/>
      <c r="K5" s="217">
        <v>2563</v>
      </c>
    </row>
    <row r="6" spans="1:16" ht="21.65" customHeight="1">
      <c r="E6" s="295" t="s">
        <v>7</v>
      </c>
      <c r="F6" s="295"/>
      <c r="G6" s="295"/>
      <c r="H6" s="295"/>
      <c r="I6" s="295"/>
      <c r="J6" s="295"/>
      <c r="K6" s="295"/>
    </row>
    <row r="7" spans="1:16" ht="19.5" customHeight="1">
      <c r="A7" s="219" t="s">
        <v>175</v>
      </c>
      <c r="E7" s="220"/>
      <c r="F7" s="221"/>
      <c r="G7" s="220"/>
      <c r="H7" s="221"/>
      <c r="I7" s="220"/>
      <c r="J7" s="221"/>
      <c r="K7" s="220"/>
    </row>
    <row r="8" spans="1:16" ht="21.5">
      <c r="A8" s="222" t="s">
        <v>176</v>
      </c>
      <c r="E8" s="247">
        <v>9167065055</v>
      </c>
      <c r="F8" s="176"/>
      <c r="G8" s="176">
        <v>6144337674</v>
      </c>
      <c r="H8" s="176"/>
      <c r="I8" s="176">
        <v>5877699521</v>
      </c>
      <c r="J8" s="176"/>
      <c r="K8" s="176">
        <v>5079051671</v>
      </c>
    </row>
    <row r="9" spans="1:16" ht="21.5">
      <c r="A9" s="223" t="s">
        <v>177</v>
      </c>
      <c r="E9" s="247"/>
      <c r="F9" s="176"/>
      <c r="G9" s="176"/>
      <c r="H9" s="176"/>
      <c r="I9" s="176"/>
      <c r="J9" s="176"/>
      <c r="K9" s="176"/>
    </row>
    <row r="10" spans="1:16" ht="21.5">
      <c r="A10" s="224" t="s">
        <v>238</v>
      </c>
      <c r="E10" s="247">
        <v>346895137</v>
      </c>
      <c r="F10" s="176"/>
      <c r="G10" s="247">
        <v>107278789</v>
      </c>
      <c r="H10" s="176"/>
      <c r="I10" s="247">
        <v>79835610</v>
      </c>
      <c r="J10" s="176"/>
      <c r="K10" s="247">
        <v>-3602001</v>
      </c>
    </row>
    <row r="11" spans="1:16" ht="21.5">
      <c r="A11" s="221" t="s">
        <v>97</v>
      </c>
      <c r="E11" s="247">
        <v>5595646301</v>
      </c>
      <c r="F11" s="176"/>
      <c r="G11" s="247">
        <v>3664984826</v>
      </c>
      <c r="H11" s="176"/>
      <c r="I11" s="247">
        <v>1778438796</v>
      </c>
      <c r="J11" s="176"/>
      <c r="K11" s="247">
        <v>568914855</v>
      </c>
    </row>
    <row r="12" spans="1:16" ht="21.5">
      <c r="A12" s="221" t="s">
        <v>178</v>
      </c>
      <c r="E12" s="247">
        <v>4988945262</v>
      </c>
      <c r="F12" s="176"/>
      <c r="G12" s="176">
        <v>3431384043</v>
      </c>
      <c r="H12" s="176"/>
      <c r="I12" s="176">
        <v>83362742</v>
      </c>
      <c r="J12" s="176"/>
      <c r="K12" s="176">
        <v>68808939</v>
      </c>
    </row>
    <row r="13" spans="1:16" ht="21.5">
      <c r="A13" s="221" t="s">
        <v>230</v>
      </c>
      <c r="E13" s="247">
        <v>17177429</v>
      </c>
      <c r="F13" s="176"/>
      <c r="G13" s="176">
        <v>1454935</v>
      </c>
      <c r="H13" s="176"/>
      <c r="I13" s="176">
        <v>0</v>
      </c>
      <c r="J13" s="176"/>
      <c r="K13" s="176">
        <v>-206098</v>
      </c>
    </row>
    <row r="14" spans="1:16" ht="21.5">
      <c r="A14" s="222" t="s">
        <v>256</v>
      </c>
      <c r="E14" s="179">
        <v>0</v>
      </c>
      <c r="F14" s="176"/>
      <c r="G14" s="176">
        <v>0</v>
      </c>
      <c r="H14" s="176"/>
      <c r="I14" s="177">
        <v>12830786</v>
      </c>
      <c r="J14" s="176"/>
      <c r="K14" s="247">
        <v>0</v>
      </c>
    </row>
    <row r="15" spans="1:16" ht="21.5">
      <c r="A15" s="222" t="s">
        <v>57</v>
      </c>
      <c r="E15" s="247">
        <v>31394585</v>
      </c>
      <c r="F15" s="176"/>
      <c r="G15" s="176">
        <v>0</v>
      </c>
      <c r="H15" s="176"/>
      <c r="I15" s="177">
        <v>18796531</v>
      </c>
      <c r="J15" s="176"/>
      <c r="K15" s="247">
        <v>0</v>
      </c>
      <c r="P15" s="225"/>
    </row>
    <row r="16" spans="1:16" ht="21.5">
      <c r="A16" s="221" t="s">
        <v>179</v>
      </c>
      <c r="E16" s="247">
        <v>1674811055</v>
      </c>
      <c r="F16" s="176"/>
      <c r="G16" s="176">
        <v>773064263</v>
      </c>
      <c r="H16" s="176"/>
      <c r="I16" s="177">
        <v>-514816369</v>
      </c>
      <c r="J16" s="176"/>
      <c r="K16" s="176">
        <v>-166448078</v>
      </c>
    </row>
    <row r="17" spans="1:12" ht="21.5">
      <c r="A17" s="221" t="s">
        <v>180</v>
      </c>
      <c r="E17" s="247">
        <v>0</v>
      </c>
      <c r="F17" s="176"/>
      <c r="G17" s="177">
        <v>-15015094</v>
      </c>
      <c r="H17" s="176"/>
      <c r="I17" s="176">
        <v>0</v>
      </c>
      <c r="J17" s="176"/>
      <c r="K17" s="176">
        <v>-15015094</v>
      </c>
    </row>
    <row r="18" spans="1:12" ht="21.5">
      <c r="A18" s="268" t="s">
        <v>96</v>
      </c>
      <c r="E18" s="247">
        <v>-2886043290</v>
      </c>
      <c r="F18" s="176"/>
      <c r="G18" s="176">
        <v>-2462072001</v>
      </c>
      <c r="H18" s="176"/>
      <c r="I18" s="177">
        <v>0</v>
      </c>
      <c r="J18" s="176"/>
      <c r="K18" s="176">
        <v>0</v>
      </c>
    </row>
    <row r="19" spans="1:12" ht="21.5">
      <c r="A19" s="226" t="s">
        <v>92</v>
      </c>
      <c r="E19" s="247">
        <v>-2425651390</v>
      </c>
      <c r="F19" s="176"/>
      <c r="G19" s="176">
        <v>-440174152</v>
      </c>
      <c r="H19" s="176"/>
      <c r="I19" s="177">
        <v>-6657810861</v>
      </c>
      <c r="J19" s="176"/>
      <c r="K19" s="176">
        <v>-4932229279</v>
      </c>
    </row>
    <row r="20" spans="1:12" ht="21.5">
      <c r="A20" s="227" t="s">
        <v>90</v>
      </c>
      <c r="E20" s="178">
        <v>-83207688</v>
      </c>
      <c r="F20" s="176"/>
      <c r="G20" s="178">
        <v>-83275550</v>
      </c>
      <c r="H20" s="176"/>
      <c r="I20" s="178">
        <v>-1065911688</v>
      </c>
      <c r="J20" s="176"/>
      <c r="K20" s="178">
        <v>-661594700</v>
      </c>
    </row>
    <row r="21" spans="1:12" ht="21.5">
      <c r="E21" s="247">
        <f>SUM(E8:E20)</f>
        <v>16427032456</v>
      </c>
      <c r="F21" s="176"/>
      <c r="G21" s="176">
        <f>SUM(G8:G20)</f>
        <v>11121967733</v>
      </c>
      <c r="H21" s="176"/>
      <c r="I21" s="176">
        <f>SUM(I8:I20)</f>
        <v>-387574932</v>
      </c>
      <c r="J21" s="176"/>
      <c r="K21" s="176">
        <f>SUM(K7:K20)</f>
        <v>-62319785</v>
      </c>
      <c r="L21" s="225"/>
    </row>
    <row r="22" spans="1:12" ht="21.5">
      <c r="A22" s="223" t="s">
        <v>181</v>
      </c>
      <c r="E22" s="247"/>
      <c r="F22" s="176"/>
      <c r="G22" s="176"/>
      <c r="H22" s="176"/>
      <c r="I22" s="176"/>
      <c r="J22" s="176"/>
      <c r="K22" s="176"/>
    </row>
    <row r="23" spans="1:12" ht="21.5">
      <c r="A23" s="221" t="s">
        <v>11</v>
      </c>
      <c r="E23" s="247">
        <v>-3871152294</v>
      </c>
      <c r="F23" s="176"/>
      <c r="G23" s="176">
        <v>470211098</v>
      </c>
      <c r="H23" s="176"/>
      <c r="I23" s="177">
        <v>26504816</v>
      </c>
      <c r="J23" s="176"/>
      <c r="K23" s="176">
        <v>-36000000</v>
      </c>
    </row>
    <row r="24" spans="1:12" ht="21.5">
      <c r="A24" s="221" t="s">
        <v>243</v>
      </c>
      <c r="E24" s="247">
        <v>212179947</v>
      </c>
      <c r="F24" s="247"/>
      <c r="G24" s="179">
        <v>0</v>
      </c>
      <c r="H24" s="247"/>
      <c r="I24" s="177">
        <v>0</v>
      </c>
      <c r="J24" s="247"/>
      <c r="K24" s="247">
        <v>0</v>
      </c>
    </row>
    <row r="25" spans="1:12" ht="21.5">
      <c r="A25" s="221" t="s">
        <v>12</v>
      </c>
      <c r="E25" s="247">
        <v>-402719659</v>
      </c>
      <c r="F25" s="176"/>
      <c r="G25" s="176">
        <v>-312479939</v>
      </c>
      <c r="H25" s="176"/>
      <c r="I25" s="176">
        <v>-9184805</v>
      </c>
      <c r="J25" s="176"/>
      <c r="K25" s="176">
        <v>41896985</v>
      </c>
      <c r="L25" s="57"/>
    </row>
    <row r="26" spans="1:12" ht="21.5">
      <c r="A26" s="228" t="s">
        <v>16</v>
      </c>
      <c r="E26" s="247">
        <v>-971577554</v>
      </c>
      <c r="F26" s="176"/>
      <c r="G26" s="176">
        <v>-174142461</v>
      </c>
      <c r="H26" s="176"/>
      <c r="I26" s="176">
        <v>0</v>
      </c>
      <c r="J26" s="176"/>
      <c r="K26" s="179">
        <v>0</v>
      </c>
      <c r="L26" s="225"/>
    </row>
    <row r="27" spans="1:12" ht="21.5">
      <c r="A27" s="228" t="s">
        <v>245</v>
      </c>
      <c r="E27" s="247">
        <v>182769842</v>
      </c>
      <c r="F27" s="247"/>
      <c r="G27" s="247">
        <v>0</v>
      </c>
      <c r="H27" s="247"/>
      <c r="I27" s="247">
        <v>-5746321</v>
      </c>
      <c r="J27" s="247"/>
      <c r="K27" s="179">
        <v>-10500</v>
      </c>
      <c r="L27" s="225"/>
    </row>
    <row r="28" spans="1:12" ht="21.5">
      <c r="A28" s="228" t="s">
        <v>246</v>
      </c>
      <c r="E28" s="247">
        <v>0</v>
      </c>
      <c r="F28" s="247"/>
      <c r="G28" s="247">
        <v>0</v>
      </c>
      <c r="H28" s="247"/>
      <c r="I28" s="247">
        <v>-187339849</v>
      </c>
      <c r="J28" s="247"/>
      <c r="K28" s="179">
        <v>-255494120</v>
      </c>
      <c r="L28" s="225"/>
    </row>
    <row r="29" spans="1:12" ht="21.5">
      <c r="A29" s="221" t="s">
        <v>24</v>
      </c>
      <c r="E29" s="247">
        <v>-808499705</v>
      </c>
      <c r="F29" s="176"/>
      <c r="G29" s="176">
        <v>-64955287</v>
      </c>
      <c r="H29" s="176"/>
      <c r="I29" s="176">
        <v>-322628144</v>
      </c>
      <c r="J29" s="176"/>
      <c r="K29" s="176">
        <v>24408</v>
      </c>
      <c r="L29" s="225"/>
    </row>
    <row r="30" spans="1:12" ht="21.5">
      <c r="A30" s="221" t="s">
        <v>25</v>
      </c>
      <c r="E30" s="247">
        <v>-162734215</v>
      </c>
      <c r="F30" s="176"/>
      <c r="G30" s="176">
        <v>-157526328</v>
      </c>
      <c r="H30" s="176"/>
      <c r="I30" s="176">
        <v>0</v>
      </c>
      <c r="J30" s="176"/>
      <c r="K30" s="176">
        <v>0</v>
      </c>
      <c r="L30" s="225"/>
    </row>
    <row r="31" spans="1:12" ht="21.5">
      <c r="A31" s="229" t="s">
        <v>33</v>
      </c>
      <c r="E31" s="247">
        <v>216241661</v>
      </c>
      <c r="F31" s="176"/>
      <c r="G31" s="176">
        <v>-156929237</v>
      </c>
      <c r="H31" s="176"/>
      <c r="I31" s="176">
        <v>-121145101</v>
      </c>
      <c r="J31" s="176"/>
      <c r="K31" s="176">
        <v>-1699054</v>
      </c>
      <c r="L31" s="225"/>
    </row>
    <row r="32" spans="1:12" ht="21.5">
      <c r="A32" s="221" t="s">
        <v>40</v>
      </c>
      <c r="E32" s="247">
        <v>1726941953</v>
      </c>
      <c r="F32" s="176"/>
      <c r="G32" s="176">
        <v>-335629504</v>
      </c>
      <c r="H32" s="176"/>
      <c r="I32" s="176">
        <v>0</v>
      </c>
      <c r="J32" s="176"/>
      <c r="K32" s="57">
        <v>0</v>
      </c>
    </row>
    <row r="33" spans="1:13" ht="21.5">
      <c r="A33" s="230" t="s">
        <v>41</v>
      </c>
      <c r="E33" s="247">
        <v>1251270646</v>
      </c>
      <c r="F33" s="176"/>
      <c r="G33" s="176">
        <v>194878517</v>
      </c>
      <c r="H33" s="176"/>
      <c r="I33" s="176">
        <v>70869514</v>
      </c>
      <c r="J33" s="176"/>
      <c r="K33" s="176">
        <v>66962299</v>
      </c>
    </row>
    <row r="34" spans="1:13" ht="21.5">
      <c r="A34" s="221" t="s">
        <v>49</v>
      </c>
      <c r="E34" s="180">
        <v>259993006</v>
      </c>
      <c r="F34" s="176"/>
      <c r="G34" s="180">
        <v>-34549900</v>
      </c>
      <c r="H34" s="176"/>
      <c r="I34" s="180">
        <v>0</v>
      </c>
      <c r="J34" s="176"/>
      <c r="K34" s="180">
        <v>0</v>
      </c>
    </row>
    <row r="35" spans="1:13" ht="21.5">
      <c r="A35" s="221" t="s">
        <v>57</v>
      </c>
      <c r="E35" s="178">
        <v>-2928640</v>
      </c>
      <c r="F35" s="180"/>
      <c r="G35" s="178">
        <v>27750352</v>
      </c>
      <c r="H35" s="180"/>
      <c r="I35" s="178">
        <v>-2928640</v>
      </c>
      <c r="J35" s="180"/>
      <c r="K35" s="178">
        <v>11770701</v>
      </c>
      <c r="L35" s="231"/>
    </row>
    <row r="36" spans="1:13" ht="21.5">
      <c r="A36" s="227" t="s">
        <v>182</v>
      </c>
      <c r="E36" s="247">
        <f>SUM(E21:E35)</f>
        <v>14056817444</v>
      </c>
      <c r="F36" s="176"/>
      <c r="G36" s="176">
        <f>SUM(G21:G35)</f>
        <v>10578595044</v>
      </c>
      <c r="H36" s="176"/>
      <c r="I36" s="176">
        <f>SUM(I21:I35)</f>
        <v>-939173462</v>
      </c>
      <c r="J36" s="176"/>
      <c r="K36" s="176">
        <f>SUM(K21:K35)</f>
        <v>-234869066</v>
      </c>
      <c r="L36" s="225"/>
    </row>
    <row r="37" spans="1:13" ht="21.5">
      <c r="A37" s="221" t="s">
        <v>183</v>
      </c>
      <c r="E37" s="177">
        <v>-42102632</v>
      </c>
      <c r="F37" s="176"/>
      <c r="G37" s="177">
        <v>182956</v>
      </c>
      <c r="H37" s="176"/>
      <c r="I37" s="180">
        <v>-118893150</v>
      </c>
      <c r="J37" s="176"/>
      <c r="K37" s="177">
        <v>6321363</v>
      </c>
      <c r="L37" s="225"/>
      <c r="M37" s="225"/>
    </row>
    <row r="38" spans="1:13" ht="22">
      <c r="A38" s="232" t="s">
        <v>184</v>
      </c>
      <c r="E38" s="181">
        <f>SUM(E36:E37)</f>
        <v>14014714812</v>
      </c>
      <c r="F38" s="182"/>
      <c r="G38" s="181">
        <f>SUM(G36:G37)</f>
        <v>10578778000</v>
      </c>
      <c r="H38" s="182"/>
      <c r="I38" s="181">
        <f>SUM(I36:I37)</f>
        <v>-1058066612</v>
      </c>
      <c r="J38" s="182"/>
      <c r="K38" s="181">
        <f>SUM(K36:K37)</f>
        <v>-228547703</v>
      </c>
      <c r="L38" s="225"/>
    </row>
    <row r="39" spans="1:13" ht="23.25" customHeight="1">
      <c r="A39" s="296" t="s">
        <v>0</v>
      </c>
      <c r="B39" s="296"/>
      <c r="C39" s="296"/>
      <c r="D39" s="296"/>
      <c r="E39" s="296"/>
      <c r="F39" s="296"/>
      <c r="G39" s="296"/>
      <c r="H39" s="208"/>
      <c r="I39" s="208"/>
      <c r="J39" s="208"/>
      <c r="K39" s="208"/>
    </row>
    <row r="40" spans="1:13" ht="23">
      <c r="A40" s="209" t="s">
        <v>231</v>
      </c>
      <c r="F40" s="211"/>
      <c r="H40" s="211"/>
      <c r="J40" s="211"/>
    </row>
    <row r="41" spans="1:13" ht="21.65" customHeight="1">
      <c r="A41" s="215"/>
      <c r="E41" s="297" t="s">
        <v>2</v>
      </c>
      <c r="F41" s="297"/>
      <c r="G41" s="297"/>
      <c r="H41" s="214"/>
      <c r="I41" s="297" t="s">
        <v>3</v>
      </c>
      <c r="J41" s="297"/>
      <c r="K41" s="297"/>
    </row>
    <row r="42" spans="1:13" ht="21.65" customHeight="1">
      <c r="A42" s="215"/>
      <c r="E42" s="298" t="s">
        <v>81</v>
      </c>
      <c r="F42" s="298"/>
      <c r="G42" s="298"/>
      <c r="H42" s="216"/>
      <c r="I42" s="298" t="s">
        <v>81</v>
      </c>
      <c r="J42" s="298"/>
      <c r="K42" s="298"/>
    </row>
    <row r="43" spans="1:13" s="213" customFormat="1" ht="21.65" customHeight="1">
      <c r="E43" s="217">
        <v>2564</v>
      </c>
      <c r="F43" s="217"/>
      <c r="G43" s="217">
        <v>2563</v>
      </c>
      <c r="H43" s="218"/>
      <c r="I43" s="217">
        <v>2564</v>
      </c>
      <c r="J43" s="217"/>
      <c r="K43" s="217">
        <v>2563</v>
      </c>
    </row>
    <row r="44" spans="1:13" s="213" customFormat="1" ht="21.65" customHeight="1">
      <c r="E44" s="295" t="s">
        <v>7</v>
      </c>
      <c r="F44" s="295"/>
      <c r="G44" s="295"/>
      <c r="H44" s="295"/>
      <c r="I44" s="295"/>
      <c r="J44" s="295"/>
      <c r="K44" s="295"/>
    </row>
    <row r="45" spans="1:13" ht="22.4" customHeight="1">
      <c r="A45" s="219" t="s">
        <v>185</v>
      </c>
      <c r="E45" s="233"/>
      <c r="F45" s="233"/>
      <c r="G45" s="233"/>
      <c r="H45" s="233"/>
      <c r="I45" s="233"/>
      <c r="J45" s="233"/>
      <c r="K45" s="233"/>
    </row>
    <row r="46" spans="1:13" ht="22" customHeight="1">
      <c r="A46" s="221" t="s">
        <v>19</v>
      </c>
      <c r="E46" s="247">
        <v>2988904012</v>
      </c>
      <c r="F46" s="233"/>
      <c r="G46" s="176">
        <v>-4931170042</v>
      </c>
      <c r="H46" s="233"/>
      <c r="I46" s="176">
        <v>0</v>
      </c>
      <c r="J46" s="233"/>
      <c r="K46" s="176">
        <v>0</v>
      </c>
      <c r="M46" s="225"/>
    </row>
    <row r="47" spans="1:13" ht="22.4" customHeight="1">
      <c r="A47" s="227" t="s">
        <v>188</v>
      </c>
      <c r="E47" s="247">
        <v>0</v>
      </c>
      <c r="F47" s="176"/>
      <c r="G47" s="176">
        <v>-154445000</v>
      </c>
      <c r="H47" s="176"/>
      <c r="I47" s="176">
        <v>0</v>
      </c>
      <c r="J47" s="176"/>
      <c r="K47" s="176">
        <v>-154445000</v>
      </c>
      <c r="L47" s="57"/>
    </row>
    <row r="48" spans="1:13" ht="22.4" customHeight="1">
      <c r="A48" s="260" t="s">
        <v>249</v>
      </c>
      <c r="E48" s="247">
        <v>0</v>
      </c>
      <c r="F48" s="176"/>
      <c r="G48" s="176">
        <v>-18529341749</v>
      </c>
      <c r="H48" s="176"/>
      <c r="I48" s="176">
        <v>-6904738793</v>
      </c>
      <c r="J48" s="176"/>
      <c r="K48" s="176">
        <v>-2384109990</v>
      </c>
    </row>
    <row r="49" spans="1:16" ht="22.4" customHeight="1">
      <c r="A49" s="260" t="s">
        <v>250</v>
      </c>
      <c r="E49" s="247">
        <v>0</v>
      </c>
      <c r="F49" s="247"/>
      <c r="G49" s="247">
        <v>0</v>
      </c>
      <c r="H49" s="247"/>
      <c r="I49" s="247">
        <v>690745900</v>
      </c>
      <c r="J49" s="247"/>
      <c r="K49" s="247">
        <v>0</v>
      </c>
    </row>
    <row r="50" spans="1:16" s="234" customFormat="1" ht="22.4" customHeight="1">
      <c r="A50" s="244" t="s">
        <v>220</v>
      </c>
      <c r="E50" s="247">
        <v>-139599990</v>
      </c>
      <c r="F50" s="186"/>
      <c r="G50" s="176">
        <v>-2475859996</v>
      </c>
      <c r="H50" s="186"/>
      <c r="I50" s="176">
        <v>-160304600</v>
      </c>
      <c r="J50" s="186"/>
      <c r="K50" s="247">
        <v>-2475859996</v>
      </c>
    </row>
    <row r="51" spans="1:16" ht="22.4" customHeight="1">
      <c r="A51" s="227" t="s">
        <v>186</v>
      </c>
      <c r="E51" s="247">
        <v>-3489582708</v>
      </c>
      <c r="F51" s="176"/>
      <c r="G51" s="176">
        <v>-1205414007</v>
      </c>
      <c r="H51" s="176"/>
      <c r="I51" s="176">
        <v>-1970492500</v>
      </c>
      <c r="J51" s="176"/>
      <c r="K51" s="176">
        <v>-1044047980</v>
      </c>
    </row>
    <row r="52" spans="1:16" ht="22.4" customHeight="1">
      <c r="A52" s="227" t="s">
        <v>187</v>
      </c>
      <c r="E52" s="247">
        <v>0</v>
      </c>
      <c r="F52" s="176"/>
      <c r="G52" s="176">
        <v>0</v>
      </c>
      <c r="H52" s="176"/>
      <c r="I52" s="176">
        <v>0</v>
      </c>
      <c r="J52" s="176"/>
      <c r="K52" s="176">
        <v>5368182</v>
      </c>
      <c r="L52" s="57"/>
    </row>
    <row r="53" spans="1:16" ht="22.4" customHeight="1">
      <c r="A53" s="227" t="s">
        <v>232</v>
      </c>
      <c r="E53" s="247">
        <v>0</v>
      </c>
      <c r="F53" s="176"/>
      <c r="G53" s="176">
        <v>0</v>
      </c>
      <c r="H53" s="176"/>
      <c r="I53" s="176">
        <v>-16408852</v>
      </c>
      <c r="J53" s="176"/>
      <c r="K53" s="176">
        <v>-1356948254</v>
      </c>
      <c r="L53" s="57"/>
    </row>
    <row r="54" spans="1:16" ht="22.4" customHeight="1">
      <c r="A54" s="227" t="s">
        <v>233</v>
      </c>
      <c r="E54" s="247">
        <v>0</v>
      </c>
      <c r="F54" s="176"/>
      <c r="G54" s="176">
        <v>0</v>
      </c>
      <c r="H54" s="176"/>
      <c r="I54" s="176">
        <v>40586265</v>
      </c>
      <c r="J54" s="176"/>
      <c r="K54" s="176">
        <v>2307048821</v>
      </c>
      <c r="L54" s="57"/>
    </row>
    <row r="55" spans="1:16" ht="22.4" customHeight="1">
      <c r="A55" s="227" t="s">
        <v>234</v>
      </c>
      <c r="E55" s="247">
        <v>-1424518541</v>
      </c>
      <c r="F55" s="183"/>
      <c r="G55" s="176">
        <v>-2457674219</v>
      </c>
      <c r="H55" s="176"/>
      <c r="I55" s="176">
        <v>-3595289788</v>
      </c>
      <c r="J55" s="176"/>
      <c r="K55" s="176">
        <v>-23798604380</v>
      </c>
      <c r="L55" s="57"/>
    </row>
    <row r="56" spans="1:16" ht="22.4" customHeight="1">
      <c r="A56" s="227" t="s">
        <v>235</v>
      </c>
      <c r="E56" s="247">
        <v>0</v>
      </c>
      <c r="F56" s="176"/>
      <c r="G56" s="176">
        <v>0</v>
      </c>
      <c r="H56" s="176"/>
      <c r="I56" s="176">
        <v>1852755786</v>
      </c>
      <c r="J56" s="176"/>
      <c r="K56" s="176">
        <v>939517800</v>
      </c>
      <c r="L56" s="57"/>
    </row>
    <row r="57" spans="1:16" ht="22.4" customHeight="1">
      <c r="A57" s="221" t="s">
        <v>193</v>
      </c>
      <c r="E57" s="247">
        <v>-59406447002</v>
      </c>
      <c r="F57" s="183"/>
      <c r="G57" s="176">
        <v>-26203804078</v>
      </c>
      <c r="H57" s="183"/>
      <c r="I57" s="176">
        <v>-56799611685</v>
      </c>
      <c r="J57" s="183"/>
      <c r="K57" s="176">
        <v>-25698271529</v>
      </c>
      <c r="O57" s="57"/>
    </row>
    <row r="58" spans="1:16" ht="22.4" customHeight="1">
      <c r="A58" s="221" t="s">
        <v>236</v>
      </c>
      <c r="E58" s="247">
        <v>908955719</v>
      </c>
      <c r="F58" s="183"/>
      <c r="G58" s="176">
        <v>939942663</v>
      </c>
      <c r="H58" s="183"/>
      <c r="I58" s="176">
        <v>0</v>
      </c>
      <c r="J58" s="183"/>
      <c r="K58" s="176">
        <v>701919603</v>
      </c>
      <c r="O58" s="57"/>
    </row>
    <row r="59" spans="1:16" ht="22.4" customHeight="1">
      <c r="A59" s="221" t="s">
        <v>189</v>
      </c>
      <c r="E59" s="177">
        <v>-20847800898.159969</v>
      </c>
      <c r="F59" s="176"/>
      <c r="G59" s="177">
        <v>-10846266808</v>
      </c>
      <c r="H59" s="176"/>
      <c r="I59" s="177">
        <v>-15277918</v>
      </c>
      <c r="J59" s="176"/>
      <c r="K59" s="177">
        <v>-32204598</v>
      </c>
      <c r="O59" s="235"/>
    </row>
    <row r="60" spans="1:16" ht="22.4" customHeight="1">
      <c r="A60" s="221" t="s">
        <v>190</v>
      </c>
      <c r="E60" s="177">
        <v>-1235008234.8400321</v>
      </c>
      <c r="F60" s="176"/>
      <c r="G60" s="177">
        <v>-1010600544</v>
      </c>
      <c r="H60" s="176"/>
      <c r="I60" s="177">
        <v>0</v>
      </c>
      <c r="J60" s="176"/>
      <c r="K60" s="176">
        <v>0</v>
      </c>
    </row>
    <row r="61" spans="1:16" ht="22.4" customHeight="1">
      <c r="A61" s="221" t="s">
        <v>191</v>
      </c>
      <c r="E61" s="247">
        <v>-25934272</v>
      </c>
      <c r="F61" s="183"/>
      <c r="G61" s="176">
        <v>-10589620</v>
      </c>
      <c r="H61" s="183"/>
      <c r="I61" s="176">
        <v>-11040685</v>
      </c>
      <c r="J61" s="183"/>
      <c r="K61" s="176">
        <v>-6967445</v>
      </c>
    </row>
    <row r="62" spans="1:16" ht="22.4" customHeight="1">
      <c r="A62" s="221" t="s">
        <v>192</v>
      </c>
      <c r="E62" s="177">
        <v>-87118608</v>
      </c>
      <c r="F62" s="176"/>
      <c r="G62" s="177">
        <v>-6743675651</v>
      </c>
      <c r="H62" s="176"/>
      <c r="I62" s="176">
        <v>0</v>
      </c>
      <c r="J62" s="176"/>
      <c r="K62" s="177">
        <v>0</v>
      </c>
    </row>
    <row r="63" spans="1:16" ht="22" customHeight="1">
      <c r="A63" s="221" t="s">
        <v>92</v>
      </c>
      <c r="E63" s="247">
        <v>4482307390</v>
      </c>
      <c r="F63" s="183"/>
      <c r="G63" s="176">
        <v>3137154152</v>
      </c>
      <c r="H63" s="183"/>
      <c r="I63" s="176">
        <v>6657810861</v>
      </c>
      <c r="J63" s="183"/>
      <c r="K63" s="176">
        <v>4932229279</v>
      </c>
      <c r="O63" s="236"/>
      <c r="P63" s="237"/>
    </row>
    <row r="64" spans="1:16" ht="22" customHeight="1">
      <c r="A64" s="221" t="s">
        <v>90</v>
      </c>
      <c r="E64" s="247">
        <v>69588402</v>
      </c>
      <c r="F64" s="183"/>
      <c r="G64" s="176">
        <v>81582385</v>
      </c>
      <c r="H64" s="183"/>
      <c r="I64" s="176">
        <v>1066648231</v>
      </c>
      <c r="J64" s="183"/>
      <c r="K64" s="176">
        <v>278652984</v>
      </c>
    </row>
    <row r="65" spans="1:14" ht="22.4" customHeight="1">
      <c r="A65" s="214" t="s">
        <v>194</v>
      </c>
      <c r="E65" s="181">
        <f>SUM(E46:E64)</f>
        <v>-78206254731</v>
      </c>
      <c r="F65" s="182"/>
      <c r="G65" s="181">
        <f>SUM(G46:G64)</f>
        <v>-70410162514</v>
      </c>
      <c r="H65" s="182"/>
      <c r="I65" s="181">
        <f>SUM(I46:I64)</f>
        <v>-59164617778</v>
      </c>
      <c r="J65" s="182"/>
      <c r="K65" s="181">
        <f>SUM(K46:K64)</f>
        <v>-47786722503</v>
      </c>
    </row>
    <row r="66" spans="1:14" ht="5.15" customHeight="1">
      <c r="A66" s="214"/>
      <c r="E66" s="247"/>
      <c r="F66" s="176"/>
      <c r="G66" s="176"/>
      <c r="H66" s="176"/>
      <c r="I66" s="176"/>
      <c r="J66" s="176"/>
      <c r="K66" s="176"/>
    </row>
    <row r="67" spans="1:14" ht="23.25" customHeight="1">
      <c r="A67" s="296" t="str">
        <f>A1</f>
        <v>บริษัท กัลฟ์ เอ็นเนอร์จี ดีเวลลอปเมนท์ จำกัด (มหาชน) และบริษัทย่อย</v>
      </c>
      <c r="B67" s="296"/>
      <c r="C67" s="296"/>
      <c r="D67" s="296"/>
      <c r="E67" s="296"/>
      <c r="F67" s="296"/>
      <c r="G67" s="296"/>
      <c r="H67" s="208"/>
      <c r="I67" s="208"/>
      <c r="J67" s="208"/>
      <c r="K67" s="208"/>
    </row>
    <row r="68" spans="1:14" ht="23.25" customHeight="1">
      <c r="A68" s="209" t="s">
        <v>231</v>
      </c>
      <c r="F68" s="211"/>
      <c r="H68" s="211"/>
      <c r="J68" s="211"/>
    </row>
    <row r="69" spans="1:14" ht="21.65" customHeight="1">
      <c r="A69" s="215"/>
      <c r="E69" s="297" t="s">
        <v>2</v>
      </c>
      <c r="F69" s="297"/>
      <c r="G69" s="297"/>
      <c r="H69" s="214"/>
      <c r="I69" s="297" t="s">
        <v>3</v>
      </c>
      <c r="J69" s="297"/>
      <c r="K69" s="297"/>
    </row>
    <row r="70" spans="1:14" ht="21.65" customHeight="1">
      <c r="A70" s="215"/>
      <c r="E70" s="298" t="s">
        <v>81</v>
      </c>
      <c r="F70" s="298"/>
      <c r="G70" s="298"/>
      <c r="H70" s="216"/>
      <c r="I70" s="298" t="s">
        <v>81</v>
      </c>
      <c r="J70" s="298"/>
      <c r="K70" s="298"/>
    </row>
    <row r="71" spans="1:14" ht="21.65" customHeight="1">
      <c r="E71" s="217">
        <v>2564</v>
      </c>
      <c r="F71" s="217"/>
      <c r="G71" s="217">
        <v>2563</v>
      </c>
      <c r="H71" s="218"/>
      <c r="I71" s="217">
        <v>2564</v>
      </c>
      <c r="J71" s="217"/>
      <c r="K71" s="217">
        <v>2563</v>
      </c>
    </row>
    <row r="72" spans="1:14" ht="21" customHeight="1">
      <c r="E72" s="295" t="s">
        <v>7</v>
      </c>
      <c r="F72" s="295"/>
      <c r="G72" s="295"/>
      <c r="H72" s="295"/>
      <c r="I72" s="295"/>
      <c r="J72" s="295"/>
      <c r="K72" s="295"/>
    </row>
    <row r="73" spans="1:14" ht="22.4" customHeight="1">
      <c r="A73" s="219" t="s">
        <v>195</v>
      </c>
      <c r="E73" s="247"/>
      <c r="F73" s="176"/>
      <c r="G73" s="176"/>
      <c r="H73" s="176"/>
      <c r="I73" s="176"/>
      <c r="J73" s="176"/>
      <c r="K73" s="176"/>
    </row>
    <row r="74" spans="1:14" ht="20.25" customHeight="1">
      <c r="A74" s="238" t="s">
        <v>196</v>
      </c>
      <c r="E74" s="247">
        <v>67127032459</v>
      </c>
      <c r="F74" s="176"/>
      <c r="G74" s="176">
        <v>78005200000</v>
      </c>
      <c r="H74" s="176"/>
      <c r="I74" s="176">
        <v>63227032459</v>
      </c>
      <c r="J74" s="176"/>
      <c r="K74" s="176">
        <v>78000000000</v>
      </c>
      <c r="L74" s="225"/>
      <c r="M74" s="225"/>
      <c r="N74" s="225"/>
    </row>
    <row r="75" spans="1:14" ht="22.4" customHeight="1">
      <c r="A75" s="238" t="s">
        <v>197</v>
      </c>
      <c r="E75" s="247">
        <v>-68700000000</v>
      </c>
      <c r="F75" s="176"/>
      <c r="G75" s="176">
        <v>-66898100000</v>
      </c>
      <c r="H75" s="176"/>
      <c r="I75" s="176">
        <v>-64800000000</v>
      </c>
      <c r="J75" s="176"/>
      <c r="K75" s="176">
        <v>-66500000000</v>
      </c>
      <c r="L75" s="225"/>
    </row>
    <row r="76" spans="1:14" ht="22.4" customHeight="1">
      <c r="A76" s="238" t="s">
        <v>198</v>
      </c>
      <c r="E76" s="247">
        <v>70612500</v>
      </c>
      <c r="F76" s="176"/>
      <c r="G76" s="176">
        <v>0</v>
      </c>
      <c r="H76" s="176"/>
      <c r="I76" s="176">
        <v>1190612500</v>
      </c>
      <c r="J76" s="176"/>
      <c r="K76" s="176">
        <v>0</v>
      </c>
      <c r="L76" s="225"/>
    </row>
    <row r="77" spans="1:14" ht="22.4" customHeight="1">
      <c r="A77" s="238" t="s">
        <v>199</v>
      </c>
      <c r="E77" s="247">
        <v>0</v>
      </c>
      <c r="F77" s="176"/>
      <c r="G77" s="176">
        <v>0</v>
      </c>
      <c r="H77" s="176"/>
      <c r="I77" s="176">
        <v>-1120000000</v>
      </c>
      <c r="J77" s="176"/>
      <c r="K77" s="176">
        <v>0</v>
      </c>
      <c r="L77" s="225"/>
    </row>
    <row r="78" spans="1:14" ht="22.4" customHeight="1">
      <c r="A78" s="238" t="s">
        <v>200</v>
      </c>
      <c r="E78" s="247">
        <v>66862192501</v>
      </c>
      <c r="F78" s="176"/>
      <c r="G78" s="176">
        <v>21721328275</v>
      </c>
      <c r="H78" s="176"/>
      <c r="I78" s="176">
        <v>48611851470</v>
      </c>
      <c r="J78" s="176"/>
      <c r="K78" s="176">
        <v>0</v>
      </c>
    </row>
    <row r="79" spans="1:14" ht="22.4" customHeight="1">
      <c r="A79" s="238" t="s">
        <v>201</v>
      </c>
      <c r="E79" s="247">
        <v>-14334052978</v>
      </c>
      <c r="F79" s="176"/>
      <c r="G79" s="176">
        <v>-4100881318</v>
      </c>
      <c r="H79" s="176"/>
      <c r="I79" s="176">
        <v>-10000000020</v>
      </c>
      <c r="J79" s="176"/>
      <c r="K79" s="176">
        <v>0</v>
      </c>
    </row>
    <row r="80" spans="1:14" ht="22.4" customHeight="1">
      <c r="A80" s="221" t="s">
        <v>210</v>
      </c>
      <c r="E80" s="183">
        <v>0</v>
      </c>
      <c r="F80" s="176"/>
      <c r="G80" s="176">
        <v>-405085435</v>
      </c>
      <c r="H80" s="176"/>
      <c r="I80" s="176">
        <v>-380045099</v>
      </c>
      <c r="J80" s="183"/>
      <c r="K80" s="176">
        <v>0</v>
      </c>
    </row>
    <row r="81" spans="1:12" ht="22.4" customHeight="1">
      <c r="A81" s="238" t="s">
        <v>202</v>
      </c>
      <c r="E81" s="247">
        <v>-114356868</v>
      </c>
      <c r="F81" s="176"/>
      <c r="G81" s="176">
        <v>-83596679</v>
      </c>
      <c r="H81" s="176"/>
      <c r="I81" s="176">
        <v>-58414690</v>
      </c>
      <c r="J81" s="176"/>
      <c r="K81" s="176">
        <v>-51517400</v>
      </c>
      <c r="L81" s="225"/>
    </row>
    <row r="82" spans="1:12" ht="20.25" customHeight="1">
      <c r="A82" s="238" t="s">
        <v>203</v>
      </c>
      <c r="E82" s="247">
        <v>30000000000</v>
      </c>
      <c r="F82" s="176"/>
      <c r="G82" s="176">
        <v>10000000000</v>
      </c>
      <c r="H82" s="176"/>
      <c r="I82" s="176">
        <v>30000000000</v>
      </c>
      <c r="J82" s="176"/>
      <c r="K82" s="176">
        <v>10000000000</v>
      </c>
    </row>
    <row r="83" spans="1:12" ht="20.25" customHeight="1">
      <c r="A83" s="238" t="s">
        <v>204</v>
      </c>
      <c r="E83" s="247">
        <v>-2985278362</v>
      </c>
      <c r="F83" s="176"/>
      <c r="G83" s="176">
        <v>0</v>
      </c>
      <c r="H83" s="176"/>
      <c r="I83" s="176">
        <v>0</v>
      </c>
      <c r="J83" s="183"/>
      <c r="K83" s="176">
        <v>0</v>
      </c>
    </row>
    <row r="84" spans="1:12" ht="20.25" customHeight="1">
      <c r="A84" s="238" t="s">
        <v>205</v>
      </c>
      <c r="E84" s="247">
        <v>-24000000</v>
      </c>
      <c r="F84" s="176"/>
      <c r="G84" s="176">
        <v>-10000000</v>
      </c>
      <c r="H84" s="176"/>
      <c r="I84" s="176">
        <v>-24000000</v>
      </c>
      <c r="J84" s="183"/>
      <c r="K84" s="176">
        <v>-10000000</v>
      </c>
    </row>
    <row r="85" spans="1:12" ht="22.4" customHeight="1">
      <c r="A85" s="198" t="s">
        <v>206</v>
      </c>
      <c r="E85" s="183">
        <v>1864239652</v>
      </c>
      <c r="F85" s="176"/>
      <c r="G85" s="176">
        <v>490810366</v>
      </c>
      <c r="H85" s="176"/>
      <c r="I85" s="176">
        <v>0</v>
      </c>
      <c r="J85" s="183"/>
      <c r="K85" s="176">
        <v>0</v>
      </c>
    </row>
    <row r="86" spans="1:12" ht="22.4" customHeight="1">
      <c r="A86" s="198" t="s">
        <v>207</v>
      </c>
      <c r="E86" s="183">
        <v>0</v>
      </c>
      <c r="F86" s="176"/>
      <c r="G86" s="176">
        <v>31999499940</v>
      </c>
      <c r="H86" s="176"/>
      <c r="I86" s="176">
        <v>0</v>
      </c>
      <c r="J86" s="183"/>
      <c r="K86" s="176">
        <v>31999499940</v>
      </c>
    </row>
    <row r="87" spans="1:12" ht="21.65" customHeight="1">
      <c r="A87" s="221" t="s">
        <v>208</v>
      </c>
      <c r="E87" s="183">
        <v>-4458541934</v>
      </c>
      <c r="F87" s="176"/>
      <c r="G87" s="176">
        <v>-2773284293</v>
      </c>
      <c r="H87" s="176"/>
      <c r="I87" s="176">
        <v>-4458541934</v>
      </c>
      <c r="J87" s="183"/>
      <c r="K87" s="176">
        <v>-2773284293</v>
      </c>
      <c r="L87" s="225"/>
    </row>
    <row r="88" spans="1:12" ht="22.4" customHeight="1">
      <c r="A88" s="221" t="s">
        <v>209</v>
      </c>
      <c r="E88" s="183">
        <v>-1834044540</v>
      </c>
      <c r="F88" s="176"/>
      <c r="G88" s="176">
        <v>-1573358727</v>
      </c>
      <c r="H88" s="176"/>
      <c r="I88" s="176">
        <v>0</v>
      </c>
      <c r="J88" s="183"/>
      <c r="K88" s="176">
        <v>0</v>
      </c>
    </row>
    <row r="89" spans="1:12" ht="22.4" customHeight="1">
      <c r="A89" s="221" t="s">
        <v>211</v>
      </c>
      <c r="E89" s="183">
        <v>-5345665498</v>
      </c>
      <c r="F89" s="176"/>
      <c r="G89" s="176">
        <v>-3271945848</v>
      </c>
      <c r="H89" s="176"/>
      <c r="I89" s="176">
        <v>-1259109155</v>
      </c>
      <c r="J89" s="183"/>
      <c r="K89" s="176">
        <v>-447309476</v>
      </c>
    </row>
    <row r="90" spans="1:12" ht="22.4" customHeight="1">
      <c r="A90" s="232" t="s">
        <v>269</v>
      </c>
      <c r="E90" s="181">
        <f>SUM(E74:E89)</f>
        <v>68128136932</v>
      </c>
      <c r="F90" s="182"/>
      <c r="G90" s="181">
        <f>SUM(G74:G89)</f>
        <v>63100586281</v>
      </c>
      <c r="H90" s="182"/>
      <c r="I90" s="181">
        <f>SUM(I74:I89)</f>
        <v>60929385531</v>
      </c>
      <c r="J90" s="182"/>
      <c r="K90" s="181">
        <f>SUM(K74:K89)</f>
        <v>50217388771</v>
      </c>
    </row>
    <row r="91" spans="1:12" ht="22.4" customHeight="1">
      <c r="A91" s="214"/>
      <c r="E91" s="247"/>
      <c r="F91" s="182"/>
      <c r="G91" s="247"/>
      <c r="H91" s="247"/>
      <c r="I91" s="247"/>
      <c r="J91" s="182"/>
      <c r="K91" s="247"/>
      <c r="L91" s="225"/>
    </row>
    <row r="92" spans="1:12" ht="22.4" customHeight="1">
      <c r="A92" s="243" t="s">
        <v>264</v>
      </c>
      <c r="E92" s="247"/>
      <c r="F92" s="176"/>
      <c r="G92" s="176"/>
      <c r="H92" s="176"/>
      <c r="I92" s="176"/>
      <c r="J92" s="176"/>
      <c r="K92" s="176"/>
    </row>
    <row r="93" spans="1:12" ht="22.4" customHeight="1">
      <c r="B93" s="198" t="s">
        <v>237</v>
      </c>
      <c r="E93" s="247">
        <f>E90+E65+E38</f>
        <v>3936597013</v>
      </c>
      <c r="F93" s="176"/>
      <c r="G93" s="176">
        <f>G90+G65+G38</f>
        <v>3269201767</v>
      </c>
      <c r="H93" s="176"/>
      <c r="I93" s="247">
        <f>I90+I65+I38</f>
        <v>706701141</v>
      </c>
      <c r="J93" s="176"/>
      <c r="K93" s="176">
        <f>K90+K65+K38</f>
        <v>2202118565</v>
      </c>
      <c r="L93" s="239"/>
    </row>
    <row r="94" spans="1:12" ht="22.4" customHeight="1">
      <c r="A94" s="226" t="s">
        <v>212</v>
      </c>
      <c r="E94" s="182"/>
      <c r="F94" s="182"/>
      <c r="G94" s="182"/>
      <c r="H94" s="182"/>
      <c r="I94" s="247"/>
      <c r="J94" s="182"/>
      <c r="K94" s="182"/>
    </row>
    <row r="95" spans="1:12" ht="21.65" customHeight="1">
      <c r="A95" s="226" t="s">
        <v>213</v>
      </c>
      <c r="E95" s="178">
        <v>8003431</v>
      </c>
      <c r="F95" s="182"/>
      <c r="G95" s="178">
        <v>-12756647</v>
      </c>
      <c r="H95" s="176"/>
      <c r="I95" s="178">
        <v>0</v>
      </c>
      <c r="J95" s="182"/>
      <c r="K95" s="178">
        <v>0</v>
      </c>
    </row>
    <row r="96" spans="1:12" ht="22.4" customHeight="1">
      <c r="A96" s="240" t="s">
        <v>264</v>
      </c>
      <c r="E96" s="182">
        <f>SUM(E93:E95)</f>
        <v>3944600444</v>
      </c>
      <c r="F96" s="182"/>
      <c r="G96" s="182">
        <f>SUM(G93:G95)</f>
        <v>3256445120</v>
      </c>
      <c r="H96" s="182"/>
      <c r="I96" s="182">
        <f>SUM(I93:I95)</f>
        <v>706701141</v>
      </c>
      <c r="J96" s="182"/>
      <c r="K96" s="182">
        <f>SUM(K93:K95)</f>
        <v>2202118565</v>
      </c>
    </row>
    <row r="97" spans="1:18" ht="22.4" customHeight="1">
      <c r="A97" s="221" t="s">
        <v>214</v>
      </c>
      <c r="E97" s="247">
        <v>15902240379</v>
      </c>
      <c r="F97" s="182"/>
      <c r="G97" s="176">
        <v>12645795259</v>
      </c>
      <c r="H97" s="176"/>
      <c r="I97" s="176">
        <v>6751942912</v>
      </c>
      <c r="J97" s="182"/>
      <c r="K97" s="176">
        <v>4549824347</v>
      </c>
    </row>
    <row r="98" spans="1:18" ht="22.4" customHeight="1" thickBot="1">
      <c r="A98" s="214" t="s">
        <v>219</v>
      </c>
      <c r="E98" s="184">
        <f>SUM(E96:E97)</f>
        <v>19846840823</v>
      </c>
      <c r="F98" s="182"/>
      <c r="G98" s="184">
        <f>SUM(G96:G97)</f>
        <v>15902240379</v>
      </c>
      <c r="H98" s="182"/>
      <c r="I98" s="184">
        <f>SUM(I96:I97)</f>
        <v>7458644053</v>
      </c>
      <c r="J98" s="182"/>
      <c r="K98" s="184">
        <f>SUM(K96:K97)</f>
        <v>6751942912</v>
      </c>
      <c r="L98" s="225"/>
      <c r="M98" s="225"/>
      <c r="N98" s="225"/>
      <c r="P98" s="246"/>
      <c r="R98" s="225"/>
    </row>
    <row r="99" spans="1:18" ht="23" customHeight="1" thickTop="1">
      <c r="A99" s="214"/>
      <c r="E99" s="247"/>
      <c r="F99" s="182"/>
      <c r="G99" s="247"/>
      <c r="H99" s="247"/>
      <c r="I99" s="247"/>
      <c r="J99" s="182"/>
      <c r="K99" s="247"/>
      <c r="L99" s="225"/>
    </row>
    <row r="100" spans="1:18" ht="23.25" customHeight="1">
      <c r="A100" s="219" t="s">
        <v>215</v>
      </c>
    </row>
    <row r="101" spans="1:18" ht="22" customHeight="1">
      <c r="A101" s="221" t="s">
        <v>216</v>
      </c>
      <c r="B101" s="221"/>
      <c r="G101" s="242"/>
      <c r="H101" s="242"/>
      <c r="I101" s="242"/>
      <c r="J101" s="242"/>
      <c r="K101" s="242"/>
    </row>
    <row r="102" spans="1:18" ht="23.25" customHeight="1">
      <c r="A102" s="221"/>
      <c r="B102" s="198" t="s">
        <v>217</v>
      </c>
      <c r="E102" s="245">
        <v>3966632193</v>
      </c>
      <c r="G102" s="176">
        <v>3549139101</v>
      </c>
      <c r="I102" s="247">
        <v>0</v>
      </c>
      <c r="K102" s="176">
        <v>0</v>
      </c>
      <c r="M102" s="57"/>
    </row>
    <row r="103" spans="1:18" ht="22" customHeight="1">
      <c r="A103" s="221" t="s">
        <v>248</v>
      </c>
      <c r="E103" s="245">
        <v>8170203412.8400002</v>
      </c>
      <c r="F103" s="2"/>
      <c r="G103" s="176">
        <v>7186611502</v>
      </c>
      <c r="H103" s="2"/>
      <c r="I103" s="176">
        <v>5763181</v>
      </c>
      <c r="J103" s="2"/>
      <c r="K103" s="176">
        <v>929385</v>
      </c>
      <c r="L103" s="237"/>
      <c r="M103" s="57"/>
    </row>
    <row r="104" spans="1:18" ht="22" customHeight="1">
      <c r="A104" s="221" t="s">
        <v>218</v>
      </c>
      <c r="E104" s="247">
        <v>127510856</v>
      </c>
      <c r="F104" s="2"/>
      <c r="G104" s="176">
        <v>41946004</v>
      </c>
      <c r="H104" s="2"/>
      <c r="I104" s="247">
        <v>0</v>
      </c>
      <c r="J104" s="2"/>
      <c r="K104" s="176">
        <v>0</v>
      </c>
      <c r="M104" s="57"/>
    </row>
    <row r="105" spans="1:18" ht="23.25" customHeight="1">
      <c r="A105" s="243" t="s">
        <v>267</v>
      </c>
    </row>
    <row r="106" spans="1:18" ht="23.25" customHeight="1">
      <c r="B106" s="243" t="s">
        <v>268</v>
      </c>
      <c r="E106" s="245">
        <v>107702859684</v>
      </c>
      <c r="G106" s="247">
        <v>0</v>
      </c>
      <c r="I106" s="247">
        <v>107702859684</v>
      </c>
      <c r="J106" s="245"/>
      <c r="K106" s="247">
        <v>0</v>
      </c>
    </row>
  </sheetData>
  <mergeCells count="18">
    <mergeCell ref="E6:K6"/>
    <mergeCell ref="A1:F1"/>
    <mergeCell ref="E3:G3"/>
    <mergeCell ref="I3:K3"/>
    <mergeCell ref="E4:G4"/>
    <mergeCell ref="I4:K4"/>
    <mergeCell ref="E72:K72"/>
    <mergeCell ref="A39:G39"/>
    <mergeCell ref="E41:G41"/>
    <mergeCell ref="I41:K41"/>
    <mergeCell ref="E42:G42"/>
    <mergeCell ref="I42:K42"/>
    <mergeCell ref="E44:K44"/>
    <mergeCell ref="A67:G67"/>
    <mergeCell ref="E69:G69"/>
    <mergeCell ref="I69:K69"/>
    <mergeCell ref="E70:G70"/>
    <mergeCell ref="I70:K70"/>
  </mergeCells>
  <pageMargins left="0.8" right="0.48" top="0.48" bottom="0.4" header="0.3" footer="0.4"/>
  <pageSetup paperSize="9" scale="76" firstPageNumber="15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8" max="16383" man="1"/>
    <brk id="6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3" ma:contentTypeDescription="Create a new document." ma:contentTypeScope="" ma:versionID="0af0eb53b45d281fe103e19870eb6673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2c95c46d86f7eef41a9a47d4ee1b37cd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817A99-92C8-4FE3-A02D-1204B40A7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496569-F53D-4297-BF7F-699487F95428}">
  <ds:schemaRefs>
    <ds:schemaRef ds:uri="http://schemas.microsoft.com/office/2006/metadata/properties"/>
    <ds:schemaRef ds:uri="9e726cc6-28e6-415e-818e-b097165fafb5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f25f87e-f69f-4830-aaef-a1fb259280bf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6 - 8</vt:lpstr>
      <vt:lpstr>PL 9 - 10</vt:lpstr>
      <vt:lpstr>SH - 11</vt:lpstr>
      <vt:lpstr>SH - 12</vt:lpstr>
      <vt:lpstr>SH - 13</vt:lpstr>
      <vt:lpstr>SH - 14</vt:lpstr>
      <vt:lpstr>CF 15 - 17</vt:lpstr>
      <vt:lpstr>'BS 6 - 8'!Print_Area</vt:lpstr>
      <vt:lpstr>'CF 15 - 17'!Print_Area</vt:lpstr>
      <vt:lpstr>'PL 9 - 10'!Print_Area</vt:lpstr>
      <vt:lpstr>'SH - 11'!Print_Area</vt:lpstr>
      <vt:lpstr>'SH - 12'!Print_Area</vt:lpstr>
      <vt:lpstr>'SH - 13'!Print_Area</vt:lpstr>
      <vt:lpstr>'SH - 14'!Print_Area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Rongkaporn, Choomjit</cp:lastModifiedBy>
  <cp:lastPrinted>2022-02-17T11:05:05Z</cp:lastPrinted>
  <dcterms:created xsi:type="dcterms:W3CDTF">2021-01-06T16:31:37Z</dcterms:created>
  <dcterms:modified xsi:type="dcterms:W3CDTF">2022-02-18T05:32:12Z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</Properties>
</file>