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1100582 - 2021 Dec-FSA-GULFPLC\Working Folder\YE2021\FS\SET file\ENG\"/>
    </mc:Choice>
  </mc:AlternateContent>
  <xr:revisionPtr revIDLastSave="0" documentId="13_ncr:1_{FA2E4831-9941-4629-9504-E51C8E41C8A8}" xr6:coauthVersionLast="46" xr6:coauthVersionMax="46" xr10:uidLastSave="{00000000-0000-0000-0000-000000000000}"/>
  <bookViews>
    <workbookView xWindow="-110" yWindow="-110" windowWidth="19420" windowHeight="10420" tabRatio="797" activeTab="6" xr2:uid="{00000000-000D-0000-FFFF-FFFF00000000}"/>
  </bookViews>
  <sheets>
    <sheet name="BS-5-7" sheetId="1" r:id="rId1"/>
    <sheet name="PL-8 9" sheetId="2" r:id="rId2"/>
    <sheet name="SH- 10" sheetId="12" r:id="rId3"/>
    <sheet name="SH- 11" sheetId="10" r:id="rId4"/>
    <sheet name="SH- 12" sheetId="15" r:id="rId5"/>
    <sheet name="SH- 13" sheetId="13" r:id="rId6"/>
    <sheet name="CF-14 - 16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_xlnm.Print_Area" localSheetId="0">'BS-5-7'!$A$1:$K$114</definedName>
    <definedName name="_xlnm.Print_Area" localSheetId="6">'CF-14 - 16'!$A$1:$H$116</definedName>
    <definedName name="_xlnm.Print_Area" localSheetId="1">'PL-8 9'!$A$1:$L$76</definedName>
    <definedName name="_xlnm.Print_Area" localSheetId="2">'SH- 10'!$A$1:$AD$35</definedName>
    <definedName name="_xlnm.Print_Area" localSheetId="3">'SH- 11'!$A$1:$AC$32</definedName>
    <definedName name="_xlnm.Print_Area" localSheetId="4">'SH- 12'!$A$1:$N$27</definedName>
    <definedName name="_xlnm.Print_Area" localSheetId="5">'SH- 13'!$A$1:$N$26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" i="15" l="1"/>
  <c r="N20" i="15"/>
  <c r="N16" i="15"/>
  <c r="N15" i="15"/>
  <c r="N11" i="15"/>
  <c r="X13" i="12"/>
  <c r="H23" i="3" l="1"/>
  <c r="H38" i="3" s="1"/>
  <c r="D23" i="3"/>
  <c r="F23" i="3"/>
  <c r="F38" i="3" s="1"/>
  <c r="F99" i="3"/>
  <c r="N24" i="13"/>
  <c r="N23" i="13"/>
  <c r="N20" i="13"/>
  <c r="N19" i="13"/>
  <c r="N15" i="13"/>
  <c r="AC30" i="10"/>
  <c r="AC29" i="10"/>
  <c r="W30" i="10"/>
  <c r="W25" i="10"/>
  <c r="AC25" i="10" s="1"/>
  <c r="AC26" i="10"/>
  <c r="W26" i="10"/>
  <c r="S27" i="10"/>
  <c r="Q27" i="10"/>
  <c r="S22" i="10"/>
  <c r="Q22" i="10"/>
  <c r="S18" i="10"/>
  <c r="Q18" i="10"/>
  <c r="W21" i="10"/>
  <c r="AC21" i="10" s="1"/>
  <c r="W17" i="10"/>
  <c r="Y17" i="10" s="1"/>
  <c r="AC17" i="10" s="1"/>
  <c r="Q31" i="10" l="1"/>
  <c r="W29" i="10"/>
  <c r="S31" i="10"/>
  <c r="L21" i="13"/>
  <c r="J21" i="13"/>
  <c r="H21" i="13"/>
  <c r="J60" i="2"/>
  <c r="F60" i="2"/>
  <c r="L60" i="2"/>
  <c r="H60" i="2"/>
  <c r="E21" i="1" l="1"/>
  <c r="G21" i="1"/>
  <c r="I21" i="1"/>
  <c r="K21" i="1"/>
  <c r="B99" i="3" l="1"/>
  <c r="E67" i="1" l="1"/>
  <c r="I43" i="1"/>
  <c r="L17" i="15" l="1"/>
  <c r="J17" i="15"/>
  <c r="H17" i="15"/>
  <c r="F17" i="15"/>
  <c r="D17" i="15"/>
  <c r="K43" i="1" l="1"/>
  <c r="E43" i="1"/>
  <c r="G110" i="1" l="1"/>
  <c r="G67" i="1" l="1"/>
  <c r="AB23" i="12" l="1"/>
  <c r="V23" i="12"/>
  <c r="R23" i="12"/>
  <c r="P23" i="12"/>
  <c r="N23" i="12"/>
  <c r="L23" i="12"/>
  <c r="J23" i="12"/>
  <c r="H23" i="12"/>
  <c r="F23" i="12"/>
  <c r="F19" i="12"/>
  <c r="D23" i="12"/>
  <c r="AB19" i="12"/>
  <c r="AB25" i="12" s="1"/>
  <c r="V19" i="12"/>
  <c r="T19" i="12"/>
  <c r="R19" i="12"/>
  <c r="P19" i="12"/>
  <c r="N19" i="12"/>
  <c r="L19" i="12"/>
  <c r="J19" i="12"/>
  <c r="H19" i="12"/>
  <c r="D19" i="12"/>
  <c r="P25" i="12" l="1"/>
  <c r="R25" i="12"/>
  <c r="D25" i="12"/>
  <c r="H25" i="12"/>
  <c r="V25" i="12"/>
  <c r="J25" i="12"/>
  <c r="L25" i="12"/>
  <c r="F25" i="12"/>
  <c r="N25" i="12"/>
  <c r="X23" i="12"/>
  <c r="T23" i="12"/>
  <c r="T25" i="12" s="1"/>
  <c r="X19" i="12"/>
  <c r="Z19" i="12"/>
  <c r="N17" i="15"/>
  <c r="X25" i="12" l="1"/>
  <c r="AD23" i="12"/>
  <c r="AD19" i="12"/>
  <c r="K78" i="1"/>
  <c r="G78" i="1"/>
  <c r="Z23" i="12" l="1"/>
  <c r="Z25" i="12" s="1"/>
  <c r="AD25" i="12"/>
  <c r="I78" i="1"/>
  <c r="E78" i="1"/>
  <c r="E16" i="13" l="1"/>
  <c r="F16" i="13"/>
  <c r="G16" i="13"/>
  <c r="H16" i="13"/>
  <c r="I16" i="13"/>
  <c r="J16" i="13"/>
  <c r="J25" i="13" s="1"/>
  <c r="K16" i="13"/>
  <c r="L16" i="13"/>
  <c r="L25" i="13" s="1"/>
  <c r="M16" i="13"/>
  <c r="D16" i="13"/>
  <c r="N16" i="13"/>
  <c r="D18" i="10" l="1"/>
  <c r="E18" i="10"/>
  <c r="F18" i="10"/>
  <c r="G18" i="10"/>
  <c r="H18" i="10"/>
  <c r="I18" i="10"/>
  <c r="J18" i="10"/>
  <c r="K18" i="10"/>
  <c r="L18" i="10"/>
  <c r="M18" i="10"/>
  <c r="N18" i="10"/>
  <c r="O18" i="10"/>
  <c r="P18" i="10"/>
  <c r="T18" i="10"/>
  <c r="U18" i="10"/>
  <c r="V18" i="10"/>
  <c r="W18" i="10"/>
  <c r="X18" i="10"/>
  <c r="Z18" i="10"/>
  <c r="AA18" i="10"/>
  <c r="AB18" i="10"/>
  <c r="C18" i="10"/>
  <c r="AC18" i="10"/>
  <c r="Y18" i="10" l="1"/>
  <c r="B72" i="3"/>
  <c r="D72" i="3"/>
  <c r="F72" i="3"/>
  <c r="H72" i="3"/>
  <c r="D99" i="3"/>
  <c r="D22" i="15"/>
  <c r="D25" i="15" s="1"/>
  <c r="F22" i="15"/>
  <c r="H22" i="15"/>
  <c r="J22" i="15"/>
  <c r="L22" i="15"/>
  <c r="L25" i="15" s="1"/>
  <c r="N11" i="13"/>
  <c r="D21" i="13"/>
  <c r="D25" i="13" s="1"/>
  <c r="F21" i="13"/>
  <c r="F25" i="13" s="1"/>
  <c r="H25" i="13"/>
  <c r="D33" i="12"/>
  <c r="D30" i="12"/>
  <c r="F30" i="12"/>
  <c r="H30" i="12"/>
  <c r="J30" i="12"/>
  <c r="L30" i="12"/>
  <c r="N30" i="12"/>
  <c r="P30" i="12"/>
  <c r="R30" i="12"/>
  <c r="T30" i="12"/>
  <c r="V30" i="12"/>
  <c r="AB30" i="12"/>
  <c r="W13" i="10"/>
  <c r="Y13" i="10" s="1"/>
  <c r="C22" i="10"/>
  <c r="E22" i="10"/>
  <c r="G22" i="10"/>
  <c r="I22" i="10"/>
  <c r="K22" i="10"/>
  <c r="M22" i="10"/>
  <c r="O22" i="10"/>
  <c r="U22" i="10"/>
  <c r="AA22" i="10"/>
  <c r="C27" i="10"/>
  <c r="E27" i="10"/>
  <c r="G27" i="10"/>
  <c r="I27" i="10"/>
  <c r="K27" i="10"/>
  <c r="M27" i="10"/>
  <c r="O27" i="10"/>
  <c r="U27" i="10"/>
  <c r="AA27" i="10"/>
  <c r="F14" i="2"/>
  <c r="F18" i="2" s="1"/>
  <c r="F25" i="2" s="1"/>
  <c r="H14" i="2"/>
  <c r="H18" i="2" s="1"/>
  <c r="J14" i="2"/>
  <c r="J18" i="2" s="1"/>
  <c r="J25" i="2" s="1"/>
  <c r="L14" i="2"/>
  <c r="L18" i="2" s="1"/>
  <c r="L25" i="2" s="1"/>
  <c r="F50" i="2"/>
  <c r="F62" i="2" s="1"/>
  <c r="H50" i="2"/>
  <c r="H62" i="2" s="1"/>
  <c r="J50" i="2"/>
  <c r="J62" i="2" s="1"/>
  <c r="L50" i="2"/>
  <c r="L62" i="2" s="1"/>
  <c r="F68" i="2"/>
  <c r="B23" i="3" s="1"/>
  <c r="B38" i="3" s="1"/>
  <c r="B40" i="3" s="1"/>
  <c r="H68" i="2"/>
  <c r="J68" i="2"/>
  <c r="L68" i="2"/>
  <c r="F73" i="2"/>
  <c r="H73" i="2"/>
  <c r="G43" i="1"/>
  <c r="I67" i="1"/>
  <c r="I80" i="1" s="1"/>
  <c r="K67" i="1"/>
  <c r="K80" i="1" s="1"/>
  <c r="G80" i="1"/>
  <c r="E110" i="1"/>
  <c r="E112" i="1" s="1"/>
  <c r="G112" i="1"/>
  <c r="I110" i="1"/>
  <c r="I112" i="1" s="1"/>
  <c r="K110" i="1"/>
  <c r="K112" i="1" s="1"/>
  <c r="G31" i="10" l="1"/>
  <c r="K31" i="10"/>
  <c r="I31" i="10"/>
  <c r="E31" i="10"/>
  <c r="AA31" i="10"/>
  <c r="C31" i="10"/>
  <c r="U31" i="10"/>
  <c r="O31" i="10"/>
  <c r="M31" i="10"/>
  <c r="AB33" i="12"/>
  <c r="H33" i="12"/>
  <c r="L33" i="12"/>
  <c r="H40" i="3"/>
  <c r="H104" i="3" s="1"/>
  <c r="F40" i="3"/>
  <c r="F104" i="3" s="1"/>
  <c r="D38" i="3"/>
  <c r="D40" i="3" s="1"/>
  <c r="F29" i="2"/>
  <c r="F31" i="2" s="1"/>
  <c r="F63" i="2" s="1"/>
  <c r="L29" i="2"/>
  <c r="L31" i="2" s="1"/>
  <c r="L63" i="2" s="1"/>
  <c r="L73" i="2" s="1"/>
  <c r="J29" i="2"/>
  <c r="J31" i="2" s="1"/>
  <c r="J63" i="2" s="1"/>
  <c r="J73" i="2" s="1"/>
  <c r="F25" i="15"/>
  <c r="F33" i="12"/>
  <c r="J25" i="15"/>
  <c r="H25" i="15"/>
  <c r="B104" i="3"/>
  <c r="R33" i="12"/>
  <c r="Z30" i="12"/>
  <c r="K114" i="1"/>
  <c r="N33" i="12"/>
  <c r="J33" i="12"/>
  <c r="P33" i="12"/>
  <c r="W22" i="10"/>
  <c r="G45" i="1"/>
  <c r="W27" i="10"/>
  <c r="T33" i="12"/>
  <c r="V33" i="12"/>
  <c r="N22" i="15"/>
  <c r="N25" i="15" s="1"/>
  <c r="K45" i="1"/>
  <c r="I114" i="1"/>
  <c r="G114" i="1"/>
  <c r="I45" i="1"/>
  <c r="E80" i="1"/>
  <c r="E114" i="1" s="1"/>
  <c r="E45" i="1"/>
  <c r="Y22" i="10"/>
  <c r="AC22" i="10"/>
  <c r="AC13" i="10"/>
  <c r="H25" i="2"/>
  <c r="AD30" i="12"/>
  <c r="X30" i="12"/>
  <c r="W31" i="10" l="1"/>
  <c r="D104" i="3"/>
  <c r="D106" i="3" s="1"/>
  <c r="H106" i="3"/>
  <c r="F106" i="3"/>
  <c r="B106" i="3"/>
  <c r="H29" i="2"/>
  <c r="H31" i="2" s="1"/>
  <c r="H63" i="2" s="1"/>
  <c r="X33" i="12"/>
  <c r="AD13" i="12"/>
  <c r="AD33" i="12" s="1"/>
  <c r="Z33" i="12"/>
  <c r="AC27" i="10"/>
  <c r="AC31" i="10" s="1"/>
  <c r="Y27" i="10"/>
  <c r="Y31" i="10" s="1"/>
  <c r="N21" i="13" l="1"/>
  <c r="N25" i="13" s="1"/>
</calcChain>
</file>

<file path=xl/sharedStrings.xml><?xml version="1.0" encoding="utf-8"?>
<sst xmlns="http://schemas.openxmlformats.org/spreadsheetml/2006/main" count="491" uniqueCount="282">
  <si>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</si>
  <si>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</si>
  <si>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</si>
  <si>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</si>
  <si>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</si>
  <si>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</si>
  <si>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</si>
  <si>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</si>
  <si>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</si>
  <si>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</si>
  <si>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</si>
  <si>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</si>
  <si>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</si>
  <si>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</si>
  <si>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</si>
  <si>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</si>
  <si>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</si>
  <si>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Other 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</si>
  <si>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</si>
  <si>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</si>
  <si>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</si>
  <si>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</si>
  <si>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</si>
  <si>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</si>
  <si>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</si>
  <si>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</si>
  <si>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</si>
  <si>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</si>
  <si>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</si>
  <si>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</si>
  <si>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</si>
  <si>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</si>
  <si>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</si>
  <si>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</si>
  <si>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</si>
  <si>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</si>
  <si>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</si>
  <si>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</si>
  <si>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</si>
  <si>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</si>
  <si>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</si>
  <si>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</si>
  <si>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</si>
  <si>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</si>
  <si>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</si>
  <si>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</si>
  <si>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</si>
  <si>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</si>
  <si>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</si>
  <si>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</si>
  <si>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</si>
  <si>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</si>
  <si>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</si>
  <si>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</si>
  <si>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</si>
  <si>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</si>
  <si>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</si>
  <si>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</si>
  <si>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>Gross profit</t>
  </si>
  <si>
    <t xml:space="preserve"> </t>
  </si>
  <si>
    <t>Items that will be reclassified subsequently to profit or loss</t>
  </si>
  <si>
    <t>Other components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</si>
  <si>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</si>
  <si>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</si>
  <si>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</si>
  <si>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</si>
  <si>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</si>
  <si>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 xml:space="preserve">Net cash from (used in) operating activities 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</si>
  <si>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</si>
  <si>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</si>
  <si>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</si>
  <si>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</si>
  <si>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used as collateral</t>
  </si>
  <si>
    <t>Investments in joint ventures</t>
  </si>
  <si>
    <t>Investment properties</t>
  </si>
  <si>
    <t xml:space="preserve">Property, plant and equipment  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</si>
  <si>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</si>
  <si>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</si>
  <si>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</si>
  <si>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</si>
  <si>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</si>
  <si>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</si>
  <si>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</si>
  <si>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</si>
  <si>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</si>
  <si>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</si>
  <si>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</si>
  <si>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</si>
  <si>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</si>
  <si>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</si>
  <si>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</si>
  <si>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</si>
  <si>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</si>
  <si>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</si>
  <si>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</si>
  <si>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</si>
  <si>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</si>
  <si>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</si>
  <si>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</si>
  <si>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</si>
  <si>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</si>
  <si>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</si>
  <si>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</si>
  <si>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</si>
  <si>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</si>
  <si>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</si>
  <si>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</si>
  <si>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</si>
  <si>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</si>
  <si>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</si>
  <si>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</si>
  <si>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</si>
  <si>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Payments for finance costs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</si>
  <si>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</si>
  <si>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</si>
  <si>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</si>
  <si>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</si>
  <si>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 xml:space="preserve">    advance payment for power plant construction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</si>
  <si>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</si>
  <si>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</si>
  <si>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</si>
  <si>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</si>
  <si>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</si>
  <si>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</si>
  <si>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</si>
  <si>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</si>
  <si>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</si>
  <si>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Issued and paid-up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</si>
  <si>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</si>
  <si>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</si>
  <si>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</si>
  <si>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</si>
  <si>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</si>
  <si>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</si>
  <si>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</si>
  <si>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</si>
  <si>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</si>
  <si>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</si>
  <si>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</si>
  <si>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</si>
  <si>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</si>
  <si>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</si>
  <si>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</si>
  <si>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</si>
  <si>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</si>
  <si>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 xml:space="preserve">   capitalised in property, plant and equipment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</si>
  <si>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</si>
  <si>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</si>
  <si>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</si>
  <si>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</si>
  <si>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</si>
  <si>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Payments for deferred financing fee for debentures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</si>
  <si>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</si>
  <si>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</si>
  <si>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</si>
  <si>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</si>
  <si>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</si>
  <si>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</si>
  <si>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</si>
  <si>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Current income tax payable</t>
  </si>
  <si>
    <t>Exchange differences on translating financial statements</t>
  </si>
  <si>
    <t>Payments for debentures</t>
  </si>
  <si>
    <t>Payments for advance payments for land</t>
  </si>
  <si>
    <t>of investment/</t>
  </si>
  <si>
    <t xml:space="preserve">    Dividends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</si>
  <si>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</si>
  <si>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</si>
  <si>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</si>
  <si>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</si>
  <si>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</si>
  <si>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</si>
  <si>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Share of profit of associates and joint ventures</t>
  </si>
  <si>
    <t>Advance payment for share subsription</t>
  </si>
  <si>
    <t>Other non-current payables</t>
  </si>
  <si>
    <t>income (expense)</t>
  </si>
  <si>
    <t xml:space="preserve">    Distributions to owners of the parent</t>
  </si>
  <si>
    <t xml:space="preserve">    Total distributions to owners of the parent</t>
  </si>
  <si>
    <t xml:space="preserve">     Dividends</t>
  </si>
  <si>
    <t xml:space="preserve">   Distributions to owners </t>
  </si>
  <si>
    <t>Taxes received (paid)</t>
  </si>
  <si>
    <t>at fair value through other comprehensive income (expense)</t>
  </si>
  <si>
    <t xml:space="preserve">   and power plant construction</t>
  </si>
  <si>
    <t xml:space="preserve">   Dividends</t>
  </si>
  <si>
    <t xml:space="preserve">   Total distributions to owners 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</si>
  <si>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</si>
  <si>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</si>
  <si>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</si>
  <si>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</si>
  <si>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</si>
  <si>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</si>
  <si>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Proceeds from sale of other non-current financial assets</t>
  </si>
  <si>
    <t>Payments for other financial assets</t>
  </si>
  <si>
    <t xml:space="preserve"> (11,733.15 million ordinary shares, par value </t>
  </si>
  <si>
    <t>Dividend paid to non-controlling interests</t>
  </si>
  <si>
    <t xml:space="preserve">   from financial institutions</t>
  </si>
  <si>
    <t>Revenue from service concession arrangement</t>
  </si>
  <si>
    <t>Cost from service concession arrangement</t>
  </si>
  <si>
    <t xml:space="preserve">    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</si>
  <si>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</si>
  <si>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</si>
  <si>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Reversal of impairment loss of investment properties</t>
  </si>
  <si>
    <t>Receivable from service concession arrangement</t>
  </si>
  <si>
    <t>Current portion of debentures</t>
  </si>
  <si>
    <t xml:space="preserve">     Issuance of ordinary shares</t>
  </si>
  <si>
    <t>Proceeds from issuance of debentures</t>
  </si>
  <si>
    <t>Proceeds from issuance of shares</t>
  </si>
  <si>
    <t>Equity attributable to owners of the parent</t>
  </si>
  <si>
    <t>Proceed from call for additional paid-up capital of subsidiary</t>
  </si>
  <si>
    <t xml:space="preserve">Short-term deposits at financial institutions </t>
  </si>
  <si>
    <t>Increase from provision for</t>
  </si>
  <si>
    <t xml:space="preserve">   decommissioning costs capitalised in assets</t>
  </si>
  <si>
    <t>Year ended 31 December</t>
  </si>
  <si>
    <t xml:space="preserve">Statement of comprehensive income </t>
  </si>
  <si>
    <t>Statement of comprehensive income</t>
  </si>
  <si>
    <t>Goodwill</t>
  </si>
  <si>
    <t xml:space="preserve">Intangible assets </t>
  </si>
  <si>
    <t>Comprehensive income (expense) for the year</t>
  </si>
  <si>
    <t>Total comprehensive income (expense) for the year</t>
  </si>
  <si>
    <t>Year ended 31 December 2020</t>
  </si>
  <si>
    <t>Balance at 31 December 2020</t>
  </si>
  <si>
    <t xml:space="preserve">Statement of changes in equity </t>
  </si>
  <si>
    <t xml:space="preserve">Statement of cash flows </t>
  </si>
  <si>
    <t>14, 24</t>
  </si>
  <si>
    <t>18, 26</t>
  </si>
  <si>
    <t>Profit for the year</t>
  </si>
  <si>
    <t xml:space="preserve">Profit before income tax expense  </t>
  </si>
  <si>
    <t>Basic earnings per share</t>
  </si>
  <si>
    <t>Tax (expense) income</t>
  </si>
  <si>
    <t>Provisions for employee benefits obligation</t>
  </si>
  <si>
    <t>Payments for investment in associate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</si>
  <si>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</si>
  <si>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</si>
  <si>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</si>
  <si>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</si>
  <si>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Statement of cash flows</t>
  </si>
  <si>
    <t xml:space="preserve">   before effect of exchange rate changes</t>
  </si>
  <si>
    <t>Gain on investments in equity instruments designated</t>
  </si>
  <si>
    <t>the year, net of tax</t>
  </si>
  <si>
    <t>reserve</t>
  </si>
  <si>
    <t>Hedging</t>
  </si>
  <si>
    <t>Hedging reserve</t>
  </si>
  <si>
    <t>Fair value</t>
  </si>
  <si>
    <t>Profit attributable to:</t>
  </si>
  <si>
    <t xml:space="preserve">Cash and cash equivalents at 31 December </t>
  </si>
  <si>
    <t>(Gain) loss from disposal and write-off plant, property and equipment</t>
  </si>
  <si>
    <t>Year ended 31 December 2021</t>
  </si>
  <si>
    <t>Balance at 1 January 2021</t>
  </si>
  <si>
    <t xml:space="preserve">Balance at 1 January 2020 </t>
  </si>
  <si>
    <t>Balance at 31 December 2021</t>
  </si>
  <si>
    <t>Current portion of lease receivable</t>
  </si>
  <si>
    <t>under power purchase agreement</t>
  </si>
  <si>
    <t>Refundable VAT</t>
  </si>
  <si>
    <t>5, 24</t>
  </si>
  <si>
    <t>Non-current trade receivables</t>
  </si>
  <si>
    <t>Lease receivable under power purchase agreement</t>
  </si>
  <si>
    <t>Revenue from lease contracts under power purchase agreement</t>
  </si>
  <si>
    <t>5, 18</t>
  </si>
  <si>
    <t>Transfer to retained earnings</t>
  </si>
  <si>
    <t>Proceeds from short-term loan from related party</t>
  </si>
  <si>
    <t>Payment for short-term loan from related party</t>
  </si>
  <si>
    <t>Loss from disposal of investment in subsidiaries</t>
  </si>
  <si>
    <t>Gain (loss) on cash flow hedges</t>
  </si>
  <si>
    <t>Gain (loss) on sales of investment in equity instruments designated</t>
  </si>
  <si>
    <t>Share of other comprehensive income (expense) of associates</t>
  </si>
  <si>
    <t xml:space="preserve">    and joint ventures </t>
  </si>
  <si>
    <t>Net increase in cash and cash equivalents,</t>
  </si>
  <si>
    <t>Net increase in cash and cash equivalents</t>
  </si>
  <si>
    <t xml:space="preserve">Net cash from financing activities  </t>
  </si>
  <si>
    <t xml:space="preserve">Increase in investment in associate from reclassification of </t>
  </si>
  <si>
    <t xml:space="preserve">   investments in  equity instruments designated at fair value </t>
  </si>
  <si>
    <t>Construction payable</t>
  </si>
  <si>
    <t xml:space="preserve"> of equity</t>
  </si>
  <si>
    <t>Tax (income) expense</t>
  </si>
  <si>
    <t>Proceeds from disposal of investment in subsidiaries</t>
  </si>
  <si>
    <t>Payments for deferred financing fees for loans</t>
  </si>
  <si>
    <t xml:space="preserve">    Call for additioanl paid-up capital</t>
  </si>
  <si>
    <t xml:space="preserve">    Call for additional paid-up capital</t>
  </si>
  <si>
    <t xml:space="preserve">   throught other comprehensive income (expense)</t>
  </si>
  <si>
    <t>Trade receivables</t>
  </si>
  <si>
    <t>Trade payables</t>
  </si>
  <si>
    <t>Accounts payable for property, plant, equipment and intangible assets</t>
  </si>
  <si>
    <t>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</si>
</sst>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;\(#,##0.0\)"/>
  </numFmts>
  <fonts count="18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</cellStyleXfs>
  <cellXfs count="298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5" fontId="5" fillId="0" borderId="0" xfId="1" applyFont="1" applyFill="1"/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37" fontId="5" fillId="0" borderId="0" xfId="13" applyNumberFormat="1" applyFont="1" applyFill="1" applyBorder="1"/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165" fontId="5" fillId="0" borderId="1" xfId="3" applyFont="1" applyFill="1" applyBorder="1"/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0" fontId="7" fillId="0" borderId="0" xfId="9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37" fontId="4" fillId="0" borderId="1" xfId="0" applyNumberFormat="1" applyFont="1" applyFill="1" applyBorder="1"/>
    <xf numFmtId="0" fontId="7" fillId="0" borderId="0" xfId="9" applyFont="1" applyFill="1" applyAlignment="1"/>
    <xf numFmtId="165" fontId="5" fillId="0" borderId="1" xfId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top" wrapText="1"/>
    </xf>
    <xf numFmtId="167" fontId="0" fillId="0" borderId="0" xfId="0" applyNumberFormat="1" applyFont="1" applyFill="1" applyAlignment="1">
      <alignment vertical="top" wrapText="1"/>
    </xf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6" fontId="4" fillId="0" borderId="0" xfId="14" applyNumberFormat="1" applyFont="1" applyFill="1" applyBorder="1" applyAlignment="1"/>
    <xf numFmtId="166" fontId="5" fillId="0" borderId="1" xfId="14" applyNumberFormat="1" applyFont="1" applyFill="1" applyBorder="1" applyAlignment="1">
      <alignment horizontal="center"/>
    </xf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7" fontId="6" fillId="0" borderId="0" xfId="14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1" xfId="1" applyNumberFormat="1" applyFont="1" applyFill="1" applyBorder="1"/>
    <xf numFmtId="167" fontId="4" fillId="0" borderId="0" xfId="11" applyNumberFormat="1" applyFont="1" applyFill="1"/>
    <xf numFmtId="37" fontId="5" fillId="0" borderId="1" xfId="6" applyNumberFormat="1" applyFont="1" applyFill="1" applyBorder="1"/>
    <xf numFmtId="37" fontId="4" fillId="0" borderId="1" xfId="6" applyNumberFormat="1" applyFont="1" applyFill="1" applyBorder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5" fontId="4" fillId="0" borderId="0" xfId="3" applyFont="1" applyFill="1" applyBorder="1" applyAlignment="1"/>
    <xf numFmtId="168" fontId="4" fillId="0" borderId="1" xfId="1" applyNumberFormat="1" applyFont="1" applyFill="1" applyBorder="1" applyAlignment="1"/>
    <xf numFmtId="37" fontId="4" fillId="0" borderId="1" xfId="6" applyNumberFormat="1" applyFont="1" applyFill="1" applyBorder="1" applyAlignment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39" fontId="4" fillId="0" borderId="3" xfId="13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166" fontId="17" fillId="0" borderId="0" xfId="13" applyNumberFormat="1" applyFont="1" applyFill="1"/>
    <xf numFmtId="37" fontId="5" fillId="0" borderId="0" xfId="11" applyNumberFormat="1" applyFont="1" applyFill="1"/>
    <xf numFmtId="167" fontId="6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167" fontId="6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4" fillId="0" borderId="0" xfId="1" applyNumberFormat="1" applyFont="1" applyFill="1"/>
    <xf numFmtId="169" fontId="4" fillId="0" borderId="4" xfId="1" applyNumberFormat="1" applyFont="1" applyFill="1" applyBorder="1"/>
    <xf numFmtId="169" fontId="0" fillId="0" borderId="5" xfId="1" applyNumberFormat="1" applyFont="1" applyFill="1" applyBorder="1"/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5" xfId="1" applyNumberFormat="1" applyFont="1" applyFill="1" applyBorder="1"/>
    <xf numFmtId="16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9" fontId="5" fillId="0" borderId="0" xfId="1" applyNumberFormat="1" applyFont="1" applyFill="1"/>
    <xf numFmtId="169" fontId="5" fillId="0" borderId="0" xfId="1" applyNumberFormat="1" applyFont="1" applyFill="1" applyBorder="1"/>
    <xf numFmtId="37" fontId="4" fillId="0" borderId="0" xfId="6" applyNumberFormat="1" applyFont="1" applyFill="1" applyBorder="1" applyAlignment="1">
      <alignment horizontal="right"/>
    </xf>
    <xf numFmtId="165" fontId="4" fillId="0" borderId="0" xfId="3" applyFont="1" applyFill="1" applyBorder="1" applyAlignment="1">
      <alignment horizontal="right"/>
    </xf>
    <xf numFmtId="37" fontId="4" fillId="0" borderId="5" xfId="6" applyNumberFormat="1" applyFont="1" applyFill="1" applyBorder="1"/>
    <xf numFmtId="169" fontId="0" fillId="0" borderId="0" xfId="1" applyNumberFormat="1" applyFont="1" applyFill="1" applyAlignment="1"/>
    <xf numFmtId="167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6" fontId="0" fillId="0" borderId="0" xfId="14" applyNumberFormat="1" applyFont="1" applyFill="1"/>
    <xf numFmtId="170" fontId="6" fillId="0" borderId="0" xfId="14" applyNumberFormat="1" applyFont="1" applyFill="1" applyBorder="1" applyAlignment="1">
      <alignment horizontal="center"/>
    </xf>
    <xf numFmtId="170" fontId="6" fillId="0" borderId="0" xfId="14" applyNumberFormat="1" applyFont="1" applyFill="1" applyAlignment="1">
      <alignment horizontal="center"/>
    </xf>
    <xf numFmtId="168" fontId="0" fillId="0" borderId="0" xfId="1" applyNumberFormat="1" applyFont="1" applyFill="1"/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6" fontId="4" fillId="0" borderId="0" xfId="14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O128"/>
  <sheetViews>
    <sheetView showGridLines="0" view="pageBreakPreview" topLeftCell="A100" zoomScale="76" zoomScaleNormal="85" zoomScaleSheetLayoutView="76" workbookViewId="0">
      <selection activeCell="K78" sqref="E78:K78"/>
    </sheetView>
  </sheetViews>
  <sheetFormatPr defaultColWidth="26.54296875" defaultRowHeight="20.25" customHeight="1"/>
  <cols>
    <col min="1" max="1" width="2" style="21" customWidth="1"/>
    <col min="2" max="2" width="42.81640625" style="21" customWidth="1"/>
    <col min="3" max="3" width="5.1796875" style="146" customWidth="1"/>
    <col min="4" max="4" width="1.453125" style="146" customWidth="1"/>
    <col min="5" max="5" width="18.6328125" style="21" bestFit="1" customWidth="1"/>
    <col min="6" max="6" width="1.453125" style="21" customWidth="1"/>
    <col min="7" max="7" width="18.6328125" style="21" customWidth="1"/>
    <col min="8" max="8" width="1.453125" style="21" customWidth="1"/>
    <col min="9" max="9" width="18.54296875" style="21" customWidth="1"/>
    <col min="10" max="10" width="1.453125" style="21" customWidth="1"/>
    <col min="11" max="11" width="18.54296875" style="21" customWidth="1"/>
    <col min="12" max="16384" width="26.54296875" style="21"/>
  </cols>
  <sheetData>
    <row r="1" spans="1:11" s="12" customFormat="1" ht="20.25" customHeight="1">
      <c r="A1" s="11" t="s">
        <v>68</v>
      </c>
      <c r="C1" s="18"/>
      <c r="D1" s="18"/>
    </row>
    <row r="2" spans="1:11" s="12" customFormat="1" ht="20.25" customHeight="1">
      <c r="A2" s="13" t="s">
        <v>45</v>
      </c>
      <c r="C2" s="18"/>
      <c r="D2" s="18"/>
    </row>
    <row r="3" spans="1:11" s="12" customFormat="1" ht="20.25" customHeight="1">
      <c r="A3" s="13"/>
      <c r="C3" s="19"/>
      <c r="D3" s="19"/>
      <c r="E3" s="20"/>
      <c r="F3" s="20"/>
      <c r="G3" s="20"/>
      <c r="H3" s="20"/>
      <c r="I3" s="20"/>
      <c r="J3" s="20"/>
      <c r="K3" s="20"/>
    </row>
    <row r="4" spans="1:11" ht="20.25" customHeight="1">
      <c r="E4" s="287" t="s">
        <v>55</v>
      </c>
      <c r="F4" s="287"/>
      <c r="G4" s="287"/>
      <c r="H4" s="22"/>
      <c r="I4" s="287" t="s">
        <v>141</v>
      </c>
      <c r="J4" s="287"/>
      <c r="K4" s="287"/>
    </row>
    <row r="5" spans="1:11" ht="20.25" customHeight="1">
      <c r="E5" s="287" t="s">
        <v>57</v>
      </c>
      <c r="F5" s="287"/>
      <c r="G5" s="287"/>
      <c r="H5" s="22"/>
      <c r="I5" s="287" t="s">
        <v>57</v>
      </c>
      <c r="J5" s="287"/>
      <c r="K5" s="287"/>
    </row>
    <row r="6" spans="1:11" ht="20.25" customHeight="1">
      <c r="E6" s="289" t="s">
        <v>281</v>
      </c>
      <c r="F6" s="289"/>
      <c r="G6" s="289"/>
      <c r="H6" s="269"/>
      <c r="I6" s="289" t="s">
        <v>281</v>
      </c>
      <c r="J6" s="289"/>
      <c r="K6" s="289"/>
    </row>
    <row r="7" spans="1:11" s="25" customFormat="1" ht="20.25" customHeight="1">
      <c r="A7" s="24" t="s">
        <v>0</v>
      </c>
      <c r="C7" s="26" t="s">
        <v>1</v>
      </c>
      <c r="D7" s="26"/>
      <c r="E7" s="25">
        <v>2021</v>
      </c>
      <c r="G7" s="25">
        <v>2020</v>
      </c>
      <c r="I7" s="25">
        <v>2021</v>
      </c>
      <c r="K7" s="25">
        <v>2020</v>
      </c>
    </row>
    <row r="8" spans="1:11" ht="20.25" customHeight="1">
      <c r="A8" s="285"/>
      <c r="B8" s="285"/>
      <c r="E8" s="286" t="s">
        <v>129</v>
      </c>
      <c r="F8" s="286"/>
      <c r="G8" s="286"/>
      <c r="H8" s="286"/>
      <c r="I8" s="286"/>
      <c r="J8" s="286"/>
      <c r="K8" s="286"/>
    </row>
    <row r="9" spans="1:11" ht="20.25" customHeight="1">
      <c r="A9" s="3" t="s">
        <v>2</v>
      </c>
    </row>
    <row r="10" spans="1:11" ht="20.25" customHeight="1">
      <c r="A10" s="21" t="s">
        <v>69</v>
      </c>
      <c r="C10" s="146">
        <v>6</v>
      </c>
      <c r="E10" s="5">
        <v>19846840823</v>
      </c>
      <c r="F10" s="5"/>
      <c r="G10" s="5">
        <v>15902240379</v>
      </c>
      <c r="H10" s="27"/>
      <c r="I10" s="5">
        <v>7458644053</v>
      </c>
      <c r="J10" s="5"/>
      <c r="K10" s="5">
        <v>6751942912</v>
      </c>
    </row>
    <row r="11" spans="1:11" ht="20.25" customHeight="1">
      <c r="A11" s="2" t="s">
        <v>208</v>
      </c>
      <c r="E11" s="5"/>
      <c r="F11" s="5"/>
      <c r="G11" s="5"/>
      <c r="H11" s="27"/>
      <c r="I11" s="5"/>
      <c r="J11" s="5"/>
      <c r="K11" s="5"/>
    </row>
    <row r="12" spans="1:11" ht="20.25" customHeight="1">
      <c r="B12" s="21" t="s">
        <v>72</v>
      </c>
      <c r="C12" s="146">
        <v>7</v>
      </c>
      <c r="E12" s="5">
        <v>2786671658</v>
      </c>
      <c r="F12" s="5"/>
      <c r="G12" s="5">
        <v>5869798671</v>
      </c>
      <c r="H12" s="27"/>
      <c r="I12" s="54">
        <v>0</v>
      </c>
      <c r="J12" s="54"/>
      <c r="K12" s="54">
        <v>0</v>
      </c>
    </row>
    <row r="13" spans="1:11" ht="20.25" customHeight="1">
      <c r="A13" s="2" t="s">
        <v>278</v>
      </c>
      <c r="C13" s="146" t="s">
        <v>252</v>
      </c>
      <c r="E13" s="5">
        <v>9568860514</v>
      </c>
      <c r="F13" s="5"/>
      <c r="G13" s="5">
        <v>5660444975</v>
      </c>
      <c r="H13" s="27"/>
      <c r="I13" s="7">
        <v>9495184</v>
      </c>
      <c r="J13" s="7"/>
      <c r="K13" s="7">
        <v>36000000</v>
      </c>
    </row>
    <row r="14" spans="1:11" ht="20.25" customHeight="1">
      <c r="A14" s="2" t="s">
        <v>249</v>
      </c>
      <c r="C14" s="276"/>
      <c r="D14" s="276"/>
      <c r="E14" s="5"/>
      <c r="F14" s="5"/>
      <c r="G14" s="5"/>
      <c r="H14" s="27"/>
      <c r="I14" s="54"/>
      <c r="J14" s="54"/>
      <c r="K14" s="54"/>
    </row>
    <row r="15" spans="1:11" ht="20.25" customHeight="1">
      <c r="A15" s="2"/>
      <c r="B15" s="2" t="s">
        <v>250</v>
      </c>
      <c r="C15" s="276">
        <v>8</v>
      </c>
      <c r="D15" s="276"/>
      <c r="E15" s="5">
        <v>596304323</v>
      </c>
      <c r="F15" s="5"/>
      <c r="G15" s="54">
        <v>0</v>
      </c>
      <c r="H15" s="27"/>
      <c r="I15" s="54">
        <v>0</v>
      </c>
      <c r="J15" s="54"/>
      <c r="K15" s="54">
        <v>0</v>
      </c>
    </row>
    <row r="16" spans="1:11" ht="20.25" customHeight="1">
      <c r="A16" s="4" t="s">
        <v>42</v>
      </c>
      <c r="C16" s="146">
        <v>5</v>
      </c>
      <c r="E16" s="5">
        <v>1392194763</v>
      </c>
      <c r="F16" s="5"/>
      <c r="G16" s="5">
        <v>1086528579</v>
      </c>
      <c r="H16" s="27"/>
      <c r="I16" s="5">
        <v>169818298</v>
      </c>
      <c r="J16" s="5"/>
      <c r="K16" s="5">
        <v>125250858</v>
      </c>
    </row>
    <row r="17" spans="1:11" ht="20.25" customHeight="1">
      <c r="A17" s="21" t="s">
        <v>71</v>
      </c>
      <c r="C17" s="146">
        <v>5</v>
      </c>
      <c r="E17" s="54">
        <v>0</v>
      </c>
      <c r="F17" s="54"/>
      <c r="G17" s="54">
        <v>0</v>
      </c>
      <c r="H17" s="27"/>
      <c r="I17" s="54">
        <v>0</v>
      </c>
      <c r="J17" s="5"/>
      <c r="K17" s="5">
        <v>20871055</v>
      </c>
    </row>
    <row r="18" spans="1:11" ht="20.25" customHeight="1">
      <c r="A18" s="2" t="s">
        <v>131</v>
      </c>
      <c r="C18" s="146">
        <v>24</v>
      </c>
      <c r="E18" s="5">
        <v>2313723064</v>
      </c>
      <c r="F18" s="5"/>
      <c r="G18" s="5">
        <v>317595680</v>
      </c>
      <c r="H18" s="27"/>
      <c r="I18" s="5">
        <v>4815754</v>
      </c>
      <c r="J18" s="5"/>
      <c r="K18" s="5">
        <v>4807189</v>
      </c>
    </row>
    <row r="19" spans="1:11" ht="20.25" customHeight="1">
      <c r="A19" s="4" t="s">
        <v>130</v>
      </c>
      <c r="E19" s="5">
        <v>1302602018</v>
      </c>
      <c r="F19" s="5"/>
      <c r="G19" s="5">
        <v>331024464</v>
      </c>
      <c r="H19" s="27"/>
      <c r="I19" s="54">
        <v>0</v>
      </c>
      <c r="J19" s="54"/>
      <c r="K19" s="54">
        <v>0</v>
      </c>
    </row>
    <row r="20" spans="1:11" ht="20.25" customHeight="1">
      <c r="A20" s="4" t="s">
        <v>251</v>
      </c>
      <c r="E20" s="5">
        <v>1003964006</v>
      </c>
      <c r="F20" s="5"/>
      <c r="G20" s="5">
        <v>1186733848</v>
      </c>
      <c r="H20" s="27"/>
      <c r="I20" s="5">
        <v>5927052</v>
      </c>
      <c r="J20" s="5"/>
      <c r="K20" s="54">
        <v>0</v>
      </c>
    </row>
    <row r="21" spans="1:11" s="6" customFormat="1" ht="20.25" customHeight="1">
      <c r="A21" s="6" t="s">
        <v>7</v>
      </c>
      <c r="C21" s="28"/>
      <c r="D21" s="28"/>
      <c r="E21" s="29">
        <f>SUM(E10:E20)</f>
        <v>38811161169</v>
      </c>
      <c r="F21" s="30"/>
      <c r="G21" s="29">
        <f>SUM(G10:G20)</f>
        <v>30354366596</v>
      </c>
      <c r="H21" s="31"/>
      <c r="I21" s="29">
        <f>SUM(I10:I20)</f>
        <v>7648700341</v>
      </c>
      <c r="J21" s="30"/>
      <c r="K21" s="29">
        <f>SUM(K10:K20)</f>
        <v>6938872014</v>
      </c>
    </row>
    <row r="22" spans="1:11" ht="20.25" customHeight="1">
      <c r="A22" s="6"/>
      <c r="E22" s="9"/>
      <c r="F22" s="5"/>
      <c r="G22" s="9"/>
      <c r="H22" s="27"/>
      <c r="I22" s="9"/>
      <c r="J22" s="5"/>
      <c r="K22" s="9"/>
    </row>
    <row r="23" spans="1:11" ht="20.25" customHeight="1">
      <c r="A23" s="3" t="s">
        <v>3</v>
      </c>
      <c r="E23" s="32"/>
      <c r="F23" s="32"/>
      <c r="G23" s="32"/>
      <c r="H23" s="33"/>
      <c r="I23" s="32"/>
      <c r="J23" s="32"/>
      <c r="K23" s="32"/>
    </row>
    <row r="24" spans="1:11" ht="20.25" customHeight="1">
      <c r="A24" s="2" t="s">
        <v>70</v>
      </c>
      <c r="B24" s="2"/>
      <c r="C24" s="250">
        <v>7</v>
      </c>
      <c r="D24" s="250"/>
      <c r="E24" s="32">
        <v>1319895458</v>
      </c>
      <c r="F24" s="32"/>
      <c r="G24" s="7">
        <v>1225672457</v>
      </c>
      <c r="H24" s="33"/>
      <c r="I24" s="139">
        <v>0</v>
      </c>
      <c r="J24" s="32"/>
      <c r="K24" s="54">
        <v>0</v>
      </c>
    </row>
    <row r="25" spans="1:11" ht="20.25" customHeight="1">
      <c r="A25" s="21" t="s">
        <v>118</v>
      </c>
      <c r="C25" s="147">
        <v>24</v>
      </c>
      <c r="D25" s="147"/>
      <c r="E25" s="7">
        <v>3340462078</v>
      </c>
      <c r="F25" s="7"/>
      <c r="G25" s="7">
        <v>28522567870</v>
      </c>
      <c r="H25" s="247"/>
      <c r="I25" s="7">
        <v>0</v>
      </c>
      <c r="J25" s="7"/>
      <c r="K25" s="7">
        <v>26010306169</v>
      </c>
    </row>
    <row r="26" spans="1:11" ht="20.25" customHeight="1">
      <c r="A26" s="21" t="s">
        <v>36</v>
      </c>
      <c r="C26" s="146">
        <v>9</v>
      </c>
      <c r="E26" s="54">
        <v>0</v>
      </c>
      <c r="F26" s="54"/>
      <c r="G26" s="54">
        <v>0</v>
      </c>
      <c r="H26" s="27"/>
      <c r="I26" s="7">
        <v>24810796180</v>
      </c>
      <c r="J26" s="5"/>
      <c r="K26" s="5">
        <v>18609634073</v>
      </c>
    </row>
    <row r="27" spans="1:11" ht="20.25" customHeight="1">
      <c r="A27" s="2" t="s">
        <v>186</v>
      </c>
      <c r="C27" s="146">
        <v>10</v>
      </c>
      <c r="E27" s="5">
        <v>130220564707</v>
      </c>
      <c r="F27" s="5"/>
      <c r="G27" s="5">
        <v>20526925077</v>
      </c>
      <c r="H27" s="27"/>
      <c r="I27" s="5">
        <v>128238725061</v>
      </c>
      <c r="J27" s="5"/>
      <c r="K27" s="5">
        <v>20405866677</v>
      </c>
    </row>
    <row r="28" spans="1:11" ht="20.25" customHeight="1">
      <c r="A28" s="4" t="s">
        <v>73</v>
      </c>
      <c r="C28" s="146">
        <v>10</v>
      </c>
      <c r="E28" s="5">
        <v>5352845166</v>
      </c>
      <c r="F28" s="5"/>
      <c r="G28" s="5">
        <v>1552013875</v>
      </c>
      <c r="H28" s="27"/>
      <c r="I28" s="5">
        <v>3174440460</v>
      </c>
      <c r="J28" s="5"/>
      <c r="K28" s="5">
        <v>1203947960</v>
      </c>
    </row>
    <row r="29" spans="1:11" ht="20.25" customHeight="1">
      <c r="A29" s="4" t="s">
        <v>253</v>
      </c>
      <c r="C29" s="277" t="s">
        <v>252</v>
      </c>
      <c r="D29" s="277"/>
      <c r="E29" s="54">
        <v>0</v>
      </c>
      <c r="F29" s="5"/>
      <c r="G29" s="54">
        <v>0</v>
      </c>
      <c r="H29" s="27"/>
      <c r="I29" s="5">
        <v>598166407</v>
      </c>
      <c r="J29" s="5"/>
      <c r="K29" s="5">
        <v>410826558</v>
      </c>
    </row>
    <row r="30" spans="1:11" ht="20" customHeight="1">
      <c r="A30" s="4" t="s">
        <v>142</v>
      </c>
      <c r="C30" s="146">
        <v>5</v>
      </c>
      <c r="E30" s="5">
        <v>1267476498</v>
      </c>
      <c r="F30" s="27"/>
      <c r="G30" s="5">
        <v>430883624</v>
      </c>
      <c r="H30" s="27"/>
      <c r="I30" s="5">
        <v>1122733664</v>
      </c>
      <c r="K30" s="5">
        <v>745553047</v>
      </c>
    </row>
    <row r="31" spans="1:11" ht="20" customHeight="1">
      <c r="A31" s="4" t="s">
        <v>254</v>
      </c>
      <c r="C31" s="277">
        <v>8</v>
      </c>
      <c r="D31" s="277"/>
      <c r="E31" s="5">
        <v>20334769541</v>
      </c>
      <c r="F31" s="27"/>
      <c r="G31" s="54">
        <v>0</v>
      </c>
      <c r="H31" s="27"/>
      <c r="I31" s="54">
        <v>0</v>
      </c>
      <c r="J31" s="54"/>
      <c r="K31" s="54">
        <v>0</v>
      </c>
    </row>
    <row r="32" spans="1:11" ht="20.25" customHeight="1">
      <c r="A32" s="2" t="s">
        <v>201</v>
      </c>
      <c r="B32" s="251"/>
      <c r="C32" s="250">
        <v>26</v>
      </c>
      <c r="D32" s="250"/>
      <c r="E32" s="5">
        <v>334368975</v>
      </c>
      <c r="F32" s="27"/>
      <c r="G32" s="7">
        <v>159296457</v>
      </c>
      <c r="H32" s="27"/>
      <c r="I32" s="54">
        <v>0</v>
      </c>
      <c r="J32" s="5"/>
      <c r="K32" s="54">
        <v>0</v>
      </c>
    </row>
    <row r="33" spans="1:11" ht="20.25" customHeight="1">
      <c r="A33" s="21" t="s">
        <v>47</v>
      </c>
      <c r="C33" s="146">
        <v>5</v>
      </c>
      <c r="E33" s="5">
        <v>6655122189</v>
      </c>
      <c r="F33" s="5"/>
      <c r="G33" s="5">
        <v>4638469127</v>
      </c>
      <c r="H33" s="27"/>
      <c r="I33" s="5">
        <v>30688572497</v>
      </c>
      <c r="J33" s="5"/>
      <c r="K33" s="9">
        <v>28331479843</v>
      </c>
    </row>
    <row r="34" spans="1:11" ht="20.25" customHeight="1">
      <c r="A34" s="21" t="s">
        <v>74</v>
      </c>
      <c r="E34" s="5">
        <v>112610681</v>
      </c>
      <c r="F34" s="5"/>
      <c r="G34" s="5">
        <v>112610681</v>
      </c>
      <c r="H34" s="27"/>
      <c r="I34" s="5">
        <v>44719594</v>
      </c>
      <c r="J34" s="5"/>
      <c r="K34" s="5">
        <v>44719594</v>
      </c>
    </row>
    <row r="35" spans="1:11" ht="20.25" customHeight="1">
      <c r="A35" s="4" t="s">
        <v>121</v>
      </c>
      <c r="E35" s="5">
        <v>3016651509</v>
      </c>
      <c r="F35" s="5"/>
      <c r="G35" s="5">
        <v>6701112911</v>
      </c>
      <c r="H35" s="27"/>
      <c r="I35" s="54">
        <v>0</v>
      </c>
      <c r="J35" s="5"/>
      <c r="K35" s="54">
        <v>0</v>
      </c>
    </row>
    <row r="36" spans="1:11" ht="20.25" customHeight="1">
      <c r="A36" s="4" t="s">
        <v>75</v>
      </c>
      <c r="C36" s="146">
        <v>11</v>
      </c>
      <c r="E36" s="5">
        <v>130128001170</v>
      </c>
      <c r="F36" s="5"/>
      <c r="G36" s="5">
        <v>129718338780</v>
      </c>
      <c r="H36" s="27"/>
      <c r="I36" s="5">
        <v>65335599</v>
      </c>
      <c r="J36" s="5"/>
      <c r="K36" s="5">
        <v>63688050</v>
      </c>
    </row>
    <row r="37" spans="1:11" ht="20.25" customHeight="1">
      <c r="A37" s="4" t="s">
        <v>122</v>
      </c>
      <c r="E37" s="5">
        <v>656817272</v>
      </c>
      <c r="F37" s="5"/>
      <c r="G37" s="7">
        <v>787421073</v>
      </c>
      <c r="H37" s="27"/>
      <c r="I37" s="5">
        <v>144061654</v>
      </c>
      <c r="J37" s="5"/>
      <c r="K37" s="7">
        <v>53511535</v>
      </c>
    </row>
    <row r="38" spans="1:11" ht="20.25" customHeight="1">
      <c r="A38" s="4" t="s">
        <v>214</v>
      </c>
      <c r="C38" s="268">
        <v>12</v>
      </c>
      <c r="D38" s="268"/>
      <c r="E38" s="5">
        <v>7902916581</v>
      </c>
      <c r="F38" s="5"/>
      <c r="G38" s="7">
        <v>7679921617</v>
      </c>
      <c r="H38" s="27"/>
      <c r="I38" s="54">
        <v>0</v>
      </c>
      <c r="J38" s="5"/>
      <c r="K38" s="54">
        <v>0</v>
      </c>
    </row>
    <row r="39" spans="1:11" ht="20.25" customHeight="1">
      <c r="A39" s="4" t="s">
        <v>215</v>
      </c>
      <c r="C39" s="264">
        <v>13</v>
      </c>
      <c r="E39" s="5">
        <v>11061470794</v>
      </c>
      <c r="F39" s="5"/>
      <c r="G39" s="7">
        <v>9674012116</v>
      </c>
      <c r="H39" s="27"/>
      <c r="I39" s="5">
        <v>19674433</v>
      </c>
      <c r="J39" s="5"/>
      <c r="K39" s="5">
        <v>17472309</v>
      </c>
    </row>
    <row r="40" spans="1:11" ht="20.25" customHeight="1">
      <c r="A40" s="4" t="s">
        <v>37</v>
      </c>
      <c r="C40" s="146">
        <v>21</v>
      </c>
      <c r="E40" s="5">
        <v>1896538631</v>
      </c>
      <c r="F40" s="5"/>
      <c r="G40" s="5">
        <v>3018475716</v>
      </c>
      <c r="H40" s="27"/>
      <c r="I40" s="7">
        <v>45542078</v>
      </c>
      <c r="J40" s="5"/>
      <c r="K40" s="54">
        <v>0</v>
      </c>
    </row>
    <row r="41" spans="1:11" ht="20.25" customHeight="1">
      <c r="A41" s="4" t="s">
        <v>251</v>
      </c>
      <c r="C41" s="277"/>
      <c r="D41" s="277"/>
      <c r="E41" s="5">
        <v>85940340</v>
      </c>
      <c r="F41" s="5"/>
      <c r="G41" s="5">
        <v>366123681</v>
      </c>
      <c r="H41" s="27"/>
      <c r="I41" s="54">
        <v>0</v>
      </c>
      <c r="J41" s="5"/>
      <c r="K41" s="5">
        <v>180730</v>
      </c>
    </row>
    <row r="42" spans="1:11" ht="20.25" customHeight="1">
      <c r="A42" s="4" t="s">
        <v>4</v>
      </c>
      <c r="E42" s="5">
        <v>176236488</v>
      </c>
      <c r="F42" s="5"/>
      <c r="G42" s="5">
        <v>112294808</v>
      </c>
      <c r="H42" s="27"/>
      <c r="I42" s="5">
        <v>137256914</v>
      </c>
      <c r="J42" s="5"/>
      <c r="K42" s="5">
        <v>16111814</v>
      </c>
    </row>
    <row r="43" spans="1:11" ht="20.25" customHeight="1">
      <c r="A43" s="6" t="s">
        <v>6</v>
      </c>
      <c r="B43" s="6"/>
      <c r="C43" s="28"/>
      <c r="D43" s="28"/>
      <c r="E43" s="29">
        <f>SUM(E24:E42)</f>
        <v>323862688078</v>
      </c>
      <c r="F43" s="30"/>
      <c r="G43" s="29">
        <f>SUM(G24:G42)</f>
        <v>215226139870</v>
      </c>
      <c r="H43" s="31"/>
      <c r="I43" s="29">
        <f>SUM(I24:I42)</f>
        <v>189090024541</v>
      </c>
      <c r="J43" s="30"/>
      <c r="K43" s="29">
        <f>SUM(K24:K42)</f>
        <v>95913298359</v>
      </c>
    </row>
    <row r="44" spans="1:11" s="36" customFormat="1" ht="20.25" customHeight="1">
      <c r="A44" s="34"/>
      <c r="B44" s="34"/>
      <c r="C44" s="35"/>
      <c r="D44" s="35"/>
      <c r="E44" s="10"/>
      <c r="F44" s="10"/>
      <c r="G44" s="10"/>
      <c r="H44" s="17"/>
      <c r="I44" s="10"/>
      <c r="J44" s="10"/>
      <c r="K44" s="10"/>
    </row>
    <row r="45" spans="1:11" ht="20.25" customHeight="1" thickBot="1">
      <c r="A45" s="6" t="s">
        <v>5</v>
      </c>
      <c r="B45" s="6"/>
      <c r="C45" s="28"/>
      <c r="D45" s="28"/>
      <c r="E45" s="37">
        <f>E21+E43</f>
        <v>362673849247</v>
      </c>
      <c r="F45" s="30"/>
      <c r="G45" s="37">
        <f>G21+G43</f>
        <v>245580506466</v>
      </c>
      <c r="H45" s="31"/>
      <c r="I45" s="37">
        <f>I21+I43</f>
        <v>196738724882</v>
      </c>
      <c r="J45" s="30"/>
      <c r="K45" s="37">
        <f>K21+K43</f>
        <v>102852170373</v>
      </c>
    </row>
    <row r="46" spans="1:11" ht="20.25" customHeight="1" thickTop="1">
      <c r="A46" s="6"/>
      <c r="B46" s="6"/>
      <c r="C46" s="28"/>
      <c r="D46" s="28"/>
      <c r="E46" s="10"/>
      <c r="F46" s="30"/>
      <c r="G46" s="10"/>
      <c r="H46" s="31"/>
      <c r="I46" s="10"/>
      <c r="J46" s="30"/>
      <c r="K46" s="10"/>
    </row>
    <row r="47" spans="1:11" s="12" customFormat="1" ht="20.25" customHeight="1">
      <c r="A47" s="11" t="s">
        <v>68</v>
      </c>
      <c r="C47" s="18"/>
      <c r="D47" s="18"/>
      <c r="E47" s="40"/>
      <c r="F47" s="40"/>
      <c r="G47" s="40"/>
      <c r="H47" s="41"/>
      <c r="I47" s="40"/>
      <c r="J47" s="40"/>
      <c r="K47" s="40"/>
    </row>
    <row r="48" spans="1:11" s="12" customFormat="1" ht="20.25" customHeight="1">
      <c r="A48" s="13" t="s">
        <v>45</v>
      </c>
      <c r="C48" s="18"/>
      <c r="D48" s="18"/>
      <c r="E48" s="40"/>
      <c r="F48" s="40"/>
      <c r="G48" s="40"/>
      <c r="H48" s="41"/>
      <c r="I48" s="40"/>
      <c r="J48" s="40"/>
      <c r="K48" s="40"/>
    </row>
    <row r="49" spans="1:11" s="12" customFormat="1" ht="20.25" customHeight="1">
      <c r="A49" s="13"/>
      <c r="C49" s="19"/>
      <c r="D49" s="19"/>
      <c r="E49" s="42"/>
      <c r="F49" s="42"/>
      <c r="G49" s="42"/>
      <c r="H49" s="42"/>
      <c r="I49" s="42"/>
      <c r="J49" s="42"/>
      <c r="K49" s="42"/>
    </row>
    <row r="50" spans="1:11" ht="20.25" customHeight="1">
      <c r="E50" s="287" t="s">
        <v>55</v>
      </c>
      <c r="F50" s="287"/>
      <c r="G50" s="287"/>
      <c r="H50" s="266"/>
      <c r="I50" s="287" t="s">
        <v>141</v>
      </c>
      <c r="J50" s="287"/>
      <c r="K50" s="287"/>
    </row>
    <row r="51" spans="1:11" ht="20.25" customHeight="1">
      <c r="E51" s="287" t="s">
        <v>57</v>
      </c>
      <c r="F51" s="287"/>
      <c r="G51" s="287"/>
      <c r="H51" s="22"/>
      <c r="I51" s="287" t="s">
        <v>57</v>
      </c>
      <c r="J51" s="287"/>
      <c r="K51" s="287"/>
    </row>
    <row r="52" spans="1:11" ht="20.25" customHeight="1">
      <c r="E52" s="289" t="s">
        <v>281</v>
      </c>
      <c r="F52" s="289"/>
      <c r="G52" s="289"/>
      <c r="H52" s="269"/>
      <c r="I52" s="289" t="s">
        <v>281</v>
      </c>
      <c r="J52" s="289"/>
      <c r="K52" s="289"/>
    </row>
    <row r="53" spans="1:11" s="25" customFormat="1" ht="20.25" customHeight="1">
      <c r="A53" s="13" t="s">
        <v>8</v>
      </c>
      <c r="B53" s="21"/>
      <c r="C53" s="26" t="s">
        <v>1</v>
      </c>
      <c r="D53" s="26"/>
      <c r="E53" s="25">
        <v>2021</v>
      </c>
      <c r="G53" s="25">
        <v>2020</v>
      </c>
      <c r="I53" s="25">
        <v>2021</v>
      </c>
      <c r="K53" s="25">
        <v>2020</v>
      </c>
    </row>
    <row r="54" spans="1:11" ht="20.25" customHeight="1">
      <c r="E54" s="286" t="s">
        <v>129</v>
      </c>
      <c r="F54" s="286"/>
      <c r="G54" s="286"/>
      <c r="H54" s="286"/>
      <c r="I54" s="286"/>
      <c r="J54" s="286"/>
      <c r="K54" s="286"/>
    </row>
    <row r="55" spans="1:11" ht="20.25" customHeight="1">
      <c r="A55" s="3" t="s">
        <v>9</v>
      </c>
      <c r="E55" s="38"/>
      <c r="F55" s="38"/>
      <c r="G55" s="38"/>
      <c r="H55" s="39"/>
      <c r="I55" s="38"/>
      <c r="J55" s="38"/>
      <c r="K55" s="38"/>
    </row>
    <row r="56" spans="1:11" ht="20.25" customHeight="1">
      <c r="A56" s="2" t="s">
        <v>123</v>
      </c>
      <c r="C56" s="146" t="s">
        <v>222</v>
      </c>
      <c r="E56" s="5">
        <v>9927032459</v>
      </c>
      <c r="F56" s="32"/>
      <c r="G56" s="5">
        <v>11500000000</v>
      </c>
      <c r="H56" s="27"/>
      <c r="I56" s="5">
        <v>9927032459</v>
      </c>
      <c r="J56" s="5"/>
      <c r="K56" s="7">
        <v>11500000000</v>
      </c>
    </row>
    <row r="57" spans="1:11" ht="20.25" customHeight="1">
      <c r="A57" s="2" t="s">
        <v>124</v>
      </c>
      <c r="C57" s="146">
        <v>5</v>
      </c>
      <c r="E57" s="7">
        <v>70612500</v>
      </c>
      <c r="F57" s="43"/>
      <c r="G57" s="54">
        <v>0</v>
      </c>
      <c r="H57" s="27"/>
      <c r="I57" s="7">
        <v>70612500</v>
      </c>
      <c r="J57" s="5"/>
      <c r="K57" s="54">
        <v>0</v>
      </c>
    </row>
    <row r="58" spans="1:11" ht="20.25" customHeight="1">
      <c r="A58" s="4" t="s">
        <v>279</v>
      </c>
      <c r="C58" s="146" t="s">
        <v>252</v>
      </c>
      <c r="E58" s="5">
        <v>3080401696</v>
      </c>
      <c r="F58" s="43"/>
      <c r="G58" s="5">
        <v>1353459743</v>
      </c>
      <c r="H58" s="27"/>
      <c r="I58" s="54">
        <v>0</v>
      </c>
      <c r="J58" s="5"/>
      <c r="K58" s="54">
        <v>0</v>
      </c>
    </row>
    <row r="59" spans="1:11" ht="20.25" customHeight="1">
      <c r="A59" s="2" t="s">
        <v>270</v>
      </c>
      <c r="C59" s="277">
        <v>24</v>
      </c>
      <c r="D59" s="277"/>
      <c r="E59" s="5">
        <v>8155325940</v>
      </c>
      <c r="F59" s="43"/>
      <c r="G59" s="5">
        <v>7169896350</v>
      </c>
      <c r="H59" s="27"/>
      <c r="I59" s="54">
        <v>0</v>
      </c>
      <c r="J59" s="5"/>
      <c r="K59" s="54">
        <v>0</v>
      </c>
    </row>
    <row r="60" spans="1:11" ht="20.25" customHeight="1">
      <c r="A60" s="21" t="s">
        <v>43</v>
      </c>
      <c r="C60" s="146" t="s">
        <v>252</v>
      </c>
      <c r="E60" s="5">
        <v>3574444534</v>
      </c>
      <c r="F60" s="43"/>
      <c r="G60" s="5">
        <v>2754713642</v>
      </c>
      <c r="H60" s="27"/>
      <c r="I60" s="5">
        <v>1007352058</v>
      </c>
      <c r="J60" s="5"/>
      <c r="K60" s="5">
        <v>763739688</v>
      </c>
    </row>
    <row r="61" spans="1:11" ht="20.25" customHeight="1">
      <c r="A61" s="21" t="s">
        <v>143</v>
      </c>
      <c r="C61" s="256"/>
      <c r="D61" s="256"/>
      <c r="E61" s="5"/>
      <c r="F61" s="43"/>
      <c r="G61" s="5"/>
      <c r="H61" s="27"/>
      <c r="I61" s="54"/>
      <c r="J61" s="5"/>
      <c r="K61" s="54"/>
    </row>
    <row r="62" spans="1:11" ht="20.25" customHeight="1">
      <c r="A62" s="21" t="s">
        <v>194</v>
      </c>
      <c r="C62" s="146" t="s">
        <v>222</v>
      </c>
      <c r="E62" s="5">
        <v>3003968412</v>
      </c>
      <c r="F62" s="5"/>
      <c r="G62" s="5">
        <v>2392234351</v>
      </c>
      <c r="H62" s="5"/>
      <c r="I62" s="54">
        <v>0</v>
      </c>
      <c r="J62" s="5"/>
      <c r="K62" s="54">
        <v>0</v>
      </c>
    </row>
    <row r="63" spans="1:11" ht="20.25" customHeight="1">
      <c r="A63" s="4" t="s">
        <v>119</v>
      </c>
      <c r="C63" s="146">
        <v>24</v>
      </c>
      <c r="E63" s="5">
        <v>75982484</v>
      </c>
      <c r="F63" s="43"/>
      <c r="G63" s="7">
        <v>73249999</v>
      </c>
      <c r="H63" s="5"/>
      <c r="I63" s="5">
        <v>56085621</v>
      </c>
      <c r="J63" s="5"/>
      <c r="K63" s="7">
        <v>29181902</v>
      </c>
    </row>
    <row r="64" spans="1:11" ht="20.25" customHeight="1">
      <c r="A64" s="2" t="s">
        <v>202</v>
      </c>
      <c r="C64" s="146" t="s">
        <v>222</v>
      </c>
      <c r="D64" s="250"/>
      <c r="E64" s="5">
        <v>6524028585</v>
      </c>
      <c r="F64" s="43"/>
      <c r="G64" s="7">
        <v>4394487445</v>
      </c>
      <c r="H64" s="5"/>
      <c r="I64" s="7">
        <v>1999954421</v>
      </c>
      <c r="J64" s="5"/>
      <c r="K64" s="54">
        <v>0</v>
      </c>
    </row>
    <row r="65" spans="1:11" ht="20.25" customHeight="1">
      <c r="A65" s="2" t="s">
        <v>159</v>
      </c>
      <c r="E65" s="5">
        <v>92140561</v>
      </c>
      <c r="F65" s="5"/>
      <c r="G65" s="5">
        <v>4588722</v>
      </c>
      <c r="H65" s="5"/>
      <c r="I65" s="54">
        <v>0</v>
      </c>
      <c r="J65" s="5"/>
      <c r="K65" s="54">
        <v>0</v>
      </c>
    </row>
    <row r="66" spans="1:11" ht="20.25" customHeight="1">
      <c r="A66" s="21" t="s">
        <v>120</v>
      </c>
      <c r="C66" s="146">
        <v>24</v>
      </c>
      <c r="E66" s="7">
        <v>512295846</v>
      </c>
      <c r="F66" s="5"/>
      <c r="G66" s="54">
        <v>0</v>
      </c>
      <c r="H66" s="5"/>
      <c r="I66" s="54">
        <v>0</v>
      </c>
      <c r="J66" s="5"/>
      <c r="K66" s="54">
        <v>0</v>
      </c>
    </row>
    <row r="67" spans="1:11" ht="20.25" customHeight="1">
      <c r="A67" s="6" t="s">
        <v>10</v>
      </c>
      <c r="B67" s="6"/>
      <c r="C67" s="28"/>
      <c r="D67" s="28"/>
      <c r="E67" s="29">
        <f>SUM(E56:E66)</f>
        <v>35016233017</v>
      </c>
      <c r="F67" s="30"/>
      <c r="G67" s="29">
        <f>SUM(G56:G66)</f>
        <v>29642630252</v>
      </c>
      <c r="H67" s="31"/>
      <c r="I67" s="29">
        <f>SUM(I56:I66)</f>
        <v>13061037059</v>
      </c>
      <c r="J67" s="30"/>
      <c r="K67" s="29">
        <f>SUM(K56:K66)</f>
        <v>12292921590</v>
      </c>
    </row>
    <row r="68" spans="1:11" ht="20.25" customHeight="1">
      <c r="A68" s="6"/>
      <c r="E68" s="44"/>
      <c r="F68" s="43"/>
      <c r="G68" s="44"/>
      <c r="H68" s="43"/>
      <c r="I68" s="44"/>
      <c r="J68" s="43"/>
      <c r="K68" s="44"/>
    </row>
    <row r="69" spans="1:11" s="3" customFormat="1" ht="20.25" customHeight="1">
      <c r="A69" s="3" t="s">
        <v>11</v>
      </c>
      <c r="E69" s="45"/>
      <c r="F69" s="45"/>
      <c r="G69" s="45"/>
      <c r="H69" s="45"/>
      <c r="I69" s="45"/>
      <c r="J69" s="45"/>
      <c r="K69" s="45"/>
    </row>
    <row r="70" spans="1:11" s="3" customFormat="1" ht="20.25" customHeight="1">
      <c r="A70" s="2" t="s">
        <v>173</v>
      </c>
      <c r="C70" s="147">
        <v>24</v>
      </c>
      <c r="D70" s="55"/>
      <c r="E70" s="5">
        <v>700639166</v>
      </c>
      <c r="F70" s="5"/>
      <c r="G70" s="7">
        <v>632266558</v>
      </c>
      <c r="H70" s="5"/>
      <c r="I70" s="7">
        <v>201557400</v>
      </c>
      <c r="J70" s="5"/>
      <c r="K70" s="7">
        <v>212141300</v>
      </c>
    </row>
    <row r="71" spans="1:11" s="3" customFormat="1" ht="20.25" customHeight="1">
      <c r="A71" s="2" t="s">
        <v>125</v>
      </c>
      <c r="C71" s="146">
        <v>24</v>
      </c>
      <c r="D71" s="55"/>
      <c r="E71" s="5">
        <v>9169266960</v>
      </c>
      <c r="F71" s="5"/>
      <c r="G71" s="5">
        <v>13904329680</v>
      </c>
      <c r="H71" s="5"/>
      <c r="I71" s="7">
        <v>685550506</v>
      </c>
      <c r="J71" s="5"/>
      <c r="K71" s="7">
        <v>550624978</v>
      </c>
    </row>
    <row r="72" spans="1:11" ht="20.25" customHeight="1">
      <c r="A72" s="2" t="s">
        <v>152</v>
      </c>
      <c r="B72" s="2"/>
      <c r="C72" s="146" t="s">
        <v>222</v>
      </c>
      <c r="E72" s="5">
        <v>138761244105</v>
      </c>
      <c r="F72" s="5"/>
      <c r="G72" s="5">
        <v>83543580497</v>
      </c>
      <c r="H72" s="5"/>
      <c r="I72" s="7">
        <v>38529762092</v>
      </c>
      <c r="J72" s="5"/>
      <c r="K72" s="54">
        <v>0</v>
      </c>
    </row>
    <row r="73" spans="1:11" ht="20.25" customHeight="1">
      <c r="A73" s="4" t="s">
        <v>126</v>
      </c>
      <c r="C73" s="146">
        <v>24</v>
      </c>
      <c r="E73" s="5">
        <v>666883890</v>
      </c>
      <c r="F73" s="43"/>
      <c r="G73" s="7">
        <v>780914660</v>
      </c>
      <c r="H73" s="27"/>
      <c r="I73" s="7">
        <v>89912904</v>
      </c>
      <c r="J73" s="5"/>
      <c r="K73" s="7">
        <v>25508213</v>
      </c>
    </row>
    <row r="74" spans="1:11" ht="20.25" customHeight="1">
      <c r="A74" s="2" t="s">
        <v>44</v>
      </c>
      <c r="C74" s="146" t="s">
        <v>222</v>
      </c>
      <c r="E74" s="5">
        <v>64534354462</v>
      </c>
      <c r="F74" s="43"/>
      <c r="G74" s="5">
        <v>39033910754</v>
      </c>
      <c r="H74" s="27"/>
      <c r="I74" s="7">
        <v>45467706512</v>
      </c>
      <c r="J74" s="5"/>
      <c r="K74" s="5">
        <v>17486384231</v>
      </c>
    </row>
    <row r="75" spans="1:11" ht="20.25" customHeight="1">
      <c r="A75" s="21" t="s">
        <v>46</v>
      </c>
      <c r="C75" s="146">
        <v>21</v>
      </c>
      <c r="E75" s="5">
        <v>3821798470</v>
      </c>
      <c r="F75" s="43"/>
      <c r="G75" s="5">
        <v>3648222575</v>
      </c>
      <c r="H75" s="27"/>
      <c r="I75" s="7">
        <v>0</v>
      </c>
      <c r="J75" s="5"/>
      <c r="K75" s="7">
        <v>144196089</v>
      </c>
    </row>
    <row r="76" spans="1:11" ht="20.25" customHeight="1">
      <c r="A76" s="2" t="s">
        <v>76</v>
      </c>
      <c r="E76" s="5">
        <v>259700332</v>
      </c>
      <c r="F76" s="43"/>
      <c r="G76" s="5">
        <v>231234387</v>
      </c>
      <c r="H76" s="27"/>
      <c r="I76" s="7">
        <v>203538125</v>
      </c>
      <c r="J76" s="5"/>
      <c r="K76" s="5">
        <v>187670234</v>
      </c>
    </row>
    <row r="77" spans="1:11" ht="20.25" customHeight="1">
      <c r="A77" s="21" t="s">
        <v>77</v>
      </c>
      <c r="B77" s="4"/>
      <c r="C77" s="146">
        <v>15</v>
      </c>
      <c r="E77" s="5">
        <v>2234592917</v>
      </c>
      <c r="F77" s="43"/>
      <c r="G77" s="5">
        <v>2083601009</v>
      </c>
      <c r="H77" s="27"/>
      <c r="I77" s="7">
        <v>0</v>
      </c>
      <c r="J77" s="5"/>
      <c r="K77" s="54">
        <v>0</v>
      </c>
    </row>
    <row r="78" spans="1:11" ht="20.25" customHeight="1">
      <c r="A78" s="6" t="s">
        <v>12</v>
      </c>
      <c r="B78" s="6"/>
      <c r="C78" s="28"/>
      <c r="D78" s="28"/>
      <c r="E78" s="29">
        <f>SUM(E70:F77)</f>
        <v>220148480302</v>
      </c>
      <c r="F78" s="30"/>
      <c r="G78" s="29">
        <f>SUM(G70:H77)</f>
        <v>143858060120</v>
      </c>
      <c r="H78" s="31"/>
      <c r="I78" s="29">
        <f>SUM(I70:J77)</f>
        <v>85178027539</v>
      </c>
      <c r="J78" s="30"/>
      <c r="K78" s="29">
        <f>SUM(K70:L77)</f>
        <v>18606525045</v>
      </c>
    </row>
    <row r="79" spans="1:11" s="36" customFormat="1" ht="20.25" customHeight="1">
      <c r="A79" s="34"/>
      <c r="B79" s="34"/>
      <c r="C79" s="35"/>
      <c r="D79" s="35"/>
      <c r="E79" s="10"/>
      <c r="F79" s="10"/>
      <c r="G79" s="10"/>
      <c r="H79" s="17"/>
      <c r="I79" s="10"/>
      <c r="J79" s="10"/>
      <c r="K79" s="10"/>
    </row>
    <row r="80" spans="1:11" ht="20.25" customHeight="1">
      <c r="A80" s="6" t="s">
        <v>13</v>
      </c>
      <c r="B80" s="6"/>
      <c r="C80" s="28"/>
      <c r="D80" s="28"/>
      <c r="E80" s="8">
        <f>E78+E67</f>
        <v>255164713319</v>
      </c>
      <c r="F80" s="30"/>
      <c r="G80" s="8">
        <f>G78+G67</f>
        <v>173500690372</v>
      </c>
      <c r="H80" s="31"/>
      <c r="I80" s="8">
        <f>SUM(I67+I78)</f>
        <v>98239064598</v>
      </c>
      <c r="J80" s="30"/>
      <c r="K80" s="8">
        <f>SUM(K67+K78)</f>
        <v>30899446635</v>
      </c>
    </row>
    <row r="81" spans="1:11" ht="20.25" customHeight="1">
      <c r="A81" s="6"/>
      <c r="B81" s="6"/>
      <c r="C81" s="28"/>
      <c r="D81" s="28"/>
      <c r="E81" s="10"/>
      <c r="F81" s="30"/>
      <c r="G81" s="10"/>
      <c r="H81" s="31"/>
      <c r="I81" s="10"/>
      <c r="J81" s="30"/>
      <c r="K81" s="10"/>
    </row>
    <row r="82" spans="1:11" ht="20.25" customHeight="1">
      <c r="A82" s="6"/>
      <c r="B82" s="286"/>
      <c r="C82" s="286"/>
      <c r="D82" s="286"/>
      <c r="E82" s="286"/>
      <c r="F82" s="30"/>
      <c r="G82" s="288"/>
      <c r="H82" s="288"/>
      <c r="I82" s="288"/>
      <c r="J82" s="288"/>
      <c r="K82" s="288"/>
    </row>
    <row r="83" spans="1:11" ht="20.25" customHeight="1">
      <c r="A83" s="6"/>
      <c r="B83" s="286"/>
      <c r="C83" s="286"/>
      <c r="D83" s="286"/>
      <c r="E83" s="286"/>
      <c r="F83" s="30"/>
      <c r="G83" s="288"/>
      <c r="H83" s="288"/>
      <c r="I83" s="288"/>
      <c r="J83" s="288"/>
      <c r="K83" s="288"/>
    </row>
    <row r="84" spans="1:11" ht="20.25" customHeight="1">
      <c r="A84" s="11" t="s">
        <v>68</v>
      </c>
      <c r="E84" s="38"/>
      <c r="F84" s="38"/>
      <c r="G84" s="38"/>
      <c r="H84" s="39"/>
      <c r="I84" s="38"/>
      <c r="J84" s="38"/>
      <c r="K84" s="38"/>
    </row>
    <row r="85" spans="1:11" ht="20.25" customHeight="1">
      <c r="A85" s="13" t="s">
        <v>45</v>
      </c>
      <c r="E85" s="38"/>
      <c r="F85" s="38"/>
      <c r="G85" s="38"/>
      <c r="H85" s="39"/>
      <c r="I85" s="38"/>
      <c r="J85" s="38"/>
      <c r="K85" s="38"/>
    </row>
    <row r="86" spans="1:11" ht="20.25" customHeight="1">
      <c r="A86" s="1"/>
      <c r="C86" s="46"/>
      <c r="D86" s="46"/>
      <c r="E86" s="47"/>
      <c r="F86" s="47"/>
      <c r="G86" s="47"/>
      <c r="H86" s="39"/>
      <c r="I86" s="38"/>
      <c r="J86" s="38"/>
      <c r="K86" s="38"/>
    </row>
    <row r="87" spans="1:11" ht="20.25" customHeight="1">
      <c r="E87" s="287" t="s">
        <v>55</v>
      </c>
      <c r="F87" s="287"/>
      <c r="G87" s="287"/>
      <c r="H87" s="266"/>
      <c r="I87" s="287" t="s">
        <v>141</v>
      </c>
      <c r="J87" s="287"/>
      <c r="K87" s="287"/>
    </row>
    <row r="88" spans="1:11" ht="20.25" customHeight="1">
      <c r="E88" s="287" t="s">
        <v>57</v>
      </c>
      <c r="F88" s="287"/>
      <c r="G88" s="287"/>
      <c r="H88" s="22"/>
      <c r="I88" s="287" t="s">
        <v>57</v>
      </c>
      <c r="J88" s="287"/>
      <c r="K88" s="287"/>
    </row>
    <row r="89" spans="1:11" ht="20.25" customHeight="1">
      <c r="E89" s="289" t="s">
        <v>281</v>
      </c>
      <c r="F89" s="289"/>
      <c r="G89" s="289"/>
      <c r="H89" s="269"/>
      <c r="I89" s="289" t="s">
        <v>281</v>
      </c>
      <c r="J89" s="289"/>
      <c r="K89" s="289"/>
    </row>
    <row r="90" spans="1:11" s="25" customFormat="1" ht="20.25" customHeight="1">
      <c r="A90" s="13" t="s">
        <v>8</v>
      </c>
      <c r="B90" s="21"/>
      <c r="C90" s="26" t="s">
        <v>1</v>
      </c>
      <c r="D90" s="26"/>
      <c r="E90" s="25">
        <v>2021</v>
      </c>
      <c r="G90" s="25">
        <v>2020</v>
      </c>
      <c r="I90" s="25">
        <v>2021</v>
      </c>
      <c r="K90" s="25">
        <v>2020</v>
      </c>
    </row>
    <row r="91" spans="1:11" ht="20.25" customHeight="1">
      <c r="E91" s="286" t="s">
        <v>129</v>
      </c>
      <c r="F91" s="286"/>
      <c r="G91" s="286"/>
      <c r="H91" s="286"/>
      <c r="I91" s="286"/>
      <c r="J91" s="286"/>
      <c r="K91" s="286"/>
    </row>
    <row r="92" spans="1:11" ht="20.25" customHeight="1">
      <c r="A92" s="3" t="s">
        <v>14</v>
      </c>
      <c r="E92" s="38"/>
      <c r="F92" s="38"/>
      <c r="G92" s="38"/>
      <c r="H92" s="39"/>
      <c r="I92" s="38"/>
      <c r="J92" s="38"/>
      <c r="K92" s="38"/>
    </row>
    <row r="93" spans="1:11" ht="20.25" customHeight="1">
      <c r="A93" s="21" t="s">
        <v>18</v>
      </c>
      <c r="C93" s="248">
        <v>16</v>
      </c>
      <c r="E93" s="38"/>
      <c r="F93" s="38"/>
      <c r="G93" s="38"/>
      <c r="H93" s="39"/>
      <c r="I93" s="38"/>
      <c r="J93" s="38"/>
      <c r="K93" s="38"/>
    </row>
    <row r="94" spans="1:11" ht="20.25" customHeight="1">
      <c r="B94" s="21" t="s">
        <v>19</v>
      </c>
    </row>
    <row r="95" spans="1:11" ht="20.25" customHeight="1">
      <c r="B95" s="116" t="s">
        <v>192</v>
      </c>
    </row>
    <row r="96" spans="1:11" ht="20.25" customHeight="1" thickBot="1">
      <c r="B96" s="116" t="s">
        <v>168</v>
      </c>
      <c r="E96" s="48">
        <v>11733150000</v>
      </c>
      <c r="F96" s="5"/>
      <c r="G96" s="148">
        <v>11733150000</v>
      </c>
      <c r="H96" s="27"/>
      <c r="I96" s="48">
        <v>11733150000</v>
      </c>
      <c r="J96" s="5"/>
      <c r="K96" s="148">
        <v>11733150000</v>
      </c>
    </row>
    <row r="97" spans="1:11" ht="20.25" customHeight="1" thickTop="1">
      <c r="B97" s="21" t="s">
        <v>20</v>
      </c>
    </row>
    <row r="98" spans="1:11" ht="20.25" customHeight="1">
      <c r="B98" s="116" t="s">
        <v>192</v>
      </c>
      <c r="E98" s="5"/>
      <c r="F98" s="5"/>
      <c r="G98" s="5"/>
      <c r="H98" s="27"/>
      <c r="I98" s="5"/>
      <c r="J98" s="5"/>
      <c r="K98" s="5"/>
    </row>
    <row r="99" spans="1:11" ht="20.25" customHeight="1">
      <c r="B99" s="116" t="s">
        <v>168</v>
      </c>
      <c r="E99" s="5">
        <v>11733149998</v>
      </c>
      <c r="F99" s="5"/>
      <c r="G99" s="7">
        <v>11733149998</v>
      </c>
      <c r="H99" s="27"/>
      <c r="I99" s="5">
        <v>11733149998</v>
      </c>
      <c r="J99" s="5"/>
      <c r="K99" s="7">
        <v>11733149998</v>
      </c>
    </row>
    <row r="100" spans="1:11" ht="20.25" customHeight="1">
      <c r="A100" s="2" t="s">
        <v>30</v>
      </c>
      <c r="C100" s="254">
        <v>16</v>
      </c>
      <c r="D100" s="254"/>
      <c r="E100" s="5">
        <v>51822145000</v>
      </c>
      <c r="F100" s="5"/>
      <c r="G100" s="5">
        <v>51822145000</v>
      </c>
      <c r="H100" s="27"/>
      <c r="I100" s="5">
        <v>51822145000</v>
      </c>
      <c r="J100" s="5"/>
      <c r="K100" s="5">
        <v>51822145000</v>
      </c>
    </row>
    <row r="101" spans="1:11" ht="20.25" customHeight="1">
      <c r="A101" s="2" t="s">
        <v>54</v>
      </c>
      <c r="B101" s="2"/>
    </row>
    <row r="102" spans="1:11" ht="20.25" customHeight="1">
      <c r="A102" s="2"/>
      <c r="B102" s="2" t="s">
        <v>132</v>
      </c>
      <c r="E102" s="5">
        <v>-316239277</v>
      </c>
      <c r="F102" s="5"/>
      <c r="G102" s="5">
        <v>-316239277</v>
      </c>
      <c r="H102" s="5"/>
      <c r="I102" s="54">
        <v>0</v>
      </c>
      <c r="J102" s="5"/>
      <c r="K102" s="54">
        <v>0</v>
      </c>
    </row>
    <row r="103" spans="1:11" ht="20.25" customHeight="1">
      <c r="A103" s="2" t="s">
        <v>78</v>
      </c>
      <c r="B103" s="2"/>
      <c r="E103" s="5"/>
      <c r="F103" s="5"/>
      <c r="G103" s="5"/>
      <c r="H103" s="5"/>
      <c r="I103" s="5"/>
      <c r="J103" s="5"/>
      <c r="K103" s="5"/>
    </row>
    <row r="104" spans="1:11" ht="20.25" customHeight="1">
      <c r="A104" s="2"/>
      <c r="B104" s="2" t="s">
        <v>79</v>
      </c>
      <c r="E104" s="5">
        <v>1489752705</v>
      </c>
      <c r="F104" s="5"/>
      <c r="G104" s="5">
        <v>1489752705</v>
      </c>
      <c r="H104" s="5"/>
      <c r="I104" s="54">
        <v>0</v>
      </c>
      <c r="J104" s="5"/>
      <c r="K104" s="54">
        <v>0</v>
      </c>
    </row>
    <row r="105" spans="1:11" ht="20.25" customHeight="1">
      <c r="A105" s="21" t="s">
        <v>38</v>
      </c>
      <c r="E105" s="5"/>
      <c r="F105" s="5"/>
      <c r="G105" s="5"/>
      <c r="H105" s="27"/>
      <c r="I105" s="5"/>
      <c r="J105" s="5"/>
      <c r="K105" s="5"/>
    </row>
    <row r="106" spans="1:11" ht="20.25" customHeight="1">
      <c r="B106" s="2" t="s">
        <v>22</v>
      </c>
      <c r="E106" s="5"/>
      <c r="F106" s="5"/>
      <c r="G106" s="5"/>
      <c r="H106" s="27"/>
      <c r="I106" s="5"/>
      <c r="J106" s="5"/>
      <c r="K106" s="5"/>
    </row>
    <row r="107" spans="1:11" ht="20.25" customHeight="1">
      <c r="B107" s="21" t="s">
        <v>24</v>
      </c>
      <c r="C107" s="146">
        <v>17</v>
      </c>
      <c r="E107" s="5">
        <v>951608732</v>
      </c>
      <c r="F107" s="5"/>
      <c r="G107" s="5">
        <v>657723756</v>
      </c>
      <c r="H107" s="27"/>
      <c r="I107" s="5">
        <v>951608732</v>
      </c>
      <c r="J107" s="5"/>
      <c r="K107" s="5">
        <v>657723756</v>
      </c>
    </row>
    <row r="108" spans="1:11" ht="20.25" customHeight="1">
      <c r="B108" s="21" t="s">
        <v>21</v>
      </c>
      <c r="E108" s="9">
        <v>35979569979</v>
      </c>
      <c r="F108" s="5"/>
      <c r="G108" s="9">
        <v>7310125037</v>
      </c>
      <c r="H108" s="27"/>
      <c r="I108" s="9">
        <v>33992640595</v>
      </c>
      <c r="J108" s="5"/>
      <c r="K108" s="9">
        <v>6993330668</v>
      </c>
    </row>
    <row r="109" spans="1:11" ht="20.25" customHeight="1">
      <c r="A109" s="4" t="s">
        <v>48</v>
      </c>
      <c r="C109" s="146">
        <v>17</v>
      </c>
      <c r="E109" s="14">
        <v>-5064040864</v>
      </c>
      <c r="F109" s="9"/>
      <c r="G109" s="14">
        <v>-8669509824</v>
      </c>
      <c r="H109" s="27"/>
      <c r="I109" s="14">
        <v>115959</v>
      </c>
      <c r="J109" s="9"/>
      <c r="K109" s="14">
        <v>746374316</v>
      </c>
    </row>
    <row r="110" spans="1:11" s="6" customFormat="1" ht="20.25" customHeight="1">
      <c r="A110" s="6" t="s">
        <v>206</v>
      </c>
      <c r="C110" s="28"/>
      <c r="D110" s="28"/>
      <c r="E110" s="267">
        <f>SUM(E98:E109)</f>
        <v>96595946273</v>
      </c>
      <c r="F110" s="10"/>
      <c r="G110" s="10">
        <f>SUM(G98:G109)</f>
        <v>64027147395</v>
      </c>
      <c r="H110" s="10"/>
      <c r="I110" s="267">
        <f>SUM(I98:I109)</f>
        <v>98499660284</v>
      </c>
      <c r="J110" s="10"/>
      <c r="K110" s="10">
        <f>SUM(K98:K109)</f>
        <v>71952723738</v>
      </c>
    </row>
    <row r="111" spans="1:11" ht="20.25" customHeight="1">
      <c r="A111" s="21" t="s">
        <v>40</v>
      </c>
      <c r="E111" s="14">
        <v>10913189655</v>
      </c>
      <c r="F111" s="5"/>
      <c r="G111" s="14">
        <v>8052668699</v>
      </c>
      <c r="H111" s="16"/>
      <c r="I111" s="54">
        <v>0</v>
      </c>
      <c r="J111" s="5"/>
      <c r="K111" s="54">
        <v>0</v>
      </c>
    </row>
    <row r="112" spans="1:11" s="6" customFormat="1" ht="20.25" customHeight="1">
      <c r="A112" s="6" t="s">
        <v>16</v>
      </c>
      <c r="C112" s="28"/>
      <c r="D112" s="28"/>
      <c r="E112" s="29">
        <f>SUM(E110:E111)</f>
        <v>107509135928</v>
      </c>
      <c r="F112" s="30"/>
      <c r="G112" s="29">
        <f>SUM(G110:G111)</f>
        <v>72079816094</v>
      </c>
      <c r="H112" s="30"/>
      <c r="I112" s="29">
        <f>SUM(I110:I111)</f>
        <v>98499660284</v>
      </c>
      <c r="J112" s="30"/>
      <c r="K112" s="29">
        <f>SUM(K110:K111)</f>
        <v>71952723738</v>
      </c>
    </row>
    <row r="113" spans="1:15" s="34" customFormat="1" ht="20.25" customHeight="1">
      <c r="C113" s="35"/>
      <c r="D113" s="35"/>
      <c r="E113" s="10"/>
      <c r="F113" s="10"/>
      <c r="G113" s="10"/>
      <c r="H113" s="10"/>
      <c r="I113" s="10"/>
      <c r="J113" s="10"/>
      <c r="K113" s="10"/>
    </row>
    <row r="114" spans="1:15" s="6" customFormat="1" ht="20.25" customHeight="1" thickBot="1">
      <c r="A114" s="6" t="s">
        <v>15</v>
      </c>
      <c r="C114" s="28"/>
      <c r="D114" s="28"/>
      <c r="E114" s="37">
        <f>E80+E112</f>
        <v>362673849247</v>
      </c>
      <c r="F114" s="30"/>
      <c r="G114" s="37">
        <f>G80+G112</f>
        <v>245580506466</v>
      </c>
      <c r="H114" s="30"/>
      <c r="I114" s="37">
        <f>I80+I112</f>
        <v>196738724882</v>
      </c>
      <c r="J114" s="30"/>
      <c r="K114" s="37">
        <f>K80+K112</f>
        <v>102852170373</v>
      </c>
    </row>
    <row r="115" spans="1:15" ht="20.25" customHeight="1" thickTop="1"/>
    <row r="116" spans="1:15" ht="20.25" customHeight="1">
      <c r="E116" s="7"/>
      <c r="F116" s="7"/>
      <c r="G116" s="7"/>
      <c r="H116" s="7"/>
      <c r="I116" s="7"/>
      <c r="J116" s="7"/>
      <c r="K116" s="7"/>
    </row>
    <row r="117" spans="1:15" ht="20.25" customHeight="1">
      <c r="E117" s="7"/>
      <c r="F117" s="7"/>
      <c r="G117" s="7"/>
      <c r="H117" s="7"/>
      <c r="I117" s="7"/>
      <c r="J117" s="7"/>
      <c r="K117" s="7"/>
    </row>
    <row r="118" spans="1:15" ht="20.25" customHeight="1">
      <c r="E118" s="255"/>
      <c r="F118" s="255"/>
      <c r="G118" s="255"/>
      <c r="H118" s="255"/>
      <c r="I118" s="255"/>
      <c r="J118" s="255"/>
      <c r="K118" s="255"/>
    </row>
    <row r="119" spans="1:15" ht="20.25" customHeight="1">
      <c r="E119" s="7"/>
      <c r="F119" s="7"/>
      <c r="G119" s="7"/>
      <c r="H119" s="7"/>
      <c r="I119" s="7"/>
      <c r="J119" s="7"/>
      <c r="K119" s="7"/>
    </row>
    <row r="120" spans="1:15" ht="20.25" customHeight="1">
      <c r="E120" s="7"/>
      <c r="F120" s="7"/>
      <c r="G120" s="7"/>
      <c r="H120" s="7"/>
      <c r="I120" s="7"/>
      <c r="J120" s="7"/>
      <c r="K120" s="7"/>
    </row>
    <row r="121" spans="1:15" ht="20.25" customHeight="1">
      <c r="E121" s="7"/>
      <c r="F121" s="7"/>
      <c r="G121" s="7"/>
      <c r="H121" s="7"/>
      <c r="I121" s="7"/>
      <c r="J121" s="7"/>
      <c r="K121" s="7"/>
    </row>
    <row r="122" spans="1:15" ht="20.25" customHeight="1">
      <c r="E122" s="7"/>
      <c r="F122" s="7"/>
      <c r="G122" s="7"/>
      <c r="H122" s="7"/>
      <c r="I122" s="7"/>
      <c r="J122" s="7"/>
      <c r="K122" s="7"/>
    </row>
    <row r="123" spans="1:15" ht="20.25" customHeight="1">
      <c r="E123" s="7"/>
      <c r="F123" s="7"/>
      <c r="G123" s="7"/>
      <c r="H123" s="7"/>
      <c r="I123" s="7"/>
      <c r="J123" s="7"/>
      <c r="K123" s="7"/>
    </row>
    <row r="125" spans="1:15" ht="20.25" customHeight="1">
      <c r="A125" s="15"/>
      <c r="B125" s="286"/>
      <c r="C125" s="286"/>
      <c r="D125" s="286"/>
      <c r="E125" s="286"/>
      <c r="F125" s="49"/>
      <c r="G125" s="286"/>
      <c r="H125" s="286"/>
      <c r="I125" s="286"/>
      <c r="J125" s="286"/>
      <c r="K125" s="286"/>
      <c r="L125" s="49"/>
      <c r="M125" s="49"/>
      <c r="N125" s="49"/>
      <c r="O125" s="49"/>
    </row>
    <row r="126" spans="1:15" ht="20.25" customHeight="1">
      <c r="A126" s="23"/>
      <c r="B126" s="286"/>
      <c r="C126" s="286"/>
      <c r="D126" s="286"/>
      <c r="E126" s="286"/>
      <c r="F126" s="51"/>
      <c r="G126" s="286"/>
      <c r="H126" s="286"/>
      <c r="I126" s="286"/>
      <c r="J126" s="286"/>
      <c r="K126" s="286"/>
      <c r="L126" s="49"/>
      <c r="M126" s="49"/>
      <c r="N126" s="49"/>
      <c r="O126" s="49"/>
    </row>
    <row r="127" spans="1:15" s="50" customFormat="1" ht="20.25" customHeight="1"/>
    <row r="128" spans="1:15" s="52" customFormat="1" ht="20.25" customHeight="1">
      <c r="C128" s="53"/>
      <c r="D128" s="53"/>
      <c r="E128" s="54"/>
      <c r="F128" s="54"/>
      <c r="G128" s="54"/>
      <c r="H128" s="54"/>
      <c r="I128" s="54"/>
      <c r="J128" s="54"/>
      <c r="K128" s="54"/>
    </row>
  </sheetData>
  <mergeCells count="30">
    <mergeCell ref="B126:E126"/>
    <mergeCell ref="G125:K125"/>
    <mergeCell ref="G126:K126"/>
    <mergeCell ref="E91:K91"/>
    <mergeCell ref="I87:K87"/>
    <mergeCell ref="E88:G88"/>
    <mergeCell ref="I88:K88"/>
    <mergeCell ref="B125:E125"/>
    <mergeCell ref="E87:G87"/>
    <mergeCell ref="E89:G89"/>
    <mergeCell ref="I89:K89"/>
    <mergeCell ref="I4:K4"/>
    <mergeCell ref="I5:K5"/>
    <mergeCell ref="E5:G5"/>
    <mergeCell ref="E8:K8"/>
    <mergeCell ref="I50:K50"/>
    <mergeCell ref="E4:G4"/>
    <mergeCell ref="E50:G50"/>
    <mergeCell ref="E6:G6"/>
    <mergeCell ref="I6:K6"/>
    <mergeCell ref="A8:B8"/>
    <mergeCell ref="E54:K54"/>
    <mergeCell ref="E51:G51"/>
    <mergeCell ref="B82:E82"/>
    <mergeCell ref="B83:E83"/>
    <mergeCell ref="I51:K51"/>
    <mergeCell ref="G82:K82"/>
    <mergeCell ref="G83:K83"/>
    <mergeCell ref="E52:G52"/>
    <mergeCell ref="I52:K52"/>
  </mergeCells>
  <phoneticPr fontId="3" type="noConversion"/>
  <pageMargins left="0.7" right="0.45" top="0.48" bottom="0.5" header="0.5" footer="0.5"/>
  <pageSetup paperSize="9" scale="71" firstPageNumber="5" fitToHeight="0" orientation="portrait" useFirstPageNumber="1" r:id="rId1"/>
  <headerFooter>
    <oddFooter>&amp;LThe accompanying notes form an integral part of the financial statements.
&amp;C&amp;P</oddFooter>
  </headerFooter>
  <rowBreaks count="3" manualBreakCount="3">
    <brk id="46" max="10" man="1"/>
    <brk id="83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M76"/>
  <sheetViews>
    <sheetView showGridLines="0" view="pageBreakPreview" topLeftCell="A56" zoomScale="70" zoomScaleNormal="80" zoomScaleSheetLayoutView="70" workbookViewId="0">
      <selection activeCell="H79" sqref="H79"/>
    </sheetView>
  </sheetViews>
  <sheetFormatPr defaultColWidth="26.54296875" defaultRowHeight="19.5" customHeight="1"/>
  <cols>
    <col min="1" max="1" width="2.54296875" style="56" customWidth="1"/>
    <col min="2" max="2" width="2.81640625" style="56" customWidth="1"/>
    <col min="3" max="3" width="47.453125" style="56" customWidth="1"/>
    <col min="4" max="4" width="6.1796875" style="204" customWidth="1"/>
    <col min="5" max="5" width="1.36328125" style="204" customWidth="1"/>
    <col min="6" max="6" width="18.6328125" style="56" customWidth="1"/>
    <col min="7" max="7" width="1.1796875" style="56" customWidth="1"/>
    <col min="8" max="8" width="18.7265625" style="56" customWidth="1"/>
    <col min="9" max="9" width="1.1796875" style="56" customWidth="1"/>
    <col min="10" max="10" width="18.6328125" style="56" customWidth="1"/>
    <col min="11" max="11" width="1.1796875" style="75" customWidth="1"/>
    <col min="12" max="12" width="18.6328125" style="56" customWidth="1"/>
    <col min="13" max="13" width="15.54296875" style="56" customWidth="1"/>
    <col min="14" max="16384" width="26.54296875" style="56"/>
  </cols>
  <sheetData>
    <row r="1" spans="1:13" s="153" customFormat="1" ht="19.5" customHeight="1">
      <c r="A1" s="11" t="s">
        <v>68</v>
      </c>
      <c r="B1" s="12"/>
      <c r="D1" s="198"/>
      <c r="E1" s="198"/>
      <c r="K1" s="199"/>
      <c r="M1" s="200"/>
    </row>
    <row r="2" spans="1:13" s="153" customFormat="1" ht="19.5" customHeight="1">
      <c r="A2" s="13" t="s">
        <v>213</v>
      </c>
      <c r="B2" s="201"/>
      <c r="C2" s="201"/>
      <c r="D2" s="202"/>
      <c r="E2" s="202"/>
      <c r="F2" s="203"/>
      <c r="G2" s="203"/>
      <c r="H2" s="203"/>
      <c r="K2" s="199"/>
      <c r="M2" s="200"/>
    </row>
    <row r="3" spans="1:13" ht="9.65" customHeight="1"/>
    <row r="4" spans="1:13" ht="21" customHeight="1">
      <c r="F4" s="290" t="s">
        <v>55</v>
      </c>
      <c r="G4" s="290"/>
      <c r="H4" s="290"/>
      <c r="I4" s="157"/>
      <c r="J4" s="290" t="s">
        <v>56</v>
      </c>
      <c r="K4" s="290"/>
      <c r="L4" s="290"/>
      <c r="M4" s="205"/>
    </row>
    <row r="5" spans="1:13" ht="21" customHeight="1">
      <c r="F5" s="290" t="s">
        <v>57</v>
      </c>
      <c r="G5" s="290"/>
      <c r="H5" s="290"/>
      <c r="I5" s="157"/>
      <c r="J5" s="290" t="s">
        <v>57</v>
      </c>
      <c r="K5" s="290"/>
      <c r="L5" s="290"/>
      <c r="M5" s="205"/>
    </row>
    <row r="6" spans="1:13" ht="21" customHeight="1">
      <c r="F6" s="289" t="s">
        <v>211</v>
      </c>
      <c r="G6" s="289"/>
      <c r="H6" s="289"/>
      <c r="I6" s="269"/>
      <c r="J6" s="289" t="s">
        <v>211</v>
      </c>
      <c r="K6" s="289"/>
      <c r="L6" s="289"/>
      <c r="M6" s="205"/>
    </row>
    <row r="7" spans="1:13" ht="21" customHeight="1">
      <c r="D7" s="204" t="s">
        <v>1</v>
      </c>
      <c r="F7" s="206">
        <v>2021</v>
      </c>
      <c r="G7" s="206"/>
      <c r="H7" s="206">
        <v>2020</v>
      </c>
      <c r="I7" s="206"/>
      <c r="J7" s="206">
        <v>2021</v>
      </c>
      <c r="K7" s="206"/>
      <c r="L7" s="206">
        <v>2020</v>
      </c>
      <c r="M7" s="207"/>
    </row>
    <row r="8" spans="1:13" ht="21" customHeight="1">
      <c r="A8" s="117"/>
      <c r="F8" s="291" t="s">
        <v>129</v>
      </c>
      <c r="G8" s="291"/>
      <c r="H8" s="291"/>
      <c r="I8" s="291"/>
      <c r="J8" s="291"/>
      <c r="K8" s="291"/>
      <c r="L8" s="291"/>
      <c r="M8" s="207"/>
    </row>
    <row r="9" spans="1:13" ht="21" customHeight="1">
      <c r="A9" s="117" t="s">
        <v>148</v>
      </c>
      <c r="F9" s="208"/>
      <c r="G9" s="208"/>
      <c r="H9" s="208"/>
      <c r="I9" s="208"/>
      <c r="J9" s="208"/>
      <c r="K9" s="208"/>
      <c r="L9" s="208"/>
      <c r="M9" s="207"/>
    </row>
    <row r="10" spans="1:13" ht="21" customHeight="1">
      <c r="A10" s="56" t="s">
        <v>80</v>
      </c>
      <c r="D10" s="84" t="s">
        <v>256</v>
      </c>
      <c r="E10" s="84"/>
      <c r="F10" s="121">
        <v>45372842451</v>
      </c>
      <c r="G10" s="209"/>
      <c r="H10" s="121">
        <v>32298096090</v>
      </c>
      <c r="I10" s="69"/>
      <c r="J10" s="183">
        <v>0</v>
      </c>
      <c r="K10" s="69"/>
      <c r="L10" s="183">
        <v>0</v>
      </c>
      <c r="M10" s="69"/>
    </row>
    <row r="11" spans="1:13" ht="21" customHeight="1">
      <c r="A11" s="118" t="s">
        <v>255</v>
      </c>
      <c r="D11" s="84">
        <v>18</v>
      </c>
      <c r="E11" s="84"/>
      <c r="F11" s="121">
        <v>1457600210</v>
      </c>
      <c r="G11" s="209"/>
      <c r="H11" s="121">
        <v>0</v>
      </c>
      <c r="I11" s="69"/>
      <c r="J11" s="183">
        <v>0</v>
      </c>
      <c r="K11" s="69"/>
      <c r="L11" s="183">
        <v>0</v>
      </c>
      <c r="M11" s="69"/>
    </row>
    <row r="12" spans="1:13" ht="21" customHeight="1">
      <c r="A12" s="56" t="s">
        <v>195</v>
      </c>
      <c r="D12" s="84" t="s">
        <v>223</v>
      </c>
      <c r="E12" s="84"/>
      <c r="F12" s="121">
        <v>162734215</v>
      </c>
      <c r="G12" s="209"/>
      <c r="H12" s="121">
        <v>157526328</v>
      </c>
      <c r="I12" s="69"/>
      <c r="J12" s="183">
        <v>0</v>
      </c>
      <c r="K12" s="69"/>
      <c r="L12" s="183">
        <v>0</v>
      </c>
      <c r="M12" s="69"/>
    </row>
    <row r="13" spans="1:13" ht="21" customHeight="1">
      <c r="A13" s="118" t="s">
        <v>81</v>
      </c>
      <c r="D13" s="84" t="s">
        <v>256</v>
      </c>
      <c r="E13" s="84"/>
      <c r="F13" s="123">
        <v>474148482</v>
      </c>
      <c r="G13" s="210"/>
      <c r="H13" s="123">
        <v>407511238</v>
      </c>
      <c r="I13" s="211"/>
      <c r="J13" s="123">
        <v>1258573652</v>
      </c>
      <c r="K13" s="121"/>
      <c r="L13" s="123">
        <v>1238667263</v>
      </c>
      <c r="M13" s="65"/>
    </row>
    <row r="14" spans="1:13" ht="21" customHeight="1">
      <c r="D14" s="84"/>
      <c r="E14" s="84"/>
      <c r="F14" s="129">
        <f>SUM(F10:F13)</f>
        <v>47467325358</v>
      </c>
      <c r="G14" s="128"/>
      <c r="H14" s="129">
        <f>SUM(H10:H13)</f>
        <v>32863133656</v>
      </c>
      <c r="I14" s="212"/>
      <c r="J14" s="129">
        <f>SUM(J10:J13)</f>
        <v>1258573652</v>
      </c>
      <c r="K14" s="129"/>
      <c r="L14" s="129">
        <f>SUM(L10:L13)</f>
        <v>1238667263</v>
      </c>
      <c r="M14" s="65"/>
    </row>
    <row r="15" spans="1:13" ht="21" customHeight="1">
      <c r="A15" s="56" t="s">
        <v>82</v>
      </c>
      <c r="D15" s="84">
        <v>5</v>
      </c>
      <c r="E15" s="84"/>
      <c r="F15" s="209">
        <v>-34026842986</v>
      </c>
      <c r="G15" s="210"/>
      <c r="H15" s="209">
        <v>-23369047329</v>
      </c>
      <c r="I15" s="211"/>
      <c r="J15" s="183">
        <v>0</v>
      </c>
      <c r="K15" s="69"/>
      <c r="L15" s="126">
        <v>0</v>
      </c>
      <c r="M15" s="65"/>
    </row>
    <row r="16" spans="1:13" ht="21" customHeight="1">
      <c r="A16" s="56" t="s">
        <v>196</v>
      </c>
      <c r="D16" s="84">
        <v>26</v>
      </c>
      <c r="E16" s="84"/>
      <c r="F16" s="209">
        <v>-146124319</v>
      </c>
      <c r="G16" s="210"/>
      <c r="H16" s="209">
        <v>-145857711</v>
      </c>
      <c r="I16" s="211"/>
      <c r="J16" s="183">
        <v>0</v>
      </c>
      <c r="K16" s="69"/>
      <c r="L16" s="126">
        <v>0</v>
      </c>
      <c r="M16" s="65"/>
    </row>
    <row r="17" spans="1:13" ht="21" customHeight="1">
      <c r="A17" s="118" t="s">
        <v>83</v>
      </c>
      <c r="D17" s="84"/>
      <c r="E17" s="84"/>
      <c r="F17" s="213">
        <v>-215074166</v>
      </c>
      <c r="G17" s="210"/>
      <c r="H17" s="213">
        <v>-187333769</v>
      </c>
      <c r="I17" s="211"/>
      <c r="J17" s="213">
        <v>-533752320</v>
      </c>
      <c r="K17" s="69"/>
      <c r="L17" s="213">
        <v>-459634000</v>
      </c>
      <c r="M17" s="65"/>
    </row>
    <row r="18" spans="1:13" s="58" customFormat="1" ht="21" customHeight="1">
      <c r="A18" s="57" t="s">
        <v>58</v>
      </c>
      <c r="C18" s="59"/>
      <c r="D18" s="214"/>
      <c r="E18" s="214"/>
      <c r="F18" s="61">
        <f>SUM(F14:F17)</f>
        <v>13079283887</v>
      </c>
      <c r="G18" s="215"/>
      <c r="H18" s="61">
        <f>SUM(H14:H17)</f>
        <v>9160894847</v>
      </c>
      <c r="I18" s="216"/>
      <c r="J18" s="61">
        <f>SUM(J14:J17)</f>
        <v>724821332</v>
      </c>
      <c r="K18" s="217"/>
      <c r="L18" s="61">
        <f>SUM(L14:L17)</f>
        <v>779033263</v>
      </c>
      <c r="M18" s="218"/>
    </row>
    <row r="19" spans="1:13" s="58" customFormat="1" ht="21" customHeight="1">
      <c r="A19" s="57"/>
      <c r="C19" s="59"/>
      <c r="D19" s="214"/>
      <c r="E19" s="214"/>
      <c r="F19" s="61"/>
      <c r="G19" s="215"/>
      <c r="H19" s="61"/>
      <c r="I19" s="216"/>
      <c r="J19" s="61"/>
      <c r="K19" s="217"/>
      <c r="L19" s="61"/>
      <c r="M19" s="218"/>
    </row>
    <row r="20" spans="1:13" s="58" customFormat="1" ht="21" customHeight="1">
      <c r="A20" s="56" t="s">
        <v>84</v>
      </c>
      <c r="B20" s="57"/>
      <c r="C20" s="59"/>
      <c r="D20" s="84">
        <v>5</v>
      </c>
      <c r="E20" s="84"/>
      <c r="F20" s="121">
        <v>83207688</v>
      </c>
      <c r="G20" s="128"/>
      <c r="H20" s="121">
        <v>83275550</v>
      </c>
      <c r="I20" s="212"/>
      <c r="J20" s="121">
        <v>1065911688</v>
      </c>
      <c r="K20" s="217"/>
      <c r="L20" s="69">
        <v>661594700</v>
      </c>
      <c r="M20" s="69"/>
    </row>
    <row r="21" spans="1:13" s="58" customFormat="1" ht="21" customHeight="1">
      <c r="A21" s="56" t="s">
        <v>26</v>
      </c>
      <c r="B21" s="57"/>
      <c r="C21" s="59"/>
      <c r="D21" s="84"/>
      <c r="E21" s="84"/>
      <c r="F21" s="121">
        <v>7559619</v>
      </c>
      <c r="G21" s="128"/>
      <c r="H21" s="121">
        <v>19856347</v>
      </c>
      <c r="I21" s="212"/>
      <c r="J21" s="121">
        <v>3317867</v>
      </c>
      <c r="K21" s="129"/>
      <c r="L21" s="121">
        <v>15674699</v>
      </c>
      <c r="M21" s="218"/>
    </row>
    <row r="22" spans="1:13" s="58" customFormat="1" ht="21" customHeight="1">
      <c r="A22" s="118" t="s">
        <v>165</v>
      </c>
      <c r="B22" s="57"/>
      <c r="C22" s="59"/>
      <c r="D22" s="84">
        <v>5</v>
      </c>
      <c r="E22" s="84"/>
      <c r="F22" s="121">
        <v>2425651390</v>
      </c>
      <c r="G22" s="128"/>
      <c r="H22" s="121">
        <v>440174152</v>
      </c>
      <c r="I22" s="212"/>
      <c r="J22" s="121">
        <v>6657810861</v>
      </c>
      <c r="K22" s="129"/>
      <c r="L22" s="121">
        <v>4932229279</v>
      </c>
      <c r="M22" s="218"/>
    </row>
    <row r="23" spans="1:13" s="58" customFormat="1" ht="21" customHeight="1">
      <c r="A23" s="118" t="s">
        <v>27</v>
      </c>
      <c r="B23" s="57"/>
      <c r="C23" s="59"/>
      <c r="D23" s="84">
        <v>5</v>
      </c>
      <c r="E23" s="84"/>
      <c r="F23" s="209">
        <v>-2297355131</v>
      </c>
      <c r="G23" s="219"/>
      <c r="H23" s="209">
        <v>-2115910484</v>
      </c>
      <c r="I23" s="220"/>
      <c r="J23" s="209">
        <v>-1232382129</v>
      </c>
      <c r="K23" s="217"/>
      <c r="L23" s="209">
        <v>-910553882</v>
      </c>
      <c r="M23" s="218"/>
    </row>
    <row r="24" spans="1:13" s="58" customFormat="1" ht="21" customHeight="1">
      <c r="A24" s="56" t="s">
        <v>134</v>
      </c>
      <c r="B24" s="57"/>
      <c r="C24" s="59"/>
      <c r="D24" s="84"/>
      <c r="E24" s="84"/>
      <c r="F24" s="213">
        <v>-1074784250</v>
      </c>
      <c r="G24" s="209"/>
      <c r="H24" s="213">
        <v>-133761124</v>
      </c>
      <c r="I24" s="209"/>
      <c r="J24" s="123">
        <v>516494308</v>
      </c>
      <c r="K24" s="209"/>
      <c r="L24" s="123">
        <v>166386466</v>
      </c>
      <c r="M24" s="218"/>
    </row>
    <row r="25" spans="1:13" ht="21" customHeight="1">
      <c r="A25" s="58" t="s">
        <v>169</v>
      </c>
      <c r="B25" s="58"/>
      <c r="C25" s="58"/>
      <c r="D25" s="60"/>
      <c r="E25" s="60"/>
      <c r="F25" s="61">
        <f>SUM(F18:F24)</f>
        <v>12223563203</v>
      </c>
      <c r="G25" s="62"/>
      <c r="H25" s="61">
        <f>SUM(H18:H24)</f>
        <v>7454529288</v>
      </c>
      <c r="I25" s="63"/>
      <c r="J25" s="61">
        <f>SUM(J18:J24)</f>
        <v>7735973927</v>
      </c>
      <c r="K25" s="64"/>
      <c r="L25" s="129">
        <f>SUM(L18:L24)</f>
        <v>5644364525</v>
      </c>
      <c r="M25" s="65"/>
    </row>
    <row r="26" spans="1:13" s="58" customFormat="1" ht="21" customHeight="1">
      <c r="A26" s="57"/>
      <c r="C26" s="59"/>
      <c r="D26" s="214"/>
      <c r="E26" s="214"/>
      <c r="F26" s="61"/>
      <c r="G26" s="215"/>
      <c r="H26" s="61"/>
      <c r="I26" s="216"/>
      <c r="J26" s="61"/>
      <c r="K26" s="217"/>
      <c r="L26" s="61"/>
      <c r="M26" s="218"/>
    </row>
    <row r="27" spans="1:13" ht="21" customHeight="1">
      <c r="A27" s="118" t="s">
        <v>171</v>
      </c>
      <c r="B27" s="58"/>
      <c r="C27" s="58"/>
      <c r="D27" s="60">
        <v>10</v>
      </c>
      <c r="E27" s="60"/>
      <c r="F27" s="69">
        <v>2886043290</v>
      </c>
      <c r="G27" s="69"/>
      <c r="H27" s="69">
        <v>2462072001</v>
      </c>
      <c r="I27" s="69"/>
      <c r="J27" s="183">
        <v>0</v>
      </c>
      <c r="K27" s="69"/>
      <c r="L27" s="183">
        <v>0</v>
      </c>
      <c r="M27" s="65"/>
    </row>
    <row r="28" spans="1:13" ht="21" customHeight="1">
      <c r="A28" s="56" t="s">
        <v>25</v>
      </c>
      <c r="D28" s="60">
        <v>20</v>
      </c>
      <c r="E28" s="60"/>
      <c r="F28" s="213">
        <v>-5595646301</v>
      </c>
      <c r="G28" s="209"/>
      <c r="H28" s="213">
        <v>-3664984826</v>
      </c>
      <c r="I28" s="69"/>
      <c r="J28" s="213">
        <v>-1778438796</v>
      </c>
      <c r="K28" s="69"/>
      <c r="L28" s="213">
        <v>-568914855</v>
      </c>
      <c r="M28" s="65"/>
    </row>
    <row r="29" spans="1:13" ht="21" customHeight="1">
      <c r="A29" s="58" t="s">
        <v>225</v>
      </c>
      <c r="D29" s="84"/>
      <c r="E29" s="84"/>
      <c r="F29" s="221">
        <f>SUM(F25:F28)</f>
        <v>9513960192</v>
      </c>
      <c r="G29" s="210"/>
      <c r="H29" s="221">
        <f>SUM(H25:H28)</f>
        <v>6251616463</v>
      </c>
      <c r="I29" s="211"/>
      <c r="J29" s="221">
        <f>SUM(J25:J28)</f>
        <v>5957535131</v>
      </c>
      <c r="K29" s="69"/>
      <c r="L29" s="221">
        <f>SUM(L25:L28)</f>
        <v>5075449670</v>
      </c>
      <c r="M29" s="65"/>
    </row>
    <row r="30" spans="1:13" ht="21" customHeight="1">
      <c r="A30" s="118" t="s">
        <v>227</v>
      </c>
      <c r="D30" s="60">
        <v>21</v>
      </c>
      <c r="E30" s="60"/>
      <c r="F30" s="192">
        <v>-346895137</v>
      </c>
      <c r="G30" s="222"/>
      <c r="H30" s="192">
        <v>-107278789</v>
      </c>
      <c r="I30" s="223"/>
      <c r="J30" s="192">
        <v>-79835610</v>
      </c>
      <c r="K30" s="76"/>
      <c r="L30" s="192">
        <v>3602001</v>
      </c>
      <c r="M30" s="65"/>
    </row>
    <row r="31" spans="1:13" s="58" customFormat="1" ht="21" customHeight="1" thickBot="1">
      <c r="A31" s="58" t="s">
        <v>224</v>
      </c>
      <c r="D31" s="224"/>
      <c r="E31" s="224"/>
      <c r="F31" s="225">
        <f>SUM(F29:F30)</f>
        <v>9167065055</v>
      </c>
      <c r="G31" s="72"/>
      <c r="H31" s="225">
        <f>SUM(H29:H30)</f>
        <v>6144337674</v>
      </c>
      <c r="I31" s="72"/>
      <c r="J31" s="225">
        <f>SUM(J29:J30)</f>
        <v>5877699521</v>
      </c>
      <c r="K31" s="217"/>
      <c r="L31" s="225">
        <f>SUM(L29:L30)</f>
        <v>5079051671</v>
      </c>
      <c r="M31" s="73"/>
    </row>
    <row r="32" spans="1:13" ht="21" customHeight="1" thickTop="1">
      <c r="F32" s="68"/>
      <c r="G32" s="210"/>
      <c r="H32" s="68"/>
      <c r="I32" s="210"/>
      <c r="J32" s="67"/>
      <c r="K32" s="69"/>
      <c r="L32" s="67"/>
      <c r="M32" s="70"/>
    </row>
    <row r="33" spans="1:12" ht="19.5" customHeight="1">
      <c r="A33" s="11" t="s">
        <v>68</v>
      </c>
      <c r="B33" s="12"/>
      <c r="C33" s="153"/>
      <c r="D33" s="198"/>
      <c r="E33" s="198"/>
      <c r="F33" s="153"/>
      <c r="G33" s="153"/>
      <c r="H33" s="153"/>
      <c r="I33" s="153"/>
      <c r="J33" s="153"/>
      <c r="K33" s="199"/>
      <c r="L33" s="153"/>
    </row>
    <row r="34" spans="1:12" ht="19.5" customHeight="1">
      <c r="A34" s="13" t="s">
        <v>212</v>
      </c>
      <c r="B34" s="201"/>
      <c r="C34" s="201"/>
      <c r="D34" s="202"/>
      <c r="E34" s="202"/>
      <c r="F34" s="203"/>
      <c r="G34" s="203"/>
      <c r="H34" s="203"/>
      <c r="I34" s="153"/>
      <c r="J34" s="153"/>
      <c r="K34" s="199"/>
      <c r="L34" s="153"/>
    </row>
    <row r="36" spans="1:12" ht="19.5" customHeight="1">
      <c r="F36" s="287" t="s">
        <v>55</v>
      </c>
      <c r="G36" s="287"/>
      <c r="H36" s="287"/>
      <c r="I36" s="266"/>
      <c r="J36" s="287" t="s">
        <v>56</v>
      </c>
      <c r="K36" s="287"/>
      <c r="L36" s="287"/>
    </row>
    <row r="37" spans="1:12" ht="19.5" customHeight="1">
      <c r="F37" s="287" t="s">
        <v>57</v>
      </c>
      <c r="G37" s="287"/>
      <c r="H37" s="287"/>
      <c r="I37" s="22"/>
      <c r="J37" s="287" t="s">
        <v>57</v>
      </c>
      <c r="K37" s="287"/>
      <c r="L37" s="287"/>
    </row>
    <row r="38" spans="1:12" ht="19.5" customHeight="1">
      <c r="F38" s="289" t="s">
        <v>211</v>
      </c>
      <c r="G38" s="289"/>
      <c r="H38" s="289"/>
      <c r="I38" s="269"/>
      <c r="J38" s="289" t="s">
        <v>211</v>
      </c>
      <c r="K38" s="289"/>
      <c r="L38" s="289"/>
    </row>
    <row r="39" spans="1:12" ht="19.5" customHeight="1">
      <c r="D39" s="204" t="s">
        <v>1</v>
      </c>
      <c r="F39" s="206">
        <v>2021</v>
      </c>
      <c r="G39" s="206"/>
      <c r="H39" s="206">
        <v>2020</v>
      </c>
      <c r="I39" s="206"/>
      <c r="J39" s="206">
        <v>2021</v>
      </c>
      <c r="K39" s="206"/>
      <c r="L39" s="206">
        <v>2020</v>
      </c>
    </row>
    <row r="40" spans="1:12" ht="19.5" customHeight="1">
      <c r="F40" s="291" t="s">
        <v>129</v>
      </c>
      <c r="G40" s="291"/>
      <c r="H40" s="291"/>
      <c r="I40" s="291"/>
      <c r="J40" s="291"/>
      <c r="K40" s="291"/>
      <c r="L40" s="291"/>
    </row>
    <row r="41" spans="1:12" ht="19.5" customHeight="1">
      <c r="A41" s="58" t="s">
        <v>135</v>
      </c>
      <c r="B41" s="58"/>
      <c r="C41" s="57"/>
      <c r="F41" s="227"/>
      <c r="G41" s="219"/>
      <c r="H41" s="227"/>
      <c r="I41" s="219"/>
      <c r="J41" s="227"/>
      <c r="K41" s="219"/>
      <c r="L41" s="227"/>
    </row>
    <row r="42" spans="1:12" ht="19.5" customHeight="1">
      <c r="A42" s="114" t="s">
        <v>60</v>
      </c>
      <c r="B42" s="58"/>
      <c r="C42" s="75"/>
      <c r="D42" s="60"/>
      <c r="E42" s="60"/>
      <c r="F42" s="228"/>
      <c r="G42" s="228"/>
      <c r="H42" s="228"/>
      <c r="I42" s="229"/>
      <c r="J42" s="228"/>
      <c r="K42" s="228"/>
      <c r="L42" s="228"/>
    </row>
    <row r="43" spans="1:12" ht="19.5" customHeight="1">
      <c r="A43" s="81" t="s">
        <v>160</v>
      </c>
      <c r="B43" s="58"/>
      <c r="C43" s="75"/>
      <c r="D43" s="60"/>
      <c r="E43" s="60"/>
      <c r="F43" s="76">
        <v>193818728</v>
      </c>
      <c r="G43" s="69"/>
      <c r="H43" s="76">
        <v>695072251</v>
      </c>
      <c r="I43" s="223"/>
      <c r="J43" s="183">
        <v>0</v>
      </c>
      <c r="K43" s="230"/>
      <c r="L43" s="183">
        <v>0</v>
      </c>
    </row>
    <row r="44" spans="1:12" ht="19.5" customHeight="1">
      <c r="A44" s="80" t="s">
        <v>261</v>
      </c>
      <c r="B44" s="79"/>
      <c r="C44" s="78"/>
      <c r="D44" s="60"/>
      <c r="E44" s="60"/>
      <c r="F44" s="234">
        <v>4015995987</v>
      </c>
      <c r="G44" s="234"/>
      <c r="H44" s="234">
        <v>-2199642532</v>
      </c>
      <c r="I44" s="234"/>
      <c r="J44" s="183">
        <v>0</v>
      </c>
      <c r="K44" s="234"/>
      <c r="L44" s="196">
        <v>0</v>
      </c>
    </row>
    <row r="45" spans="1:12" ht="19.5" customHeight="1">
      <c r="A45" s="83" t="s">
        <v>136</v>
      </c>
      <c r="B45" s="58"/>
      <c r="C45" s="75"/>
      <c r="D45" s="60"/>
      <c r="E45" s="60"/>
      <c r="F45" s="183"/>
      <c r="G45" s="231"/>
      <c r="H45" s="76"/>
      <c r="I45" s="232"/>
      <c r="J45" s="183"/>
      <c r="K45" s="197"/>
      <c r="L45" s="197"/>
    </row>
    <row r="46" spans="1:12" ht="19.5" customHeight="1">
      <c r="A46" s="83"/>
      <c r="B46" s="83" t="s">
        <v>180</v>
      </c>
      <c r="C46" s="75"/>
      <c r="D46" s="60"/>
      <c r="E46" s="60"/>
      <c r="F46" s="9">
        <v>17711</v>
      </c>
      <c r="G46" s="231"/>
      <c r="H46" s="121">
        <v>41590</v>
      </c>
      <c r="I46" s="232"/>
      <c r="J46" s="135">
        <v>6852</v>
      </c>
      <c r="K46" s="197"/>
      <c r="L46" s="121">
        <v>16090</v>
      </c>
    </row>
    <row r="47" spans="1:12" ht="19.5" customHeight="1">
      <c r="A47" s="78" t="s">
        <v>85</v>
      </c>
      <c r="B47" s="79"/>
      <c r="C47" s="78"/>
      <c r="D47" s="233"/>
      <c r="E47" s="233"/>
      <c r="F47" s="234"/>
      <c r="G47" s="234"/>
      <c r="H47" s="234"/>
      <c r="I47" s="234"/>
      <c r="J47" s="234"/>
      <c r="K47" s="234"/>
      <c r="L47" s="234"/>
    </row>
    <row r="48" spans="1:12" ht="19.5" customHeight="1">
      <c r="A48" s="78"/>
      <c r="B48" s="80" t="s">
        <v>137</v>
      </c>
      <c r="C48" s="78"/>
      <c r="D48" s="84">
        <v>10</v>
      </c>
      <c r="E48" s="233"/>
      <c r="F48" s="246">
        <v>1125912556</v>
      </c>
      <c r="G48" s="234"/>
      <c r="H48" s="246">
        <v>-489830507</v>
      </c>
      <c r="I48" s="234"/>
      <c r="J48" s="85">
        <v>0</v>
      </c>
      <c r="K48" s="234"/>
      <c r="L48" s="85">
        <v>0</v>
      </c>
    </row>
    <row r="49" spans="1:12" ht="19.5" customHeight="1">
      <c r="A49" s="1" t="s">
        <v>50</v>
      </c>
      <c r="B49" s="79"/>
      <c r="C49" s="78"/>
      <c r="D49" s="60"/>
      <c r="E49" s="60"/>
      <c r="F49" s="231"/>
      <c r="G49" s="194"/>
      <c r="H49" s="231"/>
      <c r="I49" s="66"/>
      <c r="J49" s="194"/>
      <c r="K49" s="194"/>
      <c r="L49" s="194"/>
    </row>
    <row r="50" spans="1:12" ht="19.5" customHeight="1">
      <c r="A50" s="1"/>
      <c r="B50" s="82" t="s">
        <v>49</v>
      </c>
      <c r="C50" s="78"/>
      <c r="D50" s="60"/>
      <c r="E50" s="60"/>
      <c r="F50" s="237">
        <f>SUM(F42:F48)</f>
        <v>5335744982</v>
      </c>
      <c r="G50" s="235"/>
      <c r="H50" s="237">
        <f>SUM(H42:H48)</f>
        <v>-1994359198</v>
      </c>
      <c r="I50" s="63"/>
      <c r="J50" s="236">
        <f>SUM(J42:J48)</f>
        <v>6852</v>
      </c>
      <c r="K50" s="194"/>
      <c r="L50" s="237">
        <f>SUM(L42:L48)</f>
        <v>16090</v>
      </c>
    </row>
    <row r="51" spans="1:12" ht="19.5" customHeight="1">
      <c r="A51" s="75"/>
      <c r="B51" s="58"/>
      <c r="C51" s="75"/>
      <c r="D51" s="60"/>
      <c r="E51" s="60"/>
      <c r="F51" s="75"/>
      <c r="G51" s="69"/>
      <c r="H51" s="75"/>
      <c r="I51" s="223"/>
      <c r="J51" s="69"/>
      <c r="K51" s="69"/>
      <c r="L51" s="69"/>
    </row>
    <row r="52" spans="1:12" ht="19.5" customHeight="1">
      <c r="A52" s="77" t="s">
        <v>187</v>
      </c>
      <c r="B52" s="58"/>
      <c r="C52" s="75"/>
      <c r="D52" s="60"/>
      <c r="E52" s="60"/>
      <c r="F52" s="75"/>
      <c r="G52" s="69"/>
      <c r="H52" s="75"/>
      <c r="I52" s="223"/>
      <c r="J52" s="69"/>
      <c r="K52" s="69"/>
      <c r="L52" s="69"/>
    </row>
    <row r="53" spans="1:12" ht="19.5" customHeight="1">
      <c r="A53" s="81" t="s">
        <v>262</v>
      </c>
      <c r="B53" s="58"/>
      <c r="C53" s="75"/>
      <c r="D53" s="60"/>
      <c r="E53" s="60"/>
      <c r="F53" s="75"/>
      <c r="G53" s="69"/>
      <c r="H53" s="75"/>
      <c r="I53" s="223"/>
      <c r="J53" s="69"/>
      <c r="K53" s="69"/>
      <c r="L53" s="69"/>
    </row>
    <row r="54" spans="1:12" ht="19.5" customHeight="1">
      <c r="A54" s="81"/>
      <c r="B54" s="118" t="s">
        <v>180</v>
      </c>
      <c r="C54" s="75"/>
      <c r="D54" s="60"/>
      <c r="E54" s="60"/>
      <c r="F54" s="234">
        <v>-122463368</v>
      </c>
      <c r="G54" s="69"/>
      <c r="H54" s="121">
        <v>32083231</v>
      </c>
      <c r="I54" s="223"/>
      <c r="J54" s="121">
        <v>0</v>
      </c>
      <c r="K54" s="69"/>
      <c r="L54" s="121">
        <v>32858757</v>
      </c>
    </row>
    <row r="55" spans="1:12" ht="19.5" customHeight="1">
      <c r="A55" s="83" t="s">
        <v>236</v>
      </c>
      <c r="B55" s="58"/>
      <c r="C55" s="75"/>
      <c r="D55" s="84"/>
      <c r="E55" s="84"/>
      <c r="F55" s="67"/>
      <c r="G55" s="69"/>
      <c r="H55" s="67"/>
      <c r="I55" s="66"/>
      <c r="J55" s="67"/>
      <c r="K55" s="67"/>
      <c r="L55" s="67"/>
    </row>
    <row r="56" spans="1:12" ht="19.5" customHeight="1">
      <c r="A56" s="83"/>
      <c r="B56" s="83" t="s">
        <v>180</v>
      </c>
      <c r="C56" s="75"/>
      <c r="D56" s="84"/>
      <c r="E56" s="84"/>
      <c r="F56" s="226">
        <v>25469646733</v>
      </c>
      <c r="H56" s="121">
        <v>793307257</v>
      </c>
      <c r="J56" s="226">
        <v>25127772107</v>
      </c>
      <c r="K56" s="56"/>
      <c r="L56" s="121">
        <v>746265209</v>
      </c>
    </row>
    <row r="57" spans="1:12" ht="19.5" customHeight="1">
      <c r="A57" s="83" t="s">
        <v>263</v>
      </c>
      <c r="B57" s="83"/>
      <c r="C57" s="75"/>
      <c r="D57" s="84"/>
      <c r="E57" s="84"/>
      <c r="F57" s="69"/>
      <c r="G57" s="69"/>
      <c r="H57" s="234"/>
      <c r="I57" s="66"/>
      <c r="J57" s="69"/>
      <c r="K57" s="67"/>
      <c r="L57" s="234"/>
    </row>
    <row r="58" spans="1:12" ht="19.5" customHeight="1">
      <c r="A58" s="83" t="s">
        <v>264</v>
      </c>
      <c r="B58" s="83"/>
      <c r="C58" s="75"/>
      <c r="D58" s="84">
        <v>10</v>
      </c>
      <c r="E58" s="84"/>
      <c r="F58" s="121">
        <v>7673254</v>
      </c>
      <c r="G58" s="69"/>
      <c r="H58" s="195">
        <v>0</v>
      </c>
      <c r="I58" s="66"/>
      <c r="J58" s="152">
        <v>0</v>
      </c>
      <c r="K58" s="67"/>
      <c r="L58" s="195">
        <v>0</v>
      </c>
    </row>
    <row r="59" spans="1:12" ht="19.5" customHeight="1">
      <c r="A59" s="86" t="s">
        <v>188</v>
      </c>
      <c r="B59" s="58"/>
      <c r="C59" s="75"/>
      <c r="D59" s="84"/>
      <c r="E59" s="84"/>
      <c r="F59" s="274"/>
      <c r="G59" s="272"/>
      <c r="H59" s="274"/>
      <c r="I59" s="273"/>
      <c r="J59" s="274"/>
      <c r="K59" s="273"/>
      <c r="L59" s="274"/>
    </row>
    <row r="60" spans="1:12" ht="19.5" customHeight="1">
      <c r="A60" s="75"/>
      <c r="B60" s="1" t="s">
        <v>51</v>
      </c>
      <c r="C60" s="75"/>
      <c r="D60" s="60"/>
      <c r="E60" s="60"/>
      <c r="F60" s="193">
        <f>SUM(F53:F58)</f>
        <v>25354856619</v>
      </c>
      <c r="G60" s="186"/>
      <c r="H60" s="193">
        <f>SUM(H53:H58)</f>
        <v>825390488</v>
      </c>
      <c r="I60" s="238"/>
      <c r="J60" s="193">
        <f>SUM(J53:J58)</f>
        <v>25127772107</v>
      </c>
      <c r="K60" s="186"/>
      <c r="L60" s="193">
        <f>SUM(L53:L58)</f>
        <v>779123966</v>
      </c>
    </row>
    <row r="61" spans="1:12" ht="19.5" customHeight="1">
      <c r="A61" s="87" t="s">
        <v>86</v>
      </c>
      <c r="B61" s="88"/>
      <c r="C61" s="75"/>
      <c r="D61" s="60"/>
      <c r="E61" s="60"/>
      <c r="F61" s="274"/>
      <c r="G61" s="69"/>
      <c r="H61" s="274"/>
      <c r="I61" s="223"/>
      <c r="J61" s="274"/>
      <c r="K61" s="69"/>
      <c r="L61" s="274"/>
    </row>
    <row r="62" spans="1:12" ht="19.5" customHeight="1">
      <c r="A62" s="75"/>
      <c r="B62" s="87" t="s">
        <v>237</v>
      </c>
      <c r="C62" s="75"/>
      <c r="D62" s="60"/>
      <c r="E62" s="60"/>
      <c r="F62" s="193">
        <f>SUM(F50,F60)</f>
        <v>30690601601</v>
      </c>
      <c r="G62" s="64"/>
      <c r="H62" s="193">
        <f>SUM(H50,H60)</f>
        <v>-1168968710</v>
      </c>
      <c r="I62" s="63"/>
      <c r="J62" s="193">
        <f>SUM(J50,J60)</f>
        <v>25127778959</v>
      </c>
      <c r="K62" s="64"/>
      <c r="L62" s="193">
        <f>SUM(L50,L60)</f>
        <v>779140056</v>
      </c>
    </row>
    <row r="63" spans="1:12" ht="19.5" customHeight="1" thickBot="1">
      <c r="A63" s="74" t="s">
        <v>217</v>
      </c>
      <c r="B63" s="58"/>
      <c r="C63" s="89"/>
      <c r="D63" s="239"/>
      <c r="E63" s="239"/>
      <c r="F63" s="240">
        <f>F31+F62</f>
        <v>39857666656</v>
      </c>
      <c r="G63" s="64"/>
      <c r="H63" s="240">
        <f>H31+H62</f>
        <v>4975368964</v>
      </c>
      <c r="I63" s="64"/>
      <c r="J63" s="240">
        <f>J31+J62</f>
        <v>31005478480</v>
      </c>
      <c r="K63" s="64"/>
      <c r="L63" s="240">
        <f>L31+L62</f>
        <v>5858191727</v>
      </c>
    </row>
    <row r="64" spans="1:12" ht="19.5" customHeight="1" thickTop="1">
      <c r="A64" s="74"/>
      <c r="B64" s="58"/>
      <c r="C64" s="75"/>
      <c r="D64" s="60"/>
      <c r="E64" s="60"/>
      <c r="F64" s="67"/>
      <c r="G64" s="67"/>
      <c r="H64" s="67"/>
      <c r="I64" s="67"/>
      <c r="J64" s="241"/>
      <c r="K64" s="67"/>
      <c r="L64" s="241"/>
    </row>
    <row r="65" spans="1:12" ht="19.5" customHeight="1">
      <c r="A65" s="58" t="s">
        <v>242</v>
      </c>
      <c r="F65" s="208"/>
      <c r="G65" s="208"/>
      <c r="H65" s="208"/>
      <c r="I65" s="208"/>
      <c r="J65" s="208"/>
      <c r="K65" s="208"/>
      <c r="L65" s="208"/>
    </row>
    <row r="66" spans="1:12" ht="19.5" customHeight="1">
      <c r="A66" s="56" t="s">
        <v>87</v>
      </c>
      <c r="F66" s="242">
        <v>7670297904</v>
      </c>
      <c r="G66" s="242"/>
      <c r="H66" s="242">
        <v>4282113585</v>
      </c>
      <c r="I66" s="242"/>
      <c r="J66" s="242">
        <v>5877699521</v>
      </c>
      <c r="K66" s="76"/>
      <c r="L66" s="242">
        <v>5079051671</v>
      </c>
    </row>
    <row r="67" spans="1:12" ht="19.5" customHeight="1">
      <c r="A67" s="56" t="s">
        <v>88</v>
      </c>
      <c r="F67" s="243">
        <v>1496767151</v>
      </c>
      <c r="G67" s="242"/>
      <c r="H67" s="243">
        <v>1862224089</v>
      </c>
      <c r="I67" s="242"/>
      <c r="J67" s="152">
        <v>0</v>
      </c>
      <c r="K67" s="76"/>
      <c r="L67" s="152">
        <v>0</v>
      </c>
    </row>
    <row r="68" spans="1:12" ht="19.5" customHeight="1" thickBot="1">
      <c r="A68" s="58" t="s">
        <v>224</v>
      </c>
      <c r="F68" s="244">
        <f>SUM(F66:F67)</f>
        <v>9167065055</v>
      </c>
      <c r="G68" s="245"/>
      <c r="H68" s="244">
        <f>SUM(H66:H67)</f>
        <v>6144337674</v>
      </c>
      <c r="I68" s="245"/>
      <c r="J68" s="244">
        <f>SUM(J66:J67)</f>
        <v>5877699521</v>
      </c>
      <c r="K68" s="72"/>
      <c r="L68" s="244">
        <f>SUM(L66:L67)</f>
        <v>5079051671</v>
      </c>
    </row>
    <row r="69" spans="1:12" ht="19.5" customHeight="1" thickTop="1">
      <c r="F69" s="242"/>
      <c r="G69" s="242"/>
      <c r="H69" s="242"/>
      <c r="I69" s="242"/>
      <c r="J69" s="242"/>
      <c r="K69" s="76"/>
      <c r="L69" s="242"/>
    </row>
    <row r="70" spans="1:12" ht="19.5" customHeight="1">
      <c r="A70" s="58" t="s">
        <v>89</v>
      </c>
      <c r="B70" s="252"/>
      <c r="C70" s="252"/>
      <c r="F70" s="242"/>
      <c r="G70" s="242"/>
      <c r="H70" s="242"/>
      <c r="I70" s="242"/>
      <c r="J70" s="242"/>
      <c r="K70" s="76"/>
      <c r="L70" s="242"/>
    </row>
    <row r="71" spans="1:12" ht="19.5" customHeight="1">
      <c r="A71" s="56" t="s">
        <v>90</v>
      </c>
      <c r="F71" s="242">
        <v>37027340812</v>
      </c>
      <c r="G71" s="242"/>
      <c r="H71" s="242">
        <v>3698576435</v>
      </c>
      <c r="I71" s="242"/>
      <c r="J71" s="242">
        <v>31005478480</v>
      </c>
      <c r="K71" s="76"/>
      <c r="L71" s="242">
        <v>5858191727</v>
      </c>
    </row>
    <row r="72" spans="1:12" ht="19.5" customHeight="1">
      <c r="A72" s="56" t="s">
        <v>91</v>
      </c>
      <c r="F72" s="242">
        <v>2830325844</v>
      </c>
      <c r="G72" s="242"/>
      <c r="H72" s="242">
        <v>1276792529</v>
      </c>
      <c r="I72" s="242"/>
      <c r="J72" s="54">
        <v>0</v>
      </c>
      <c r="K72" s="76"/>
      <c r="L72" s="54">
        <v>0</v>
      </c>
    </row>
    <row r="73" spans="1:12" ht="19.5" customHeight="1" thickBot="1">
      <c r="A73" s="58" t="s">
        <v>217</v>
      </c>
      <c r="F73" s="244">
        <f>SUM(F71:F72)</f>
        <v>39857666656</v>
      </c>
      <c r="G73" s="245"/>
      <c r="H73" s="244">
        <f>SUM(H71:H72)</f>
        <v>4975368964</v>
      </c>
      <c r="I73" s="245"/>
      <c r="J73" s="244">
        <f>SUM(J71:J72)</f>
        <v>31005478480</v>
      </c>
      <c r="K73" s="72"/>
      <c r="L73" s="244">
        <f>SUM(L71:L72)</f>
        <v>5858191727</v>
      </c>
    </row>
    <row r="74" spans="1:12" ht="19" customHeight="1" thickTop="1"/>
    <row r="75" spans="1:12" ht="19.5" customHeight="1" thickBot="1">
      <c r="A75" s="58" t="s">
        <v>226</v>
      </c>
      <c r="B75" s="252"/>
      <c r="C75" s="252"/>
      <c r="D75" s="204">
        <v>22</v>
      </c>
      <c r="F75" s="249">
        <v>0.65</v>
      </c>
      <c r="G75" s="58"/>
      <c r="H75" s="249">
        <v>0.39</v>
      </c>
      <c r="I75" s="179"/>
      <c r="J75" s="249">
        <v>0.5</v>
      </c>
      <c r="K75" s="186"/>
      <c r="L75" s="249">
        <v>0.46</v>
      </c>
    </row>
    <row r="76" spans="1:12" ht="19.5" customHeight="1" thickTop="1"/>
  </sheetData>
  <mergeCells count="14">
    <mergeCell ref="F40:L40"/>
    <mergeCell ref="J36:L36"/>
    <mergeCell ref="F37:H37"/>
    <mergeCell ref="J37:L37"/>
    <mergeCell ref="F38:H38"/>
    <mergeCell ref="J38:L38"/>
    <mergeCell ref="F36:H36"/>
    <mergeCell ref="F4:H4"/>
    <mergeCell ref="J4:L4"/>
    <mergeCell ref="F5:H5"/>
    <mergeCell ref="J5:L5"/>
    <mergeCell ref="F8:L8"/>
    <mergeCell ref="F6:H6"/>
    <mergeCell ref="J6:L6"/>
  </mergeCells>
  <phoneticPr fontId="3" type="noConversion"/>
  <conditionalFormatting sqref="F64:G64 I64:K64 F49:L49 F41:L42 F25:H25 M25 I28 K28 F29:H32 M27:M32 F27:L27 I54:I55 I57:I63 K54:K55 G57:G63 F57:F58 J57:J58 I51:L53 K57:K59 K61:K63 F8:M23 G43:G46 I43:I46 K43:K46 L44:L45 G51:G55">
    <cfRule type="expression" priority="94" stopIfTrue="1">
      <formula>"if(E11&gt;0,#,##0;(#,##0),"-")"</formula>
    </cfRule>
  </conditionalFormatting>
  <conditionalFormatting sqref="G50 I50">
    <cfRule type="expression" priority="88" stopIfTrue="1">
      <formula>"if(E11&gt;0,#,##0;(#,##0),"-")"</formula>
    </cfRule>
  </conditionalFormatting>
  <conditionalFormatting sqref="F50">
    <cfRule type="expression" priority="87" stopIfTrue="1">
      <formula>"if(E11&gt;0,#,##0;(#,##0),"-")"</formula>
    </cfRule>
  </conditionalFormatting>
  <conditionalFormatting sqref="F62">
    <cfRule type="expression" priority="86" stopIfTrue="1">
      <formula>"if(E11&gt;0,#,##0;(#,##0),"-")"</formula>
    </cfRule>
  </conditionalFormatting>
  <conditionalFormatting sqref="K50">
    <cfRule type="expression" priority="82" stopIfTrue="1">
      <formula>"if(E11&gt;0,#,##0;(#,##0),"-")"</formula>
    </cfRule>
  </conditionalFormatting>
  <conditionalFormatting sqref="F63">
    <cfRule type="expression" priority="73" stopIfTrue="1">
      <formula>"if(E11&gt;0,#,##0;(#,##0),"-")"</formula>
    </cfRule>
  </conditionalFormatting>
  <conditionalFormatting sqref="H64">
    <cfRule type="expression" priority="65" stopIfTrue="1">
      <formula>"if(E11&gt;0,#,##0;(#,##0),"-")"</formula>
    </cfRule>
  </conditionalFormatting>
  <conditionalFormatting sqref="L64">
    <cfRule type="expression" priority="59" stopIfTrue="1">
      <formula>"if(E11&gt;0,#,##0;(#,##0),"-")"</formula>
    </cfRule>
  </conditionalFormatting>
  <conditionalFormatting sqref="I29:K32 I25:L25 I27:L27">
    <cfRule type="expression" priority="123" stopIfTrue="1">
      <formula>"if(E11&gt;0,#,##0;(#,##0),"-")"</formula>
    </cfRule>
  </conditionalFormatting>
  <conditionalFormatting sqref="M24">
    <cfRule type="expression" priority="120" stopIfTrue="1">
      <formula>"if(E11&gt;0,#,##0;(#,##0),"-")"</formula>
    </cfRule>
  </conditionalFormatting>
  <conditionalFormatting sqref="L29:L32">
    <cfRule type="expression" priority="100" stopIfTrue="1">
      <formula>"if(E11&gt;0,#,##0;(#,##0),"-")"</formula>
    </cfRule>
  </conditionalFormatting>
  <conditionalFormatting sqref="H50">
    <cfRule type="expression" priority="50" stopIfTrue="1">
      <formula>"if(E11&gt;0,#,##0;(#,##0),"-")"</formula>
    </cfRule>
  </conditionalFormatting>
  <conditionalFormatting sqref="F24:L24">
    <cfRule type="expression" priority="51" stopIfTrue="1">
      <formula>"if(E11&gt;0,#,##0;(#,##0),"-")"</formula>
    </cfRule>
  </conditionalFormatting>
  <conditionalFormatting sqref="J50">
    <cfRule type="expression" priority="49" stopIfTrue="1">
      <formula>"if(E11&gt;0,#,##0;(#,##0),"-")"</formula>
    </cfRule>
  </conditionalFormatting>
  <conditionalFormatting sqref="L50">
    <cfRule type="expression" priority="48" stopIfTrue="1">
      <formula>"if(E11&gt;0,#,##0;(#,##0),"-")"</formula>
    </cfRule>
  </conditionalFormatting>
  <conditionalFormatting sqref="J28">
    <cfRule type="expression" priority="36" stopIfTrue="1">
      <formula>"if(E11&gt;0,#,##0;(#,##0),"-")"</formula>
    </cfRule>
  </conditionalFormatting>
  <conditionalFormatting sqref="L28">
    <cfRule type="expression" priority="35" stopIfTrue="1">
      <formula>"if(E11&gt;0,#,##0;(#,##0),"-")"</formula>
    </cfRule>
  </conditionalFormatting>
  <conditionalFormatting sqref="F28:H28">
    <cfRule type="expression" priority="34" stopIfTrue="1">
      <formula>"if(E11&gt;0,#,##0;(#,##0),"-")"</formula>
    </cfRule>
  </conditionalFormatting>
  <conditionalFormatting sqref="F26:M26">
    <cfRule type="expression" priority="31" stopIfTrue="1">
      <formula>"if(E11&gt;0,#,##0;(#,##0),"-")"</formula>
    </cfRule>
  </conditionalFormatting>
  <conditionalFormatting sqref="F59">
    <cfRule type="expression" priority="25" stopIfTrue="1">
      <formula>"if(E11&gt;0,#,##0;(#,##0),"-")"</formula>
    </cfRule>
  </conditionalFormatting>
  <conditionalFormatting sqref="H59">
    <cfRule type="expression" priority="24" stopIfTrue="1">
      <formula>"if(E11&gt;0,#,##0;(#,##0),"-")"</formula>
    </cfRule>
  </conditionalFormatting>
  <conditionalFormatting sqref="J59">
    <cfRule type="expression" priority="23" stopIfTrue="1">
      <formula>"if(E11&gt;0,#,##0;(#,##0),"-")"</formula>
    </cfRule>
  </conditionalFormatting>
  <conditionalFormatting sqref="L59">
    <cfRule type="expression" priority="22" stopIfTrue="1">
      <formula>"if(E11&gt;0,#,##0;(#,##0),"-")"</formula>
    </cfRule>
  </conditionalFormatting>
  <conditionalFormatting sqref="F61">
    <cfRule type="expression" priority="21" stopIfTrue="1">
      <formula>"if(E11&gt;0,#,##0;(#,##0),"-")"</formula>
    </cfRule>
  </conditionalFormatting>
  <conditionalFormatting sqref="H61">
    <cfRule type="expression" priority="18" stopIfTrue="1">
      <formula>"if(E11&gt;0,#,##0;(#,##0),"-")"</formula>
    </cfRule>
  </conditionalFormatting>
  <conditionalFormatting sqref="J61">
    <cfRule type="expression" priority="17" stopIfTrue="1">
      <formula>"if(E11&gt;0,#,##0;(#,##0),"-")"</formula>
    </cfRule>
  </conditionalFormatting>
  <conditionalFormatting sqref="L61">
    <cfRule type="expression" priority="16" stopIfTrue="1">
      <formula>"if(E11&gt;0,#,##0;(#,##0),"-")"</formula>
    </cfRule>
  </conditionalFormatting>
  <conditionalFormatting sqref="H60">
    <cfRule type="expression" priority="12" stopIfTrue="1">
      <formula>"if(E11&gt;0,#,##0;(#,##0),"-")"</formula>
    </cfRule>
  </conditionalFormatting>
  <conditionalFormatting sqref="K60">
    <cfRule type="expression" priority="11" stopIfTrue="1">
      <formula>"if(E11&gt;0,#,##0;(#,##0),"-")"</formula>
    </cfRule>
  </conditionalFormatting>
  <conditionalFormatting sqref="L60">
    <cfRule type="expression" priority="9" stopIfTrue="1">
      <formula>"if(E11&gt;0,#,##0;(#,##0),"-")"</formula>
    </cfRule>
  </conditionalFormatting>
  <conditionalFormatting sqref="H62">
    <cfRule type="expression" priority="8" stopIfTrue="1">
      <formula>"if(E11&gt;0,#,##0;(#,##0),"-")"</formula>
    </cfRule>
  </conditionalFormatting>
  <conditionalFormatting sqref="J62">
    <cfRule type="expression" priority="7" stopIfTrue="1">
      <formula>"if(E11&gt;0,#,##0;(#,##0),"-")"</formula>
    </cfRule>
  </conditionalFormatting>
  <conditionalFormatting sqref="L62">
    <cfRule type="expression" priority="6" stopIfTrue="1">
      <formula>"if(E11&gt;0,#,##0;(#,##0),"-")"</formula>
    </cfRule>
  </conditionalFormatting>
  <conditionalFormatting sqref="H63">
    <cfRule type="expression" priority="5" stopIfTrue="1">
      <formula>"if(E11&gt;0,#,##0;(#,##0),"-")"</formula>
    </cfRule>
  </conditionalFormatting>
  <conditionalFormatting sqref="J63">
    <cfRule type="expression" priority="4" stopIfTrue="1">
      <formula>"if(E11&gt;0,#,##0;(#,##0),"-")"</formula>
    </cfRule>
  </conditionalFormatting>
  <conditionalFormatting sqref="L63">
    <cfRule type="expression" priority="3" stopIfTrue="1">
      <formula>"if(E11&gt;0,#,##0;(#,##0),"-")"</formula>
    </cfRule>
  </conditionalFormatting>
  <conditionalFormatting sqref="F60">
    <cfRule type="expression" priority="2" stopIfTrue="1">
      <formula>"if(E11&gt;0,#,##0;(#,##0),"-")"</formula>
    </cfRule>
  </conditionalFormatting>
  <conditionalFormatting sqref="J60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6" firstPageNumber="8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2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4"/>
  <sheetViews>
    <sheetView showGridLines="0" view="pageBreakPreview" topLeftCell="A12" zoomScale="55" zoomScaleNormal="60" zoomScaleSheetLayoutView="55" zoomScalePageLayoutView="70" workbookViewId="0">
      <selection activeCell="D41" sqref="D41"/>
    </sheetView>
  </sheetViews>
  <sheetFormatPr defaultColWidth="26.54296875" defaultRowHeight="13"/>
  <cols>
    <col min="1" max="1" width="54.81640625" style="107" customWidth="1"/>
    <col min="2" max="2" width="6.1796875" style="107" customWidth="1"/>
    <col min="3" max="3" width="0.81640625" style="107" customWidth="1"/>
    <col min="4" max="4" width="16.36328125" style="107" customWidth="1"/>
    <col min="5" max="5" width="0.81640625" style="107" customWidth="1"/>
    <col min="6" max="6" width="15.1796875" style="107" customWidth="1"/>
    <col min="7" max="7" width="0.81640625" style="107" customWidth="1"/>
    <col min="8" max="8" width="13.1796875" style="107" customWidth="1"/>
    <col min="9" max="9" width="0.81640625" style="107" customWidth="1"/>
    <col min="10" max="10" width="14.90625" style="107" customWidth="1"/>
    <col min="11" max="11" width="0.81640625" style="107" customWidth="1"/>
    <col min="12" max="12" width="13.08984375" style="107" customWidth="1"/>
    <col min="13" max="13" width="0.81640625" style="107" customWidth="1"/>
    <col min="14" max="14" width="15.54296875" style="107" customWidth="1"/>
    <col min="15" max="15" width="0.81640625" style="107" customWidth="1"/>
    <col min="16" max="16" width="13.1796875" style="107" customWidth="1"/>
    <col min="17" max="17" width="0.81640625" style="107" customWidth="1"/>
    <col min="18" max="18" width="15.08984375" style="107" customWidth="1"/>
    <col min="19" max="19" width="1.1796875" style="107" customWidth="1"/>
    <col min="20" max="20" width="14.81640625" style="107" customWidth="1"/>
    <col min="21" max="21" width="1.1796875" style="107" customWidth="1"/>
    <col min="22" max="22" width="15" style="107" bestFit="1" customWidth="1"/>
    <col min="23" max="23" width="0.81640625" style="107" customWidth="1"/>
    <col min="24" max="24" width="16.36328125" style="107" customWidth="1"/>
    <col min="25" max="25" width="0.81640625" style="107" customWidth="1"/>
    <col min="26" max="26" width="15.90625" style="107" customWidth="1"/>
    <col min="27" max="27" width="0.81640625" style="107" customWidth="1"/>
    <col min="28" max="28" width="15" style="107" customWidth="1"/>
    <col min="29" max="29" width="0.81640625" style="107" customWidth="1"/>
    <col min="30" max="30" width="16.6328125" style="107" customWidth="1"/>
    <col min="31" max="16384" width="26.54296875" style="107"/>
  </cols>
  <sheetData>
    <row r="1" spans="1:30" s="120" customFormat="1" ht="25" customHeight="1">
      <c r="A1" s="99" t="s">
        <v>68</v>
      </c>
      <c r="B1" s="165"/>
      <c r="C1" s="165"/>
      <c r="AB1" s="166"/>
      <c r="AD1" s="166"/>
    </row>
    <row r="2" spans="1:30" s="120" customFormat="1" ht="25" customHeight="1">
      <c r="A2" s="100" t="s">
        <v>220</v>
      </c>
      <c r="B2" s="165"/>
      <c r="C2" s="165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6"/>
      <c r="AC2" s="167"/>
      <c r="AD2" s="166"/>
    </row>
    <row r="3" spans="1:30" s="120" customFormat="1" ht="25" customHeight="1">
      <c r="A3" s="100"/>
      <c r="B3" s="165"/>
      <c r="C3" s="165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</row>
    <row r="4" spans="1:30" s="91" customFormat="1" ht="25" customHeight="1">
      <c r="D4" s="170" t="s">
        <v>28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0" s="93" customFormat="1" ht="25" customHeight="1">
      <c r="L5" s="171" t="s">
        <v>39</v>
      </c>
      <c r="M5" s="171"/>
      <c r="N5" s="171"/>
      <c r="P5" s="292" t="s">
        <v>48</v>
      </c>
      <c r="Q5" s="292"/>
      <c r="R5" s="292"/>
      <c r="S5" s="292"/>
      <c r="T5" s="292"/>
      <c r="U5" s="292"/>
      <c r="V5" s="292"/>
      <c r="W5" s="292"/>
      <c r="X5" s="292"/>
    </row>
    <row r="6" spans="1:30" s="93" customFormat="1" ht="25" customHeight="1">
      <c r="H6" s="94" t="s">
        <v>64</v>
      </c>
      <c r="J6" s="93" t="s">
        <v>154</v>
      </c>
      <c r="L6" s="97"/>
      <c r="M6" s="97"/>
      <c r="N6" s="97"/>
      <c r="V6" s="93" t="s">
        <v>52</v>
      </c>
    </row>
    <row r="7" spans="1:30" s="93" customFormat="1" ht="25" customHeight="1">
      <c r="H7" s="94" t="s">
        <v>156</v>
      </c>
      <c r="J7" s="95" t="s">
        <v>153</v>
      </c>
      <c r="L7" s="97"/>
      <c r="M7" s="97"/>
      <c r="N7" s="97"/>
      <c r="P7" s="95"/>
      <c r="R7" s="95"/>
      <c r="V7" s="93" t="s">
        <v>93</v>
      </c>
      <c r="Z7" s="93" t="s">
        <v>95</v>
      </c>
    </row>
    <row r="8" spans="1:30" s="93" customFormat="1" ht="25" customHeight="1">
      <c r="D8" s="93" t="s">
        <v>158</v>
      </c>
      <c r="H8" s="93" t="s">
        <v>155</v>
      </c>
      <c r="J8" s="94" t="s">
        <v>163</v>
      </c>
      <c r="L8" s="97"/>
      <c r="M8" s="97"/>
      <c r="N8" s="97"/>
      <c r="P8" s="113"/>
      <c r="R8" s="95"/>
      <c r="V8" s="95" t="s">
        <v>174</v>
      </c>
      <c r="X8" s="95" t="s">
        <v>63</v>
      </c>
      <c r="Z8" s="98" t="s">
        <v>96</v>
      </c>
    </row>
    <row r="9" spans="1:30" s="94" customFormat="1" ht="25" customHeight="1">
      <c r="D9" s="113" t="s">
        <v>157</v>
      </c>
      <c r="E9" s="93"/>
      <c r="F9" s="93"/>
      <c r="G9" s="93"/>
      <c r="H9" s="94" t="s">
        <v>138</v>
      </c>
      <c r="I9" s="96"/>
      <c r="J9" s="94" t="s">
        <v>41</v>
      </c>
      <c r="K9" s="93"/>
      <c r="L9" s="93"/>
      <c r="M9" s="93"/>
      <c r="N9" s="93"/>
      <c r="O9" s="93"/>
      <c r="P9" s="113" t="s">
        <v>62</v>
      </c>
      <c r="Q9" s="93"/>
      <c r="R9" s="95"/>
      <c r="S9" s="93"/>
      <c r="T9" s="95" t="s">
        <v>241</v>
      </c>
      <c r="U9" s="93"/>
      <c r="V9" s="95" t="s">
        <v>189</v>
      </c>
      <c r="W9" s="93"/>
      <c r="X9" s="94" t="s">
        <v>94</v>
      </c>
      <c r="Y9" s="93"/>
      <c r="Z9" s="115" t="s">
        <v>97</v>
      </c>
      <c r="AA9" s="93"/>
      <c r="AB9" s="93" t="s">
        <v>99</v>
      </c>
      <c r="AC9" s="93"/>
      <c r="AD9" s="93"/>
    </row>
    <row r="10" spans="1:30" s="94" customFormat="1" ht="25" customHeight="1">
      <c r="B10" s="173" t="s">
        <v>1</v>
      </c>
      <c r="C10" s="173"/>
      <c r="D10" s="93" t="s">
        <v>29</v>
      </c>
      <c r="E10" s="93"/>
      <c r="F10" s="265" t="s">
        <v>30</v>
      </c>
      <c r="G10" s="93"/>
      <c r="H10" s="94" t="s">
        <v>133</v>
      </c>
      <c r="I10" s="96"/>
      <c r="J10" s="93" t="s">
        <v>92</v>
      </c>
      <c r="K10" s="93"/>
      <c r="L10" s="93" t="s">
        <v>23</v>
      </c>
      <c r="M10" s="93"/>
      <c r="N10" s="93" t="s">
        <v>21</v>
      </c>
      <c r="O10" s="93"/>
      <c r="P10" s="95" t="s">
        <v>238</v>
      </c>
      <c r="Q10" s="93"/>
      <c r="R10" s="95" t="s">
        <v>240</v>
      </c>
      <c r="S10" s="93"/>
      <c r="T10" s="95" t="s">
        <v>238</v>
      </c>
      <c r="U10" s="93"/>
      <c r="V10" s="93" t="s">
        <v>139</v>
      </c>
      <c r="W10" s="93"/>
      <c r="X10" s="95" t="s">
        <v>144</v>
      </c>
      <c r="Y10" s="93"/>
      <c r="Z10" s="115" t="s">
        <v>98</v>
      </c>
      <c r="AA10" s="93"/>
      <c r="AB10" s="93" t="s">
        <v>41</v>
      </c>
      <c r="AC10" s="93"/>
      <c r="AD10" s="93" t="s">
        <v>16</v>
      </c>
    </row>
    <row r="11" spans="1:30" s="94" customFormat="1" ht="25" customHeight="1">
      <c r="A11" s="90"/>
      <c r="D11" s="293" t="s">
        <v>129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</row>
    <row r="12" spans="1:30" ht="20.25" customHeight="1">
      <c r="A12" s="90" t="s">
        <v>218</v>
      </c>
      <c r="B12" s="91"/>
      <c r="C12" s="91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spans="1:30" ht="20.25" customHeight="1">
      <c r="A13" s="91" t="s">
        <v>247</v>
      </c>
      <c r="B13" s="91"/>
      <c r="C13" s="91"/>
      <c r="D13" s="129">
        <v>10666500000</v>
      </c>
      <c r="E13" s="129"/>
      <c r="F13" s="129">
        <v>20889295058</v>
      </c>
      <c r="G13" s="129"/>
      <c r="H13" s="189">
        <v>-316239277</v>
      </c>
      <c r="I13" s="189"/>
      <c r="J13" s="189">
        <v>1489752705</v>
      </c>
      <c r="K13" s="189"/>
      <c r="L13" s="189">
        <v>403771172</v>
      </c>
      <c r="M13" s="189"/>
      <c r="N13" s="189">
        <v>6023165098</v>
      </c>
      <c r="O13" s="189"/>
      <c r="P13" s="189">
        <v>-102782734</v>
      </c>
      <c r="Q13" s="189"/>
      <c r="R13" s="189">
        <v>-5241459363</v>
      </c>
      <c r="S13" s="189"/>
      <c r="T13" s="189">
        <v>-315475960</v>
      </c>
      <c r="U13" s="189"/>
      <c r="V13" s="189">
        <v>-2394171386</v>
      </c>
      <c r="W13" s="189"/>
      <c r="X13" s="189">
        <f>P13+R13+T13+V13</f>
        <v>-8053889443</v>
      </c>
      <c r="Y13" s="189"/>
      <c r="Z13" s="189">
        <v>31102355313</v>
      </c>
      <c r="AA13" s="189"/>
      <c r="AB13" s="189">
        <v>7858424531</v>
      </c>
      <c r="AC13" s="189"/>
      <c r="AD13" s="189">
        <f>Z13+AB13</f>
        <v>38960779844</v>
      </c>
    </row>
    <row r="14" spans="1:30" ht="20.25" customHeight="1">
      <c r="A14" s="92"/>
      <c r="B14" s="105"/>
      <c r="C14" s="105"/>
      <c r="D14" s="128"/>
      <c r="E14" s="128"/>
      <c r="F14" s="129"/>
      <c r="G14" s="128"/>
      <c r="H14" s="128"/>
      <c r="I14" s="128"/>
      <c r="J14" s="128"/>
      <c r="K14" s="128"/>
      <c r="L14" s="129"/>
      <c r="M14" s="128"/>
      <c r="N14" s="129"/>
      <c r="O14" s="128"/>
      <c r="P14" s="129"/>
      <c r="Q14" s="129"/>
      <c r="R14" s="129"/>
      <c r="S14" s="129"/>
      <c r="T14" s="129"/>
      <c r="U14" s="129"/>
      <c r="V14" s="129"/>
      <c r="W14" s="128"/>
      <c r="X14" s="129"/>
      <c r="Y14" s="128"/>
      <c r="Z14" s="129"/>
      <c r="AA14" s="128"/>
      <c r="AB14" s="129"/>
      <c r="AC14" s="128"/>
      <c r="AD14" s="129"/>
    </row>
    <row r="15" spans="1:30" ht="20.25" customHeight="1">
      <c r="A15" s="92" t="s">
        <v>100</v>
      </c>
      <c r="B15" s="105"/>
      <c r="C15" s="105"/>
      <c r="D15" s="128"/>
      <c r="E15" s="128"/>
      <c r="F15" s="129"/>
      <c r="G15" s="128"/>
      <c r="H15" s="128"/>
      <c r="I15" s="128"/>
      <c r="J15" s="128"/>
      <c r="K15" s="128"/>
      <c r="L15" s="129"/>
      <c r="M15" s="128"/>
      <c r="N15" s="129"/>
      <c r="O15" s="128"/>
      <c r="P15" s="129"/>
      <c r="Q15" s="129"/>
      <c r="R15" s="129"/>
      <c r="S15" s="129"/>
      <c r="T15" s="129"/>
      <c r="U15" s="129"/>
      <c r="V15" s="129"/>
      <c r="W15" s="128"/>
      <c r="X15" s="129"/>
      <c r="Y15" s="128"/>
      <c r="Z15" s="129"/>
      <c r="AA15" s="128"/>
      <c r="AB15" s="129"/>
      <c r="AC15" s="128"/>
      <c r="AD15" s="129"/>
    </row>
    <row r="16" spans="1:30" ht="20.25" customHeight="1">
      <c r="A16" s="151" t="s">
        <v>198</v>
      </c>
      <c r="B16" s="105"/>
      <c r="C16" s="105"/>
      <c r="D16" s="7"/>
      <c r="E16" s="7"/>
      <c r="F16" s="121"/>
      <c r="G16" s="7"/>
      <c r="H16" s="7"/>
      <c r="I16" s="7"/>
      <c r="J16" s="7"/>
      <c r="K16" s="7"/>
      <c r="L16" s="121"/>
      <c r="M16" s="7"/>
      <c r="N16" s="121"/>
      <c r="O16" s="7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7"/>
      <c r="AB16" s="121"/>
      <c r="AC16" s="7"/>
      <c r="AD16" s="121"/>
    </row>
    <row r="17" spans="1:30" ht="20.25" customHeight="1">
      <c r="A17" s="83" t="s">
        <v>203</v>
      </c>
      <c r="B17" s="187">
        <v>16</v>
      </c>
      <c r="C17" s="105"/>
      <c r="D17" s="7">
        <v>1066649998</v>
      </c>
      <c r="E17" s="7"/>
      <c r="F17" s="121">
        <v>30932849942</v>
      </c>
      <c r="G17" s="7"/>
      <c r="H17" s="7">
        <v>0</v>
      </c>
      <c r="I17" s="7"/>
      <c r="J17" s="7">
        <v>0</v>
      </c>
      <c r="K17" s="7"/>
      <c r="L17" s="121">
        <v>0</v>
      </c>
      <c r="M17" s="7"/>
      <c r="N17" s="121">
        <v>0</v>
      </c>
      <c r="O17" s="7"/>
      <c r="P17" s="121">
        <v>0</v>
      </c>
      <c r="Q17" s="121"/>
      <c r="R17" s="121">
        <v>0</v>
      </c>
      <c r="S17" s="121"/>
      <c r="T17" s="121">
        <v>0</v>
      </c>
      <c r="U17" s="121"/>
      <c r="V17" s="121">
        <v>0</v>
      </c>
      <c r="W17" s="121"/>
      <c r="X17" s="121">
        <v>0</v>
      </c>
      <c r="Y17" s="121"/>
      <c r="Z17" s="125">
        <v>31999499940</v>
      </c>
      <c r="AA17" s="7"/>
      <c r="AB17" s="121">
        <v>0</v>
      </c>
      <c r="AC17" s="7"/>
      <c r="AD17" s="125">
        <v>31999499940</v>
      </c>
    </row>
    <row r="18" spans="1:30" ht="20.25" customHeight="1">
      <c r="A18" s="83" t="s">
        <v>177</v>
      </c>
      <c r="B18" s="187">
        <v>23</v>
      </c>
      <c r="C18" s="105"/>
      <c r="D18" s="123">
        <v>0</v>
      </c>
      <c r="E18" s="121"/>
      <c r="F18" s="123">
        <v>0</v>
      </c>
      <c r="G18" s="121"/>
      <c r="H18" s="123">
        <v>0</v>
      </c>
      <c r="I18" s="121"/>
      <c r="J18" s="123">
        <v>0</v>
      </c>
      <c r="K18" s="121"/>
      <c r="L18" s="123">
        <v>0</v>
      </c>
      <c r="M18" s="121"/>
      <c r="N18" s="130">
        <v>-2773284293</v>
      </c>
      <c r="O18" s="121"/>
      <c r="P18" s="123">
        <v>0</v>
      </c>
      <c r="Q18" s="121"/>
      <c r="R18" s="123">
        <v>0</v>
      </c>
      <c r="S18" s="125"/>
      <c r="T18" s="123">
        <v>0</v>
      </c>
      <c r="U18" s="125"/>
      <c r="V18" s="123">
        <v>0</v>
      </c>
      <c r="W18" s="125"/>
      <c r="X18" s="123">
        <v>0</v>
      </c>
      <c r="Y18" s="125"/>
      <c r="Z18" s="125">
        <v>-2773284293</v>
      </c>
      <c r="AA18" s="125"/>
      <c r="AB18" s="130">
        <v>-1573358727</v>
      </c>
      <c r="AC18" s="125"/>
      <c r="AD18" s="130">
        <v>-4346643020</v>
      </c>
    </row>
    <row r="19" spans="1:30" ht="20.25" customHeight="1">
      <c r="A19" s="151" t="s">
        <v>199</v>
      </c>
      <c r="B19" s="122"/>
      <c r="C19" s="122"/>
      <c r="D19" s="127">
        <f>SUM(D17:D18)</f>
        <v>1066649998</v>
      </c>
      <c r="E19" s="128"/>
      <c r="F19" s="127">
        <f>SUM(F17:F18)</f>
        <v>30932849942</v>
      </c>
      <c r="G19" s="128"/>
      <c r="H19" s="127">
        <f>SUM(H18)</f>
        <v>0</v>
      </c>
      <c r="I19" s="128"/>
      <c r="J19" s="127">
        <f>SUM(J18)</f>
        <v>0</v>
      </c>
      <c r="K19" s="128"/>
      <c r="L19" s="127">
        <f>SUM(L18)</f>
        <v>0</v>
      </c>
      <c r="M19" s="128"/>
      <c r="N19" s="188">
        <f>SUM(N18)</f>
        <v>-2773284293</v>
      </c>
      <c r="O19" s="128"/>
      <c r="P19" s="127">
        <f>SUM(P18)</f>
        <v>0</v>
      </c>
      <c r="Q19" s="129"/>
      <c r="R19" s="127">
        <f>SUM(R18)</f>
        <v>0</v>
      </c>
      <c r="S19" s="129"/>
      <c r="T19" s="127">
        <f>SUM(T18)</f>
        <v>0</v>
      </c>
      <c r="U19" s="129"/>
      <c r="V19" s="127">
        <f>SUM(V18)</f>
        <v>0</v>
      </c>
      <c r="W19" s="129"/>
      <c r="X19" s="127">
        <f>SUM(X18)</f>
        <v>0</v>
      </c>
      <c r="Y19" s="129"/>
      <c r="Z19" s="188">
        <f>SUM(Z17:Z18)</f>
        <v>29226215647</v>
      </c>
      <c r="AA19" s="129"/>
      <c r="AB19" s="188">
        <f>SUM(AB18)</f>
        <v>-1573358727</v>
      </c>
      <c r="AC19" s="129"/>
      <c r="AD19" s="188">
        <f>SUM(AD17:AD18)</f>
        <v>27652856920</v>
      </c>
    </row>
    <row r="20" spans="1:30" s="144" customFormat="1" ht="20.25" customHeight="1">
      <c r="A20" s="142"/>
      <c r="B20" s="143"/>
      <c r="C20" s="143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</row>
    <row r="21" spans="1:30" s="144" customFormat="1" ht="20.25" customHeight="1">
      <c r="A21" s="151" t="s">
        <v>65</v>
      </c>
      <c r="B21" s="143"/>
      <c r="C21" s="143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</row>
    <row r="22" spans="1:30" s="144" customFormat="1" ht="20.25" customHeight="1">
      <c r="A22" s="83" t="s">
        <v>275</v>
      </c>
      <c r="B22" s="143"/>
      <c r="C22" s="143"/>
      <c r="D22" s="123">
        <v>0</v>
      </c>
      <c r="E22" s="7"/>
      <c r="F22" s="123">
        <v>0</v>
      </c>
      <c r="G22" s="7"/>
      <c r="H22" s="123">
        <v>0</v>
      </c>
      <c r="I22" s="7"/>
      <c r="J22" s="123">
        <v>0</v>
      </c>
      <c r="K22" s="7"/>
      <c r="L22" s="123">
        <v>0</v>
      </c>
      <c r="M22" s="7"/>
      <c r="N22" s="123">
        <v>0</v>
      </c>
      <c r="O22" s="7"/>
      <c r="P22" s="123">
        <v>0</v>
      </c>
      <c r="Q22" s="121"/>
      <c r="R22" s="123">
        <v>0</v>
      </c>
      <c r="S22" s="121"/>
      <c r="T22" s="123">
        <v>0</v>
      </c>
      <c r="U22" s="121"/>
      <c r="V22" s="123">
        <v>0</v>
      </c>
      <c r="W22" s="121"/>
      <c r="X22" s="123">
        <v>0</v>
      </c>
      <c r="Y22" s="121"/>
      <c r="Z22" s="123">
        <v>0</v>
      </c>
      <c r="AA22" s="121"/>
      <c r="AB22" s="123">
        <v>490810366</v>
      </c>
      <c r="AC22" s="121"/>
      <c r="AD22" s="130">
        <v>490810366</v>
      </c>
    </row>
    <row r="23" spans="1:30" ht="20.25" customHeight="1">
      <c r="A23" s="101" t="s">
        <v>197</v>
      </c>
      <c r="B23" s="105"/>
      <c r="C23" s="105"/>
      <c r="D23" s="127">
        <f>SUM(D22)</f>
        <v>0</v>
      </c>
      <c r="E23" s="128"/>
      <c r="F23" s="127">
        <f>SUM(F22)</f>
        <v>0</v>
      </c>
      <c r="G23" s="128"/>
      <c r="H23" s="127">
        <f>SUM(H22)</f>
        <v>0</v>
      </c>
      <c r="I23" s="128"/>
      <c r="J23" s="127">
        <f>SUM(J22)</f>
        <v>0</v>
      </c>
      <c r="K23" s="128"/>
      <c r="L23" s="127">
        <f>SUM(L22)</f>
        <v>0</v>
      </c>
      <c r="M23" s="128"/>
      <c r="N23" s="127">
        <f>SUM(N22)</f>
        <v>0</v>
      </c>
      <c r="O23" s="128"/>
      <c r="P23" s="127">
        <f>SUM(P22)</f>
        <v>0</v>
      </c>
      <c r="Q23" s="129"/>
      <c r="R23" s="127">
        <f>SUM(R22)</f>
        <v>0</v>
      </c>
      <c r="S23" s="129"/>
      <c r="T23" s="127">
        <f>SUM(T22)</f>
        <v>0</v>
      </c>
      <c r="U23" s="129"/>
      <c r="V23" s="127">
        <f>SUM(V22)</f>
        <v>0</v>
      </c>
      <c r="W23" s="129"/>
      <c r="X23" s="127">
        <f>SUM(X22)</f>
        <v>0</v>
      </c>
      <c r="Y23" s="129"/>
      <c r="Z23" s="188">
        <f>SUM(Z22)</f>
        <v>0</v>
      </c>
      <c r="AA23" s="129"/>
      <c r="AB23" s="188">
        <f>SUM(AB22)</f>
        <v>490810366</v>
      </c>
      <c r="AC23" s="129"/>
      <c r="AD23" s="188">
        <f>SUM(AD22)</f>
        <v>490810366</v>
      </c>
    </row>
    <row r="24" spans="1:30" ht="20.25" customHeight="1">
      <c r="A24" s="101"/>
      <c r="B24" s="105"/>
      <c r="C24" s="105"/>
      <c r="D24" s="129"/>
      <c r="E24" s="128"/>
      <c r="F24" s="129"/>
      <c r="G24" s="128"/>
      <c r="H24" s="129"/>
      <c r="I24" s="128"/>
      <c r="J24" s="129"/>
      <c r="K24" s="128"/>
      <c r="L24" s="129"/>
      <c r="M24" s="128"/>
      <c r="N24" s="129"/>
      <c r="O24" s="128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89"/>
      <c r="AA24" s="129"/>
      <c r="AB24" s="189"/>
      <c r="AC24" s="129"/>
      <c r="AD24" s="189"/>
    </row>
    <row r="25" spans="1:30" ht="20.25" customHeight="1">
      <c r="A25" s="92" t="s">
        <v>66</v>
      </c>
      <c r="B25" s="105"/>
      <c r="C25" s="105"/>
      <c r="D25" s="127">
        <f>D19+D23</f>
        <v>1066649998</v>
      </c>
      <c r="E25" s="128"/>
      <c r="F25" s="127">
        <f>F19+F23</f>
        <v>30932849942</v>
      </c>
      <c r="G25" s="128"/>
      <c r="H25" s="127">
        <f>H19+H23</f>
        <v>0</v>
      </c>
      <c r="I25" s="128"/>
      <c r="J25" s="127">
        <f>J19+J23</f>
        <v>0</v>
      </c>
      <c r="K25" s="128"/>
      <c r="L25" s="127">
        <f>L19+L23</f>
        <v>0</v>
      </c>
      <c r="M25" s="128"/>
      <c r="N25" s="190">
        <f>N19+N23</f>
        <v>-2773284293</v>
      </c>
      <c r="O25" s="128"/>
      <c r="P25" s="127">
        <f>P19+P23</f>
        <v>0</v>
      </c>
      <c r="Q25" s="129"/>
      <c r="R25" s="127">
        <f>R19+R23</f>
        <v>0</v>
      </c>
      <c r="S25" s="129"/>
      <c r="T25" s="127">
        <f>T19+T23</f>
        <v>0</v>
      </c>
      <c r="U25" s="129"/>
      <c r="V25" s="127">
        <f>V19+V23</f>
        <v>0</v>
      </c>
      <c r="W25" s="129"/>
      <c r="X25" s="127">
        <f>X19+X23</f>
        <v>0</v>
      </c>
      <c r="Y25" s="129"/>
      <c r="Z25" s="190">
        <f>Z19+Z23</f>
        <v>29226215647</v>
      </c>
      <c r="AA25" s="129"/>
      <c r="AB25" s="190">
        <f>AB19+AB23</f>
        <v>-1082548361</v>
      </c>
      <c r="AC25" s="129"/>
      <c r="AD25" s="190">
        <f>AD19+AD23</f>
        <v>28143667286</v>
      </c>
    </row>
    <row r="26" spans="1:30" ht="20.25" customHeight="1">
      <c r="A26" s="92"/>
      <c r="B26" s="105"/>
      <c r="C26" s="105"/>
      <c r="D26" s="128"/>
      <c r="E26" s="128"/>
      <c r="F26" s="129"/>
      <c r="G26" s="128"/>
      <c r="H26" s="128"/>
      <c r="I26" s="128"/>
      <c r="J26" s="128"/>
      <c r="K26" s="128"/>
      <c r="L26" s="129"/>
      <c r="M26" s="128"/>
      <c r="N26" s="129"/>
      <c r="O26" s="128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8"/>
      <c r="AB26" s="129"/>
      <c r="AC26" s="128"/>
      <c r="AD26" s="129"/>
    </row>
    <row r="27" spans="1:30" ht="20.25" customHeight="1">
      <c r="A27" s="74" t="s">
        <v>216</v>
      </c>
      <c r="B27" s="120"/>
      <c r="C27" s="120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21"/>
      <c r="AB27" s="128"/>
      <c r="AC27" s="121"/>
      <c r="AD27" s="128"/>
    </row>
    <row r="28" spans="1:30" ht="20.25" customHeight="1">
      <c r="A28" s="104" t="s">
        <v>170</v>
      </c>
      <c r="B28" s="124"/>
      <c r="C28" s="124"/>
      <c r="D28" s="7">
        <v>0</v>
      </c>
      <c r="E28" s="7"/>
      <c r="F28" s="7">
        <v>0</v>
      </c>
      <c r="G28" s="7"/>
      <c r="H28" s="7">
        <v>0</v>
      </c>
      <c r="I28" s="7"/>
      <c r="J28" s="7">
        <v>0</v>
      </c>
      <c r="K28" s="7"/>
      <c r="L28" s="7">
        <v>0</v>
      </c>
      <c r="M28" s="7"/>
      <c r="N28" s="125">
        <v>4282113585</v>
      </c>
      <c r="O28" s="7"/>
      <c r="P28" s="7">
        <v>0</v>
      </c>
      <c r="Q28" s="7"/>
      <c r="R28" s="7">
        <v>0</v>
      </c>
      <c r="S28" s="7"/>
      <c r="T28" s="7">
        <v>0</v>
      </c>
      <c r="U28" s="7"/>
      <c r="V28" s="7">
        <v>0</v>
      </c>
      <c r="W28" s="7"/>
      <c r="X28" s="121">
        <v>0</v>
      </c>
      <c r="Y28" s="7"/>
      <c r="Z28" s="125">
        <v>4282113585</v>
      </c>
      <c r="AA28" s="125"/>
      <c r="AB28" s="125">
        <v>1862224089</v>
      </c>
      <c r="AC28" s="125"/>
      <c r="AD28" s="125">
        <v>6144337674</v>
      </c>
    </row>
    <row r="29" spans="1:30" ht="20.25" customHeight="1">
      <c r="A29" s="71" t="s">
        <v>128</v>
      </c>
      <c r="B29" s="120"/>
      <c r="C29" s="120"/>
      <c r="D29" s="123">
        <v>0</v>
      </c>
      <c r="E29" s="7"/>
      <c r="F29" s="123">
        <v>0</v>
      </c>
      <c r="G29" s="7"/>
      <c r="H29" s="123">
        <v>0</v>
      </c>
      <c r="I29" s="7"/>
      <c r="J29" s="123">
        <v>0</v>
      </c>
      <c r="K29" s="7"/>
      <c r="L29" s="123">
        <v>0</v>
      </c>
      <c r="M29" s="7"/>
      <c r="N29" s="123">
        <v>32083231</v>
      </c>
      <c r="O29" s="7"/>
      <c r="P29" s="123">
        <v>695072251</v>
      </c>
      <c r="Q29" s="7"/>
      <c r="R29" s="125">
        <v>-1614204439</v>
      </c>
      <c r="S29" s="125"/>
      <c r="T29" s="130">
        <v>793342314</v>
      </c>
      <c r="U29" s="125"/>
      <c r="V29" s="130">
        <v>-489830507</v>
      </c>
      <c r="W29" s="125"/>
      <c r="X29" s="130">
        <v>-615620381</v>
      </c>
      <c r="Y29" s="7"/>
      <c r="Z29" s="125">
        <v>-583537150</v>
      </c>
      <c r="AA29" s="125"/>
      <c r="AB29" s="130">
        <v>-585431560</v>
      </c>
      <c r="AC29" s="125"/>
      <c r="AD29" s="130">
        <v>-1168968710</v>
      </c>
    </row>
    <row r="30" spans="1:30" ht="20.25" customHeight="1">
      <c r="A30" s="74" t="s">
        <v>217</v>
      </c>
      <c r="B30" s="105"/>
      <c r="C30" s="105"/>
      <c r="D30" s="131">
        <f>SUM(D28:D29)</f>
        <v>0</v>
      </c>
      <c r="E30" s="128"/>
      <c r="F30" s="131">
        <f>SUM(F28:F29)</f>
        <v>0</v>
      </c>
      <c r="G30" s="128"/>
      <c r="H30" s="131">
        <f>SUM(H28:H29)</f>
        <v>0</v>
      </c>
      <c r="I30" s="128"/>
      <c r="J30" s="131">
        <f>SUM(J28:J29)</f>
        <v>0</v>
      </c>
      <c r="K30" s="128"/>
      <c r="L30" s="131">
        <f>SUM(L28:L29)</f>
        <v>0</v>
      </c>
      <c r="M30" s="128"/>
      <c r="N30" s="127">
        <f>SUM(N28:N29)</f>
        <v>4314196816</v>
      </c>
      <c r="O30" s="128"/>
      <c r="P30" s="127">
        <f>SUM(P28:P29)</f>
        <v>695072251</v>
      </c>
      <c r="Q30" s="129"/>
      <c r="R30" s="132">
        <f>SUM(R28:R29)</f>
        <v>-1614204439</v>
      </c>
      <c r="S30" s="129"/>
      <c r="T30" s="132">
        <f>SUM(T28:T29)</f>
        <v>793342314</v>
      </c>
      <c r="U30" s="129"/>
      <c r="V30" s="132">
        <f>SUM(V28:V29)</f>
        <v>-489830507</v>
      </c>
      <c r="W30" s="128"/>
      <c r="X30" s="132">
        <f>SUM(X28:X29)</f>
        <v>-615620381</v>
      </c>
      <c r="Y30" s="128"/>
      <c r="Z30" s="132">
        <f>SUM(Z28:Z29)</f>
        <v>3698576435</v>
      </c>
      <c r="AA30" s="7"/>
      <c r="AB30" s="132">
        <f>SUM(AB28:AB29)</f>
        <v>1276792529</v>
      </c>
      <c r="AC30" s="7"/>
      <c r="AD30" s="132">
        <f>SUM(AD28:AD29)</f>
        <v>4975368964</v>
      </c>
    </row>
    <row r="31" spans="1:30" ht="20.25" customHeight="1">
      <c r="A31" s="74"/>
      <c r="B31" s="105"/>
      <c r="C31" s="105"/>
      <c r="D31" s="129"/>
      <c r="E31" s="128"/>
      <c r="F31" s="129"/>
      <c r="G31" s="128"/>
      <c r="H31" s="129"/>
      <c r="I31" s="128"/>
      <c r="J31" s="129"/>
      <c r="K31" s="128"/>
      <c r="L31" s="129"/>
      <c r="M31" s="128"/>
      <c r="N31" s="129"/>
      <c r="O31" s="128"/>
      <c r="P31" s="129"/>
      <c r="Q31" s="129"/>
      <c r="R31" s="129"/>
      <c r="S31" s="129"/>
      <c r="T31" s="129"/>
      <c r="U31" s="129"/>
      <c r="V31" s="129"/>
      <c r="W31" s="128"/>
      <c r="X31" s="129"/>
      <c r="Y31" s="128"/>
      <c r="Z31" s="129"/>
      <c r="AA31" s="7"/>
      <c r="AB31" s="129"/>
      <c r="AC31" s="7"/>
      <c r="AD31" s="129"/>
    </row>
    <row r="32" spans="1:30" ht="20.25" customHeight="1">
      <c r="A32" s="71" t="s">
        <v>102</v>
      </c>
      <c r="B32" s="187">
        <v>17</v>
      </c>
      <c r="C32" s="105"/>
      <c r="D32" s="123">
        <v>0</v>
      </c>
      <c r="E32" s="7"/>
      <c r="F32" s="123">
        <v>0</v>
      </c>
      <c r="G32" s="7"/>
      <c r="H32" s="123">
        <v>0</v>
      </c>
      <c r="I32" s="7"/>
      <c r="J32" s="123">
        <v>0</v>
      </c>
      <c r="K32" s="7"/>
      <c r="L32" s="123">
        <v>253952584</v>
      </c>
      <c r="M32" s="7"/>
      <c r="N32" s="130">
        <v>-253952584</v>
      </c>
      <c r="O32" s="7"/>
      <c r="P32" s="123">
        <v>0</v>
      </c>
      <c r="Q32" s="121"/>
      <c r="R32" s="121">
        <v>0</v>
      </c>
      <c r="S32" s="121"/>
      <c r="T32" s="121">
        <v>0</v>
      </c>
      <c r="U32" s="121"/>
      <c r="V32" s="121">
        <v>0</v>
      </c>
      <c r="W32" s="7"/>
      <c r="X32" s="121">
        <v>0</v>
      </c>
      <c r="Y32" s="7"/>
      <c r="Z32" s="123">
        <v>0</v>
      </c>
      <c r="AA32" s="7"/>
      <c r="AB32" s="123">
        <v>0</v>
      </c>
      <c r="AC32" s="7"/>
      <c r="AD32" s="141">
        <v>0</v>
      </c>
    </row>
    <row r="33" spans="1:30" ht="20.25" customHeight="1" thickBot="1">
      <c r="A33" s="105" t="s">
        <v>219</v>
      </c>
      <c r="B33" s="120"/>
      <c r="C33" s="120"/>
      <c r="D33" s="133">
        <f>SUM(D13,D30,D32,D25)</f>
        <v>11733149998</v>
      </c>
      <c r="E33" s="128"/>
      <c r="F33" s="133">
        <f>SUM(F13,F30,F32,F25)</f>
        <v>51822145000</v>
      </c>
      <c r="G33" s="128"/>
      <c r="H33" s="145">
        <f>SUM(H13,H23,H30,H32)</f>
        <v>-316239277</v>
      </c>
      <c r="I33" s="128"/>
      <c r="J33" s="133">
        <f>SUM(J13,J23,J30,J32)</f>
        <v>1489752705</v>
      </c>
      <c r="K33" s="128"/>
      <c r="L33" s="133">
        <f>SUM(L13,L23,L30,L32)</f>
        <v>657723756</v>
      </c>
      <c r="M33" s="128"/>
      <c r="N33" s="133">
        <f>SUM(N13,N23,N25,N30,N32)</f>
        <v>7310125037</v>
      </c>
      <c r="O33" s="128"/>
      <c r="P33" s="145">
        <f>SUM(P13,P23,P30,P32)</f>
        <v>592289517</v>
      </c>
      <c r="Q33" s="129"/>
      <c r="R33" s="134">
        <f>SUM(R13,R23,R30,R32)</f>
        <v>-6855663802</v>
      </c>
      <c r="S33" s="129"/>
      <c r="T33" s="134">
        <f>SUM(T13,T23,T30,T32)</f>
        <v>477866354</v>
      </c>
      <c r="U33" s="129"/>
      <c r="V33" s="134">
        <f>SUM(V13,V23,V30,V32)</f>
        <v>-2884001893</v>
      </c>
      <c r="W33" s="128"/>
      <c r="X33" s="134">
        <f>SUM(X13,X23,X30,X32)</f>
        <v>-8669509824</v>
      </c>
      <c r="Y33" s="128"/>
      <c r="Z33" s="133">
        <f>SUM(Z13,Z30,Z32,Z25)</f>
        <v>64027147395</v>
      </c>
      <c r="AA33" s="128"/>
      <c r="AB33" s="133">
        <f>SUM(AB13,AB30,AB32,AB25)</f>
        <v>8052668699</v>
      </c>
      <c r="AC33" s="128"/>
      <c r="AD33" s="133">
        <f>SUM(AD13,AD25,AD30,AD32)</f>
        <v>72079816094</v>
      </c>
    </row>
    <row r="34" spans="1:30" ht="13.5" thickTop="1"/>
  </sheetData>
  <mergeCells count="2">
    <mergeCell ref="P5:X5"/>
    <mergeCell ref="D11:AD11"/>
  </mergeCells>
  <conditionalFormatting sqref="M12 AC12 U12:Y12 O12:R12">
    <cfRule type="expression" priority="27" stopIfTrue="1">
      <formula>"if(E11&gt;0,#,##0;(#,##0),"-")"</formula>
    </cfRule>
  </conditionalFormatting>
  <conditionalFormatting sqref="E29 I29 K29">
    <cfRule type="expression" priority="26" stopIfTrue="1">
      <formula>"if(E11&gt;0,#,##0;(#,##0),"-")"</formula>
    </cfRule>
  </conditionalFormatting>
  <conditionalFormatting sqref="G29">
    <cfRule type="expression" priority="25" stopIfTrue="1">
      <formula>"if(E11&gt;0,#,##0;(#,##0),"-")"</formula>
    </cfRule>
  </conditionalFormatting>
  <conditionalFormatting sqref="J20:J21">
    <cfRule type="expression" priority="23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2">
    <cfRule type="expression" priority="10" stopIfTrue="1">
      <formula>"if(E11&gt;0,#,##0;(#,##0),"-")"</formula>
    </cfRule>
  </conditionalFormatting>
  <conditionalFormatting sqref="AB22">
    <cfRule type="expression" priority="6" stopIfTrue="1">
      <formula>"if(E11&gt;0,#,##0;(#,##0),"-")"</formula>
    </cfRule>
  </conditionalFormatting>
  <pageMargins left="0.7" right="0.45" top="0.48" bottom="0.5" header="0.5" footer="0.5"/>
  <pageSetup paperSize="9" scale="48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8"/>
  <sheetViews>
    <sheetView showGridLines="0" view="pageBreakPreview" topLeftCell="A14" zoomScale="60" zoomScaleNormal="60" zoomScalePageLayoutView="70" workbookViewId="0">
      <selection activeCell="K30" sqref="K30"/>
    </sheetView>
  </sheetViews>
  <sheetFormatPr defaultColWidth="26.54296875" defaultRowHeight="13"/>
  <cols>
    <col min="1" max="1" width="45.54296875" style="107" customWidth="1"/>
    <col min="2" max="2" width="6.1796875" style="107" customWidth="1"/>
    <col min="3" max="3" width="15.90625" style="107" customWidth="1"/>
    <col min="4" max="4" width="0.81640625" style="144" customWidth="1"/>
    <col min="5" max="5" width="20.26953125" style="107" bestFit="1" customWidth="1"/>
    <col min="6" max="6" width="0.81640625" style="144" customWidth="1"/>
    <col min="7" max="7" width="18.453125" style="107" customWidth="1"/>
    <col min="8" max="8" width="0.81640625" style="144" customWidth="1"/>
    <col min="9" max="9" width="15.1796875" style="107" customWidth="1"/>
    <col min="10" max="10" width="0.81640625" style="144" customWidth="1"/>
    <col min="11" max="11" width="13.1796875" style="107" customWidth="1"/>
    <col min="12" max="12" width="0.81640625" style="144" customWidth="1"/>
    <col min="13" max="13" width="18.81640625" style="107" bestFit="1" customWidth="1"/>
    <col min="14" max="14" width="0.81640625" style="144" customWidth="1"/>
    <col min="15" max="15" width="16.453125" style="107" bestFit="1" customWidth="1"/>
    <col min="16" max="16" width="0.81640625" style="144" customWidth="1"/>
    <col min="17" max="17" width="20.6328125" style="144" customWidth="1"/>
    <col min="18" max="18" width="0.7265625" style="144" customWidth="1"/>
    <col min="19" max="19" width="20.6328125" style="144" customWidth="1"/>
    <col min="20" max="20" width="0.81640625" style="144" customWidth="1"/>
    <col min="21" max="21" width="15.81640625" style="107" customWidth="1"/>
    <col min="22" max="22" width="0.81640625" style="144" customWidth="1"/>
    <col min="23" max="23" width="17.1796875" style="107" customWidth="1"/>
    <col min="24" max="24" width="0.81640625" style="144" customWidth="1"/>
    <col min="25" max="25" width="14.90625" style="107" customWidth="1"/>
    <col min="26" max="26" width="0.81640625" style="144" customWidth="1"/>
    <col min="27" max="27" width="14.6328125" style="107" customWidth="1"/>
    <col min="28" max="28" width="0.81640625" style="144" customWidth="1"/>
    <col min="29" max="29" width="17.1796875" style="107" customWidth="1"/>
    <col min="30" max="16384" width="26.54296875" style="107"/>
  </cols>
  <sheetData>
    <row r="1" spans="1:29" s="120" customFormat="1" ht="25" customHeight="1">
      <c r="A1" s="99" t="s">
        <v>68</v>
      </c>
      <c r="B1" s="165"/>
      <c r="D1" s="106"/>
      <c r="F1" s="106"/>
      <c r="H1" s="106"/>
      <c r="J1" s="106"/>
      <c r="L1" s="106"/>
      <c r="N1" s="106"/>
      <c r="P1" s="106"/>
      <c r="Q1" s="106"/>
      <c r="R1" s="106"/>
      <c r="S1" s="106"/>
      <c r="T1" s="106"/>
      <c r="V1" s="106"/>
      <c r="X1" s="106"/>
      <c r="Z1" s="106"/>
      <c r="AA1" s="166"/>
      <c r="AB1" s="106"/>
      <c r="AC1" s="166"/>
    </row>
    <row r="2" spans="1:29" s="120" customFormat="1" ht="25" customHeight="1">
      <c r="A2" s="100" t="s">
        <v>220</v>
      </c>
      <c r="B2" s="165"/>
      <c r="C2" s="167"/>
      <c r="D2" s="168"/>
      <c r="E2" s="167"/>
      <c r="F2" s="168"/>
      <c r="G2" s="167"/>
      <c r="H2" s="168"/>
      <c r="I2" s="167"/>
      <c r="J2" s="168"/>
      <c r="K2" s="167"/>
      <c r="L2" s="168"/>
      <c r="M2" s="167"/>
      <c r="N2" s="168"/>
      <c r="O2" s="167"/>
      <c r="P2" s="168"/>
      <c r="Q2" s="168"/>
      <c r="R2" s="168"/>
      <c r="S2" s="168"/>
      <c r="T2" s="168"/>
      <c r="U2" s="167"/>
      <c r="V2" s="168"/>
      <c r="W2" s="167"/>
      <c r="X2" s="168"/>
      <c r="Y2" s="167"/>
      <c r="Z2" s="168"/>
      <c r="AA2" s="166"/>
      <c r="AB2" s="168"/>
      <c r="AC2" s="166"/>
    </row>
    <row r="3" spans="1:29" s="120" customFormat="1" ht="25" customHeight="1">
      <c r="A3" s="100"/>
      <c r="B3" s="165"/>
      <c r="C3" s="169"/>
      <c r="D3" s="170"/>
      <c r="E3" s="169"/>
      <c r="F3" s="170"/>
      <c r="G3" s="169"/>
      <c r="H3" s="170"/>
      <c r="I3" s="169"/>
      <c r="J3" s="170"/>
      <c r="K3" s="169"/>
      <c r="L3" s="170"/>
      <c r="M3" s="169"/>
      <c r="N3" s="170"/>
      <c r="O3" s="169"/>
      <c r="P3" s="170"/>
      <c r="Q3" s="170"/>
      <c r="R3" s="170"/>
      <c r="S3" s="170"/>
      <c r="T3" s="170"/>
      <c r="U3" s="169"/>
      <c r="V3" s="170"/>
      <c r="W3" s="169"/>
      <c r="X3" s="170"/>
      <c r="Y3" s="169"/>
      <c r="Z3" s="170"/>
      <c r="AA3" s="169"/>
      <c r="AB3" s="170"/>
      <c r="AC3" s="169"/>
    </row>
    <row r="4" spans="1:29" s="91" customFormat="1" ht="25" customHeight="1">
      <c r="C4" s="170" t="s">
        <v>28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</row>
    <row r="5" spans="1:29" s="93" customFormat="1" ht="25" customHeight="1">
      <c r="K5" s="171" t="s">
        <v>39</v>
      </c>
      <c r="L5" s="171"/>
      <c r="M5" s="171"/>
      <c r="O5" s="294" t="s">
        <v>48</v>
      </c>
      <c r="P5" s="292"/>
      <c r="Q5" s="292"/>
      <c r="R5" s="292"/>
      <c r="S5" s="292"/>
      <c r="T5" s="292"/>
      <c r="U5" s="292"/>
      <c r="V5" s="292"/>
      <c r="W5" s="292"/>
    </row>
    <row r="6" spans="1:29" s="93" customFormat="1" ht="25" customHeight="1">
      <c r="G6" s="94" t="s">
        <v>64</v>
      </c>
      <c r="I6" s="93" t="s">
        <v>154</v>
      </c>
      <c r="K6" s="97"/>
      <c r="L6" s="97"/>
      <c r="M6" s="97"/>
      <c r="Q6" s="278"/>
      <c r="R6" s="278"/>
      <c r="S6" s="278"/>
      <c r="U6" s="93" t="s">
        <v>52</v>
      </c>
    </row>
    <row r="7" spans="1:29" s="93" customFormat="1" ht="25" customHeight="1">
      <c r="G7" s="94" t="s">
        <v>156</v>
      </c>
      <c r="I7" s="95" t="s">
        <v>153</v>
      </c>
      <c r="K7" s="97"/>
      <c r="L7" s="97"/>
      <c r="M7" s="97"/>
      <c r="O7" s="95"/>
      <c r="Q7" s="278"/>
      <c r="R7" s="278"/>
      <c r="S7" s="278"/>
      <c r="U7" s="93" t="s">
        <v>93</v>
      </c>
      <c r="Y7" s="93" t="s">
        <v>95</v>
      </c>
    </row>
    <row r="8" spans="1:29" s="93" customFormat="1" ht="25" customHeight="1">
      <c r="C8" s="93" t="s">
        <v>158</v>
      </c>
      <c r="G8" s="93" t="s">
        <v>155</v>
      </c>
      <c r="I8" s="94" t="s">
        <v>163</v>
      </c>
      <c r="K8" s="97"/>
      <c r="L8" s="97"/>
      <c r="M8" s="97"/>
      <c r="O8" s="113"/>
      <c r="Q8" s="278"/>
      <c r="R8" s="278"/>
      <c r="S8" s="278"/>
      <c r="U8" s="95" t="s">
        <v>174</v>
      </c>
      <c r="W8" s="95" t="s">
        <v>63</v>
      </c>
      <c r="Y8" s="98" t="s">
        <v>96</v>
      </c>
    </row>
    <row r="9" spans="1:29" s="94" customFormat="1" ht="25" customHeight="1">
      <c r="C9" s="113" t="s">
        <v>157</v>
      </c>
      <c r="D9" s="93"/>
      <c r="E9" s="93"/>
      <c r="F9" s="93"/>
      <c r="G9" s="94" t="s">
        <v>138</v>
      </c>
      <c r="H9" s="96"/>
      <c r="I9" s="94" t="s">
        <v>41</v>
      </c>
      <c r="J9" s="93"/>
      <c r="L9" s="93"/>
      <c r="N9" s="93"/>
      <c r="O9" s="113" t="s">
        <v>62</v>
      </c>
      <c r="P9" s="93"/>
      <c r="Q9" s="95" t="s">
        <v>239</v>
      </c>
      <c r="R9" s="95"/>
      <c r="S9" s="95" t="s">
        <v>241</v>
      </c>
      <c r="T9" s="93"/>
      <c r="U9" s="95" t="s">
        <v>189</v>
      </c>
      <c r="V9" s="93"/>
      <c r="W9" s="94" t="s">
        <v>94</v>
      </c>
      <c r="X9" s="93"/>
      <c r="Y9" s="98" t="s">
        <v>97</v>
      </c>
      <c r="Z9" s="93"/>
      <c r="AA9" s="93" t="s">
        <v>99</v>
      </c>
      <c r="AB9" s="93"/>
      <c r="AC9" s="93"/>
    </row>
    <row r="10" spans="1:29" s="94" customFormat="1" ht="25" customHeight="1">
      <c r="B10" s="173" t="s">
        <v>1</v>
      </c>
      <c r="C10" s="93" t="s">
        <v>29</v>
      </c>
      <c r="D10" s="93"/>
      <c r="E10" s="265" t="s">
        <v>30</v>
      </c>
      <c r="F10" s="93"/>
      <c r="G10" s="94" t="s">
        <v>133</v>
      </c>
      <c r="H10" s="96"/>
      <c r="I10" s="93" t="s">
        <v>92</v>
      </c>
      <c r="J10" s="93"/>
      <c r="K10" s="93" t="s">
        <v>23</v>
      </c>
      <c r="L10" s="93"/>
      <c r="M10" s="93" t="s">
        <v>21</v>
      </c>
      <c r="N10" s="93"/>
      <c r="O10" s="95" t="s">
        <v>238</v>
      </c>
      <c r="P10" s="93"/>
      <c r="Q10" s="95" t="s">
        <v>238</v>
      </c>
      <c r="R10" s="95"/>
      <c r="S10" s="95" t="s">
        <v>238</v>
      </c>
      <c r="T10" s="93"/>
      <c r="U10" s="93" t="s">
        <v>139</v>
      </c>
      <c r="V10" s="93"/>
      <c r="W10" s="95" t="s">
        <v>144</v>
      </c>
      <c r="X10" s="93"/>
      <c r="Y10" s="115" t="s">
        <v>98</v>
      </c>
      <c r="Z10" s="93"/>
      <c r="AA10" s="93" t="s">
        <v>41</v>
      </c>
      <c r="AB10" s="93"/>
      <c r="AC10" s="93" t="s">
        <v>16</v>
      </c>
    </row>
    <row r="11" spans="1:29" s="94" customFormat="1" ht="25" customHeight="1">
      <c r="A11" s="90"/>
      <c r="C11" s="293" t="s">
        <v>129</v>
      </c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</row>
    <row r="12" spans="1:29" s="91" customFormat="1" ht="25" customHeight="1">
      <c r="A12" s="90" t="s">
        <v>245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279"/>
      <c r="R12" s="279"/>
      <c r="S12" s="279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s="120" customFormat="1" ht="25" customHeight="1">
      <c r="A13" s="91" t="s">
        <v>246</v>
      </c>
      <c r="B13" s="91"/>
      <c r="C13" s="129">
        <v>11733149998</v>
      </c>
      <c r="D13" s="129"/>
      <c r="E13" s="129">
        <v>51822145000</v>
      </c>
      <c r="F13" s="129"/>
      <c r="G13" s="149">
        <v>-316239277</v>
      </c>
      <c r="H13" s="129"/>
      <c r="I13" s="129">
        <v>1489752705</v>
      </c>
      <c r="J13" s="129"/>
      <c r="K13" s="129">
        <v>657723756</v>
      </c>
      <c r="L13" s="129"/>
      <c r="M13" s="129">
        <v>7310125037</v>
      </c>
      <c r="N13" s="129"/>
      <c r="O13" s="149">
        <v>592289517</v>
      </c>
      <c r="P13" s="149"/>
      <c r="Q13" s="149">
        <v>-6855663802</v>
      </c>
      <c r="R13" s="149"/>
      <c r="S13" s="149">
        <v>477866354</v>
      </c>
      <c r="T13" s="149"/>
      <c r="U13" s="149">
        <v>-2884001893</v>
      </c>
      <c r="V13" s="149"/>
      <c r="W13" s="149">
        <f>SUM(O13:U13)</f>
        <v>-8669509824</v>
      </c>
      <c r="X13" s="149"/>
      <c r="Y13" s="149">
        <f>SUM(C13:M13,W13)</f>
        <v>64027147395</v>
      </c>
      <c r="Z13" s="149"/>
      <c r="AA13" s="149">
        <v>8052668699</v>
      </c>
      <c r="AB13" s="149"/>
      <c r="AC13" s="149">
        <f>SUM(Y13,AA13)</f>
        <v>72079816094</v>
      </c>
    </row>
    <row r="14" spans="1:29" ht="12" customHeight="1">
      <c r="A14" s="92"/>
      <c r="B14" s="105"/>
      <c r="C14" s="128"/>
      <c r="D14" s="129"/>
      <c r="E14" s="129"/>
      <c r="F14" s="129"/>
      <c r="G14" s="128"/>
      <c r="H14" s="129"/>
      <c r="I14" s="128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</row>
    <row r="15" spans="1:29" ht="25" customHeight="1">
      <c r="A15" s="92" t="s">
        <v>100</v>
      </c>
      <c r="B15" s="105"/>
      <c r="C15" s="128"/>
      <c r="D15" s="129"/>
      <c r="E15" s="129"/>
      <c r="F15" s="129"/>
      <c r="G15" s="128"/>
      <c r="H15" s="129"/>
      <c r="I15" s="128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</row>
    <row r="16" spans="1:29" ht="25" customHeight="1">
      <c r="A16" s="151" t="s">
        <v>175</v>
      </c>
      <c r="B16" s="105"/>
      <c r="C16" s="128"/>
      <c r="D16" s="129"/>
      <c r="E16" s="129"/>
      <c r="F16" s="129"/>
      <c r="G16" s="128"/>
      <c r="H16" s="129"/>
      <c r="I16" s="128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</row>
    <row r="17" spans="1:29" ht="25" customHeight="1">
      <c r="A17" s="102" t="s">
        <v>164</v>
      </c>
      <c r="B17" s="187">
        <v>23</v>
      </c>
      <c r="C17" s="54">
        <v>0</v>
      </c>
      <c r="D17" s="9"/>
      <c r="E17" s="121">
        <v>0</v>
      </c>
      <c r="F17" s="121"/>
      <c r="G17" s="7">
        <v>0</v>
      </c>
      <c r="H17" s="121"/>
      <c r="I17" s="7">
        <v>0</v>
      </c>
      <c r="J17" s="121"/>
      <c r="K17" s="121">
        <v>0</v>
      </c>
      <c r="L17" s="121"/>
      <c r="M17" s="130">
        <v>-4458541934</v>
      </c>
      <c r="N17" s="121"/>
      <c r="O17" s="121">
        <v>0</v>
      </c>
      <c r="P17" s="121"/>
      <c r="Q17" s="123">
        <v>0</v>
      </c>
      <c r="R17" s="121"/>
      <c r="S17" s="123">
        <v>0</v>
      </c>
      <c r="T17" s="121"/>
      <c r="U17" s="121">
        <v>0</v>
      </c>
      <c r="V17" s="121"/>
      <c r="W17" s="121">
        <f>SUM(O17:U17)</f>
        <v>0</v>
      </c>
      <c r="X17" s="121"/>
      <c r="Y17" s="130">
        <f>SUM(C17:M17,W17)</f>
        <v>-4458541934</v>
      </c>
      <c r="Z17" s="121"/>
      <c r="AA17" s="130">
        <v>-1834044540</v>
      </c>
      <c r="AB17" s="121"/>
      <c r="AC17" s="130">
        <f>SUM(Y17,AA17)</f>
        <v>-6292586474</v>
      </c>
    </row>
    <row r="18" spans="1:29" ht="25" customHeight="1">
      <c r="A18" s="119" t="s">
        <v>176</v>
      </c>
      <c r="B18" s="105"/>
      <c r="C18" s="184">
        <f>SUM(C17)</f>
        <v>0</v>
      </c>
      <c r="D18" s="10">
        <f t="shared" ref="D18:AC18" si="0">SUM(D17)</f>
        <v>0</v>
      </c>
      <c r="E18" s="131">
        <f t="shared" si="0"/>
        <v>0</v>
      </c>
      <c r="F18" s="129">
        <f t="shared" si="0"/>
        <v>0</v>
      </c>
      <c r="G18" s="131">
        <f t="shared" si="0"/>
        <v>0</v>
      </c>
      <c r="H18" s="129">
        <f t="shared" si="0"/>
        <v>0</v>
      </c>
      <c r="I18" s="131">
        <f t="shared" si="0"/>
        <v>0</v>
      </c>
      <c r="J18" s="129">
        <f t="shared" si="0"/>
        <v>0</v>
      </c>
      <c r="K18" s="131">
        <f t="shared" si="0"/>
        <v>0</v>
      </c>
      <c r="L18" s="129">
        <f t="shared" si="0"/>
        <v>0</v>
      </c>
      <c r="M18" s="150">
        <f t="shared" si="0"/>
        <v>-4458541934</v>
      </c>
      <c r="N18" s="129">
        <f t="shared" si="0"/>
        <v>0</v>
      </c>
      <c r="O18" s="131">
        <f t="shared" si="0"/>
        <v>0</v>
      </c>
      <c r="P18" s="129">
        <f t="shared" si="0"/>
        <v>0</v>
      </c>
      <c r="Q18" s="131">
        <f t="shared" si="0"/>
        <v>0</v>
      </c>
      <c r="R18" s="129"/>
      <c r="S18" s="131">
        <f t="shared" si="0"/>
        <v>0</v>
      </c>
      <c r="T18" s="129">
        <f t="shared" si="0"/>
        <v>0</v>
      </c>
      <c r="U18" s="131">
        <f t="shared" si="0"/>
        <v>0</v>
      </c>
      <c r="V18" s="129">
        <f t="shared" si="0"/>
        <v>0</v>
      </c>
      <c r="W18" s="131">
        <f t="shared" si="0"/>
        <v>0</v>
      </c>
      <c r="X18" s="129">
        <f t="shared" si="0"/>
        <v>0</v>
      </c>
      <c r="Y18" s="150">
        <f t="shared" si="0"/>
        <v>-4458541934</v>
      </c>
      <c r="Z18" s="129">
        <f t="shared" si="0"/>
        <v>0</v>
      </c>
      <c r="AA18" s="150">
        <f t="shared" si="0"/>
        <v>-1834044540</v>
      </c>
      <c r="AB18" s="129">
        <f t="shared" si="0"/>
        <v>0</v>
      </c>
      <c r="AC18" s="150">
        <f t="shared" si="0"/>
        <v>-6292586474</v>
      </c>
    </row>
    <row r="19" spans="1:29" ht="7.5" customHeight="1">
      <c r="A19" s="92"/>
      <c r="B19" s="105"/>
      <c r="C19" s="128"/>
      <c r="D19" s="129"/>
      <c r="E19" s="129"/>
      <c r="F19" s="129"/>
      <c r="G19" s="128"/>
      <c r="H19" s="129"/>
      <c r="I19" s="128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</row>
    <row r="20" spans="1:29" ht="25" customHeight="1">
      <c r="A20" s="101" t="s">
        <v>65</v>
      </c>
      <c r="B20" s="105"/>
      <c r="C20" s="128"/>
      <c r="D20" s="129"/>
      <c r="E20" s="129"/>
      <c r="F20" s="129"/>
      <c r="G20" s="128"/>
      <c r="H20" s="129"/>
      <c r="I20" s="128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</row>
    <row r="21" spans="1:29" ht="25" customHeight="1">
      <c r="A21" s="102" t="s">
        <v>276</v>
      </c>
      <c r="B21" s="122"/>
      <c r="C21" s="123">
        <v>0</v>
      </c>
      <c r="D21" s="121"/>
      <c r="E21" s="123">
        <v>0</v>
      </c>
      <c r="F21" s="121"/>
      <c r="G21" s="123">
        <v>0</v>
      </c>
      <c r="H21" s="121"/>
      <c r="I21" s="123">
        <v>0</v>
      </c>
      <c r="J21" s="121"/>
      <c r="K21" s="123">
        <v>0</v>
      </c>
      <c r="L21" s="121"/>
      <c r="M21" s="123">
        <v>0</v>
      </c>
      <c r="N21" s="121"/>
      <c r="O21" s="123">
        <v>0</v>
      </c>
      <c r="P21" s="121"/>
      <c r="Q21" s="123">
        <v>0</v>
      </c>
      <c r="R21" s="121"/>
      <c r="S21" s="123">
        <v>0</v>
      </c>
      <c r="T21" s="121"/>
      <c r="U21" s="123">
        <v>0</v>
      </c>
      <c r="V21" s="121"/>
      <c r="W21" s="123">
        <f>SUM(O21:U21)</f>
        <v>0</v>
      </c>
      <c r="X21" s="121"/>
      <c r="Y21" s="123">
        <v>0</v>
      </c>
      <c r="Z21" s="121"/>
      <c r="AA21" s="123">
        <v>1864239652</v>
      </c>
      <c r="AB21" s="121"/>
      <c r="AC21" s="123">
        <f>SUM(Y21,AA21)</f>
        <v>1864239652</v>
      </c>
    </row>
    <row r="22" spans="1:29" ht="25" customHeight="1">
      <c r="A22" s="101" t="s">
        <v>197</v>
      </c>
      <c r="B22" s="105"/>
      <c r="C22" s="127">
        <f>SUM(C21:C21)</f>
        <v>0</v>
      </c>
      <c r="D22" s="129"/>
      <c r="E22" s="127">
        <f>SUM(E21:E21)</f>
        <v>0</v>
      </c>
      <c r="F22" s="129"/>
      <c r="G22" s="127">
        <f>SUM(G21:G21)</f>
        <v>0</v>
      </c>
      <c r="H22" s="129"/>
      <c r="I22" s="127">
        <f>SUM(I21:I21)</f>
        <v>0</v>
      </c>
      <c r="J22" s="129"/>
      <c r="K22" s="127">
        <f>SUM(K21:K21)</f>
        <v>0</v>
      </c>
      <c r="L22" s="129"/>
      <c r="M22" s="127">
        <f>SUM(M21:M21)</f>
        <v>0</v>
      </c>
      <c r="N22" s="129"/>
      <c r="O22" s="127">
        <f>SUM(O21:O21)</f>
        <v>0</v>
      </c>
      <c r="P22" s="129"/>
      <c r="Q22" s="127">
        <f t="shared" ref="Q22" si="1">SUM(Q21)</f>
        <v>0</v>
      </c>
      <c r="R22" s="129"/>
      <c r="S22" s="127">
        <f t="shared" ref="S22" si="2">SUM(S21)</f>
        <v>0</v>
      </c>
      <c r="T22" s="129"/>
      <c r="U22" s="127">
        <f>SUM(U21:U21)</f>
        <v>0</v>
      </c>
      <c r="V22" s="129"/>
      <c r="W22" s="127">
        <f>SUM(W21:W21)</f>
        <v>0</v>
      </c>
      <c r="X22" s="129"/>
      <c r="Y22" s="127">
        <f>SUM(Y21:Y21)</f>
        <v>0</v>
      </c>
      <c r="Z22" s="129"/>
      <c r="AA22" s="127">
        <f>SUM(AA21:AA21)</f>
        <v>1864239652</v>
      </c>
      <c r="AB22" s="129"/>
      <c r="AC22" s="127">
        <f>SUM(AC21:AC21)</f>
        <v>1864239652</v>
      </c>
    </row>
    <row r="23" spans="1:29" ht="25" customHeight="1">
      <c r="B23" s="105"/>
      <c r="C23" s="128"/>
      <c r="D23" s="129"/>
      <c r="E23" s="129"/>
      <c r="F23" s="129"/>
      <c r="G23" s="128"/>
      <c r="H23" s="129"/>
      <c r="I23" s="128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</row>
    <row r="24" spans="1:29" ht="25" customHeight="1">
      <c r="A24" s="92" t="s">
        <v>216</v>
      </c>
      <c r="B24" s="120"/>
      <c r="C24" s="7"/>
      <c r="D24" s="121"/>
      <c r="E24" s="7"/>
      <c r="F24" s="121"/>
      <c r="G24" s="7"/>
      <c r="H24" s="121"/>
      <c r="I24" s="7"/>
      <c r="J24" s="121"/>
      <c r="K24" s="7"/>
      <c r="L24" s="121"/>
      <c r="M24" s="7"/>
      <c r="N24" s="121"/>
      <c r="O24" s="7"/>
      <c r="P24" s="121"/>
      <c r="Q24" s="121"/>
      <c r="R24" s="121"/>
      <c r="S24" s="121"/>
      <c r="T24" s="121"/>
      <c r="U24" s="7"/>
      <c r="V24" s="121"/>
      <c r="W24" s="7"/>
      <c r="X24" s="121"/>
      <c r="Y24" s="7"/>
      <c r="Z24" s="121"/>
      <c r="AA24" s="128"/>
      <c r="AB24" s="121"/>
      <c r="AC24" s="128"/>
    </row>
    <row r="25" spans="1:29" ht="25" customHeight="1">
      <c r="A25" s="104" t="s">
        <v>101</v>
      </c>
      <c r="B25" s="124"/>
      <c r="C25" s="7">
        <v>0</v>
      </c>
      <c r="D25" s="121"/>
      <c r="E25" s="7">
        <v>0</v>
      </c>
      <c r="F25" s="121"/>
      <c r="G25" s="7">
        <v>0</v>
      </c>
      <c r="H25" s="121"/>
      <c r="I25" s="7">
        <v>0</v>
      </c>
      <c r="J25" s="121"/>
      <c r="K25" s="7">
        <v>0</v>
      </c>
      <c r="L25" s="121"/>
      <c r="M25" s="7">
        <v>7670297904</v>
      </c>
      <c r="N25" s="121"/>
      <c r="O25" s="7">
        <v>0</v>
      </c>
      <c r="P25" s="121"/>
      <c r="Q25" s="121">
        <v>0</v>
      </c>
      <c r="R25" s="121"/>
      <c r="S25" s="121">
        <v>0</v>
      </c>
      <c r="T25" s="121"/>
      <c r="U25" s="7">
        <v>0</v>
      </c>
      <c r="V25" s="121"/>
      <c r="W25" s="121">
        <f>SUM(O25:U25)</f>
        <v>0</v>
      </c>
      <c r="X25" s="121"/>
      <c r="Y25" s="7">
        <v>7670297904</v>
      </c>
      <c r="Z25" s="121"/>
      <c r="AA25" s="7">
        <v>1496767151</v>
      </c>
      <c r="AB25" s="121"/>
      <c r="AC25" s="7">
        <f>SUM(Y25,AA25)</f>
        <v>9167065055</v>
      </c>
    </row>
    <row r="26" spans="1:29" ht="25" customHeight="1">
      <c r="A26" s="71" t="s">
        <v>128</v>
      </c>
      <c r="B26" s="120"/>
      <c r="C26" s="123">
        <v>0</v>
      </c>
      <c r="D26" s="121"/>
      <c r="E26" s="123">
        <v>0</v>
      </c>
      <c r="F26" s="121"/>
      <c r="G26" s="123">
        <v>0</v>
      </c>
      <c r="H26" s="121"/>
      <c r="I26" s="123">
        <v>0</v>
      </c>
      <c r="J26" s="121"/>
      <c r="K26" s="123">
        <v>0</v>
      </c>
      <c r="L26" s="121"/>
      <c r="M26" s="130">
        <v>-122463368</v>
      </c>
      <c r="N26" s="121"/>
      <c r="O26" s="125">
        <v>193818728</v>
      </c>
      <c r="P26" s="121"/>
      <c r="Q26" s="123">
        <v>2682440077</v>
      </c>
      <c r="R26" s="121"/>
      <c r="S26" s="123">
        <v>25469661661</v>
      </c>
      <c r="T26" s="125"/>
      <c r="U26" s="125">
        <v>1133585810</v>
      </c>
      <c r="V26" s="125"/>
      <c r="W26" s="125">
        <f>SUM(O26:U26)</f>
        <v>29479506276</v>
      </c>
      <c r="X26" s="125"/>
      <c r="Y26" s="125">
        <v>29357042908</v>
      </c>
      <c r="Z26" s="125"/>
      <c r="AA26" s="125">
        <v>1333558693</v>
      </c>
      <c r="AB26" s="125"/>
      <c r="AC26" s="125">
        <f>SUM(Y26,AA26)</f>
        <v>30690601601</v>
      </c>
    </row>
    <row r="27" spans="1:29" ht="25" customHeight="1">
      <c r="A27" s="74" t="s">
        <v>217</v>
      </c>
      <c r="B27" s="105"/>
      <c r="C27" s="131">
        <f>SUM(C25:C26)</f>
        <v>0</v>
      </c>
      <c r="D27" s="129"/>
      <c r="E27" s="131">
        <f>SUM(E25:E26)</f>
        <v>0</v>
      </c>
      <c r="F27" s="129"/>
      <c r="G27" s="131">
        <f>SUM(G25:G26)</f>
        <v>0</v>
      </c>
      <c r="H27" s="129"/>
      <c r="I27" s="131">
        <f>SUM(I25:I26)</f>
        <v>0</v>
      </c>
      <c r="J27" s="129"/>
      <c r="K27" s="131">
        <f>SUM(K25:K26)</f>
        <v>0</v>
      </c>
      <c r="L27" s="129"/>
      <c r="M27" s="127">
        <f>SUM(M25:M26)</f>
        <v>7547834536</v>
      </c>
      <c r="N27" s="129"/>
      <c r="O27" s="132">
        <f>SUM(O25:O26)</f>
        <v>193818728</v>
      </c>
      <c r="P27" s="149"/>
      <c r="Q27" s="132">
        <f>SUM(Q25:Q26)</f>
        <v>2682440077</v>
      </c>
      <c r="R27" s="149"/>
      <c r="S27" s="132">
        <f>SUM(S25:S26)</f>
        <v>25469661661</v>
      </c>
      <c r="T27" s="149"/>
      <c r="U27" s="132">
        <f>SUM(U25:U26)</f>
        <v>1133585810</v>
      </c>
      <c r="V27" s="149"/>
      <c r="W27" s="132">
        <f>SUM(W25:W26)</f>
        <v>29479506276</v>
      </c>
      <c r="X27" s="149"/>
      <c r="Y27" s="132">
        <f>SUM(Y25:Y26)</f>
        <v>37027340812</v>
      </c>
      <c r="Z27" s="149"/>
      <c r="AA27" s="132">
        <f>SUM(AA25:AA26)</f>
        <v>2830325844</v>
      </c>
      <c r="AB27" s="149"/>
      <c r="AC27" s="132">
        <f>SUM(AC25:AC26)</f>
        <v>39857666656</v>
      </c>
    </row>
    <row r="28" spans="1:29" ht="25" customHeight="1">
      <c r="A28" s="105"/>
      <c r="B28" s="120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</row>
    <row r="29" spans="1:29" ht="25" customHeight="1">
      <c r="A29" s="120" t="s">
        <v>102</v>
      </c>
      <c r="B29" s="187">
        <v>17</v>
      </c>
      <c r="C29" s="183">
        <v>0</v>
      </c>
      <c r="D29" s="183"/>
      <c r="E29" s="183">
        <v>0</v>
      </c>
      <c r="F29" s="183"/>
      <c r="G29" s="183">
        <v>0</v>
      </c>
      <c r="H29" s="183"/>
      <c r="I29" s="183">
        <v>0</v>
      </c>
      <c r="J29" s="183"/>
      <c r="K29" s="9">
        <v>293884976</v>
      </c>
      <c r="L29" s="183"/>
      <c r="M29" s="9">
        <v>-293884976</v>
      </c>
      <c r="N29" s="183"/>
      <c r="O29" s="183">
        <v>0</v>
      </c>
      <c r="P29" s="183"/>
      <c r="Q29" s="183">
        <v>0</v>
      </c>
      <c r="R29" s="183"/>
      <c r="S29" s="183">
        <v>0</v>
      </c>
      <c r="T29" s="183"/>
      <c r="U29" s="183">
        <v>0</v>
      </c>
      <c r="V29" s="183"/>
      <c r="W29" s="183">
        <f>SUM(O29:U29)</f>
        <v>0</v>
      </c>
      <c r="X29" s="121"/>
      <c r="Y29" s="121">
        <v>0</v>
      </c>
      <c r="Z29" s="121"/>
      <c r="AA29" s="121">
        <v>0</v>
      </c>
      <c r="AB29" s="121"/>
      <c r="AC29" s="121">
        <f>SUM(Y29,AA29)</f>
        <v>0</v>
      </c>
    </row>
    <row r="30" spans="1:29" ht="25" customHeight="1">
      <c r="A30" s="280" t="s">
        <v>257</v>
      </c>
      <c r="B30" s="281">
        <v>4.2</v>
      </c>
      <c r="C30" s="152">
        <v>0</v>
      </c>
      <c r="D30" s="183"/>
      <c r="E30" s="152">
        <v>0</v>
      </c>
      <c r="F30" s="183"/>
      <c r="G30" s="152">
        <v>0</v>
      </c>
      <c r="H30" s="183"/>
      <c r="I30" s="152">
        <v>0</v>
      </c>
      <c r="J30" s="183"/>
      <c r="K30" s="152">
        <v>0</v>
      </c>
      <c r="L30" s="183"/>
      <c r="M30" s="14">
        <v>25874037316</v>
      </c>
      <c r="N30" s="183"/>
      <c r="O30" s="152">
        <v>0</v>
      </c>
      <c r="P30" s="183"/>
      <c r="Q30" s="152">
        <v>0</v>
      </c>
      <c r="R30" s="183"/>
      <c r="S30" s="130">
        <v>-25874037316</v>
      </c>
      <c r="T30" s="183"/>
      <c r="U30" s="152">
        <v>0</v>
      </c>
      <c r="V30" s="183"/>
      <c r="W30" s="130">
        <f>SUM(O30:U30)</f>
        <v>-25874037316</v>
      </c>
      <c r="X30" s="121"/>
      <c r="Y30" s="123">
        <v>0</v>
      </c>
      <c r="Z30" s="121"/>
      <c r="AA30" s="123">
        <v>0</v>
      </c>
      <c r="AB30" s="121"/>
      <c r="AC30" s="123">
        <f>SUM(Y30,AA30)</f>
        <v>0</v>
      </c>
    </row>
    <row r="31" spans="1:29" ht="25" customHeight="1" thickBot="1">
      <c r="A31" s="105" t="s">
        <v>248</v>
      </c>
      <c r="B31" s="120"/>
      <c r="C31" s="133">
        <f>C13+C22+C27+C18+C29+C30</f>
        <v>11733149998</v>
      </c>
      <c r="D31" s="129"/>
      <c r="E31" s="133">
        <f>E13+E22+E27+E18+E29+E30</f>
        <v>51822145000</v>
      </c>
      <c r="F31" s="129"/>
      <c r="G31" s="145">
        <f>G13+G22+G27+G18+G29+G30</f>
        <v>-316239277</v>
      </c>
      <c r="H31" s="149"/>
      <c r="I31" s="145">
        <f>I13+I22+I27+I18+I29+I30</f>
        <v>1489752705</v>
      </c>
      <c r="J31" s="149"/>
      <c r="K31" s="145">
        <f>K13+K22+K27+K18+K29+K30</f>
        <v>951608732</v>
      </c>
      <c r="L31" s="149"/>
      <c r="M31" s="145">
        <f>M13+M22+M27+M18+M29+M30</f>
        <v>35979569979</v>
      </c>
      <c r="N31" s="149"/>
      <c r="O31" s="145">
        <f>O13+O22+O27+O18+O29+O30</f>
        <v>786108245</v>
      </c>
      <c r="P31" s="149"/>
      <c r="Q31" s="134">
        <f>Q13+Q22+Q27+Q18+Q29+Q30</f>
        <v>-4173223725</v>
      </c>
      <c r="R31" s="149"/>
      <c r="S31" s="134">
        <f>S13+S22+S27+S18+S29+S30</f>
        <v>73490699</v>
      </c>
      <c r="T31" s="149"/>
      <c r="U31" s="145">
        <f>U13+U22+U27+U18+U29+U30</f>
        <v>-1750416083</v>
      </c>
      <c r="V31" s="149"/>
      <c r="W31" s="145">
        <f>W13+W22+W27+W18+W29+W30</f>
        <v>-5064040864</v>
      </c>
      <c r="X31" s="149"/>
      <c r="Y31" s="145">
        <f>Y13+Y22+Y27+Y18+Y29+Y30</f>
        <v>96595946273</v>
      </c>
      <c r="Z31" s="149"/>
      <c r="AA31" s="145">
        <f>AA13+AA22+AA27+AA18+AA29+AA30</f>
        <v>10913189655</v>
      </c>
      <c r="AB31" s="149"/>
      <c r="AC31" s="145">
        <f>AC13+AC22+AC27+AC18+AC29+AC30</f>
        <v>107509135928</v>
      </c>
    </row>
    <row r="32" spans="1:29" ht="7.5" customHeight="1" thickTop="1">
      <c r="A32" s="105"/>
      <c r="B32" s="120"/>
      <c r="C32" s="175"/>
      <c r="D32" s="175"/>
      <c r="E32" s="175"/>
      <c r="F32" s="175"/>
      <c r="G32" s="191"/>
      <c r="H32" s="175"/>
      <c r="I32" s="191"/>
      <c r="J32" s="175"/>
      <c r="K32" s="175"/>
      <c r="L32" s="175"/>
      <c r="M32" s="175"/>
      <c r="N32" s="175"/>
      <c r="O32" s="191"/>
      <c r="P32" s="175"/>
      <c r="Q32" s="175"/>
      <c r="R32" s="175"/>
      <c r="S32" s="175"/>
      <c r="T32" s="175"/>
      <c r="U32" s="191"/>
      <c r="V32" s="175"/>
      <c r="W32" s="175"/>
      <c r="X32" s="175"/>
      <c r="Y32" s="175"/>
      <c r="Z32" s="175"/>
      <c r="AA32" s="175"/>
      <c r="AB32" s="175"/>
      <c r="AC32" s="175"/>
    </row>
    <row r="33" spans="23:23" ht="20.25" customHeight="1"/>
    <row r="34" spans="23:23" ht="20.25" customHeight="1"/>
    <row r="35" spans="23:23" ht="20.25" customHeight="1"/>
    <row r="36" spans="23:23" ht="20.25" customHeight="1"/>
    <row r="37" spans="23:23" ht="20.25" customHeight="1"/>
    <row r="38" spans="23:23" ht="20.25" customHeight="1">
      <c r="W38" s="107" t="s">
        <v>59</v>
      </c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6 H26 J26">
    <cfRule type="expression" priority="27" stopIfTrue="1">
      <formula>"if(E11&gt;0,#,##0;(#,##0),"-")"</formula>
    </cfRule>
  </conditionalFormatting>
  <conditionalFormatting sqref="F26">
    <cfRule type="expression" priority="26" stopIfTrue="1">
      <formula>"if(E11&gt;0,#,##0;(#,##0),"-")"</formula>
    </cfRule>
  </conditionalFormatting>
  <conditionalFormatting sqref="AC22">
    <cfRule type="expression" priority="21" stopIfTrue="1">
      <formula>"if(E11&gt;0,#,##0;(#,##0),"-")"</formula>
    </cfRule>
  </conditionalFormatting>
  <conditionalFormatting sqref="Y22">
    <cfRule type="expression" priority="20" stopIfTrue="1">
      <formula>"if(E11&gt;0,#,##0;(#,##0),"-")"</formula>
    </cfRule>
  </conditionalFormatting>
  <conditionalFormatting sqref="AA22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7" right="0.45" top="0.48" bottom="0.5" header="0.5" footer="0.5"/>
  <pageSetup paperSize="9" scale="45" firstPageNumber="11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38" max="16383" man="1"/>
  </rowBreaks>
  <ignoredErrors>
    <ignoredError sqref="Y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54"/>
  <sheetViews>
    <sheetView showGridLines="0" view="pageBreakPreview" topLeftCell="A12" zoomScale="85" zoomScaleNormal="60" zoomScaleSheetLayoutView="85" zoomScalePageLayoutView="70" workbookViewId="0">
      <selection activeCell="A27" sqref="A27"/>
    </sheetView>
  </sheetViews>
  <sheetFormatPr defaultColWidth="26.54296875" defaultRowHeight="20.25" customHeight="1"/>
  <cols>
    <col min="1" max="1" width="52.6328125" style="107" customWidth="1"/>
    <col min="2" max="2" width="5.1796875" style="107" customWidth="1"/>
    <col min="3" max="3" width="1.1796875" style="107" customWidth="1"/>
    <col min="4" max="4" width="16.1796875" style="107" customWidth="1"/>
    <col min="5" max="5" width="1.1796875" style="107" customWidth="1"/>
    <col min="6" max="6" width="16" style="107" customWidth="1"/>
    <col min="7" max="7" width="1" style="107" customWidth="1"/>
    <col min="8" max="8" width="15.81640625" style="107" customWidth="1"/>
    <col min="9" max="9" width="0.81640625" style="107" customWidth="1"/>
    <col min="10" max="10" width="15.81640625" style="107" customWidth="1"/>
    <col min="11" max="11" width="0.81640625" style="144" customWidth="1"/>
    <col min="12" max="12" width="19.81640625" style="107" customWidth="1"/>
    <col min="13" max="13" width="1" style="107" customWidth="1"/>
    <col min="14" max="14" width="17.81640625" style="107" customWidth="1"/>
    <col min="15" max="16384" width="26.54296875" style="107"/>
  </cols>
  <sheetData>
    <row r="1" spans="1:15" ht="20.25" customHeight="1">
      <c r="A1" s="99" t="s">
        <v>68</v>
      </c>
      <c r="B1" s="165"/>
      <c r="C1" s="120"/>
      <c r="D1" s="120"/>
      <c r="E1" s="120"/>
      <c r="F1" s="120"/>
      <c r="G1" s="120"/>
      <c r="H1" s="120"/>
      <c r="I1" s="120"/>
      <c r="J1" s="120"/>
      <c r="K1" s="106"/>
      <c r="L1" s="120"/>
      <c r="M1" s="120"/>
      <c r="N1" s="166"/>
    </row>
    <row r="2" spans="1:15" ht="20.25" customHeight="1">
      <c r="A2" s="100" t="s">
        <v>220</v>
      </c>
      <c r="B2" s="165"/>
      <c r="C2" s="167"/>
      <c r="D2" s="167"/>
      <c r="E2" s="167"/>
      <c r="F2" s="167"/>
      <c r="G2" s="167"/>
      <c r="H2" s="167"/>
      <c r="I2" s="167"/>
      <c r="J2" s="167"/>
      <c r="K2" s="168"/>
      <c r="L2" s="167"/>
      <c r="M2" s="167"/>
      <c r="N2" s="166"/>
    </row>
    <row r="3" spans="1:15" ht="20.25" customHeight="1">
      <c r="A3" s="91"/>
      <c r="B3" s="91"/>
      <c r="C3" s="170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170"/>
    </row>
    <row r="4" spans="1:15" ht="20.25" customHeight="1">
      <c r="A4" s="93"/>
      <c r="B4" s="93"/>
      <c r="C4" s="93"/>
      <c r="D4" s="93"/>
      <c r="E4" s="93"/>
      <c r="F4" s="93"/>
      <c r="G4" s="93"/>
      <c r="H4" s="296" t="s">
        <v>31</v>
      </c>
      <c r="I4" s="296"/>
      <c r="J4" s="296"/>
      <c r="K4" s="296"/>
      <c r="L4" s="296"/>
      <c r="M4" s="296"/>
      <c r="N4" s="93"/>
    </row>
    <row r="5" spans="1:15" ht="20.25" customHeight="1">
      <c r="A5" s="93"/>
      <c r="B5" s="93"/>
      <c r="C5" s="93"/>
      <c r="D5" s="93"/>
      <c r="E5" s="93"/>
      <c r="F5" s="93"/>
      <c r="G5" s="93"/>
      <c r="H5" s="174"/>
      <c r="I5" s="174"/>
      <c r="J5" s="174"/>
      <c r="K5" s="174"/>
      <c r="L5" s="284" t="s">
        <v>61</v>
      </c>
      <c r="M5" s="174"/>
      <c r="N5" s="93"/>
    </row>
    <row r="6" spans="1:15" ht="20.25" customHeight="1">
      <c r="A6" s="93"/>
      <c r="B6" s="93"/>
      <c r="C6" s="93"/>
      <c r="D6" s="93"/>
      <c r="E6" s="93"/>
      <c r="F6" s="93"/>
      <c r="G6" s="93"/>
      <c r="H6" s="292" t="s">
        <v>39</v>
      </c>
      <c r="I6" s="292"/>
      <c r="J6" s="292"/>
      <c r="K6" s="172"/>
      <c r="L6" s="294" t="s">
        <v>271</v>
      </c>
      <c r="M6" s="292"/>
      <c r="N6" s="93"/>
    </row>
    <row r="7" spans="1:15" ht="20.25" customHeight="1">
      <c r="A7" s="94"/>
      <c r="B7" s="94"/>
      <c r="C7" s="94"/>
      <c r="D7" s="113" t="s">
        <v>127</v>
      </c>
      <c r="E7" s="94"/>
      <c r="F7" s="93"/>
      <c r="G7" s="94"/>
      <c r="H7" s="94"/>
      <c r="I7" s="94"/>
      <c r="J7" s="94"/>
      <c r="K7" s="93"/>
      <c r="L7" s="113" t="s">
        <v>241</v>
      </c>
      <c r="M7" s="94"/>
      <c r="N7" s="93"/>
    </row>
    <row r="8" spans="1:15" ht="20.25" customHeight="1">
      <c r="A8" s="94"/>
      <c r="B8" s="173" t="s">
        <v>1</v>
      </c>
      <c r="C8" s="93"/>
      <c r="D8" s="93" t="s">
        <v>29</v>
      </c>
      <c r="E8" s="93"/>
      <c r="F8" s="265" t="s">
        <v>30</v>
      </c>
      <c r="G8" s="93"/>
      <c r="H8" s="93" t="s">
        <v>23</v>
      </c>
      <c r="I8" s="93"/>
      <c r="J8" s="93" t="s">
        <v>21</v>
      </c>
      <c r="K8" s="93"/>
      <c r="L8" s="95" t="s">
        <v>238</v>
      </c>
      <c r="M8" s="93"/>
      <c r="N8" s="93" t="s">
        <v>16</v>
      </c>
    </row>
    <row r="9" spans="1:15" ht="20.25" customHeight="1">
      <c r="A9" s="90"/>
      <c r="B9" s="94"/>
      <c r="C9" s="94"/>
      <c r="D9" s="293" t="s">
        <v>129</v>
      </c>
      <c r="E9" s="293"/>
      <c r="F9" s="293"/>
      <c r="G9" s="293"/>
      <c r="H9" s="293"/>
      <c r="I9" s="293"/>
      <c r="J9" s="293"/>
      <c r="K9" s="293"/>
      <c r="L9" s="293"/>
      <c r="M9" s="293"/>
      <c r="N9" s="293"/>
    </row>
    <row r="10" spans="1:15" ht="20.25" customHeight="1">
      <c r="A10" s="90" t="s">
        <v>218</v>
      </c>
      <c r="B10" s="91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5" ht="20.25" customHeight="1">
      <c r="A11" s="91" t="s">
        <v>247</v>
      </c>
      <c r="B11" s="105"/>
      <c r="C11" s="177"/>
      <c r="D11" s="129">
        <v>10666500000</v>
      </c>
      <c r="E11" s="129"/>
      <c r="F11" s="129">
        <v>20889295058</v>
      </c>
      <c r="G11" s="129"/>
      <c r="H11" s="129">
        <v>403771172</v>
      </c>
      <c r="I11" s="129"/>
      <c r="J11" s="129">
        <v>4908657117</v>
      </c>
      <c r="K11" s="129"/>
      <c r="L11" s="129">
        <v>93017</v>
      </c>
      <c r="M11" s="129"/>
      <c r="N11" s="129">
        <f>D11+F11+H11+J11+L11</f>
        <v>36868316364</v>
      </c>
      <c r="O11" s="144"/>
    </row>
    <row r="12" spans="1:15" ht="20.25" customHeight="1">
      <c r="A12" s="92"/>
      <c r="B12" s="105"/>
      <c r="C12" s="177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44"/>
    </row>
    <row r="13" spans="1:15" ht="20.25" customHeight="1">
      <c r="A13" s="92" t="s">
        <v>100</v>
      </c>
      <c r="B13" s="105"/>
      <c r="C13" s="177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44"/>
    </row>
    <row r="14" spans="1:15" ht="20.25" customHeight="1">
      <c r="A14" s="119" t="s">
        <v>198</v>
      </c>
      <c r="B14" s="105"/>
      <c r="C14" s="177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44"/>
    </row>
    <row r="15" spans="1:15" ht="20.25" customHeight="1">
      <c r="A15" s="83" t="s">
        <v>203</v>
      </c>
      <c r="B15" s="176">
        <v>16</v>
      </c>
      <c r="C15" s="253"/>
      <c r="D15" s="121">
        <v>1066649998</v>
      </c>
      <c r="E15" s="121"/>
      <c r="F15" s="121">
        <v>30932849942</v>
      </c>
      <c r="G15" s="121"/>
      <c r="H15" s="121">
        <v>0</v>
      </c>
      <c r="I15" s="121"/>
      <c r="J15" s="121">
        <v>0</v>
      </c>
      <c r="K15" s="121"/>
      <c r="L15" s="121">
        <v>0</v>
      </c>
      <c r="M15" s="121"/>
      <c r="N15" s="9">
        <f t="shared" ref="N15:N16" si="0">D15+F15+H15+J15+L15</f>
        <v>31999499940</v>
      </c>
      <c r="O15" s="144"/>
    </row>
    <row r="16" spans="1:15" ht="20.25" customHeight="1">
      <c r="A16" s="103" t="s">
        <v>177</v>
      </c>
      <c r="B16" s="176">
        <v>23</v>
      </c>
      <c r="C16" s="177"/>
      <c r="D16" s="121">
        <v>0</v>
      </c>
      <c r="E16" s="121"/>
      <c r="F16" s="121">
        <v>0</v>
      </c>
      <c r="G16" s="121"/>
      <c r="H16" s="121">
        <v>0</v>
      </c>
      <c r="I16" s="121"/>
      <c r="J16" s="9">
        <v>-2773284293</v>
      </c>
      <c r="K16" s="121"/>
      <c r="L16" s="121">
        <v>0</v>
      </c>
      <c r="M16" s="121"/>
      <c r="N16" s="9">
        <f t="shared" si="0"/>
        <v>-2773284293</v>
      </c>
      <c r="O16" s="144"/>
    </row>
    <row r="17" spans="1:15" ht="20.25" customHeight="1">
      <c r="A17" s="119" t="s">
        <v>199</v>
      </c>
      <c r="B17" s="105"/>
      <c r="C17" s="177"/>
      <c r="D17" s="131">
        <f>SUM(D15:D16)</f>
        <v>1066649998</v>
      </c>
      <c r="E17" s="129"/>
      <c r="F17" s="131">
        <f>SUM(F15:F16)</f>
        <v>30932849942</v>
      </c>
      <c r="G17" s="129"/>
      <c r="H17" s="131">
        <f>SUM(H15:H16)</f>
        <v>0</v>
      </c>
      <c r="I17" s="129"/>
      <c r="J17" s="29">
        <f>SUM(J15:J16)</f>
        <v>-2773284293</v>
      </c>
      <c r="K17" s="129"/>
      <c r="L17" s="131">
        <f>SUM(L15:L16)</f>
        <v>0</v>
      </c>
      <c r="M17" s="129"/>
      <c r="N17" s="29">
        <f>SUM(N15:N16)</f>
        <v>29226215647</v>
      </c>
      <c r="O17" s="144"/>
    </row>
    <row r="18" spans="1:15" ht="20.25" customHeight="1">
      <c r="A18" s="92"/>
      <c r="B18" s="105"/>
      <c r="C18" s="177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44"/>
    </row>
    <row r="19" spans="1:15" ht="20.25" customHeight="1">
      <c r="A19" s="74" t="s">
        <v>216</v>
      </c>
      <c r="B19" s="120"/>
      <c r="C19" s="178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9"/>
      <c r="O19" s="144"/>
    </row>
    <row r="20" spans="1:15" ht="20.25" customHeight="1">
      <c r="A20" s="104" t="s">
        <v>101</v>
      </c>
      <c r="B20" s="124"/>
      <c r="C20" s="54"/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5079051671</v>
      </c>
      <c r="K20" s="121"/>
      <c r="L20" s="121">
        <v>0</v>
      </c>
      <c r="M20" s="121"/>
      <c r="N20" s="121">
        <f t="shared" ref="N20:N21" si="1">D20+F20+H20+J20+L20</f>
        <v>5079051671</v>
      </c>
      <c r="O20" s="144"/>
    </row>
    <row r="21" spans="1:15" ht="20.25" customHeight="1">
      <c r="A21" s="104" t="s">
        <v>128</v>
      </c>
      <c r="B21" s="120"/>
      <c r="C21" s="54"/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32858757</v>
      </c>
      <c r="K21" s="121"/>
      <c r="L21" s="9">
        <v>746281299</v>
      </c>
      <c r="M21" s="121"/>
      <c r="N21" s="9">
        <f t="shared" si="1"/>
        <v>779140056</v>
      </c>
      <c r="O21" s="144"/>
    </row>
    <row r="22" spans="1:15" ht="20.25" customHeight="1">
      <c r="A22" s="74" t="s">
        <v>217</v>
      </c>
      <c r="B22" s="105"/>
      <c r="C22" s="179"/>
      <c r="D22" s="131">
        <f>SUM(D20:D21)</f>
        <v>0</v>
      </c>
      <c r="E22" s="129"/>
      <c r="F22" s="131">
        <f>SUM(F20:F21)</f>
        <v>0</v>
      </c>
      <c r="G22" s="129"/>
      <c r="H22" s="131">
        <f>SUM(H20:H21)</f>
        <v>0</v>
      </c>
      <c r="I22" s="129"/>
      <c r="J22" s="131">
        <f>SUM(J20:J21)</f>
        <v>5111910428</v>
      </c>
      <c r="K22" s="129"/>
      <c r="L22" s="29">
        <f>SUM(L20:L21)</f>
        <v>746281299</v>
      </c>
      <c r="M22" s="129"/>
      <c r="N22" s="131">
        <f>SUM(N20:N21)</f>
        <v>5858191727</v>
      </c>
      <c r="O22" s="144"/>
    </row>
    <row r="23" spans="1:15" ht="20.25" customHeight="1">
      <c r="A23" s="74"/>
      <c r="B23" s="105"/>
      <c r="C23" s="17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44"/>
    </row>
    <row r="24" spans="1:15" ht="20.25" customHeight="1">
      <c r="A24" s="71" t="s">
        <v>102</v>
      </c>
      <c r="B24" s="176">
        <v>17</v>
      </c>
      <c r="C24" s="180"/>
      <c r="D24" s="140">
        <v>0</v>
      </c>
      <c r="E24" s="135"/>
      <c r="F24" s="140">
        <v>0</v>
      </c>
      <c r="G24" s="135"/>
      <c r="H24" s="140">
        <v>253952584</v>
      </c>
      <c r="I24" s="135"/>
      <c r="J24" s="14">
        <v>-253952584</v>
      </c>
      <c r="K24" s="135"/>
      <c r="L24" s="140">
        <v>0</v>
      </c>
      <c r="M24" s="135"/>
      <c r="N24" s="141">
        <v>0</v>
      </c>
      <c r="O24" s="144"/>
    </row>
    <row r="25" spans="1:15" ht="20.25" customHeight="1" thickBot="1">
      <c r="A25" s="105" t="s">
        <v>219</v>
      </c>
      <c r="B25" s="120"/>
      <c r="C25" s="177"/>
      <c r="D25" s="133">
        <f>SUM(D11,D17,D22,D24)</f>
        <v>11733149998</v>
      </c>
      <c r="E25" s="129"/>
      <c r="F25" s="133">
        <f>SUM(F11,F17,F22,F24)</f>
        <v>51822145000</v>
      </c>
      <c r="G25" s="129"/>
      <c r="H25" s="133">
        <f>SUM(H11,H17,H22,H24)</f>
        <v>657723756</v>
      </c>
      <c r="I25" s="129"/>
      <c r="J25" s="133">
        <f>SUM(J11,J17,J22,J24)</f>
        <v>6993330668</v>
      </c>
      <c r="K25" s="129"/>
      <c r="L25" s="133">
        <f>SUM(L11,L17,L22,L24)</f>
        <v>746374316</v>
      </c>
      <c r="M25" s="129"/>
      <c r="N25" s="133">
        <f>SUM(N11,N17,N22,N24)</f>
        <v>71952723738</v>
      </c>
      <c r="O25" s="144"/>
    </row>
    <row r="26" spans="1:15" ht="20.25" customHeight="1" thickTop="1">
      <c r="D26" s="144"/>
      <c r="E26" s="144"/>
      <c r="F26" s="144"/>
      <c r="G26" s="144"/>
      <c r="H26" s="144"/>
      <c r="I26" s="144"/>
      <c r="J26" s="144"/>
      <c r="L26" s="144"/>
      <c r="M26" s="144"/>
      <c r="N26" s="144"/>
      <c r="O26" s="144"/>
    </row>
    <row r="27" spans="1:15" ht="20.25" customHeight="1">
      <c r="D27" s="144"/>
      <c r="E27" s="144"/>
      <c r="F27" s="144"/>
      <c r="G27" s="144"/>
      <c r="H27" s="144"/>
      <c r="I27" s="144"/>
      <c r="J27" s="144"/>
      <c r="L27" s="144"/>
      <c r="M27" s="144"/>
      <c r="N27" s="144"/>
      <c r="O27" s="144"/>
    </row>
    <row r="39" spans="3:3" ht="20.25" customHeight="1">
      <c r="C39" s="107">
        <v>8</v>
      </c>
    </row>
    <row r="44" spans="3:3" ht="20.25" customHeight="1">
      <c r="C44" s="107">
        <v>8</v>
      </c>
    </row>
    <row r="54" spans="3:3" ht="20.25" customHeight="1">
      <c r="C54" s="107">
        <v>8</v>
      </c>
    </row>
  </sheetData>
  <mergeCells count="5">
    <mergeCell ref="D9:N9"/>
    <mergeCell ref="D3:M3"/>
    <mergeCell ref="H4:M4"/>
    <mergeCell ref="L6:M6"/>
    <mergeCell ref="H6:J6"/>
  </mergeCells>
  <conditionalFormatting sqref="I10 K10:M10">
    <cfRule type="expression" priority="6" stopIfTrue="1">
      <formula>"if(E11&gt;0,#,##0;(#,##0),"-")"</formula>
    </cfRule>
  </conditionalFormatting>
  <conditionalFormatting sqref="E21 G21">
    <cfRule type="expression" priority="5" stopIfTrue="1">
      <formula>"if(E11&gt;0,#,##0;(#,##0),"-")"</formula>
    </cfRule>
  </conditionalFormatting>
  <conditionalFormatting sqref="L21">
    <cfRule type="expression" priority="4" stopIfTrue="1">
      <formula>"if(E11&gt;0,#,##0;(#,##0),"-")"</formula>
    </cfRule>
  </conditionalFormatting>
  <conditionalFormatting sqref="C21">
    <cfRule type="expression" priority="3" stopIfTrue="1">
      <formula>"if(E11&gt;0,#,##0;(#,##0),"-")"</formula>
    </cfRule>
  </conditionalFormatting>
  <conditionalFormatting sqref="E16 G16">
    <cfRule type="expression" priority="2" stopIfTrue="1">
      <formula>"if(E11&gt;0,#,##0;(#,##0),"-")"</formula>
    </cfRule>
  </conditionalFormatting>
  <conditionalFormatting sqref="L16">
    <cfRule type="expression" priority="1" stopIfTrue="1">
      <formula>"if(E11&gt;0,#,##0;(#,##0),"-")"</formula>
    </cfRule>
  </conditionalFormatting>
  <pageMargins left="0.7" right="0.45" top="0.48" bottom="0.25" header="0.5" footer="0.4"/>
  <pageSetup paperSize="9" scale="83" firstPageNumber="12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showGridLines="0" view="pageBreakPreview" topLeftCell="A12" zoomScale="70" zoomScaleNormal="60" zoomScaleSheetLayoutView="70" zoomScalePageLayoutView="70" workbookViewId="0">
      <selection activeCell="N20" sqref="N20"/>
    </sheetView>
  </sheetViews>
  <sheetFormatPr defaultColWidth="26.54296875" defaultRowHeight="13"/>
  <cols>
    <col min="1" max="1" width="50.6328125" style="107" customWidth="1"/>
    <col min="2" max="2" width="5.1796875" style="107" customWidth="1"/>
    <col min="3" max="3" width="1.1796875" style="107" customWidth="1"/>
    <col min="4" max="4" width="19.453125" style="107" customWidth="1"/>
    <col min="5" max="5" width="1.54296875" style="107" customWidth="1"/>
    <col min="6" max="6" width="19" style="107" customWidth="1"/>
    <col min="7" max="7" width="2" style="107" customWidth="1"/>
    <col min="8" max="8" width="19.81640625" style="107" customWidth="1"/>
    <col min="9" max="9" width="1.81640625" style="107" customWidth="1"/>
    <col min="10" max="10" width="20.54296875" style="107" customWidth="1"/>
    <col min="11" max="11" width="2.1796875" style="107" customWidth="1"/>
    <col min="12" max="12" width="19.81640625" style="107" customWidth="1"/>
    <col min="13" max="13" width="2.1796875" style="107" customWidth="1"/>
    <col min="14" max="14" width="21" style="107" customWidth="1"/>
    <col min="15" max="16384" width="26.54296875" style="107"/>
  </cols>
  <sheetData>
    <row r="1" spans="1:14" s="120" customFormat="1" ht="25" customHeight="1">
      <c r="A1" s="99" t="s">
        <v>68</v>
      </c>
      <c r="B1" s="165"/>
      <c r="N1" s="166"/>
    </row>
    <row r="2" spans="1:14" s="120" customFormat="1" ht="25" customHeight="1">
      <c r="A2" s="100" t="s">
        <v>220</v>
      </c>
      <c r="B2" s="165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6"/>
    </row>
    <row r="3" spans="1:14" s="120" customFormat="1" ht="25" customHeight="1">
      <c r="A3" s="100"/>
      <c r="B3" s="165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6"/>
    </row>
    <row r="4" spans="1:14" s="91" customFormat="1" ht="25" customHeight="1">
      <c r="C4" s="170"/>
      <c r="D4" s="170" t="s">
        <v>31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s="91" customFormat="1" ht="25" customHeight="1">
      <c r="C5" s="170"/>
      <c r="D5" s="170"/>
      <c r="E5" s="170"/>
      <c r="F5" s="170"/>
      <c r="G5" s="170"/>
      <c r="H5" s="170"/>
      <c r="I5" s="170"/>
      <c r="J5" s="170"/>
      <c r="K5" s="172"/>
      <c r="L5" s="93" t="s">
        <v>61</v>
      </c>
      <c r="M5" s="181"/>
      <c r="N5" s="181"/>
    </row>
    <row r="6" spans="1:14" s="93" customFormat="1" ht="25" customHeight="1">
      <c r="H6" s="171" t="s">
        <v>39</v>
      </c>
      <c r="I6" s="171"/>
      <c r="J6" s="171"/>
      <c r="K6" s="172"/>
      <c r="L6" s="182" t="s">
        <v>144</v>
      </c>
    </row>
    <row r="7" spans="1:14" s="94" customFormat="1" ht="25" customHeight="1">
      <c r="D7" s="113" t="s">
        <v>127</v>
      </c>
      <c r="F7" s="93"/>
      <c r="L7" s="113" t="s">
        <v>241</v>
      </c>
      <c r="N7" s="93"/>
    </row>
    <row r="8" spans="1:14" s="94" customFormat="1" ht="25" customHeight="1">
      <c r="B8" s="173" t="s">
        <v>1</v>
      </c>
      <c r="C8" s="93"/>
      <c r="D8" s="93" t="s">
        <v>29</v>
      </c>
      <c r="E8" s="93"/>
      <c r="F8" s="265" t="s">
        <v>30</v>
      </c>
      <c r="G8" s="93"/>
      <c r="H8" s="93" t="s">
        <v>23</v>
      </c>
      <c r="I8" s="93"/>
      <c r="J8" s="93" t="s">
        <v>21</v>
      </c>
      <c r="K8" s="93"/>
      <c r="L8" s="95" t="s">
        <v>238</v>
      </c>
      <c r="M8" s="93"/>
      <c r="N8" s="93" t="s">
        <v>16</v>
      </c>
    </row>
    <row r="9" spans="1:14" s="94" customFormat="1" ht="25" customHeight="1">
      <c r="A9" s="90"/>
      <c r="D9" s="293" t="s">
        <v>129</v>
      </c>
      <c r="E9" s="293"/>
      <c r="F9" s="293"/>
      <c r="G9" s="293"/>
      <c r="H9" s="293"/>
      <c r="I9" s="293"/>
      <c r="J9" s="293"/>
      <c r="K9" s="293"/>
      <c r="L9" s="293"/>
      <c r="M9" s="293"/>
      <c r="N9" s="293"/>
    </row>
    <row r="10" spans="1:14" ht="20.25" customHeight="1">
      <c r="A10" s="90" t="s">
        <v>245</v>
      </c>
      <c r="B10" s="91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ht="20.25" customHeight="1">
      <c r="A11" s="91" t="s">
        <v>246</v>
      </c>
      <c r="B11" s="91"/>
      <c r="C11" s="175"/>
      <c r="D11" s="129">
        <v>11733149998</v>
      </c>
      <c r="E11" s="129"/>
      <c r="F11" s="129">
        <v>51822145000</v>
      </c>
      <c r="G11" s="129"/>
      <c r="H11" s="129">
        <v>657723756</v>
      </c>
      <c r="I11" s="129"/>
      <c r="J11" s="129">
        <v>6993330668</v>
      </c>
      <c r="K11" s="129"/>
      <c r="L11" s="129">
        <v>746374316</v>
      </c>
      <c r="M11" s="129"/>
      <c r="N11" s="129">
        <f>D11+F11+H11+J11+L11</f>
        <v>71952723738</v>
      </c>
    </row>
    <row r="12" spans="1:14" ht="20.25" customHeight="1">
      <c r="A12" s="92"/>
      <c r="B12" s="105"/>
      <c r="C12" s="177"/>
      <c r="D12" s="128"/>
      <c r="E12" s="128"/>
      <c r="F12" s="129"/>
      <c r="G12" s="128"/>
      <c r="H12" s="129"/>
      <c r="I12" s="128"/>
      <c r="J12" s="129"/>
      <c r="K12" s="129"/>
      <c r="L12" s="129"/>
      <c r="M12" s="128"/>
      <c r="N12" s="129"/>
    </row>
    <row r="13" spans="1:14" ht="20.25" customHeight="1">
      <c r="A13" s="92" t="s">
        <v>100</v>
      </c>
      <c r="B13" s="105"/>
      <c r="C13" s="177"/>
    </row>
    <row r="14" spans="1:14" ht="20.25" customHeight="1">
      <c r="A14" s="119" t="s">
        <v>178</v>
      </c>
      <c r="B14" s="105"/>
      <c r="C14" s="177"/>
    </row>
    <row r="15" spans="1:14" ht="20.25" customHeight="1">
      <c r="A15" s="102" t="s">
        <v>182</v>
      </c>
      <c r="B15" s="176">
        <v>23</v>
      </c>
      <c r="C15" s="177"/>
      <c r="D15" s="54">
        <v>0</v>
      </c>
      <c r="E15" s="5"/>
      <c r="F15" s="183">
        <v>0</v>
      </c>
      <c r="G15" s="5"/>
      <c r="H15" s="183">
        <v>0</v>
      </c>
      <c r="I15" s="5"/>
      <c r="J15" s="9">
        <v>-4458541934</v>
      </c>
      <c r="K15" s="9"/>
      <c r="L15" s="183">
        <v>0</v>
      </c>
      <c r="M15" s="5"/>
      <c r="N15" s="9">
        <f>D15+F15+H15+J15+L15</f>
        <v>-4458541934</v>
      </c>
    </row>
    <row r="16" spans="1:14" ht="20.25" customHeight="1">
      <c r="A16" s="119" t="s">
        <v>183</v>
      </c>
      <c r="B16" s="105"/>
      <c r="C16" s="177"/>
      <c r="D16" s="184">
        <f>SUM(D15:D15)</f>
        <v>0</v>
      </c>
      <c r="E16" s="30">
        <f t="shared" ref="E16:N16" si="0">SUM(E15:E15)</f>
        <v>0</v>
      </c>
      <c r="F16" s="184">
        <f t="shared" si="0"/>
        <v>0</v>
      </c>
      <c r="G16" s="30">
        <f t="shared" si="0"/>
        <v>0</v>
      </c>
      <c r="H16" s="184">
        <f t="shared" si="0"/>
        <v>0</v>
      </c>
      <c r="I16" s="30">
        <f t="shared" si="0"/>
        <v>0</v>
      </c>
      <c r="J16" s="29">
        <f t="shared" si="0"/>
        <v>-4458541934</v>
      </c>
      <c r="K16" s="30">
        <f t="shared" si="0"/>
        <v>0</v>
      </c>
      <c r="L16" s="184">
        <f t="shared" si="0"/>
        <v>0</v>
      </c>
      <c r="M16" s="30">
        <f t="shared" si="0"/>
        <v>0</v>
      </c>
      <c r="N16" s="29">
        <f t="shared" si="0"/>
        <v>-4458541934</v>
      </c>
    </row>
    <row r="17" spans="1:14" ht="20.25" customHeight="1">
      <c r="A17" s="92"/>
      <c r="B17" s="105"/>
      <c r="C17" s="177"/>
      <c r="D17" s="128"/>
      <c r="E17" s="128"/>
      <c r="F17" s="129"/>
      <c r="G17" s="128"/>
      <c r="H17" s="129"/>
      <c r="I17" s="128"/>
      <c r="J17" s="129"/>
      <c r="K17" s="129"/>
      <c r="L17" s="129"/>
      <c r="M17" s="128"/>
      <c r="N17" s="129"/>
    </row>
    <row r="18" spans="1:14" ht="20.25" customHeight="1">
      <c r="A18" s="74" t="s">
        <v>216</v>
      </c>
      <c r="B18" s="120"/>
      <c r="C18" s="178"/>
      <c r="D18" s="7"/>
      <c r="E18" s="7"/>
      <c r="F18" s="7"/>
      <c r="G18" s="7"/>
      <c r="H18" s="7"/>
      <c r="I18" s="7"/>
      <c r="J18" s="7"/>
      <c r="K18" s="7"/>
      <c r="L18" s="7"/>
      <c r="M18" s="121"/>
      <c r="N18" s="128"/>
    </row>
    <row r="19" spans="1:14" ht="20.25" customHeight="1">
      <c r="A19" s="104" t="s">
        <v>101</v>
      </c>
      <c r="B19" s="124"/>
      <c r="C19" s="54"/>
      <c r="D19" s="7">
        <v>0</v>
      </c>
      <c r="E19" s="7"/>
      <c r="F19" s="7">
        <v>0</v>
      </c>
      <c r="G19" s="7"/>
      <c r="H19" s="7">
        <v>0</v>
      </c>
      <c r="I19" s="7"/>
      <c r="J19" s="125">
        <v>5877699521</v>
      </c>
      <c r="K19" s="7"/>
      <c r="L19" s="7">
        <v>0</v>
      </c>
      <c r="M19" s="7"/>
      <c r="N19" s="125">
        <f>D19+F19+H19+J19+L19</f>
        <v>5877699521</v>
      </c>
    </row>
    <row r="20" spans="1:14" ht="20.25" customHeight="1">
      <c r="A20" s="104" t="s">
        <v>128</v>
      </c>
      <c r="B20" s="120"/>
      <c r="C20" s="54"/>
      <c r="D20" s="123">
        <v>0</v>
      </c>
      <c r="E20" s="7"/>
      <c r="F20" s="123">
        <v>0</v>
      </c>
      <c r="G20" s="7"/>
      <c r="H20" s="123">
        <v>0</v>
      </c>
      <c r="I20" s="7"/>
      <c r="J20" s="152">
        <v>0</v>
      </c>
      <c r="K20" s="7"/>
      <c r="L20" s="123">
        <v>25127778959</v>
      </c>
      <c r="M20" s="7"/>
      <c r="N20" s="14">
        <f>D20+F20+H20+J20+L20</f>
        <v>25127778959</v>
      </c>
    </row>
    <row r="21" spans="1:14" ht="20.25" customHeight="1">
      <c r="A21" s="74" t="s">
        <v>217</v>
      </c>
      <c r="B21" s="105"/>
      <c r="C21" s="179"/>
      <c r="D21" s="131">
        <f>SUM(D19:D20)</f>
        <v>0</v>
      </c>
      <c r="E21" s="128"/>
      <c r="F21" s="131">
        <f>SUM(F19:F20)</f>
        <v>0</v>
      </c>
      <c r="G21" s="128"/>
      <c r="H21" s="131">
        <f>SUM(H19:H20)</f>
        <v>0</v>
      </c>
      <c r="I21" s="128"/>
      <c r="J21" s="131">
        <f>SUM(J19:J20)</f>
        <v>5877699521</v>
      </c>
      <c r="K21" s="129"/>
      <c r="L21" s="131">
        <f>SUM(L19:L20)</f>
        <v>25127778959</v>
      </c>
      <c r="M21" s="7"/>
      <c r="N21" s="132">
        <f>SUM(D21:M21)</f>
        <v>31005478480</v>
      </c>
    </row>
    <row r="22" spans="1:14" ht="20.25" customHeight="1">
      <c r="A22" s="74"/>
      <c r="B22" s="105"/>
      <c r="C22" s="179"/>
      <c r="D22" s="129"/>
      <c r="E22" s="128"/>
      <c r="F22" s="129"/>
      <c r="G22" s="128"/>
      <c r="H22" s="129"/>
      <c r="I22" s="128"/>
      <c r="J22" s="129"/>
      <c r="K22" s="129"/>
      <c r="L22" s="129"/>
      <c r="M22" s="7"/>
      <c r="N22" s="129"/>
    </row>
    <row r="23" spans="1:14" ht="20.25" customHeight="1">
      <c r="A23" s="71" t="s">
        <v>102</v>
      </c>
      <c r="B23" s="176">
        <v>17</v>
      </c>
      <c r="C23" s="179"/>
      <c r="D23" s="183">
        <v>0</v>
      </c>
      <c r="E23" s="9"/>
      <c r="F23" s="183">
        <v>0</v>
      </c>
      <c r="G23" s="9"/>
      <c r="H23" s="9">
        <v>293884976</v>
      </c>
      <c r="I23" s="9"/>
      <c r="J23" s="9">
        <v>-293884976</v>
      </c>
      <c r="K23" s="9"/>
      <c r="L23" s="183">
        <v>0</v>
      </c>
      <c r="M23" s="9"/>
      <c r="N23" s="183">
        <f>D23+F23+H23+J23+L23</f>
        <v>0</v>
      </c>
    </row>
    <row r="24" spans="1:14" ht="20.25" customHeight="1">
      <c r="A24" s="104" t="s">
        <v>257</v>
      </c>
      <c r="B24" s="282">
        <v>4.2</v>
      </c>
      <c r="C24" s="179"/>
      <c r="D24" s="152">
        <v>0</v>
      </c>
      <c r="E24" s="5"/>
      <c r="F24" s="152">
        <v>0</v>
      </c>
      <c r="G24" s="5"/>
      <c r="H24" s="152">
        <v>0</v>
      </c>
      <c r="I24" s="5"/>
      <c r="J24" s="14">
        <v>25874037316</v>
      </c>
      <c r="K24" s="9"/>
      <c r="L24" s="14">
        <v>-25874037316</v>
      </c>
      <c r="M24" s="5"/>
      <c r="N24" s="152">
        <f>D24+F24+H24+J24+L24</f>
        <v>0</v>
      </c>
    </row>
    <row r="25" spans="1:14" ht="20.25" customHeight="1" thickBot="1">
      <c r="A25" s="105" t="s">
        <v>248</v>
      </c>
      <c r="B25" s="120"/>
      <c r="C25" s="177"/>
      <c r="D25" s="133">
        <f>SUM(D11,D16,D21,D23)</f>
        <v>11733149998</v>
      </c>
      <c r="E25" s="128"/>
      <c r="F25" s="133">
        <f>SUM(F11,F16,F21,F23)</f>
        <v>51822145000</v>
      </c>
      <c r="G25" s="128"/>
      <c r="H25" s="133">
        <f>SUM(H11,H16,H21,H23)</f>
        <v>951608732</v>
      </c>
      <c r="I25" s="128"/>
      <c r="J25" s="133">
        <f>SUM(J11,J16,J21,J23,J24)</f>
        <v>33992640595</v>
      </c>
      <c r="K25" s="129"/>
      <c r="L25" s="133">
        <f>SUM(L11,L16,L21,L24)</f>
        <v>115959</v>
      </c>
      <c r="M25" s="128"/>
      <c r="N25" s="133">
        <f>SUM(N11,N16,N21,N23)</f>
        <v>98499660284</v>
      </c>
    </row>
    <row r="26" spans="1:14" ht="20.25" customHeight="1" thickTop="1"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</row>
  </sheetData>
  <mergeCells count="1">
    <mergeCell ref="D9:N9"/>
  </mergeCells>
  <conditionalFormatting sqref="I10 K10:M10">
    <cfRule type="expression" priority="17" stopIfTrue="1">
      <formula>"if(E11&gt;0,#,##0;(#,##0),"-")"</formula>
    </cfRule>
  </conditionalFormatting>
  <conditionalFormatting sqref="E20 G20">
    <cfRule type="expression" priority="16" stopIfTrue="1">
      <formula>"if(E11&gt;0,#,##0;(#,##0),"-")"</formula>
    </cfRule>
  </conditionalFormatting>
  <conditionalFormatting sqref="C20">
    <cfRule type="expression" priority="5" stopIfTrue="1">
      <formula>"if(E11&gt;0,#,##0;(#,##0),"-")"</formula>
    </cfRule>
  </conditionalFormatting>
  <pageMargins left="0.7" right="0.45" top="0.48" bottom="0.4" header="0.5" footer="0.4"/>
  <pageSetup paperSize="9" scale="73" firstPageNumber="13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R116"/>
  <sheetViews>
    <sheetView showGridLines="0" tabSelected="1" view="pageBreakPreview" topLeftCell="A103" zoomScale="70" zoomScaleNormal="85" zoomScaleSheetLayoutView="70" workbookViewId="0">
      <selection activeCell="D120" sqref="D120"/>
    </sheetView>
  </sheetViews>
  <sheetFormatPr defaultColWidth="26.54296875" defaultRowHeight="20.149999999999999" customHeight="1"/>
  <cols>
    <col min="1" max="1" width="57.1796875" style="2" customWidth="1"/>
    <col min="2" max="2" width="21.08984375" style="2" bestFit="1" customWidth="1"/>
    <col min="3" max="3" width="1.1796875" style="2" customWidth="1"/>
    <col min="4" max="4" width="16.81640625" style="2" customWidth="1"/>
    <col min="5" max="5" width="1.1796875" style="2" customWidth="1"/>
    <col min="6" max="6" width="21.90625" style="2" customWidth="1"/>
    <col min="7" max="7" width="1.1796875" style="2" customWidth="1"/>
    <col min="8" max="8" width="16.81640625" style="2" customWidth="1"/>
    <col min="9" max="10" width="15.81640625" style="2" customWidth="1"/>
    <col min="11" max="11" width="1" style="2" customWidth="1"/>
    <col min="12" max="12" width="15.453125" style="2" customWidth="1"/>
    <col min="13" max="13" width="2" style="2" customWidth="1"/>
    <col min="14" max="14" width="14.81640625" style="2" customWidth="1"/>
    <col min="15" max="15" width="0.81640625" style="2" customWidth="1"/>
    <col min="16" max="16" width="16.1796875" style="2" customWidth="1"/>
    <col min="17" max="17" width="2" style="2" customWidth="1"/>
    <col min="18" max="18" width="15.1796875" style="2" customWidth="1"/>
    <col min="19" max="16384" width="26.54296875" style="2"/>
  </cols>
  <sheetData>
    <row r="1" spans="1:8" s="12" customFormat="1" ht="20.149999999999999" customHeight="1">
      <c r="A1" s="11" t="s">
        <v>68</v>
      </c>
      <c r="B1" s="153"/>
      <c r="C1" s="153"/>
      <c r="D1" s="153"/>
      <c r="E1" s="153"/>
      <c r="F1" s="153"/>
      <c r="G1" s="153"/>
      <c r="H1" s="153"/>
    </row>
    <row r="2" spans="1:8" s="12" customFormat="1" ht="20.149999999999999" customHeight="1">
      <c r="A2" s="154" t="s">
        <v>221</v>
      </c>
      <c r="B2" s="155"/>
      <c r="C2" s="156"/>
      <c r="D2" s="155"/>
      <c r="E2" s="153"/>
      <c r="F2" s="153"/>
      <c r="G2" s="153"/>
      <c r="H2" s="153"/>
    </row>
    <row r="3" spans="1:8" s="12" customFormat="1" ht="20.149999999999999" customHeight="1">
      <c r="A3" s="297"/>
      <c r="B3" s="297"/>
      <c r="C3" s="297"/>
      <c r="D3" s="297"/>
      <c r="E3" s="153"/>
      <c r="F3" s="153"/>
      <c r="G3" s="153"/>
      <c r="H3" s="153"/>
    </row>
    <row r="4" spans="1:8" ht="20.149999999999999" customHeight="1">
      <c r="A4" s="118"/>
      <c r="B4" s="287" t="s">
        <v>55</v>
      </c>
      <c r="C4" s="287"/>
      <c r="D4" s="287"/>
      <c r="E4" s="266"/>
      <c r="F4" s="287" t="s">
        <v>141</v>
      </c>
      <c r="G4" s="287"/>
      <c r="H4" s="287"/>
    </row>
    <row r="5" spans="1:8" ht="20.149999999999999" customHeight="1">
      <c r="A5" s="118"/>
      <c r="B5" s="287" t="s">
        <v>57</v>
      </c>
      <c r="C5" s="287"/>
      <c r="D5" s="287"/>
      <c r="E5" s="22"/>
      <c r="F5" s="287" t="s">
        <v>57</v>
      </c>
      <c r="G5" s="287"/>
      <c r="H5" s="287"/>
    </row>
    <row r="6" spans="1:8" ht="20.149999999999999" customHeight="1">
      <c r="A6" s="118"/>
      <c r="B6" s="289" t="s">
        <v>211</v>
      </c>
      <c r="C6" s="289"/>
      <c r="D6" s="289"/>
      <c r="E6" s="157"/>
      <c r="F6" s="289" t="s">
        <v>211</v>
      </c>
      <c r="G6" s="289"/>
      <c r="H6" s="289"/>
    </row>
    <row r="7" spans="1:8" ht="20.149999999999999" customHeight="1">
      <c r="A7" s="118"/>
      <c r="B7" s="158">
        <v>2021</v>
      </c>
      <c r="C7" s="158"/>
      <c r="D7" s="158">
        <v>2020</v>
      </c>
      <c r="E7" s="157"/>
      <c r="F7" s="158">
        <v>2021</v>
      </c>
      <c r="G7" s="158"/>
      <c r="H7" s="158">
        <v>2020</v>
      </c>
    </row>
    <row r="8" spans="1:8" ht="20.149999999999999" customHeight="1">
      <c r="A8" s="118"/>
      <c r="B8" s="291" t="s">
        <v>129</v>
      </c>
      <c r="C8" s="291"/>
      <c r="D8" s="291"/>
      <c r="E8" s="291"/>
      <c r="F8" s="291"/>
      <c r="G8" s="291"/>
      <c r="H8" s="291"/>
    </row>
    <row r="9" spans="1:8" ht="20.149999999999999" customHeight="1">
      <c r="A9" s="3" t="s">
        <v>32</v>
      </c>
      <c r="B9" s="136"/>
      <c r="D9" s="136"/>
      <c r="F9" s="136"/>
      <c r="H9" s="136"/>
    </row>
    <row r="10" spans="1:8" ht="20.149999999999999" customHeight="1">
      <c r="A10" s="2" t="s">
        <v>224</v>
      </c>
      <c r="B10" s="258">
        <v>9167065055</v>
      </c>
      <c r="C10" s="258"/>
      <c r="D10" s="258">
        <v>6144337674</v>
      </c>
      <c r="E10" s="258"/>
      <c r="F10" s="258">
        <v>5877699521</v>
      </c>
      <c r="G10" s="258"/>
      <c r="H10" s="258">
        <v>5079051671</v>
      </c>
    </row>
    <row r="11" spans="1:8" ht="20.149999999999999" customHeight="1">
      <c r="A11" s="55" t="s">
        <v>184</v>
      </c>
      <c r="B11" s="258"/>
      <c r="C11" s="258"/>
      <c r="D11" s="258"/>
      <c r="E11" s="258"/>
      <c r="F11" s="258"/>
      <c r="G11" s="258"/>
      <c r="H11" s="258"/>
    </row>
    <row r="12" spans="1:8" ht="20.149999999999999" customHeight="1">
      <c r="A12" s="118" t="s">
        <v>272</v>
      </c>
      <c r="B12" s="259">
        <v>346895137</v>
      </c>
      <c r="C12" s="259"/>
      <c r="D12" s="259">
        <v>107278789</v>
      </c>
      <c r="E12" s="259"/>
      <c r="F12" s="257">
        <v>79835610</v>
      </c>
      <c r="G12" s="259"/>
      <c r="H12" s="257">
        <v>-3602001</v>
      </c>
    </row>
    <row r="13" spans="1:8" ht="20.149999999999999" customHeight="1">
      <c r="A13" s="2" t="s">
        <v>25</v>
      </c>
      <c r="B13" s="257">
        <v>5595646301</v>
      </c>
      <c r="C13" s="257"/>
      <c r="D13" s="257">
        <v>3664984826</v>
      </c>
      <c r="E13" s="257"/>
      <c r="F13" s="257">
        <v>1778438796</v>
      </c>
      <c r="G13" s="257"/>
      <c r="H13" s="257">
        <v>568914855</v>
      </c>
    </row>
    <row r="14" spans="1:8" ht="20.149999999999999" customHeight="1">
      <c r="A14" s="2" t="s">
        <v>103</v>
      </c>
      <c r="B14" s="258">
        <v>4988945262</v>
      </c>
      <c r="C14" s="258"/>
      <c r="D14" s="258">
        <v>3431384043</v>
      </c>
      <c r="E14" s="258"/>
      <c r="F14" s="257">
        <v>83362742</v>
      </c>
      <c r="G14" s="258"/>
      <c r="H14" s="257">
        <v>68808939</v>
      </c>
    </row>
    <row r="15" spans="1:8" ht="20.149999999999999" customHeight="1">
      <c r="A15" s="108" t="s">
        <v>244</v>
      </c>
      <c r="B15" s="258">
        <v>17177429</v>
      </c>
      <c r="C15" s="258"/>
      <c r="D15" s="257">
        <v>1454935</v>
      </c>
      <c r="E15" s="258"/>
      <c r="F15" s="257">
        <v>0</v>
      </c>
      <c r="G15" s="258"/>
      <c r="H15" s="257">
        <v>-206098</v>
      </c>
    </row>
    <row r="16" spans="1:8" ht="20.149999999999999" customHeight="1">
      <c r="A16" s="108" t="s">
        <v>260</v>
      </c>
      <c r="B16" s="258">
        <v>0</v>
      </c>
      <c r="C16" s="258"/>
      <c r="D16" s="257">
        <v>0</v>
      </c>
      <c r="E16" s="258"/>
      <c r="F16" s="257">
        <v>12830786</v>
      </c>
      <c r="G16" s="258"/>
      <c r="H16" s="257">
        <v>0</v>
      </c>
    </row>
    <row r="17" spans="1:18" ht="20.149999999999999" customHeight="1">
      <c r="A17" s="108" t="s">
        <v>228</v>
      </c>
      <c r="B17" s="258">
        <v>31394585</v>
      </c>
      <c r="C17" s="258"/>
      <c r="D17" s="257">
        <v>0</v>
      </c>
      <c r="E17" s="258"/>
      <c r="F17" s="257">
        <v>18796531</v>
      </c>
      <c r="G17" s="258"/>
      <c r="H17" s="257">
        <v>0</v>
      </c>
    </row>
    <row r="18" spans="1:18" ht="20.149999999999999" customHeight="1">
      <c r="A18" s="2" t="s">
        <v>140</v>
      </c>
      <c r="B18" s="258">
        <v>1674811055</v>
      </c>
      <c r="C18" s="258"/>
      <c r="D18" s="258">
        <v>773064263</v>
      </c>
      <c r="E18" s="258"/>
      <c r="F18" s="257">
        <v>-514816369</v>
      </c>
      <c r="G18" s="258"/>
      <c r="H18" s="257">
        <v>-166448078</v>
      </c>
    </row>
    <row r="19" spans="1:18" ht="20.149999999999999" customHeight="1">
      <c r="A19" s="2" t="s">
        <v>200</v>
      </c>
      <c r="B19" s="258">
        <v>0</v>
      </c>
      <c r="C19" s="258"/>
      <c r="D19" s="258">
        <v>-15015094</v>
      </c>
      <c r="E19" s="258"/>
      <c r="F19" s="258">
        <v>0</v>
      </c>
      <c r="G19" s="258"/>
      <c r="H19" s="258">
        <v>-15015094</v>
      </c>
    </row>
    <row r="20" spans="1:18" ht="20.149999999999999" customHeight="1">
      <c r="A20" s="118" t="s">
        <v>171</v>
      </c>
      <c r="B20" s="258">
        <v>-2886043290</v>
      </c>
      <c r="C20" s="258"/>
      <c r="D20" s="258">
        <v>-2462072001</v>
      </c>
      <c r="E20" s="258"/>
      <c r="F20" s="257">
        <v>0</v>
      </c>
      <c r="G20" s="258"/>
      <c r="H20" s="257">
        <v>0</v>
      </c>
      <c r="J20" s="57"/>
      <c r="K20" s="159"/>
    </row>
    <row r="21" spans="1:18" ht="20.149999999999999" customHeight="1">
      <c r="A21" s="2" t="s">
        <v>165</v>
      </c>
      <c r="B21" s="258">
        <v>-2425651390</v>
      </c>
      <c r="C21" s="258"/>
      <c r="D21" s="258">
        <v>-440174152</v>
      </c>
      <c r="E21" s="258"/>
      <c r="F21" s="257">
        <v>-6657810861</v>
      </c>
      <c r="G21" s="258"/>
      <c r="H21" s="257">
        <v>-4932229279</v>
      </c>
      <c r="J21" s="57"/>
      <c r="K21" s="159"/>
    </row>
    <row r="22" spans="1:18" ht="20.149999999999999" customHeight="1">
      <c r="A22" s="118" t="s">
        <v>84</v>
      </c>
      <c r="B22" s="258">
        <v>-83207688</v>
      </c>
      <c r="C22" s="258"/>
      <c r="D22" s="258">
        <v>-83275550</v>
      </c>
      <c r="E22" s="258"/>
      <c r="F22" s="260">
        <v>-1065911688</v>
      </c>
      <c r="G22" s="258"/>
      <c r="H22" s="260">
        <v>-661594700</v>
      </c>
      <c r="I22" s="118"/>
      <c r="J22" s="159"/>
      <c r="K22" s="159"/>
    </row>
    <row r="23" spans="1:18" ht="20.149999999999999" customHeight="1">
      <c r="B23" s="263">
        <f>SUM(B10:B22)</f>
        <v>16427032456</v>
      </c>
      <c r="C23" s="257"/>
      <c r="D23" s="263">
        <f>SUM(D10:D22)</f>
        <v>11121967733</v>
      </c>
      <c r="E23" s="257"/>
      <c r="F23" s="257">
        <f>SUM(F10:F22)</f>
        <v>-387574932</v>
      </c>
      <c r="G23" s="257"/>
      <c r="H23" s="257">
        <f>SUM(H10:H22)</f>
        <v>-62319785</v>
      </c>
    </row>
    <row r="24" spans="1:18" ht="20.149999999999999" customHeight="1">
      <c r="A24" s="109" t="s">
        <v>33</v>
      </c>
      <c r="B24" s="257"/>
      <c r="C24" s="257"/>
      <c r="D24" s="257"/>
      <c r="E24" s="257"/>
      <c r="F24" s="257"/>
      <c r="G24" s="257"/>
      <c r="H24" s="257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0.149999999999999" customHeight="1">
      <c r="A25" s="2" t="s">
        <v>278</v>
      </c>
      <c r="B25" s="257">
        <v>-3871152294</v>
      </c>
      <c r="C25" s="257"/>
      <c r="D25" s="257">
        <v>470211098</v>
      </c>
      <c r="E25" s="257"/>
      <c r="F25" s="257">
        <v>26504816</v>
      </c>
      <c r="G25" s="257"/>
      <c r="H25" s="257">
        <v>-36000000</v>
      </c>
    </row>
    <row r="26" spans="1:18" ht="20.149999999999999" customHeight="1">
      <c r="A26" s="2" t="s">
        <v>254</v>
      </c>
      <c r="B26" s="257">
        <v>212179947</v>
      </c>
      <c r="C26" s="257"/>
      <c r="D26" s="257">
        <v>0</v>
      </c>
      <c r="E26" s="257"/>
      <c r="F26" s="257">
        <v>0</v>
      </c>
      <c r="G26" s="257"/>
      <c r="H26" s="257">
        <v>0</v>
      </c>
    </row>
    <row r="27" spans="1:18" ht="20.149999999999999" customHeight="1">
      <c r="A27" s="2" t="s">
        <v>42</v>
      </c>
      <c r="B27" s="257">
        <v>-402719659</v>
      </c>
      <c r="C27" s="257"/>
      <c r="D27" s="257">
        <v>-312479939</v>
      </c>
      <c r="E27" s="257"/>
      <c r="F27" s="257">
        <v>-9184805</v>
      </c>
      <c r="G27" s="257"/>
      <c r="H27" s="257">
        <v>41896985</v>
      </c>
    </row>
    <row r="28" spans="1:18" s="6" customFormat="1" ht="20.149999999999999" customHeight="1">
      <c r="A28" s="2" t="s">
        <v>130</v>
      </c>
      <c r="B28" s="257">
        <v>-971577554</v>
      </c>
      <c r="C28" s="257"/>
      <c r="D28" s="257">
        <v>-174142461</v>
      </c>
      <c r="E28" s="257"/>
      <c r="F28" s="257">
        <v>0</v>
      </c>
      <c r="G28" s="257"/>
      <c r="H28" s="257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s="6" customFormat="1" ht="20.149999999999999" customHeight="1">
      <c r="A29" s="2" t="s">
        <v>251</v>
      </c>
      <c r="B29" s="257">
        <v>182769842</v>
      </c>
      <c r="C29" s="257"/>
      <c r="D29" s="257">
        <v>0</v>
      </c>
      <c r="E29" s="257"/>
      <c r="F29" s="257">
        <v>-5746321</v>
      </c>
      <c r="G29" s="257"/>
      <c r="H29" s="257">
        <v>-10500</v>
      </c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s="6" customFormat="1" ht="20.149999999999999" customHeight="1">
      <c r="A30" s="2" t="s">
        <v>253</v>
      </c>
      <c r="B30" s="257">
        <v>0</v>
      </c>
      <c r="C30" s="257"/>
      <c r="D30" s="257">
        <v>0</v>
      </c>
      <c r="E30" s="257"/>
      <c r="F30" s="257">
        <v>-187339849</v>
      </c>
      <c r="G30" s="257"/>
      <c r="H30" s="257">
        <v>-255494120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20.149999999999999" customHeight="1">
      <c r="A31" s="2" t="s">
        <v>142</v>
      </c>
      <c r="B31" s="257">
        <v>-808499705</v>
      </c>
      <c r="C31" s="257"/>
      <c r="D31" s="257">
        <v>-64955287</v>
      </c>
      <c r="E31" s="257"/>
      <c r="F31" s="257">
        <v>-322628144</v>
      </c>
      <c r="G31" s="257"/>
      <c r="H31" s="257">
        <v>24408</v>
      </c>
    </row>
    <row r="32" spans="1:18" ht="20.149999999999999" customHeight="1">
      <c r="A32" s="2" t="s">
        <v>201</v>
      </c>
      <c r="B32" s="258">
        <v>-162734215</v>
      </c>
      <c r="C32" s="258"/>
      <c r="D32" s="258">
        <v>-157526328</v>
      </c>
      <c r="E32" s="259"/>
      <c r="F32" s="258">
        <v>0</v>
      </c>
      <c r="G32" s="258"/>
      <c r="H32" s="257">
        <v>0</v>
      </c>
    </row>
    <row r="33" spans="1:18" ht="20.149999999999999" customHeight="1">
      <c r="A33" s="2" t="s">
        <v>4</v>
      </c>
      <c r="B33" s="257">
        <v>216241661</v>
      </c>
      <c r="C33" s="257"/>
      <c r="D33" s="257">
        <v>-156929237</v>
      </c>
      <c r="E33" s="257"/>
      <c r="F33" s="257">
        <v>-121145101</v>
      </c>
      <c r="G33" s="257"/>
      <c r="H33" s="257">
        <v>-1699054</v>
      </c>
    </row>
    <row r="34" spans="1:18" ht="20.149999999999999" customHeight="1">
      <c r="A34" s="2" t="s">
        <v>279</v>
      </c>
      <c r="B34" s="257">
        <v>1726941953</v>
      </c>
      <c r="C34" s="257"/>
      <c r="D34" s="257">
        <v>-335629504</v>
      </c>
      <c r="E34" s="257"/>
      <c r="F34" s="257">
        <v>0</v>
      </c>
      <c r="G34" s="257"/>
      <c r="H34" s="257">
        <v>0</v>
      </c>
    </row>
    <row r="35" spans="1:18" ht="20.149999999999999" customHeight="1">
      <c r="A35" s="2" t="s">
        <v>43</v>
      </c>
      <c r="B35" s="257">
        <v>1251270646</v>
      </c>
      <c r="C35" s="257"/>
      <c r="D35" s="257">
        <v>194878517</v>
      </c>
      <c r="E35" s="257"/>
      <c r="F35" s="257">
        <v>70869514</v>
      </c>
      <c r="G35" s="257"/>
      <c r="H35" s="257">
        <v>66962299</v>
      </c>
    </row>
    <row r="36" spans="1:18" ht="20.149999999999999" customHeight="1">
      <c r="A36" s="2" t="s">
        <v>17</v>
      </c>
      <c r="B36" s="259">
        <v>259993006</v>
      </c>
      <c r="C36" s="259"/>
      <c r="D36" s="259">
        <v>-34549900</v>
      </c>
      <c r="E36" s="259"/>
      <c r="F36" s="259">
        <v>0</v>
      </c>
      <c r="G36" s="259"/>
      <c r="H36" s="259">
        <v>0</v>
      </c>
    </row>
    <row r="37" spans="1:18" ht="20.149999999999999" customHeight="1">
      <c r="A37" s="2" t="s">
        <v>228</v>
      </c>
      <c r="B37" s="259">
        <v>-2928640</v>
      </c>
      <c r="C37" s="257"/>
      <c r="D37" s="259">
        <v>27750352</v>
      </c>
      <c r="E37" s="257"/>
      <c r="F37" s="259">
        <v>-2928640</v>
      </c>
      <c r="G37" s="257"/>
      <c r="H37" s="257">
        <v>11770701</v>
      </c>
    </row>
    <row r="38" spans="1:18" ht="20.149999999999999" customHeight="1">
      <c r="A38" s="2" t="s">
        <v>185</v>
      </c>
      <c r="B38" s="263">
        <f>SUM(B23:B37)</f>
        <v>14056817444</v>
      </c>
      <c r="C38" s="257"/>
      <c r="D38" s="263">
        <f>SUM(D23:D37)</f>
        <v>10578595044</v>
      </c>
      <c r="E38" s="257"/>
      <c r="F38" s="263">
        <f>SUM(F23:F37)</f>
        <v>-939173462</v>
      </c>
      <c r="G38" s="257"/>
      <c r="H38" s="263">
        <f>SUM(H23:H37)</f>
        <v>-234869066</v>
      </c>
    </row>
    <row r="39" spans="1:18" ht="20.149999999999999" customHeight="1">
      <c r="A39" s="2" t="s">
        <v>179</v>
      </c>
      <c r="B39" s="259">
        <v>-42102632</v>
      </c>
      <c r="C39" s="259"/>
      <c r="D39" s="259">
        <v>182956</v>
      </c>
      <c r="E39" s="259"/>
      <c r="F39" s="259">
        <v>-118893150</v>
      </c>
      <c r="G39" s="259"/>
      <c r="H39" s="259">
        <v>6321363</v>
      </c>
    </row>
    <row r="40" spans="1:18" ht="20.149999999999999" customHeight="1">
      <c r="A40" s="6" t="s">
        <v>67</v>
      </c>
      <c r="B40" s="188">
        <f>B38+B39</f>
        <v>14014714812</v>
      </c>
      <c r="C40" s="261"/>
      <c r="D40" s="188">
        <f>D38+D39</f>
        <v>10578778000</v>
      </c>
      <c r="E40" s="261"/>
      <c r="F40" s="188">
        <f>F38+F39</f>
        <v>-1058066612</v>
      </c>
      <c r="G40" s="261"/>
      <c r="H40" s="188">
        <f>H38+H39</f>
        <v>-228547703</v>
      </c>
    </row>
    <row r="41" spans="1:18" ht="20.149999999999999" customHeight="1">
      <c r="A41" s="6"/>
      <c r="B41" s="161"/>
      <c r="C41" s="160"/>
      <c r="D41" s="161"/>
      <c r="E41" s="160"/>
      <c r="F41" s="161"/>
      <c r="G41" s="160"/>
      <c r="H41" s="161"/>
    </row>
    <row r="42" spans="1:18" ht="20.149999999999999" customHeight="1">
      <c r="A42" s="11" t="s">
        <v>68</v>
      </c>
      <c r="B42" s="153"/>
      <c r="C42" s="153"/>
      <c r="D42" s="153"/>
      <c r="E42" s="153"/>
      <c r="F42" s="153"/>
      <c r="G42" s="153"/>
      <c r="H42" s="153"/>
    </row>
    <row r="43" spans="1:18" ht="20.149999999999999" customHeight="1">
      <c r="A43" s="154" t="s">
        <v>234</v>
      </c>
      <c r="B43" s="155"/>
      <c r="C43" s="156"/>
      <c r="D43" s="155"/>
      <c r="E43" s="153"/>
      <c r="F43" s="153"/>
      <c r="G43" s="153"/>
      <c r="H43" s="153"/>
    </row>
    <row r="44" spans="1:18" s="12" customFormat="1" ht="20.149999999999999" customHeight="1">
      <c r="A44" s="1"/>
      <c r="B44" s="1"/>
      <c r="C44" s="1"/>
      <c r="D44" s="1"/>
      <c r="E44" s="80"/>
      <c r="F44" s="80"/>
      <c r="G44" s="80"/>
      <c r="H44" s="80"/>
      <c r="I44" s="51"/>
      <c r="J44" s="51"/>
      <c r="K44" s="2"/>
      <c r="L44" s="2"/>
      <c r="M44" s="2"/>
      <c r="N44" s="2"/>
      <c r="O44" s="2"/>
      <c r="P44" s="2"/>
      <c r="Q44" s="2"/>
      <c r="R44" s="2"/>
    </row>
    <row r="45" spans="1:18" ht="20.149999999999999" customHeight="1">
      <c r="A45" s="118"/>
      <c r="B45" s="290" t="s">
        <v>55</v>
      </c>
      <c r="C45" s="290"/>
      <c r="D45" s="290"/>
      <c r="E45" s="157"/>
      <c r="F45" s="290" t="s">
        <v>56</v>
      </c>
      <c r="G45" s="290"/>
      <c r="H45" s="290"/>
    </row>
    <row r="46" spans="1:18" ht="20.149999999999999" customHeight="1">
      <c r="A46" s="118"/>
      <c r="B46" s="290" t="s">
        <v>57</v>
      </c>
      <c r="C46" s="290"/>
      <c r="D46" s="290"/>
      <c r="E46" s="157"/>
      <c r="F46" s="290" t="s">
        <v>57</v>
      </c>
      <c r="G46" s="290"/>
      <c r="H46" s="290"/>
      <c r="J46" s="12"/>
    </row>
    <row r="47" spans="1:18" ht="20.149999999999999" customHeight="1">
      <c r="A47" s="118"/>
      <c r="B47" s="289" t="s">
        <v>211</v>
      </c>
      <c r="C47" s="289"/>
      <c r="D47" s="289"/>
      <c r="E47" s="157"/>
      <c r="F47" s="289" t="s">
        <v>211</v>
      </c>
      <c r="G47" s="289"/>
      <c r="H47" s="289"/>
    </row>
    <row r="48" spans="1:18" ht="20.149999999999999" customHeight="1">
      <c r="A48" s="118"/>
      <c r="B48" s="158">
        <v>2021</v>
      </c>
      <c r="C48" s="158"/>
      <c r="D48" s="158">
        <v>2020</v>
      </c>
      <c r="E48" s="157"/>
      <c r="F48" s="158">
        <v>2021</v>
      </c>
      <c r="G48" s="158"/>
      <c r="H48" s="158">
        <v>2020</v>
      </c>
    </row>
    <row r="49" spans="1:18" ht="20.149999999999999" customHeight="1">
      <c r="A49" s="118"/>
      <c r="B49" s="291" t="s">
        <v>129</v>
      </c>
      <c r="C49" s="291"/>
      <c r="D49" s="291"/>
      <c r="E49" s="291"/>
      <c r="F49" s="291"/>
      <c r="G49" s="291"/>
      <c r="H49" s="291"/>
    </row>
    <row r="50" spans="1:18" ht="20.149999999999999" customHeight="1">
      <c r="A50" s="110" t="s">
        <v>34</v>
      </c>
      <c r="B50" s="137"/>
      <c r="C50" s="138"/>
      <c r="D50" s="137"/>
      <c r="E50" s="138"/>
      <c r="F50" s="137"/>
      <c r="G50" s="138"/>
      <c r="H50" s="137"/>
    </row>
    <row r="51" spans="1:18" ht="20.149999999999999" customHeight="1">
      <c r="A51" s="2" t="s">
        <v>70</v>
      </c>
      <c r="B51" s="257">
        <v>2988904012</v>
      </c>
      <c r="C51" s="257"/>
      <c r="D51" s="257">
        <v>-4931170042</v>
      </c>
      <c r="E51" s="257"/>
      <c r="F51" s="257">
        <v>0</v>
      </c>
      <c r="G51" s="257"/>
      <c r="H51" s="257">
        <v>0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ht="20.149999999999999" customHeight="1">
      <c r="A52" s="108" t="s">
        <v>172</v>
      </c>
      <c r="B52" s="257">
        <v>0</v>
      </c>
      <c r="C52" s="257"/>
      <c r="D52" s="257">
        <v>-154445000</v>
      </c>
      <c r="E52" s="257"/>
      <c r="F52" s="257">
        <v>0</v>
      </c>
      <c r="G52" s="257"/>
      <c r="H52" s="257">
        <v>-154445000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19.5" customHeight="1">
      <c r="A53" s="2" t="s">
        <v>149</v>
      </c>
      <c r="B53" s="257">
        <v>0</v>
      </c>
      <c r="C53" s="257"/>
      <c r="D53" s="257">
        <v>-18529341749</v>
      </c>
      <c r="E53" s="257"/>
      <c r="F53" s="257">
        <v>-6904738793</v>
      </c>
      <c r="G53" s="257"/>
      <c r="H53" s="257">
        <v>-2384109990</v>
      </c>
    </row>
    <row r="54" spans="1:18" ht="19.5" customHeight="1">
      <c r="A54" s="2" t="s">
        <v>273</v>
      </c>
      <c r="B54" s="257">
        <v>0</v>
      </c>
      <c r="C54" s="257"/>
      <c r="D54" s="257">
        <v>0</v>
      </c>
      <c r="E54" s="257"/>
      <c r="F54" s="257">
        <v>690745900</v>
      </c>
      <c r="G54" s="257"/>
      <c r="H54" s="257">
        <v>0</v>
      </c>
    </row>
    <row r="55" spans="1:18" ht="19.5" customHeight="1">
      <c r="A55" s="108" t="s">
        <v>229</v>
      </c>
      <c r="B55" s="257">
        <v>-139599990</v>
      </c>
      <c r="C55" s="257"/>
      <c r="D55" s="257">
        <v>-2475859996</v>
      </c>
      <c r="E55" s="257"/>
      <c r="F55" s="257">
        <v>-160304600</v>
      </c>
      <c r="G55" s="257"/>
      <c r="H55" s="257">
        <v>-2475859996</v>
      </c>
    </row>
    <row r="56" spans="1:18" ht="19.5" customHeight="1">
      <c r="A56" s="108" t="s">
        <v>104</v>
      </c>
      <c r="B56" s="257">
        <v>-3489582708</v>
      </c>
      <c r="C56" s="257"/>
      <c r="D56" s="257">
        <v>-1205414007</v>
      </c>
      <c r="E56" s="257"/>
      <c r="F56" s="257">
        <v>-1970492500</v>
      </c>
      <c r="G56" s="257"/>
      <c r="H56" s="257">
        <v>-1044047980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19.5" customHeight="1">
      <c r="A57" s="2" t="s">
        <v>105</v>
      </c>
      <c r="B57" s="257">
        <v>0</v>
      </c>
      <c r="C57" s="257"/>
      <c r="D57" s="257">
        <v>0</v>
      </c>
      <c r="E57" s="257"/>
      <c r="F57" s="257">
        <v>0</v>
      </c>
      <c r="G57" s="257"/>
      <c r="H57" s="257">
        <v>5368182</v>
      </c>
    </row>
    <row r="58" spans="1:18" ht="19.5" customHeight="1">
      <c r="A58" s="2" t="s">
        <v>230</v>
      </c>
      <c r="B58" s="257">
        <v>0</v>
      </c>
      <c r="C58" s="257"/>
      <c r="D58" s="257">
        <v>0</v>
      </c>
      <c r="E58" s="257"/>
      <c r="F58" s="257">
        <v>-16408852</v>
      </c>
      <c r="G58" s="257"/>
      <c r="H58" s="257">
        <v>-1356948254</v>
      </c>
    </row>
    <row r="59" spans="1:18" ht="19.5" customHeight="1">
      <c r="A59" s="2" t="s">
        <v>231</v>
      </c>
      <c r="B59" s="257">
        <v>0</v>
      </c>
      <c r="C59" s="257"/>
      <c r="D59" s="257">
        <v>0</v>
      </c>
      <c r="E59" s="257"/>
      <c r="F59" s="257">
        <v>40586265</v>
      </c>
      <c r="G59" s="257"/>
      <c r="H59" s="257">
        <v>2307048821</v>
      </c>
    </row>
    <row r="60" spans="1:18" ht="19.5" customHeight="1">
      <c r="A60" s="2" t="s">
        <v>232</v>
      </c>
      <c r="B60" s="275">
        <v>-1424518541</v>
      </c>
      <c r="C60" s="258"/>
      <c r="D60" s="275">
        <v>-2457674219</v>
      </c>
      <c r="E60" s="275"/>
      <c r="F60" s="275">
        <v>-3595289788</v>
      </c>
      <c r="G60" s="275"/>
      <c r="H60" s="275">
        <v>-23798604380</v>
      </c>
    </row>
    <row r="61" spans="1:18" ht="19.5" customHeight="1">
      <c r="A61" s="2" t="s">
        <v>233</v>
      </c>
      <c r="B61" s="275">
        <v>0</v>
      </c>
      <c r="C61" s="258"/>
      <c r="D61" s="275">
        <v>0</v>
      </c>
      <c r="E61" s="275"/>
      <c r="F61" s="275">
        <v>1852755786</v>
      </c>
      <c r="G61" s="275"/>
      <c r="H61" s="275">
        <v>939517800</v>
      </c>
    </row>
    <row r="62" spans="1:18" ht="19.5" customHeight="1">
      <c r="A62" s="2" t="s">
        <v>191</v>
      </c>
      <c r="B62" s="257">
        <v>-59406447002</v>
      </c>
      <c r="C62" s="257"/>
      <c r="D62" s="257">
        <v>-26203804078</v>
      </c>
      <c r="E62" s="257"/>
      <c r="F62" s="257">
        <v>-56799611685</v>
      </c>
      <c r="G62" s="257"/>
      <c r="H62" s="257">
        <v>-25698271529</v>
      </c>
    </row>
    <row r="63" spans="1:18" ht="19.5" customHeight="1">
      <c r="A63" s="2" t="s">
        <v>190</v>
      </c>
      <c r="B63" s="257">
        <v>908955719</v>
      </c>
      <c r="C63" s="257"/>
      <c r="D63" s="257">
        <v>939942663</v>
      </c>
      <c r="E63" s="257"/>
      <c r="F63" s="257">
        <v>0</v>
      </c>
      <c r="G63" s="257"/>
      <c r="H63" s="257">
        <v>701919603</v>
      </c>
    </row>
    <row r="64" spans="1:18" ht="19.5" customHeight="1">
      <c r="A64" s="108" t="s">
        <v>106</v>
      </c>
      <c r="B64" s="257">
        <v>-20847800898.159969</v>
      </c>
      <c r="C64" s="257"/>
      <c r="D64" s="257">
        <v>-10846266808</v>
      </c>
      <c r="E64" s="257"/>
      <c r="F64" s="257">
        <v>-15277918</v>
      </c>
      <c r="G64" s="257"/>
      <c r="H64" s="257">
        <v>-32204598</v>
      </c>
    </row>
    <row r="65" spans="1:12" ht="19.5" customHeight="1">
      <c r="A65" s="108" t="s">
        <v>146</v>
      </c>
      <c r="B65" s="257"/>
      <c r="C65" s="257"/>
      <c r="D65" s="257"/>
      <c r="E65" s="257"/>
      <c r="F65" s="257"/>
      <c r="G65" s="257"/>
      <c r="H65" s="257"/>
    </row>
    <row r="66" spans="1:12" ht="19.5" customHeight="1">
      <c r="A66" s="108" t="s">
        <v>145</v>
      </c>
      <c r="B66" s="257">
        <v>-1235008234.8400321</v>
      </c>
      <c r="C66" s="257"/>
      <c r="D66" s="257">
        <v>-1010600544</v>
      </c>
      <c r="E66" s="257"/>
      <c r="F66" s="257">
        <v>0</v>
      </c>
      <c r="G66" s="257"/>
      <c r="H66" s="257">
        <v>0</v>
      </c>
    </row>
    <row r="67" spans="1:12" ht="19.5" customHeight="1">
      <c r="A67" s="108" t="s">
        <v>53</v>
      </c>
      <c r="B67" s="257">
        <v>-25934272</v>
      </c>
      <c r="C67" s="257"/>
      <c r="D67" s="257">
        <v>-10589620</v>
      </c>
      <c r="E67" s="257"/>
      <c r="F67" s="257">
        <v>-11040685</v>
      </c>
      <c r="G67" s="257"/>
      <c r="H67" s="257">
        <v>-6967445</v>
      </c>
    </row>
    <row r="68" spans="1:12" ht="19" customHeight="1">
      <c r="A68" s="108" t="s">
        <v>162</v>
      </c>
      <c r="B68" s="257"/>
      <c r="C68" s="257"/>
      <c r="D68" s="257"/>
      <c r="E68" s="257"/>
      <c r="F68" s="257"/>
      <c r="G68" s="257"/>
      <c r="H68" s="257"/>
    </row>
    <row r="69" spans="1:12" ht="19.5" customHeight="1">
      <c r="A69" s="108" t="s">
        <v>181</v>
      </c>
      <c r="B69" s="257">
        <v>-87118608</v>
      </c>
      <c r="C69" s="257"/>
      <c r="D69" s="257">
        <v>-6743675651</v>
      </c>
      <c r="E69" s="257"/>
      <c r="F69" s="257">
        <v>0</v>
      </c>
      <c r="G69" s="257"/>
      <c r="H69" s="257">
        <v>0</v>
      </c>
    </row>
    <row r="70" spans="1:12" ht="19.5" customHeight="1">
      <c r="A70" s="2" t="s">
        <v>166</v>
      </c>
      <c r="B70" s="257">
        <v>4482307390</v>
      </c>
      <c r="C70" s="257"/>
      <c r="D70" s="257">
        <v>3137154152</v>
      </c>
      <c r="E70" s="257"/>
      <c r="F70" s="257">
        <v>6657810861</v>
      </c>
      <c r="G70" s="257"/>
      <c r="H70" s="257">
        <v>4932229279</v>
      </c>
    </row>
    <row r="71" spans="1:12" ht="19.5" customHeight="1">
      <c r="A71" s="108" t="s">
        <v>107</v>
      </c>
      <c r="B71" s="260">
        <v>69588402</v>
      </c>
      <c r="C71" s="257"/>
      <c r="D71" s="260">
        <v>81582385</v>
      </c>
      <c r="E71" s="257"/>
      <c r="F71" s="260">
        <v>1066648231</v>
      </c>
      <c r="G71" s="257"/>
      <c r="H71" s="260">
        <v>278652984</v>
      </c>
    </row>
    <row r="72" spans="1:12" ht="20.149999999999999" customHeight="1">
      <c r="A72" s="6" t="s">
        <v>147</v>
      </c>
      <c r="B72" s="188">
        <f>SUM(B51:B71)</f>
        <v>-78206254731</v>
      </c>
      <c r="C72" s="261"/>
      <c r="D72" s="188">
        <f>SUM(D51:D71)</f>
        <v>-70410162514</v>
      </c>
      <c r="E72" s="261"/>
      <c r="F72" s="188">
        <f>SUM(F51:F71)</f>
        <v>-59164617778</v>
      </c>
      <c r="G72" s="261"/>
      <c r="H72" s="188">
        <f>SUM(H51:H71)</f>
        <v>-47786722503</v>
      </c>
    </row>
    <row r="73" spans="1:12" s="164" customFormat="1" ht="20.149999999999999" customHeight="1">
      <c r="A73" s="162"/>
      <c r="B73" s="162"/>
      <c r="C73" s="162"/>
      <c r="D73" s="162"/>
      <c r="E73" s="162"/>
      <c r="F73" s="162"/>
      <c r="G73" s="162"/>
      <c r="H73" s="162"/>
      <c r="I73" s="163"/>
    </row>
    <row r="74" spans="1:12" ht="20.149999999999999" customHeight="1">
      <c r="A74" s="11" t="s">
        <v>68</v>
      </c>
      <c r="B74" s="153"/>
      <c r="C74" s="153"/>
      <c r="D74" s="153"/>
      <c r="E74" s="153"/>
      <c r="F74" s="153"/>
      <c r="G74" s="153"/>
      <c r="H74" s="153"/>
    </row>
    <row r="75" spans="1:12" ht="20.149999999999999" customHeight="1">
      <c r="A75" s="154" t="s">
        <v>234</v>
      </c>
      <c r="B75" s="155"/>
      <c r="C75" s="156"/>
      <c r="D75" s="155"/>
      <c r="E75" s="153"/>
      <c r="F75" s="153"/>
      <c r="G75" s="153"/>
      <c r="H75" s="153"/>
      <c r="I75" s="139"/>
      <c r="J75" s="139"/>
      <c r="K75" s="139"/>
      <c r="L75" s="139"/>
    </row>
    <row r="76" spans="1:12" ht="20.149999999999999" customHeight="1">
      <c r="A76" s="1"/>
      <c r="B76" s="1"/>
      <c r="C76" s="1"/>
      <c r="D76" s="1"/>
      <c r="E76" s="80"/>
      <c r="F76" s="80"/>
      <c r="G76" s="80"/>
      <c r="H76" s="80"/>
    </row>
    <row r="77" spans="1:12" ht="20.149999999999999" customHeight="1">
      <c r="A77" s="118"/>
      <c r="B77" s="290" t="s">
        <v>55</v>
      </c>
      <c r="C77" s="290"/>
      <c r="D77" s="290"/>
      <c r="E77" s="157"/>
      <c r="F77" s="290" t="s">
        <v>56</v>
      </c>
      <c r="G77" s="290"/>
      <c r="H77" s="290"/>
    </row>
    <row r="78" spans="1:12" ht="20.149999999999999" customHeight="1">
      <c r="A78" s="118"/>
      <c r="B78" s="290" t="s">
        <v>57</v>
      </c>
      <c r="C78" s="290"/>
      <c r="D78" s="290"/>
      <c r="E78" s="157"/>
      <c r="F78" s="290" t="s">
        <v>57</v>
      </c>
      <c r="G78" s="290"/>
      <c r="H78" s="290"/>
    </row>
    <row r="79" spans="1:12" ht="20.149999999999999" customHeight="1">
      <c r="A79" s="118"/>
      <c r="B79" s="289" t="s">
        <v>211</v>
      </c>
      <c r="C79" s="289"/>
      <c r="D79" s="289"/>
      <c r="E79" s="157"/>
      <c r="F79" s="289" t="s">
        <v>211</v>
      </c>
      <c r="G79" s="289"/>
      <c r="H79" s="289"/>
    </row>
    <row r="80" spans="1:12" ht="20.149999999999999" customHeight="1">
      <c r="A80" s="118"/>
      <c r="B80" s="158">
        <v>2021</v>
      </c>
      <c r="C80" s="158"/>
      <c r="D80" s="158">
        <v>2020</v>
      </c>
      <c r="E80" s="157"/>
      <c r="F80" s="158">
        <v>2021</v>
      </c>
      <c r="G80" s="158"/>
      <c r="H80" s="158">
        <v>2020</v>
      </c>
    </row>
    <row r="81" spans="1:8" ht="20.149999999999999" customHeight="1">
      <c r="A81" s="118"/>
      <c r="B81" s="291" t="s">
        <v>129</v>
      </c>
      <c r="C81" s="291"/>
      <c r="D81" s="291"/>
      <c r="E81" s="291"/>
      <c r="F81" s="291"/>
      <c r="G81" s="291"/>
      <c r="H81" s="291"/>
    </row>
    <row r="82" spans="1:8" ht="20.149999999999999" customHeight="1">
      <c r="A82" s="110" t="s">
        <v>35</v>
      </c>
      <c r="B82" s="257"/>
      <c r="C82" s="257"/>
      <c r="D82" s="257"/>
      <c r="E82" s="257"/>
      <c r="F82" s="257"/>
      <c r="G82" s="257"/>
      <c r="H82" s="257"/>
    </row>
    <row r="83" spans="1:8" ht="19.5" customHeight="1">
      <c r="A83" s="2" t="s">
        <v>108</v>
      </c>
      <c r="B83" s="257">
        <v>67127032459</v>
      </c>
      <c r="C83" s="257"/>
      <c r="D83" s="257">
        <v>78005200000</v>
      </c>
      <c r="E83" s="257"/>
      <c r="F83" s="257">
        <v>63227032459</v>
      </c>
      <c r="G83" s="257"/>
      <c r="H83" s="257">
        <v>78000000000</v>
      </c>
    </row>
    <row r="84" spans="1:8" ht="19.5" customHeight="1">
      <c r="A84" s="2" t="s">
        <v>109</v>
      </c>
      <c r="B84" s="257">
        <v>-68700000000</v>
      </c>
      <c r="C84" s="257"/>
      <c r="D84" s="257">
        <v>-66898100000</v>
      </c>
      <c r="E84" s="257"/>
      <c r="F84" s="257">
        <v>-64800000000</v>
      </c>
      <c r="G84" s="257"/>
      <c r="H84" s="257">
        <v>-66500000000</v>
      </c>
    </row>
    <row r="85" spans="1:8" ht="19.5" customHeight="1">
      <c r="A85" s="2" t="s">
        <v>258</v>
      </c>
      <c r="B85" s="257">
        <v>70612500</v>
      </c>
      <c r="C85" s="257"/>
      <c r="D85" s="257">
        <v>0</v>
      </c>
      <c r="E85" s="257"/>
      <c r="F85" s="257">
        <v>1190612500</v>
      </c>
      <c r="G85" s="257"/>
      <c r="H85" s="257">
        <v>0</v>
      </c>
    </row>
    <row r="86" spans="1:8" ht="19.5" customHeight="1">
      <c r="A86" s="2" t="s">
        <v>259</v>
      </c>
      <c r="B86" s="257">
        <v>0</v>
      </c>
      <c r="C86" s="257"/>
      <c r="D86" s="257">
        <v>0</v>
      </c>
      <c r="E86" s="257"/>
      <c r="F86" s="257">
        <v>-1120000000</v>
      </c>
      <c r="G86" s="257"/>
      <c r="H86" s="257">
        <v>0</v>
      </c>
    </row>
    <row r="87" spans="1:8" ht="19.5" customHeight="1">
      <c r="A87" s="112" t="s">
        <v>110</v>
      </c>
      <c r="B87" s="257">
        <v>66862192501</v>
      </c>
      <c r="C87" s="257"/>
      <c r="D87" s="257">
        <v>21721328275</v>
      </c>
      <c r="E87" s="257"/>
      <c r="F87" s="257">
        <v>48611851470</v>
      </c>
      <c r="G87" s="257"/>
      <c r="H87" s="257">
        <v>0</v>
      </c>
    </row>
    <row r="88" spans="1:8" ht="19.5" customHeight="1">
      <c r="A88" s="112" t="s">
        <v>111</v>
      </c>
      <c r="B88" s="257">
        <v>-14334052978</v>
      </c>
      <c r="C88" s="257"/>
      <c r="D88" s="257">
        <v>-4100881318</v>
      </c>
      <c r="E88" s="257"/>
      <c r="F88" s="257">
        <v>-10000000020</v>
      </c>
      <c r="G88" s="257"/>
      <c r="H88" s="257">
        <v>0</v>
      </c>
    </row>
    <row r="89" spans="1:8" ht="19.5" customHeight="1">
      <c r="A89" s="108" t="s">
        <v>274</v>
      </c>
      <c r="B89" s="257">
        <v>0</v>
      </c>
      <c r="C89" s="257"/>
      <c r="D89" s="257">
        <v>-405085435</v>
      </c>
      <c r="E89" s="257"/>
      <c r="F89" s="257">
        <v>-380045099</v>
      </c>
      <c r="G89" s="257"/>
      <c r="H89" s="257">
        <v>0</v>
      </c>
    </row>
    <row r="90" spans="1:8" ht="19.5" customHeight="1">
      <c r="A90" s="108" t="s">
        <v>150</v>
      </c>
      <c r="B90" s="257">
        <v>-114356868</v>
      </c>
      <c r="C90" s="257"/>
      <c r="D90" s="257">
        <v>-83596679</v>
      </c>
      <c r="E90" s="257"/>
      <c r="F90" s="257">
        <v>-58414690</v>
      </c>
      <c r="G90" s="257"/>
      <c r="H90" s="257">
        <v>-51517400</v>
      </c>
    </row>
    <row r="91" spans="1:8" ht="19.5" customHeight="1">
      <c r="A91" s="108" t="s">
        <v>204</v>
      </c>
      <c r="B91" s="257">
        <v>30000000000</v>
      </c>
      <c r="C91" s="257"/>
      <c r="D91" s="257">
        <v>10000000000</v>
      </c>
      <c r="E91" s="257"/>
      <c r="F91" s="257">
        <v>30000000000</v>
      </c>
      <c r="G91" s="257"/>
      <c r="H91" s="257">
        <v>10000000000</v>
      </c>
    </row>
    <row r="92" spans="1:8" ht="19.5" customHeight="1">
      <c r="A92" s="108" t="s">
        <v>161</v>
      </c>
      <c r="B92" s="257">
        <v>-2985278362</v>
      </c>
      <c r="C92" s="257"/>
      <c r="D92" s="257">
        <v>0</v>
      </c>
      <c r="E92" s="257"/>
      <c r="F92" s="257">
        <v>0</v>
      </c>
      <c r="G92" s="257"/>
      <c r="H92" s="257">
        <v>0</v>
      </c>
    </row>
    <row r="93" spans="1:8" ht="19.5" customHeight="1">
      <c r="A93" s="108" t="s">
        <v>151</v>
      </c>
      <c r="B93" s="257">
        <v>-24000000</v>
      </c>
      <c r="C93" s="257"/>
      <c r="D93" s="257">
        <v>-10000000</v>
      </c>
      <c r="E93" s="257"/>
      <c r="F93" s="257">
        <v>-24000000</v>
      </c>
      <c r="G93" s="257"/>
      <c r="H93" s="257">
        <v>-10000000</v>
      </c>
    </row>
    <row r="94" spans="1:8" ht="19.5" customHeight="1">
      <c r="A94" s="108" t="s">
        <v>207</v>
      </c>
      <c r="B94" s="257">
        <v>1864239652</v>
      </c>
      <c r="C94" s="257"/>
      <c r="D94" s="257">
        <v>490810366</v>
      </c>
      <c r="E94" s="257"/>
      <c r="F94" s="257">
        <v>0</v>
      </c>
      <c r="G94" s="257"/>
      <c r="H94" s="257">
        <v>0</v>
      </c>
    </row>
    <row r="95" spans="1:8" ht="19.5" customHeight="1">
      <c r="A95" s="108" t="s">
        <v>205</v>
      </c>
      <c r="B95" s="257">
        <v>0</v>
      </c>
      <c r="C95" s="257"/>
      <c r="D95" s="257">
        <v>31999499940</v>
      </c>
      <c r="E95" s="257"/>
      <c r="F95" s="139">
        <v>0</v>
      </c>
      <c r="G95" s="257"/>
      <c r="H95" s="257">
        <v>31999499940</v>
      </c>
    </row>
    <row r="96" spans="1:8" ht="19.5" customHeight="1">
      <c r="A96" s="108" t="s">
        <v>167</v>
      </c>
      <c r="B96" s="257">
        <v>-4458541934</v>
      </c>
      <c r="C96" s="257"/>
      <c r="D96" s="257">
        <v>-2773284293</v>
      </c>
      <c r="E96" s="257"/>
      <c r="F96" s="257">
        <v>-4458541934</v>
      </c>
      <c r="G96" s="257"/>
      <c r="H96" s="257">
        <v>-2773284293</v>
      </c>
    </row>
    <row r="97" spans="1:8" ht="19.5" customHeight="1">
      <c r="A97" s="108" t="s">
        <v>193</v>
      </c>
      <c r="B97" s="257">
        <v>-1834044540</v>
      </c>
      <c r="C97" s="257"/>
      <c r="D97" s="257">
        <v>-1573358727</v>
      </c>
      <c r="E97" s="257"/>
      <c r="F97" s="257">
        <v>0</v>
      </c>
      <c r="G97" s="257"/>
      <c r="H97" s="257">
        <v>0</v>
      </c>
    </row>
    <row r="98" spans="1:8" ht="19.5" customHeight="1">
      <c r="A98" s="108" t="s">
        <v>112</v>
      </c>
      <c r="B98" s="257">
        <v>-5345665498</v>
      </c>
      <c r="C98" s="257"/>
      <c r="D98" s="257">
        <v>-3271945848</v>
      </c>
      <c r="E98" s="257"/>
      <c r="F98" s="257">
        <v>-1259109155</v>
      </c>
      <c r="G98" s="257"/>
      <c r="H98" s="259">
        <v>-447309476</v>
      </c>
    </row>
    <row r="99" spans="1:8" ht="20.149999999999999" customHeight="1">
      <c r="A99" s="111" t="s">
        <v>267</v>
      </c>
      <c r="B99" s="188">
        <f>SUM(B83:B98)</f>
        <v>68128136932</v>
      </c>
      <c r="C99" s="257"/>
      <c r="D99" s="188">
        <f>SUM(D83:D98)</f>
        <v>63100586281</v>
      </c>
      <c r="E99" s="257"/>
      <c r="F99" s="188">
        <f>SUM(F83:F98)</f>
        <v>60929385531</v>
      </c>
      <c r="G99" s="257"/>
      <c r="H99" s="188">
        <v>50217388771</v>
      </c>
    </row>
    <row r="100" spans="1:8" ht="14.5" customHeight="1">
      <c r="A100" s="108"/>
      <c r="B100" s="257"/>
      <c r="C100" s="257"/>
      <c r="D100" s="257"/>
      <c r="E100" s="257"/>
      <c r="F100" s="257"/>
      <c r="G100" s="257"/>
      <c r="H100" s="257"/>
    </row>
    <row r="101" spans="1:8" ht="14.5" customHeight="1">
      <c r="A101" s="108" t="s">
        <v>265</v>
      </c>
      <c r="B101" s="257"/>
      <c r="C101" s="257"/>
      <c r="D101" s="257"/>
      <c r="E101" s="257"/>
      <c r="F101" s="257"/>
      <c r="G101" s="257"/>
      <c r="H101" s="257"/>
    </row>
    <row r="102" spans="1:8" ht="20.149999999999999" customHeight="1">
      <c r="A102" s="108" t="s">
        <v>235</v>
      </c>
      <c r="B102" s="270">
        <v>3936597013</v>
      </c>
      <c r="C102" s="270"/>
      <c r="D102" s="270">
        <v>3269201767</v>
      </c>
      <c r="E102" s="270"/>
      <c r="F102" s="271">
        <v>706701141</v>
      </c>
      <c r="G102" s="270"/>
      <c r="H102" s="271">
        <v>2202118565</v>
      </c>
    </row>
    <row r="103" spans="1:8" ht="19.5" customHeight="1">
      <c r="A103" s="108" t="s">
        <v>113</v>
      </c>
      <c r="B103" s="260">
        <v>8003431</v>
      </c>
      <c r="C103" s="257"/>
      <c r="D103" s="260">
        <v>-12756647</v>
      </c>
      <c r="E103" s="257"/>
      <c r="F103" s="260">
        <v>0</v>
      </c>
      <c r="G103" s="257"/>
      <c r="H103" s="260">
        <v>0</v>
      </c>
    </row>
    <row r="104" spans="1:8" s="6" customFormat="1" ht="19.5" customHeight="1">
      <c r="A104" s="111" t="s">
        <v>266</v>
      </c>
      <c r="B104" s="261">
        <f>SUM(B102:B103)</f>
        <v>3944600444</v>
      </c>
      <c r="C104" s="261"/>
      <c r="D104" s="261">
        <f>SUM(D102:D103)</f>
        <v>3256445120</v>
      </c>
      <c r="E104" s="261"/>
      <c r="F104" s="261">
        <f>SUM(F102:F103)</f>
        <v>706701141</v>
      </c>
      <c r="G104" s="261"/>
      <c r="H104" s="261">
        <f>SUM(H102:H103)</f>
        <v>2202118565</v>
      </c>
    </row>
    <row r="105" spans="1:8" ht="19.5" customHeight="1">
      <c r="A105" s="108" t="s">
        <v>114</v>
      </c>
      <c r="B105" s="257">
        <v>15902240379</v>
      </c>
      <c r="C105" s="257"/>
      <c r="D105" s="257">
        <v>12645795259</v>
      </c>
      <c r="E105" s="257"/>
      <c r="F105" s="257">
        <v>6751942912</v>
      </c>
      <c r="G105" s="257"/>
      <c r="H105" s="257">
        <v>4549824347</v>
      </c>
    </row>
    <row r="106" spans="1:8" ht="20.149999999999999" customHeight="1" thickBot="1">
      <c r="A106" s="111" t="s">
        <v>243</v>
      </c>
      <c r="B106" s="262">
        <f>SUM(B104:B105)</f>
        <v>19846840823</v>
      </c>
      <c r="C106" s="257"/>
      <c r="D106" s="262">
        <f>SUM(D104:D105)</f>
        <v>15902240379</v>
      </c>
      <c r="E106" s="257" t="s">
        <v>59</v>
      </c>
      <c r="F106" s="262">
        <f>SUM(F104:F105)</f>
        <v>7458644053</v>
      </c>
      <c r="G106" s="257"/>
      <c r="H106" s="262">
        <f>SUM(H104:H105)</f>
        <v>6751942912</v>
      </c>
    </row>
    <row r="107" spans="1:8" ht="14.5" customHeight="1" thickTop="1">
      <c r="A107" s="108"/>
      <c r="B107" s="257"/>
      <c r="C107" s="257"/>
      <c r="D107" s="257"/>
      <c r="E107" s="257"/>
      <c r="F107" s="257"/>
      <c r="G107" s="257"/>
      <c r="H107" s="257"/>
    </row>
    <row r="108" spans="1:8" ht="20.149999999999999" customHeight="1">
      <c r="A108" s="3" t="s">
        <v>115</v>
      </c>
    </row>
    <row r="109" spans="1:8" ht="20.149999999999999" customHeight="1">
      <c r="A109" s="2" t="s">
        <v>116</v>
      </c>
      <c r="B109" s="138"/>
      <c r="C109" s="138"/>
      <c r="D109" s="138"/>
      <c r="E109" s="138"/>
      <c r="F109" s="138"/>
      <c r="G109" s="138"/>
      <c r="H109" s="138"/>
    </row>
    <row r="110" spans="1:8" ht="20.149999999999999" customHeight="1">
      <c r="A110" s="2" t="s">
        <v>117</v>
      </c>
      <c r="B110" s="257">
        <v>3966632193</v>
      </c>
      <c r="C110" s="257"/>
      <c r="D110" s="257">
        <v>3549139101</v>
      </c>
      <c r="E110" s="257"/>
      <c r="F110" s="257">
        <v>0</v>
      </c>
      <c r="G110" s="257"/>
      <c r="H110" s="257">
        <v>0</v>
      </c>
    </row>
    <row r="111" spans="1:8" ht="20.149999999999999" customHeight="1">
      <c r="A111" s="2" t="s">
        <v>280</v>
      </c>
      <c r="B111" s="257">
        <v>8170203412.8400002</v>
      </c>
      <c r="C111" s="257"/>
      <c r="D111" s="257">
        <v>7186611502</v>
      </c>
      <c r="E111" s="257"/>
      <c r="F111" s="257">
        <v>5763181</v>
      </c>
      <c r="G111" s="257"/>
      <c r="H111" s="257">
        <v>929385</v>
      </c>
    </row>
    <row r="112" spans="1:8" ht="20.149999999999999" customHeight="1">
      <c r="A112" s="2" t="s">
        <v>209</v>
      </c>
      <c r="B112" s="257"/>
      <c r="C112" s="257"/>
      <c r="D112" s="257"/>
      <c r="E112" s="257"/>
      <c r="F112" s="257"/>
      <c r="G112" s="257"/>
      <c r="H112" s="257"/>
    </row>
    <row r="113" spans="1:8" ht="20.149999999999999" customHeight="1">
      <c r="A113" s="2" t="s">
        <v>210</v>
      </c>
      <c r="B113" s="257">
        <v>127510856</v>
      </c>
      <c r="C113" s="257"/>
      <c r="D113" s="257">
        <v>41946004</v>
      </c>
      <c r="E113" s="257"/>
      <c r="F113" s="257">
        <v>0</v>
      </c>
      <c r="G113" s="257"/>
      <c r="H113" s="257">
        <v>0</v>
      </c>
    </row>
    <row r="114" spans="1:8" ht="20.149999999999999" customHeight="1">
      <c r="A114" s="2" t="s">
        <v>268</v>
      </c>
    </row>
    <row r="115" spans="1:8" ht="20.149999999999999" customHeight="1">
      <c r="A115" s="2" t="s">
        <v>269</v>
      </c>
    </row>
    <row r="116" spans="1:8" ht="20.149999999999999" customHeight="1">
      <c r="A116" s="2" t="s">
        <v>277</v>
      </c>
      <c r="B116" s="283">
        <v>107702859684</v>
      </c>
      <c r="D116" s="283">
        <v>0</v>
      </c>
      <c r="E116" s="283"/>
      <c r="F116" s="283">
        <v>107702859684</v>
      </c>
      <c r="G116" s="283"/>
      <c r="H116" s="283">
        <v>0</v>
      </c>
    </row>
  </sheetData>
  <mergeCells count="22">
    <mergeCell ref="B49:H49"/>
    <mergeCell ref="B81:H81"/>
    <mergeCell ref="B77:D77"/>
    <mergeCell ref="F77:H77"/>
    <mergeCell ref="B78:D78"/>
    <mergeCell ref="F78:H78"/>
    <mergeCell ref="B79:D79"/>
    <mergeCell ref="F79:H79"/>
    <mergeCell ref="A3:D3"/>
    <mergeCell ref="B45:D45"/>
    <mergeCell ref="F45:H45"/>
    <mergeCell ref="B4:D4"/>
    <mergeCell ref="B8:H8"/>
    <mergeCell ref="B6:D6"/>
    <mergeCell ref="F6:H6"/>
    <mergeCell ref="B46:D46"/>
    <mergeCell ref="B47:D47"/>
    <mergeCell ref="F47:H47"/>
    <mergeCell ref="F46:H46"/>
    <mergeCell ref="F4:H4"/>
    <mergeCell ref="B5:D5"/>
    <mergeCell ref="F5:H5"/>
  </mergeCells>
  <phoneticPr fontId="3" type="noConversion"/>
  <pageMargins left="0.7" right="0.45" top="0.48" bottom="0.5" header="0.5" footer="0.5"/>
  <pageSetup paperSize="9" scale="67" firstPageNumber="14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41" max="16383" man="1"/>
    <brk id="7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805F9-1E92-4A3B-9E2B-4FC3358A9A79}">
  <ds:schemaRefs>
    <ds:schemaRef ds:uri="9e726cc6-28e6-415e-818e-b097165fafb5"/>
    <ds:schemaRef ds:uri="2f25f87e-f69f-4830-aaef-a1fb259280bf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 9</vt:lpstr>
      <vt:lpstr>SH- 10</vt:lpstr>
      <vt:lpstr>SH- 11</vt:lpstr>
      <vt:lpstr>SH- 12</vt:lpstr>
      <vt:lpstr>SH- 13</vt:lpstr>
      <vt:lpstr>CF-14 - 16</vt:lpstr>
      <vt:lpstr>'BS-5-7'!Print_Area</vt:lpstr>
      <vt:lpstr>'CF-14 - 16'!Print_Area</vt:lpstr>
      <vt:lpstr>'PL-8 9'!Print_Area</vt:lpstr>
      <vt:lpstr>'SH- 10'!Print_Area</vt:lpstr>
      <vt:lpstr>'SH- 11'!Print_Area</vt:lpstr>
      <vt:lpstr>'SH- 12'!Print_Area</vt:lpstr>
      <vt:lpstr>'SH- 13'!Print_Area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Theerawat, Jiravittawat</cp:lastModifiedBy>
  <cp:lastPrinted>2022-02-18T06:02:37Z</cp:lastPrinted>
  <dcterms:created xsi:type="dcterms:W3CDTF">2009-04-21T12:10:13Z</dcterms:created>
  <dcterms:modified xsi:type="dcterms:W3CDTF">2022-02-18T06:03:27Z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