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12_Dec\4 SET\2.Audit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'1'!$B$1:$I$86</definedName>
    <definedName name="_xlnm.Print_Area" localSheetId="1">'2'!$B$1:$I$72</definedName>
    <definedName name="_xlnm.Print_Area" localSheetId="2">'3'!$B$1:$AD$31</definedName>
    <definedName name="_xlnm.Print_Area" localSheetId="4">'5'!$B$1:$H$100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I34" i="8" l="1"/>
  <c r="G34" i="8"/>
  <c r="H29" i="14" l="1"/>
  <c r="R23" i="14"/>
  <c r="AD19" i="14"/>
  <c r="X19" i="14"/>
  <c r="V19" i="14"/>
  <c r="T19" i="14"/>
  <c r="R19" i="14"/>
  <c r="P19" i="14"/>
  <c r="N19" i="14"/>
  <c r="L19" i="14"/>
  <c r="J19" i="14"/>
  <c r="H19" i="14"/>
  <c r="F19" i="14"/>
  <c r="X29" i="14" l="1"/>
  <c r="P29" i="14"/>
  <c r="R29" i="14"/>
  <c r="Z28" i="14"/>
  <c r="Z13" i="14"/>
  <c r="AB13" i="14" s="1"/>
  <c r="AF13" i="14" s="1"/>
  <c r="H23" i="14"/>
  <c r="H25" i="14" s="1"/>
  <c r="H30" i="14" s="1"/>
  <c r="X23" i="14"/>
  <c r="X25" i="14" s="1"/>
  <c r="J23" i="14"/>
  <c r="J25" i="14" s="1"/>
  <c r="AD23" i="14"/>
  <c r="AD25" i="14" s="1"/>
  <c r="N29" i="14"/>
  <c r="L23" i="14"/>
  <c r="L25" i="14" s="1"/>
  <c r="L29" i="14"/>
  <c r="Z17" i="14"/>
  <c r="AB17" i="14" s="1"/>
  <c r="AB19" i="14" s="1"/>
  <c r="Z21" i="14"/>
  <c r="AB21" i="14" s="1"/>
  <c r="J29" i="14"/>
  <c r="T23" i="14"/>
  <c r="T25" i="14" s="1"/>
  <c r="Z27" i="14"/>
  <c r="AD29" i="14"/>
  <c r="F23" i="14"/>
  <c r="F25" i="14" s="1"/>
  <c r="V23" i="14"/>
  <c r="V25" i="14" s="1"/>
  <c r="V29" i="14"/>
  <c r="T29" i="14"/>
  <c r="N23" i="14"/>
  <c r="N25" i="14" s="1"/>
  <c r="F29" i="14"/>
  <c r="P23" i="14"/>
  <c r="P25" i="14" s="1"/>
  <c r="Z22" i="14"/>
  <c r="AB22" i="14" s="1"/>
  <c r="AF22" i="14" s="1"/>
  <c r="R25" i="14"/>
  <c r="R19" i="3"/>
  <c r="P30" i="14" l="1"/>
  <c r="X30" i="14"/>
  <c r="R30" i="14"/>
  <c r="AB28" i="14"/>
  <c r="N30" i="14"/>
  <c r="Z29" i="14"/>
  <c r="J30" i="14"/>
  <c r="F30" i="14"/>
  <c r="L30" i="14"/>
  <c r="Z19" i="14"/>
  <c r="AF17" i="14"/>
  <c r="AF19" i="14" s="1"/>
  <c r="AB23" i="14"/>
  <c r="AB25" i="14" s="1"/>
  <c r="V30" i="14"/>
  <c r="R23" i="3"/>
  <c r="R25" i="3" s="1"/>
  <c r="Z23" i="14"/>
  <c r="T30" i="14"/>
  <c r="AF21" i="14"/>
  <c r="AF23" i="14" s="1"/>
  <c r="AB27" i="14"/>
  <c r="AD30" i="14"/>
  <c r="AF28" i="14" l="1"/>
  <c r="Z25" i="14"/>
  <c r="Z30" i="14" s="1"/>
  <c r="AF25" i="14"/>
  <c r="AF27" i="14"/>
  <c r="AB29" i="14"/>
  <c r="AB30" i="14" s="1"/>
  <c r="AF29" i="14" l="1"/>
  <c r="AF30" i="14" s="1"/>
  <c r="L29" i="3" l="1"/>
  <c r="F29" i="3"/>
  <c r="J29" i="3"/>
  <c r="P23" i="3"/>
  <c r="V23" i="3"/>
  <c r="T23" i="3"/>
  <c r="F23" i="3"/>
  <c r="V19" i="3"/>
  <c r="L19" i="3"/>
  <c r="G57" i="1"/>
  <c r="I57" i="1"/>
  <c r="G48" i="1"/>
  <c r="G29" i="1"/>
  <c r="G15" i="1"/>
  <c r="G17" i="8"/>
  <c r="G9" i="8"/>
  <c r="G12" i="8" s="1"/>
  <c r="B3" i="3"/>
  <c r="B3" i="14" s="1"/>
  <c r="I40" i="8"/>
  <c r="G40" i="8"/>
  <c r="B38" i="8"/>
  <c r="B3" i="5"/>
  <c r="B33" i="5" s="1"/>
  <c r="I37" i="1"/>
  <c r="I65" i="1" s="1"/>
  <c r="G37" i="1"/>
  <c r="G65" i="1" s="1"/>
  <c r="N23" i="3"/>
  <c r="B35" i="1"/>
  <c r="B63" i="1"/>
  <c r="T19" i="3"/>
  <c r="P19" i="3"/>
  <c r="F19" i="3"/>
  <c r="L23" i="3"/>
  <c r="J23" i="3"/>
  <c r="G31" i="8"/>
  <c r="G42" i="8" s="1"/>
  <c r="F5" i="5" l="1"/>
  <c r="F35" i="5" s="1"/>
  <c r="H5" i="5"/>
  <c r="H35" i="5" s="1"/>
  <c r="G19" i="8"/>
  <c r="G23" i="8" s="1"/>
  <c r="G26" i="8" s="1"/>
  <c r="G31" i="1"/>
  <c r="B66" i="5"/>
  <c r="P25" i="3"/>
  <c r="G59" i="1"/>
  <c r="T25" i="3"/>
  <c r="I15" i="1"/>
  <c r="I48" i="1"/>
  <c r="I59" i="1" s="1"/>
  <c r="I80" i="1"/>
  <c r="I83" i="1" s="1"/>
  <c r="V25" i="3"/>
  <c r="L25" i="3"/>
  <c r="F25" i="3"/>
  <c r="I29" i="1"/>
  <c r="J19" i="3"/>
  <c r="J25" i="3" s="1"/>
  <c r="F68" i="5" l="1"/>
  <c r="H68" i="5"/>
  <c r="I85" i="1"/>
  <c r="I31" i="1"/>
  <c r="G63" i="8" l="1"/>
  <c r="G53" i="8" l="1"/>
  <c r="G65" i="8" l="1"/>
  <c r="G67" i="8" s="1"/>
  <c r="G72" i="8" l="1"/>
  <c r="T29" i="3" l="1"/>
  <c r="F30" i="3" l="1"/>
  <c r="X21" i="3"/>
  <c r="X22" i="3"/>
  <c r="Z22" i="3" s="1"/>
  <c r="X17" i="3"/>
  <c r="H19" i="3"/>
  <c r="L30" i="3"/>
  <c r="J30" i="3"/>
  <c r="H29" i="3" l="1"/>
  <c r="X27" i="3"/>
  <c r="X23" i="3"/>
  <c r="X19" i="3"/>
  <c r="X25" i="3" l="1"/>
  <c r="G80" i="1" l="1"/>
  <c r="G83" i="1" s="1"/>
  <c r="G85" i="1" s="1"/>
  <c r="V29" i="3" l="1"/>
  <c r="R29" i="3"/>
  <c r="R30" i="3" s="1"/>
  <c r="AD22" i="3"/>
  <c r="AB19" i="3"/>
  <c r="I17" i="8"/>
  <c r="AB23" i="3" l="1"/>
  <c r="AB25" i="3" s="1"/>
  <c r="P29" i="3"/>
  <c r="P30" i="3" s="1"/>
  <c r="X28" i="3"/>
  <c r="N29" i="3"/>
  <c r="Z27" i="3"/>
  <c r="N19" i="3"/>
  <c r="N25" i="3" s="1"/>
  <c r="Z17" i="3"/>
  <c r="AB29" i="3"/>
  <c r="I9" i="8"/>
  <c r="I12" i="8" s="1"/>
  <c r="I19" i="8" s="1"/>
  <c r="I23" i="8" s="1"/>
  <c r="I26" i="8" s="1"/>
  <c r="H23" i="3"/>
  <c r="H25" i="3" s="1"/>
  <c r="H30" i="3" s="1"/>
  <c r="Z21" i="3"/>
  <c r="Z28" i="3" l="1"/>
  <c r="AD28" i="3" s="1"/>
  <c r="X29" i="3"/>
  <c r="AD27" i="3"/>
  <c r="AD21" i="3"/>
  <c r="AD23" i="3" s="1"/>
  <c r="Z23" i="3"/>
  <c r="Z19" i="3"/>
  <c r="AD17" i="3"/>
  <c r="AD19" i="3" s="1"/>
  <c r="Z25" i="3" l="1"/>
  <c r="Z29" i="3"/>
  <c r="AD29" i="3"/>
  <c r="AD25" i="3"/>
  <c r="T30" i="3" l="1"/>
  <c r="N30" i="3" l="1"/>
  <c r="AB30" i="3"/>
  <c r="V30" i="3" l="1"/>
  <c r="X13" i="3"/>
  <c r="I63" i="8"/>
  <c r="I53" i="8"/>
  <c r="Z13" i="3" l="1"/>
  <c r="X30" i="3"/>
  <c r="I65" i="8"/>
  <c r="AD13" i="3" l="1"/>
  <c r="AD30" i="3" s="1"/>
  <c r="Z30" i="3"/>
  <c r="I31" i="8" l="1"/>
  <c r="I72" i="8" l="1"/>
  <c r="I42" i="8"/>
  <c r="I67" i="8" s="1"/>
  <c r="H86" i="5" l="1"/>
  <c r="H41" i="5"/>
  <c r="H82" i="5"/>
  <c r="H28" i="5"/>
  <c r="H62" i="5"/>
  <c r="H89" i="5" l="1"/>
  <c r="H22" i="5" l="1"/>
  <c r="H43" i="5" s="1"/>
  <c r="H46" i="5" s="1"/>
  <c r="H91" i="5" s="1"/>
  <c r="H95" i="5" s="1"/>
  <c r="F22" i="5" l="1"/>
  <c r="F86" i="5" l="1"/>
  <c r="F41" i="5" l="1"/>
  <c r="F82" i="5" l="1"/>
  <c r="F28" i="5" l="1"/>
  <c r="F43" i="5" s="1"/>
  <c r="F46" i="5" s="1"/>
  <c r="F89" i="5"/>
  <c r="F62" i="5" l="1"/>
  <c r="F91" i="5" s="1"/>
  <c r="F95" i="5" s="1"/>
</calcChain>
</file>

<file path=xl/sharedStrings.xml><?xml version="1.0" encoding="utf-8"?>
<sst xmlns="http://schemas.openxmlformats.org/spreadsheetml/2006/main" count="379" uniqueCount="245">
  <si>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</si>
  <si>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</si>
  <si>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</si>
  <si>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</si>
  <si>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</si>
  <si>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</si>
  <si>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</si>
  <si>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</si>
  <si>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</si>
  <si>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</si>
  <si>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</si>
  <si>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</si>
  <si>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</si>
  <si>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</si>
  <si>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</si>
  <si>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</si>
  <si>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</si>
  <si>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</si>
  <si>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</si>
  <si>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</si>
  <si>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</si>
  <si>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</si>
  <si>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</si>
  <si>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</si>
  <si>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</si>
  <si>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</si>
  <si>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</si>
  <si>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</si>
  <si>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</si>
  <si>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</si>
  <si>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</si>
  <si>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</si>
  <si>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</si>
  <si>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</si>
  <si>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</si>
  <si>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</si>
  <si>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</si>
  <si>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</si>
  <si>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</si>
  <si>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</si>
  <si>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</si>
  <si>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</si>
  <si>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</si>
  <si>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</si>
  <si>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</si>
  <si>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</si>
  <si>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</si>
  <si>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</si>
  <si>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</si>
  <si>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</si>
  <si>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</si>
  <si>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</si>
  <si>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</si>
  <si>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</si>
  <si>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</si>
  <si>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</si>
  <si>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</si>
  <si>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</si>
  <si>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</si>
  <si>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</si>
  <si>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</si>
  <si>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</si>
  <si>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</si>
  <si>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</si>
  <si>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</si>
  <si>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</si>
  <si>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</si>
  <si>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</si>
  <si>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</si>
  <si>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</si>
  <si>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</si>
  <si>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</si>
  <si>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</si>
  <si>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</si>
  <si>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</si>
  <si>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</si>
  <si>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</si>
  <si>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</si>
  <si>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</si>
  <si>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</si>
  <si>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</si>
  <si>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</si>
  <si>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</si>
  <si>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</si>
  <si>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</si>
  <si>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</si>
  <si>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</si>
  <si>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</si>
  <si>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</si>
  <si>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</si>
  <si>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</si>
  <si>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</si>
  <si>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</si>
  <si>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</si>
  <si>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</si>
  <si>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</si>
  <si>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</si>
  <si>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</si>
  <si>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</si>
  <si>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</si>
  <si>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</si>
  <si>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</si>
  <si>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</si>
  <si>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</si>
  <si>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</si>
  <si>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</si>
  <si>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</si>
  <si>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</si>
  <si>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</si>
  <si>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</si>
  <si>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</si>
  <si>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</si>
  <si>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</si>
  <si>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</si>
  <si>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</si>
  <si>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</si>
  <si>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</si>
  <si>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</si>
  <si>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</si>
  <si>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</si>
  <si>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</si>
  <si>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</si>
  <si>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</si>
  <si>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</si>
  <si>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</si>
  <si>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</si>
  <si>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</si>
  <si>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</si>
  <si>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</si>
  <si>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</si>
  <si>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</si>
  <si>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</si>
  <si>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</si>
  <si>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</si>
  <si>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</si>
  <si>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</si>
  <si>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</si>
  <si>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</si>
  <si>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</si>
  <si>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</si>
  <si>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</si>
  <si>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</si>
  <si>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</si>
  <si>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</si>
  <si>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</si>
  <si>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</si>
  <si>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</si>
  <si>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</si>
  <si>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</si>
  <si>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</si>
  <si>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</si>
  <si>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</si>
  <si>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เงินสดจ่ายเพื่อซื้อสินทรัพย์ไม่มีตัวตน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</si>
  <si>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</si>
  <si>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</si>
  <si>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</si>
  <si>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</si>
  <si>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</si>
  <si>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</si>
  <si>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สินทรัพย์ดำเนินงานลดลง (เพิ่มขึ้น) - สุทธิ</t>
  </si>
  <si>
    <t>เงินสดรับจากการขายบริษัทย่อย</t>
  </si>
  <si>
    <t>ขาดทุนจากการด้อยค่าของสินทรัพย์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</si>
  <si>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</si>
  <si>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</si>
  <si>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</si>
  <si>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</si>
  <si>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</si>
  <si>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</si>
  <si>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</si>
  <si>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</si>
  <si>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</si>
  <si>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</si>
  <si>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</si>
  <si>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</si>
  <si>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</si>
  <si>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</si>
  <si>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</si>
  <si>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</si>
  <si>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</si>
  <si>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</si>
  <si>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</si>
  <si>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</si>
  <si>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</si>
  <si>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</si>
  <si>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</si>
  <si>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</si>
  <si>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</si>
  <si>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</si>
  <si>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</si>
  <si>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</si>
  <si>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</si>
  <si>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</si>
  <si>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</si>
  <si>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</si>
  <si>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</si>
  <si>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</si>
  <si>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ผลกำไร (ขาดทุน) จากการวัดมูลค่าสินทรัพย์ทางการเงิน</t>
  </si>
  <si>
    <t>เงินกู้ยืมเพิ่มขึ้น - สุทธิ</t>
  </si>
  <si>
    <t>เงินสดรับชำระคืนจากเงินให้กู้ยืม (เงินให้กู้ยืม)</t>
  </si>
  <si>
    <t>ภาษีเงินได้นิติบุคคลค้างจ่าย</t>
  </si>
  <si>
    <t>ยอดคงเหลือ ณ วันที่ 31 ธันวาคม 2563</t>
  </si>
  <si>
    <t>ขาดทุน (กำไร) จากอัตราแลกเปลี่ยน</t>
  </si>
  <si>
    <t>ผลกำไรจากการวัดมูลค่ายุติธรรมเงินลงทุนในตราสารทุน</t>
  </si>
  <si>
    <t>เงินลงทุน</t>
  </si>
  <si>
    <t>ยอดคงเหลือ ณ วันที่ 1 มกราคม 2564</t>
  </si>
  <si>
    <t>เงินเบิกเกินบัญชีและเงินกู้ยืมระยะสั้นเพิ่มขึ้น</t>
  </si>
  <si>
    <t>ค่าใช้จ่ายประมาณการหนี้สินไม่หมุนเวียนสำหรับผลประโยชน์พนักงาน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</si>
  <si>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</si>
  <si>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</si>
  <si>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</si>
  <si>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</si>
  <si>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</si>
  <si>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</si>
  <si>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ผลขาดทุน</t>
  </si>
  <si>
    <t>ส่วนเกิน</t>
  </si>
  <si>
    <t>ทุนอื่น</t>
  </si>
  <si>
    <t>ผลขาดทุนจากการป้องกันความเสี่ยงกระแสเงินสด</t>
  </si>
  <si>
    <t>การแบ่งปันกำไร</t>
  </si>
  <si>
    <t>กำไรจากการปรับมูลค่ายุติธรรม และอื่นๆ</t>
  </si>
  <si>
    <t>(ต่ำกว่า)</t>
  </si>
  <si>
    <t>สำหรับปีสิ้นสุดวันที่ 31 ธันวาคม 2564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</si>
  <si>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</si>
  <si>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</si>
  <si>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</si>
  <si>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</si>
  <si>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</si>
  <si>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</si>
  <si>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 ณ วันสิ้นปี</t>
  </si>
  <si>
    <t>ณ วันที่ 31 ธันวาคม 2564</t>
  </si>
  <si>
    <t>ยอดคงเหลือ ณ วันที่ 31 ธันวาคม 2564</t>
  </si>
  <si>
    <t>ขาดทุนจากการปรับมูลค่าสินค้า</t>
  </si>
  <si>
    <t>เงินสดจ่ายเพื่อซื้อที่ดิน อาคารและอุปกรณ์</t>
  </si>
  <si>
    <t>เงินสดรับจากการเปลี่ยนแปลงส่วนได้เสียในบริษัทย่อย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</si>
  <si>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</si>
  <si>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ผลกำไร (ขาดทุน) จากการวัดมูลค่าใหม่ของ</t>
  </si>
  <si>
    <t>ผลประโยชน์พนักงานที่กำหนดไว้</t>
  </si>
  <si>
    <t>6, 26</t>
  </si>
  <si>
    <t>5, 26</t>
  </si>
  <si>
    <t>5 ,26</t>
  </si>
  <si>
    <t>5, 20</t>
  </si>
  <si>
    <t>4</t>
  </si>
  <si>
    <t>5, 7, 26</t>
  </si>
  <si>
    <t>15, 16, 26</t>
  </si>
  <si>
    <t>5, 15, 16, 26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</si>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</sst>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6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1.7109375" style="26" customWidth="1"/>
    <col min="2" max="2" width="2.7109375" style="52" customWidth="1"/>
    <col min="3" max="3" width="2.7109375" style="73" customWidth="1"/>
    <col min="4" max="4" width="49.7109375" style="73" customWidth="1"/>
    <col min="5" max="5" width="8.7109375" style="40" customWidth="1"/>
    <col min="6" max="6" width="1.7109375" style="26" customWidth="1"/>
    <col min="7" max="7" width="15.7109375" style="26" customWidth="1"/>
    <col min="8" max="8" width="1.7109375" style="26" customWidth="1"/>
    <col min="9" max="9" width="15.7109375" style="26" customWidth="1"/>
    <col min="10" max="10" width="1.7109375" style="26" customWidth="1"/>
    <col min="11" max="11" width="9.140625" style="26"/>
    <col min="12" max="13" width="10" style="26" bestFit="1" customWidth="1"/>
    <col min="14" max="16384" width="9.140625" style="26"/>
  </cols>
  <sheetData>
    <row r="1" spans="1:9" ht="23.1" customHeight="1">
      <c r="B1" s="54" t="s">
        <v>153</v>
      </c>
      <c r="C1" s="37"/>
      <c r="D1" s="37"/>
    </row>
    <row r="2" spans="1:9" ht="23.1" customHeight="1">
      <c r="B2" s="54" t="s">
        <v>67</v>
      </c>
      <c r="C2" s="37"/>
      <c r="D2" s="37"/>
    </row>
    <row r="3" spans="1:9" ht="23.1" customHeight="1">
      <c r="B3" s="54" t="s">
        <v>228</v>
      </c>
      <c r="C3" s="38"/>
      <c r="D3" s="38"/>
    </row>
    <row r="4" spans="1:9" ht="20.100000000000001" customHeight="1">
      <c r="B4" s="34"/>
      <c r="C4" s="1"/>
      <c r="D4" s="1"/>
    </row>
    <row r="5" spans="1:9" ht="21.95" customHeight="1">
      <c r="B5" s="33" t="s">
        <v>25</v>
      </c>
      <c r="E5" s="63" t="s">
        <v>0</v>
      </c>
      <c r="F5" s="30"/>
      <c r="G5" s="30">
        <v>2564</v>
      </c>
      <c r="I5" s="30">
        <v>2563</v>
      </c>
    </row>
    <row r="6" spans="1:9" ht="21.95" customHeight="1">
      <c r="B6" s="33"/>
      <c r="C6" s="10"/>
      <c r="D6" s="10"/>
      <c r="E6" s="63"/>
      <c r="F6" s="30"/>
      <c r="G6" s="64" t="s">
        <v>41</v>
      </c>
      <c r="H6" s="64"/>
      <c r="I6" s="64"/>
    </row>
    <row r="7" spans="1:9" ht="21.95" customHeight="1">
      <c r="B7" s="36" t="s">
        <v>1</v>
      </c>
      <c r="C7" s="13"/>
      <c r="D7" s="13"/>
      <c r="E7" s="63"/>
      <c r="F7" s="99"/>
      <c r="G7" s="76"/>
      <c r="H7" s="76"/>
      <c r="I7" s="76"/>
    </row>
    <row r="8" spans="1:9" ht="21.95" customHeight="1">
      <c r="B8" s="52" t="s">
        <v>24</v>
      </c>
      <c r="E8" s="63" t="s">
        <v>236</v>
      </c>
      <c r="F8" s="99"/>
      <c r="G8" s="82">
        <v>35992841</v>
      </c>
      <c r="H8" s="47"/>
      <c r="I8" s="82">
        <v>64399343</v>
      </c>
    </row>
    <row r="9" spans="1:9" ht="21.95" customHeight="1">
      <c r="B9" s="52" t="s">
        <v>164</v>
      </c>
      <c r="E9" s="63">
        <v>26</v>
      </c>
      <c r="F9" s="99"/>
      <c r="G9" s="82">
        <v>31617339</v>
      </c>
      <c r="H9" s="47"/>
      <c r="I9" s="82">
        <v>38581581</v>
      </c>
    </row>
    <row r="10" spans="1:9" ht="21.95" customHeight="1">
      <c r="A10" s="26" t="s">
        <v>154</v>
      </c>
      <c r="B10" s="52" t="s">
        <v>107</v>
      </c>
      <c r="E10" s="63" t="s">
        <v>241</v>
      </c>
      <c r="F10" s="99"/>
      <c r="G10" s="82">
        <v>78951351</v>
      </c>
      <c r="H10" s="47"/>
      <c r="I10" s="82">
        <v>54842169</v>
      </c>
    </row>
    <row r="11" spans="1:9" ht="21.95" customHeight="1">
      <c r="B11" s="52" t="s">
        <v>102</v>
      </c>
      <c r="E11" s="63" t="s">
        <v>238</v>
      </c>
      <c r="F11" s="99"/>
      <c r="G11" s="82">
        <v>200011</v>
      </c>
      <c r="H11" s="47"/>
      <c r="I11" s="82">
        <v>109806</v>
      </c>
    </row>
    <row r="12" spans="1:9" ht="21.95" customHeight="1">
      <c r="B12" s="52" t="s">
        <v>44</v>
      </c>
      <c r="E12" s="63">
        <v>8</v>
      </c>
      <c r="F12" s="99"/>
      <c r="G12" s="82">
        <v>83120814</v>
      </c>
      <c r="H12" s="47"/>
      <c r="I12" s="82">
        <v>54653952</v>
      </c>
    </row>
    <row r="13" spans="1:9" ht="21.95" customHeight="1">
      <c r="B13" s="52" t="s">
        <v>2</v>
      </c>
      <c r="E13" s="63"/>
      <c r="F13" s="99"/>
      <c r="G13" s="82">
        <v>1759437</v>
      </c>
      <c r="H13" s="47"/>
      <c r="I13" s="82">
        <v>1410066</v>
      </c>
    </row>
    <row r="14" spans="1:9" ht="21.95" customHeight="1">
      <c r="B14" s="52" t="s">
        <v>108</v>
      </c>
      <c r="E14" s="63">
        <v>9</v>
      </c>
      <c r="F14" s="99"/>
      <c r="G14" s="82">
        <v>1374158</v>
      </c>
      <c r="H14" s="47"/>
      <c r="I14" s="82">
        <v>19984</v>
      </c>
    </row>
    <row r="15" spans="1:9" ht="21.95" customHeight="1">
      <c r="B15" s="33" t="s">
        <v>3</v>
      </c>
      <c r="C15" s="10"/>
      <c r="D15" s="10"/>
      <c r="E15" s="63"/>
      <c r="F15" s="99"/>
      <c r="G15" s="19">
        <f>SUM(G8:G14)</f>
        <v>233015951</v>
      </c>
      <c r="H15" s="11"/>
      <c r="I15" s="19">
        <f>SUM(I8:I14)</f>
        <v>214016901</v>
      </c>
    </row>
    <row r="16" spans="1:9" ht="9.9499999999999993" customHeight="1">
      <c r="B16" s="33"/>
      <c r="C16" s="10"/>
      <c r="D16" s="10"/>
      <c r="E16" s="63"/>
      <c r="F16" s="99"/>
      <c r="G16" s="82"/>
      <c r="H16" s="47"/>
      <c r="I16" s="82"/>
    </row>
    <row r="17" spans="2:12" ht="21.95" customHeight="1">
      <c r="B17" s="36" t="s">
        <v>30</v>
      </c>
      <c r="C17" s="13"/>
      <c r="D17" s="13"/>
      <c r="E17" s="63"/>
      <c r="F17" s="99"/>
      <c r="G17" s="82"/>
      <c r="H17" s="47"/>
      <c r="I17" s="82"/>
    </row>
    <row r="18" spans="2:12" ht="21.95" customHeight="1">
      <c r="B18" s="52" t="s">
        <v>190</v>
      </c>
      <c r="D18" s="13"/>
      <c r="E18" s="63">
        <v>26</v>
      </c>
      <c r="F18" s="99"/>
      <c r="G18" s="82">
        <v>1080292</v>
      </c>
      <c r="H18" s="47"/>
      <c r="I18" s="82">
        <v>4626097</v>
      </c>
    </row>
    <row r="19" spans="2:12" ht="21.95" customHeight="1">
      <c r="B19" s="52" t="s">
        <v>194</v>
      </c>
      <c r="E19" s="63">
        <v>26</v>
      </c>
      <c r="F19" s="99"/>
      <c r="G19" s="82">
        <v>17627913</v>
      </c>
      <c r="H19" s="47"/>
      <c r="I19" s="82">
        <v>12806897</v>
      </c>
    </row>
    <row r="20" spans="2:12" ht="21.95" customHeight="1">
      <c r="B20" s="52" t="s">
        <v>165</v>
      </c>
      <c r="E20" s="63">
        <v>9</v>
      </c>
      <c r="F20" s="99"/>
      <c r="G20" s="82">
        <v>118870585</v>
      </c>
      <c r="H20" s="47"/>
      <c r="I20" s="82">
        <v>97375431</v>
      </c>
    </row>
    <row r="21" spans="2:12" ht="21.95" customHeight="1">
      <c r="B21" s="52" t="s">
        <v>109</v>
      </c>
      <c r="E21" s="63"/>
      <c r="F21" s="99"/>
      <c r="G21" s="82">
        <v>2196175</v>
      </c>
      <c r="H21" s="47"/>
      <c r="I21" s="82">
        <v>1907473</v>
      </c>
    </row>
    <row r="22" spans="2:12" ht="21.95" customHeight="1">
      <c r="B22" s="52" t="s">
        <v>103</v>
      </c>
      <c r="E22" s="63" t="s">
        <v>237</v>
      </c>
      <c r="F22" s="99"/>
      <c r="G22" s="82">
        <v>105107</v>
      </c>
      <c r="H22" s="47"/>
      <c r="I22" s="82">
        <v>81899</v>
      </c>
    </row>
    <row r="23" spans="2:12" ht="21.95" customHeight="1">
      <c r="B23" s="52" t="s">
        <v>68</v>
      </c>
      <c r="E23" s="63">
        <v>10</v>
      </c>
      <c r="F23" s="99"/>
      <c r="G23" s="82">
        <v>2124236</v>
      </c>
      <c r="H23" s="47"/>
      <c r="I23" s="82">
        <v>2118552</v>
      </c>
    </row>
    <row r="24" spans="2:12" ht="21.95" customHeight="1">
      <c r="B24" s="52" t="s">
        <v>83</v>
      </c>
      <c r="E24" s="63">
        <v>11</v>
      </c>
      <c r="F24" s="99"/>
      <c r="G24" s="82">
        <v>410707624</v>
      </c>
      <c r="H24" s="47"/>
      <c r="I24" s="82">
        <v>363425136</v>
      </c>
      <c r="L24" s="82"/>
    </row>
    <row r="25" spans="2:12" ht="21.95" customHeight="1">
      <c r="B25" s="52" t="s">
        <v>69</v>
      </c>
      <c r="E25" s="63">
        <v>13</v>
      </c>
      <c r="F25" s="99"/>
      <c r="G25" s="82">
        <v>46736462</v>
      </c>
      <c r="H25" s="47"/>
      <c r="I25" s="82">
        <v>34030699</v>
      </c>
    </row>
    <row r="26" spans="2:12" ht="21.95" customHeight="1">
      <c r="B26" s="52" t="s">
        <v>191</v>
      </c>
      <c r="E26" s="63">
        <v>13</v>
      </c>
      <c r="F26" s="99"/>
      <c r="G26" s="82">
        <v>19651681</v>
      </c>
      <c r="H26" s="47"/>
      <c r="I26" s="82">
        <v>11007440</v>
      </c>
    </row>
    <row r="27" spans="2:12" ht="21.95" customHeight="1">
      <c r="B27" s="52" t="s">
        <v>48</v>
      </c>
      <c r="E27" s="63">
        <v>14</v>
      </c>
      <c r="F27" s="99"/>
      <c r="G27" s="82">
        <v>4525289</v>
      </c>
      <c r="H27" s="47"/>
      <c r="I27" s="82">
        <v>5000697</v>
      </c>
    </row>
    <row r="28" spans="2:12" ht="21.95" customHeight="1">
      <c r="B28" s="52" t="s">
        <v>35</v>
      </c>
      <c r="E28" s="63"/>
      <c r="F28" s="99"/>
      <c r="G28" s="82">
        <v>4459712</v>
      </c>
      <c r="H28" s="47"/>
      <c r="I28" s="82">
        <v>2983656</v>
      </c>
    </row>
    <row r="29" spans="2:12" ht="21.95" customHeight="1">
      <c r="B29" s="33" t="s">
        <v>33</v>
      </c>
      <c r="C29" s="10"/>
      <c r="D29" s="10"/>
      <c r="E29" s="63"/>
      <c r="F29" s="99"/>
      <c r="G29" s="19">
        <f>SUM(G18:G28)</f>
        <v>628085076</v>
      </c>
      <c r="H29" s="11"/>
      <c r="I29" s="19">
        <f>SUM(I18:I28)</f>
        <v>535363977</v>
      </c>
    </row>
    <row r="30" spans="2:12" ht="5.0999999999999996" customHeight="1">
      <c r="B30" s="33"/>
      <c r="C30" s="10"/>
      <c r="D30" s="10"/>
      <c r="E30" s="63"/>
      <c r="F30" s="99"/>
      <c r="G30" s="3"/>
      <c r="H30" s="11"/>
      <c r="I30" s="3"/>
    </row>
    <row r="31" spans="2:12" ht="21.95" customHeight="1" thickBot="1">
      <c r="B31" s="33" t="s">
        <v>4</v>
      </c>
      <c r="C31" s="10"/>
      <c r="D31" s="10"/>
      <c r="E31" s="63"/>
      <c r="F31" s="99"/>
      <c r="G31" s="49">
        <f>G15+G29</f>
        <v>861101027</v>
      </c>
      <c r="H31" s="11"/>
      <c r="I31" s="49">
        <f>I15+I29</f>
        <v>749380878</v>
      </c>
    </row>
    <row r="32" spans="2:12" ht="9.9499999999999993" customHeight="1" thickTop="1">
      <c r="B32" s="33"/>
      <c r="C32" s="10"/>
      <c r="D32" s="10"/>
      <c r="E32" s="63"/>
      <c r="F32" s="99"/>
      <c r="G32" s="76"/>
      <c r="H32" s="76"/>
      <c r="I32" s="76"/>
    </row>
    <row r="33" spans="2:10" ht="23.1" customHeight="1">
      <c r="B33" s="54" t="s">
        <v>153</v>
      </c>
      <c r="C33" s="37"/>
      <c r="D33" s="37"/>
    </row>
    <row r="34" spans="2:10" ht="23.1" customHeight="1">
      <c r="B34" s="54" t="s">
        <v>67</v>
      </c>
      <c r="C34" s="37"/>
      <c r="D34" s="37"/>
    </row>
    <row r="35" spans="2:10" ht="23.1" customHeight="1">
      <c r="B35" s="54" t="str">
        <f>B3</f>
        <v>ณ วันที่ 31 ธันวาคม 2564</v>
      </c>
      <c r="C35" s="38"/>
      <c r="D35" s="38"/>
    </row>
    <row r="36" spans="2:10" ht="20.100000000000001" customHeight="1">
      <c r="B36" s="54"/>
      <c r="C36" s="37"/>
      <c r="D36" s="37"/>
    </row>
    <row r="37" spans="2:10" ht="21.95" customHeight="1">
      <c r="B37" s="34" t="s">
        <v>36</v>
      </c>
      <c r="C37" s="1"/>
      <c r="D37" s="1"/>
      <c r="E37" s="63" t="s">
        <v>0</v>
      </c>
      <c r="F37" s="30"/>
      <c r="G37" s="31">
        <f>G5</f>
        <v>2564</v>
      </c>
      <c r="H37" s="62"/>
      <c r="I37" s="31">
        <f>I5</f>
        <v>2563</v>
      </c>
    </row>
    <row r="38" spans="2:10" ht="21.95" customHeight="1">
      <c r="B38" s="33"/>
      <c r="C38" s="10"/>
      <c r="D38" s="10"/>
      <c r="E38" s="63"/>
      <c r="F38" s="30"/>
      <c r="G38" s="64" t="s">
        <v>41</v>
      </c>
      <c r="H38" s="64"/>
      <c r="I38" s="64"/>
    </row>
    <row r="39" spans="2:10" ht="21.95" customHeight="1">
      <c r="B39" s="36" t="s">
        <v>5</v>
      </c>
      <c r="C39" s="13"/>
      <c r="D39" s="13"/>
      <c r="E39" s="63"/>
      <c r="F39" s="97"/>
      <c r="G39" s="76"/>
      <c r="H39" s="76"/>
      <c r="I39" s="76"/>
    </row>
    <row r="40" spans="2:10" ht="21.95" customHeight="1">
      <c r="B40" s="52" t="s">
        <v>6</v>
      </c>
      <c r="E40" s="63" t="s">
        <v>242</v>
      </c>
      <c r="F40" s="99"/>
      <c r="G40" s="82">
        <v>39261911</v>
      </c>
      <c r="I40" s="82">
        <v>21509892</v>
      </c>
      <c r="J40" s="47"/>
    </row>
    <row r="41" spans="2:10" ht="21.95" customHeight="1">
      <c r="B41" s="52" t="s">
        <v>110</v>
      </c>
      <c r="E41" s="63">
        <v>5</v>
      </c>
      <c r="F41" s="99"/>
      <c r="G41" s="82">
        <v>75025513</v>
      </c>
      <c r="I41" s="82">
        <v>65273081</v>
      </c>
      <c r="J41" s="47"/>
    </row>
    <row r="42" spans="2:10" ht="21.95" customHeight="1">
      <c r="B42" s="52" t="s">
        <v>111</v>
      </c>
      <c r="E42" s="63" t="s">
        <v>243</v>
      </c>
      <c r="F42" s="99"/>
      <c r="G42" s="82">
        <v>4618308</v>
      </c>
      <c r="I42" s="82">
        <v>16649584</v>
      </c>
      <c r="J42" s="47"/>
    </row>
    <row r="43" spans="2:10" ht="21.95" customHeight="1">
      <c r="B43" s="52" t="s">
        <v>166</v>
      </c>
      <c r="E43" s="63" t="s">
        <v>243</v>
      </c>
      <c r="F43" s="99"/>
      <c r="G43" s="82">
        <v>2254837</v>
      </c>
      <c r="I43" s="82">
        <v>2325642</v>
      </c>
      <c r="J43" s="47"/>
    </row>
    <row r="44" spans="2:10" ht="21.95" customHeight="1">
      <c r="B44" s="52" t="s">
        <v>75</v>
      </c>
      <c r="E44" s="63" t="s">
        <v>242</v>
      </c>
      <c r="F44" s="99"/>
      <c r="G44" s="82">
        <v>39931615</v>
      </c>
      <c r="I44" s="82">
        <v>49932830</v>
      </c>
      <c r="J44" s="47"/>
    </row>
    <row r="45" spans="2:10" ht="21.95" customHeight="1">
      <c r="B45" s="52" t="s">
        <v>101</v>
      </c>
      <c r="E45" s="63" t="s">
        <v>243</v>
      </c>
      <c r="F45" s="99"/>
      <c r="G45" s="82">
        <v>324264</v>
      </c>
      <c r="I45" s="82">
        <v>509609</v>
      </c>
      <c r="J45" s="47"/>
    </row>
    <row r="46" spans="2:10" ht="21.95" customHeight="1">
      <c r="B46" s="52" t="s">
        <v>199</v>
      </c>
      <c r="E46" s="63"/>
      <c r="F46" s="99"/>
      <c r="G46" s="82">
        <v>2757761</v>
      </c>
      <c r="I46" s="82">
        <v>3926703</v>
      </c>
      <c r="J46" s="47"/>
    </row>
    <row r="47" spans="2:10" ht="21.95" customHeight="1">
      <c r="B47" s="52" t="s">
        <v>7</v>
      </c>
      <c r="E47" s="63"/>
      <c r="F47" s="99"/>
      <c r="G47" s="82">
        <v>4211982</v>
      </c>
      <c r="I47" s="82">
        <v>1293120</v>
      </c>
      <c r="J47" s="47"/>
    </row>
    <row r="48" spans="2:10" ht="21.95" customHeight="1">
      <c r="B48" s="33" t="s">
        <v>8</v>
      </c>
      <c r="C48" s="10"/>
      <c r="D48" s="10"/>
      <c r="E48" s="63"/>
      <c r="F48" s="99"/>
      <c r="G48" s="45">
        <f>SUM(G40:G47)</f>
        <v>168386191</v>
      </c>
      <c r="I48" s="45">
        <f>SUM(I40:I47)</f>
        <v>161420461</v>
      </c>
      <c r="J48" s="11"/>
    </row>
    <row r="49" spans="2:9" ht="9.9499999999999993" customHeight="1">
      <c r="B49" s="33"/>
      <c r="C49" s="10"/>
      <c r="D49" s="10"/>
      <c r="E49" s="63"/>
      <c r="F49" s="99"/>
      <c r="G49" s="82"/>
      <c r="H49" s="47"/>
      <c r="I49" s="82"/>
    </row>
    <row r="50" spans="2:9" ht="21.95" customHeight="1">
      <c r="B50" s="36" t="s">
        <v>31</v>
      </c>
      <c r="C50" s="13"/>
      <c r="D50" s="13"/>
      <c r="E50" s="63"/>
      <c r="F50" s="99"/>
      <c r="G50" s="82"/>
      <c r="H50" s="47"/>
      <c r="I50" s="82"/>
    </row>
    <row r="51" spans="2:9" ht="21.95" customHeight="1">
      <c r="B51" s="52" t="s">
        <v>112</v>
      </c>
      <c r="E51" s="63" t="s">
        <v>243</v>
      </c>
      <c r="F51" s="99"/>
      <c r="G51" s="82">
        <v>76163631</v>
      </c>
      <c r="H51" s="47"/>
      <c r="I51" s="82">
        <v>35879588</v>
      </c>
    </row>
    <row r="52" spans="2:9" ht="21.95" customHeight="1">
      <c r="B52" s="52" t="s">
        <v>167</v>
      </c>
      <c r="E52" s="63" t="s">
        <v>243</v>
      </c>
      <c r="F52" s="99"/>
      <c r="G52" s="82">
        <v>10432170</v>
      </c>
      <c r="H52" s="47"/>
      <c r="I52" s="82">
        <v>9883113</v>
      </c>
    </row>
    <row r="53" spans="2:9" ht="21.95" customHeight="1">
      <c r="B53" s="52" t="s">
        <v>84</v>
      </c>
      <c r="E53" s="63" t="s">
        <v>242</v>
      </c>
      <c r="F53" s="99"/>
      <c r="G53" s="82">
        <v>130127584</v>
      </c>
      <c r="H53" s="47"/>
      <c r="I53" s="82">
        <v>124673528</v>
      </c>
    </row>
    <row r="54" spans="2:9" ht="21.95" customHeight="1">
      <c r="B54" s="52" t="s">
        <v>56</v>
      </c>
      <c r="E54" s="63">
        <v>14</v>
      </c>
      <c r="F54" s="99"/>
      <c r="G54" s="82">
        <v>8326935</v>
      </c>
      <c r="H54" s="47"/>
      <c r="I54" s="82">
        <v>5610130</v>
      </c>
    </row>
    <row r="55" spans="2:9" ht="21.95" customHeight="1">
      <c r="B55" s="52" t="s">
        <v>113</v>
      </c>
      <c r="E55" s="63">
        <v>17</v>
      </c>
      <c r="F55" s="99"/>
      <c r="G55" s="82">
        <v>14541393</v>
      </c>
      <c r="H55" s="47"/>
      <c r="I55" s="82">
        <v>14688462</v>
      </c>
    </row>
    <row r="56" spans="2:9" ht="21.95" customHeight="1">
      <c r="B56" s="52" t="s">
        <v>32</v>
      </c>
      <c r="E56" s="63"/>
      <c r="F56" s="99"/>
      <c r="G56" s="82">
        <v>3114776</v>
      </c>
      <c r="H56" s="47"/>
      <c r="I56" s="82">
        <v>1099554</v>
      </c>
    </row>
    <row r="57" spans="2:9" ht="21.95" customHeight="1">
      <c r="B57" s="33" t="s">
        <v>37</v>
      </c>
      <c r="C57" s="10"/>
      <c r="D57" s="10"/>
      <c r="E57" s="63"/>
      <c r="F57" s="99"/>
      <c r="G57" s="19">
        <f>SUM(G51:G56)</f>
        <v>242706489</v>
      </c>
      <c r="H57" s="11"/>
      <c r="I57" s="19">
        <f>SUM(I51:I56)</f>
        <v>191834375</v>
      </c>
    </row>
    <row r="58" spans="2:9" ht="5.0999999999999996" customHeight="1">
      <c r="E58" s="63"/>
      <c r="F58" s="99"/>
      <c r="G58" s="3"/>
      <c r="H58" s="11"/>
      <c r="I58" s="3"/>
    </row>
    <row r="59" spans="2:9" ht="21.95" customHeight="1">
      <c r="B59" s="33" t="s">
        <v>9</v>
      </c>
      <c r="C59" s="10"/>
      <c r="D59" s="10"/>
      <c r="E59" s="63"/>
      <c r="F59" s="99"/>
      <c r="G59" s="43">
        <f>G48+G57</f>
        <v>411092680</v>
      </c>
      <c r="H59" s="11"/>
      <c r="I59" s="43">
        <f>I48+I57</f>
        <v>353254836</v>
      </c>
    </row>
    <row r="60" spans="2:9" ht="9.9499999999999993" customHeight="1">
      <c r="B60" s="33"/>
      <c r="C60" s="10"/>
      <c r="D60" s="10"/>
      <c r="E60" s="63"/>
      <c r="F60" s="99"/>
      <c r="G60" s="76"/>
      <c r="H60" s="76"/>
      <c r="I60" s="76"/>
    </row>
    <row r="61" spans="2:9" ht="23.1" customHeight="1">
      <c r="B61" s="54" t="s">
        <v>153</v>
      </c>
      <c r="C61" s="37"/>
      <c r="D61" s="37"/>
    </row>
    <row r="62" spans="2:9" ht="23.1" customHeight="1">
      <c r="B62" s="54" t="s">
        <v>67</v>
      </c>
      <c r="C62" s="37"/>
      <c r="D62" s="37"/>
    </row>
    <row r="63" spans="2:9" ht="23.1" customHeight="1">
      <c r="B63" s="54" t="str">
        <f>B3</f>
        <v>ณ วันที่ 31 ธันวาคม 2564</v>
      </c>
      <c r="C63" s="38"/>
      <c r="D63" s="38"/>
    </row>
    <row r="64" spans="2:9" ht="20.100000000000001" customHeight="1">
      <c r="B64" s="54"/>
      <c r="C64" s="37"/>
      <c r="D64" s="37"/>
    </row>
    <row r="65" spans="2:9" ht="21.95" customHeight="1">
      <c r="B65" s="34" t="s">
        <v>43</v>
      </c>
      <c r="C65" s="1"/>
      <c r="D65" s="1"/>
      <c r="E65" s="63" t="s">
        <v>0</v>
      </c>
      <c r="F65" s="30"/>
      <c r="G65" s="31">
        <f>G37</f>
        <v>2564</v>
      </c>
      <c r="H65" s="62"/>
      <c r="I65" s="31">
        <f>I37</f>
        <v>2563</v>
      </c>
    </row>
    <row r="66" spans="2:9" ht="21.95" customHeight="1">
      <c r="C66" s="26"/>
      <c r="D66" s="26"/>
      <c r="E66" s="26"/>
      <c r="F66" s="30"/>
      <c r="G66" s="64" t="s">
        <v>41</v>
      </c>
      <c r="H66" s="64"/>
      <c r="I66" s="64"/>
    </row>
    <row r="67" spans="2:9" ht="21.95" customHeight="1">
      <c r="B67" s="36" t="s">
        <v>10</v>
      </c>
      <c r="C67" s="13"/>
      <c r="D67" s="13"/>
      <c r="E67" s="63"/>
      <c r="F67" s="99"/>
      <c r="G67" s="76"/>
      <c r="H67" s="76"/>
      <c r="I67" s="76"/>
    </row>
    <row r="68" spans="2:9" ht="21.95" customHeight="1">
      <c r="B68" s="52" t="s">
        <v>27</v>
      </c>
      <c r="C68" s="2"/>
      <c r="D68" s="2"/>
      <c r="E68" s="63"/>
      <c r="F68" s="99"/>
      <c r="G68" s="76"/>
      <c r="H68" s="76"/>
      <c r="I68" s="76"/>
    </row>
    <row r="69" spans="2:9" ht="21.95" customHeight="1">
      <c r="B69" s="35"/>
      <c r="C69" s="2" t="s">
        <v>46</v>
      </c>
      <c r="D69" s="2"/>
      <c r="E69" s="63"/>
      <c r="F69" s="99"/>
      <c r="G69" s="76"/>
      <c r="H69" s="76"/>
      <c r="I69" s="76"/>
    </row>
    <row r="70" spans="2:9" ht="21.95" customHeight="1" thickBot="1">
      <c r="C70" s="26"/>
      <c r="D70" s="87" t="s">
        <v>233</v>
      </c>
      <c r="E70" s="63"/>
      <c r="F70" s="99"/>
      <c r="G70" s="49">
        <v>1600000</v>
      </c>
      <c r="H70" s="47"/>
      <c r="I70" s="49">
        <v>1600000</v>
      </c>
    </row>
    <row r="71" spans="2:9" ht="21.95" customHeight="1" thickTop="1">
      <c r="C71" s="2" t="s">
        <v>49</v>
      </c>
      <c r="D71" s="26"/>
      <c r="E71" s="63"/>
      <c r="F71" s="99"/>
      <c r="G71" s="11"/>
      <c r="H71" s="47"/>
      <c r="I71" s="11"/>
    </row>
    <row r="72" spans="2:9" ht="21.95" customHeight="1">
      <c r="D72" s="87" t="s">
        <v>208</v>
      </c>
      <c r="E72" s="63"/>
      <c r="F72" s="99"/>
      <c r="G72" s="82">
        <v>1200000</v>
      </c>
      <c r="H72" s="47"/>
      <c r="I72" s="82">
        <v>1200000</v>
      </c>
    </row>
    <row r="73" spans="2:9" ht="21.95" customHeight="1">
      <c r="B73" s="52" t="s">
        <v>209</v>
      </c>
      <c r="C73" s="2"/>
      <c r="D73" s="2"/>
      <c r="E73" s="63"/>
      <c r="F73" s="99"/>
      <c r="G73" s="82">
        <v>3467105</v>
      </c>
      <c r="H73" s="47"/>
      <c r="I73" s="82">
        <v>4252020</v>
      </c>
    </row>
    <row r="74" spans="2:9" ht="21.95" customHeight="1">
      <c r="B74" s="52" t="s">
        <v>11</v>
      </c>
      <c r="C74" s="2"/>
      <c r="D74" s="2"/>
      <c r="E74" s="63"/>
      <c r="F74" s="99"/>
      <c r="G74" s="82"/>
      <c r="H74" s="47"/>
      <c r="I74" s="82"/>
    </row>
    <row r="75" spans="2:9" ht="21.95" customHeight="1">
      <c r="C75" s="2" t="s">
        <v>28</v>
      </c>
      <c r="E75" s="63"/>
      <c r="F75" s="99"/>
      <c r="G75" s="82"/>
      <c r="H75" s="47"/>
      <c r="I75" s="82"/>
    </row>
    <row r="76" spans="2:9" ht="21.95" customHeight="1">
      <c r="D76" s="73" t="s">
        <v>80</v>
      </c>
      <c r="E76" s="63">
        <v>18</v>
      </c>
      <c r="F76" s="99"/>
      <c r="G76" s="82">
        <v>160000</v>
      </c>
      <c r="H76" s="47"/>
      <c r="I76" s="82">
        <v>160000</v>
      </c>
    </row>
    <row r="77" spans="2:9" ht="21.95" customHeight="1">
      <c r="D77" s="73" t="s">
        <v>79</v>
      </c>
      <c r="E77" s="63"/>
      <c r="F77" s="99"/>
      <c r="G77" s="82">
        <v>10516000</v>
      </c>
      <c r="H77" s="47"/>
      <c r="I77" s="82">
        <v>10516000</v>
      </c>
    </row>
    <row r="78" spans="2:9" ht="21.95" customHeight="1">
      <c r="C78" s="2" t="s">
        <v>47</v>
      </c>
      <c r="E78" s="63"/>
      <c r="F78" s="99"/>
      <c r="G78" s="82">
        <v>348557913</v>
      </c>
      <c r="H78" s="47"/>
      <c r="I78" s="82">
        <v>321097182</v>
      </c>
    </row>
    <row r="79" spans="2:9" ht="21.95" customHeight="1">
      <c r="B79" s="52" t="s">
        <v>70</v>
      </c>
      <c r="E79" s="63"/>
      <c r="F79" s="99"/>
      <c r="G79" s="82">
        <v>1789716</v>
      </c>
      <c r="H79" s="47"/>
      <c r="I79" s="82">
        <v>-16253023</v>
      </c>
    </row>
    <row r="80" spans="2:9" ht="21.95" customHeight="1">
      <c r="B80" s="33" t="s">
        <v>85</v>
      </c>
      <c r="C80" s="10"/>
      <c r="D80" s="10"/>
      <c r="E80" s="63"/>
      <c r="F80" s="99"/>
      <c r="G80" s="48">
        <f>SUM(G72:G79)</f>
        <v>365690734</v>
      </c>
      <c r="H80" s="11"/>
      <c r="I80" s="48">
        <f>SUM(I72:I79)</f>
        <v>320972179</v>
      </c>
    </row>
    <row r="81" spans="2:9" ht="5.0999999999999996" customHeight="1">
      <c r="B81" s="33"/>
      <c r="C81" s="10"/>
      <c r="D81" s="10"/>
      <c r="E81" s="63"/>
      <c r="F81" s="99"/>
      <c r="G81" s="47"/>
      <c r="H81" s="47"/>
      <c r="I81" s="47"/>
    </row>
    <row r="82" spans="2:9" ht="21.95" customHeight="1">
      <c r="B82" s="52" t="s">
        <v>114</v>
      </c>
      <c r="D82" s="13"/>
      <c r="E82" s="63"/>
      <c r="F82" s="99"/>
      <c r="G82" s="82">
        <v>84317613</v>
      </c>
      <c r="H82" s="47"/>
      <c r="I82" s="82">
        <v>75153863</v>
      </c>
    </row>
    <row r="83" spans="2:9" ht="21.95" customHeight="1">
      <c r="B83" s="33" t="s">
        <v>12</v>
      </c>
      <c r="C83" s="10"/>
      <c r="D83" s="10"/>
      <c r="E83" s="63"/>
      <c r="F83" s="99"/>
      <c r="G83" s="45">
        <f>SUM(G80:G82)</f>
        <v>450008347</v>
      </c>
      <c r="H83" s="11"/>
      <c r="I83" s="45">
        <f>SUM(I80:I82)</f>
        <v>396126042</v>
      </c>
    </row>
    <row r="84" spans="2:9" ht="5.0999999999999996" customHeight="1">
      <c r="B84" s="33"/>
      <c r="C84" s="10"/>
      <c r="D84" s="10"/>
      <c r="E84" s="63"/>
      <c r="F84" s="99"/>
      <c r="G84" s="3"/>
      <c r="H84" s="11"/>
      <c r="I84" s="3"/>
    </row>
    <row r="85" spans="2:9" ht="21.95" customHeight="1" thickBot="1">
      <c r="B85" s="33" t="s">
        <v>13</v>
      </c>
      <c r="C85" s="10"/>
      <c r="D85" s="10"/>
      <c r="E85" s="63"/>
      <c r="F85" s="99"/>
      <c r="G85" s="49">
        <f>G59+G83</f>
        <v>861101027</v>
      </c>
      <c r="H85" s="11"/>
      <c r="I85" s="49">
        <f>I59+I83</f>
        <v>749380878</v>
      </c>
    </row>
    <row r="86" spans="2:9" ht="9.9499999999999993" customHeight="1" thickTop="1">
      <c r="B86" s="33"/>
      <c r="C86" s="10"/>
      <c r="D86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8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0" max="16383" man="1"/>
    <brk id="86" min="1" max="8" man="1"/>
    <brk id="120" min="1" max="8" man="1"/>
    <brk id="155" max="16383" man="1"/>
    <brk id="189" max="16383" man="1"/>
  </rowBreaks>
  <customProperties>
    <customPr name="EpmWorksheetKeyString_GUID" r:id="rId2"/>
  </customProperties>
  <ignoredErrors>
    <ignoredError sqref="E8 E10 E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3"/>
  <sheetViews>
    <sheetView showGridLines="0" zoomScaleNormal="100" zoomScaleSheetLayoutView="100" workbookViewId="0"/>
  </sheetViews>
  <sheetFormatPr defaultColWidth="9" defaultRowHeight="21.75"/>
  <cols>
    <col min="1" max="1" width="1.7109375" style="114" customWidth="1"/>
    <col min="2" max="3" width="2.7109375" style="114" customWidth="1"/>
    <col min="4" max="4" width="49.7109375" style="114" customWidth="1"/>
    <col min="5" max="5" width="8.7109375" style="114" customWidth="1"/>
    <col min="6" max="6" width="1.7109375" style="114" customWidth="1"/>
    <col min="7" max="7" width="15.7109375" style="114" customWidth="1"/>
    <col min="8" max="8" width="1.7109375" style="114" customWidth="1"/>
    <col min="9" max="9" width="15.7109375" style="114" customWidth="1"/>
    <col min="10" max="10" width="1.7109375" style="114" customWidth="1"/>
    <col min="11" max="16384" width="9" style="114"/>
  </cols>
  <sheetData>
    <row r="1" spans="2:10" s="26" customFormat="1" ht="23.1" customHeight="1">
      <c r="B1" s="54" t="s">
        <v>153</v>
      </c>
      <c r="C1" s="37"/>
      <c r="D1" s="37"/>
      <c r="E1" s="55" t="s">
        <v>14</v>
      </c>
      <c r="I1" s="100"/>
    </row>
    <row r="2" spans="2:10" s="26" customFormat="1" ht="23.1" customHeight="1">
      <c r="B2" s="54" t="s">
        <v>78</v>
      </c>
      <c r="C2" s="37"/>
      <c r="D2" s="37"/>
      <c r="E2" s="55" t="s">
        <v>15</v>
      </c>
      <c r="I2" s="100"/>
    </row>
    <row r="3" spans="2:10" s="26" customFormat="1" ht="23.1" customHeight="1">
      <c r="B3" s="54" t="s">
        <v>220</v>
      </c>
      <c r="C3" s="38"/>
      <c r="D3" s="38"/>
      <c r="E3" s="40"/>
    </row>
    <row r="4" spans="2:10" s="26" customFormat="1" ht="20.100000000000001" customHeight="1">
      <c r="B4" s="33"/>
      <c r="C4" s="10"/>
      <c r="D4" s="10"/>
      <c r="E4" s="63"/>
      <c r="G4" s="98"/>
      <c r="H4" s="98"/>
      <c r="I4" s="98"/>
    </row>
    <row r="5" spans="2:10" s="26" customFormat="1" ht="23.1" customHeight="1">
      <c r="B5" s="33"/>
      <c r="C5" s="10"/>
      <c r="D5" s="10"/>
      <c r="E5" s="63" t="s">
        <v>0</v>
      </c>
      <c r="G5" s="109">
        <v>2564</v>
      </c>
      <c r="H5" s="76"/>
      <c r="I5" s="109">
        <v>2563</v>
      </c>
    </row>
    <row r="6" spans="2:10" s="26" customFormat="1" ht="21.95" customHeight="1">
      <c r="B6" s="33"/>
      <c r="C6" s="10"/>
      <c r="D6" s="10"/>
      <c r="E6" s="63"/>
      <c r="F6" s="30"/>
      <c r="G6" s="115" t="s">
        <v>41</v>
      </c>
      <c r="H6" s="115"/>
      <c r="I6" s="115"/>
    </row>
    <row r="7" spans="2:10" s="26" customFormat="1" ht="21.95" customHeight="1">
      <c r="B7" s="52" t="s">
        <v>77</v>
      </c>
      <c r="C7" s="73"/>
      <c r="D7" s="73"/>
      <c r="E7" s="63">
        <v>5</v>
      </c>
      <c r="G7" s="110">
        <v>530111632</v>
      </c>
      <c r="I7" s="110">
        <v>399939200</v>
      </c>
      <c r="J7" s="47"/>
    </row>
    <row r="8" spans="2:10" s="26" customFormat="1" ht="21.95" customHeight="1">
      <c r="B8" s="52" t="s">
        <v>16</v>
      </c>
      <c r="C8" s="73"/>
      <c r="D8" s="73"/>
      <c r="E8" s="63">
        <v>5</v>
      </c>
      <c r="G8" s="111">
        <v>-421000123</v>
      </c>
      <c r="I8" s="111">
        <v>-309947193</v>
      </c>
      <c r="J8" s="47"/>
    </row>
    <row r="9" spans="2:10" s="26" customFormat="1" ht="21.95" customHeight="1">
      <c r="B9" s="33" t="s">
        <v>17</v>
      </c>
      <c r="C9" s="10"/>
      <c r="D9" s="10"/>
      <c r="E9" s="63"/>
      <c r="G9" s="14">
        <f>SUM(G7:G8)</f>
        <v>109111509</v>
      </c>
      <c r="I9" s="14">
        <f>SUM(I7:I8)</f>
        <v>89992007</v>
      </c>
      <c r="J9" s="11"/>
    </row>
    <row r="10" spans="2:10" s="26" customFormat="1" ht="5.0999999999999996" customHeight="1">
      <c r="B10" s="33"/>
      <c r="C10" s="10"/>
      <c r="D10" s="10"/>
      <c r="E10" s="63"/>
      <c r="G10" s="110"/>
      <c r="I10" s="110"/>
      <c r="J10" s="47"/>
    </row>
    <row r="11" spans="2:10" s="26" customFormat="1" ht="21.95" customHeight="1">
      <c r="B11" s="52" t="s">
        <v>115</v>
      </c>
      <c r="C11" s="73"/>
      <c r="D11" s="73"/>
      <c r="E11" s="63" t="s">
        <v>239</v>
      </c>
      <c r="G11" s="111">
        <v>10594323</v>
      </c>
      <c r="I11" s="111">
        <v>7277959</v>
      </c>
      <c r="J11" s="47"/>
    </row>
    <row r="12" spans="2:10" s="26" customFormat="1" ht="21.95" customHeight="1">
      <c r="B12" s="33" t="s">
        <v>61</v>
      </c>
      <c r="C12" s="10"/>
      <c r="D12" s="73"/>
      <c r="E12" s="63"/>
      <c r="G12" s="14">
        <f>SUM(G9:G11)</f>
        <v>119705832</v>
      </c>
      <c r="I12" s="14">
        <f>SUM(I9:I11)</f>
        <v>97269966</v>
      </c>
      <c r="J12" s="47"/>
    </row>
    <row r="13" spans="2:10" s="26" customFormat="1" ht="5.0999999999999996" customHeight="1">
      <c r="B13" s="33"/>
      <c r="C13" s="10"/>
      <c r="D13" s="10"/>
      <c r="E13" s="63"/>
      <c r="G13" s="110"/>
      <c r="I13" s="110"/>
      <c r="J13" s="47"/>
    </row>
    <row r="14" spans="2:10" s="26" customFormat="1" ht="21.95" customHeight="1">
      <c r="B14" s="52" t="s">
        <v>116</v>
      </c>
      <c r="C14" s="73"/>
      <c r="D14" s="73"/>
      <c r="E14" s="63">
        <v>21</v>
      </c>
      <c r="G14" s="110">
        <v>-32312537</v>
      </c>
      <c r="I14" s="110">
        <v>-24090833</v>
      </c>
      <c r="J14" s="47"/>
    </row>
    <row r="15" spans="2:10" s="26" customFormat="1" ht="21.95" customHeight="1">
      <c r="B15" s="52" t="s">
        <v>18</v>
      </c>
      <c r="C15" s="73"/>
      <c r="D15" s="73"/>
      <c r="E15" s="63">
        <v>22</v>
      </c>
      <c r="G15" s="110">
        <v>-30484220</v>
      </c>
      <c r="I15" s="110">
        <v>-28723808</v>
      </c>
      <c r="J15" s="47"/>
    </row>
    <row r="16" spans="2:10" s="26" customFormat="1" ht="21.95" customHeight="1">
      <c r="B16" s="52" t="s">
        <v>168</v>
      </c>
      <c r="C16" s="73"/>
      <c r="D16" s="73"/>
      <c r="E16" s="63" t="s">
        <v>244</v>
      </c>
      <c r="G16" s="110">
        <v>-4058439</v>
      </c>
      <c r="I16" s="110">
        <v>-3720076.0000000005</v>
      </c>
      <c r="J16" s="47"/>
    </row>
    <row r="17" spans="2:10" s="26" customFormat="1" ht="21.95" customHeight="1">
      <c r="B17" s="33" t="s">
        <v>62</v>
      </c>
      <c r="C17" s="10"/>
      <c r="D17" s="10"/>
      <c r="E17" s="63"/>
      <c r="G17" s="18">
        <f>SUM(G14:G16)</f>
        <v>-66855196</v>
      </c>
      <c r="I17" s="18">
        <f>SUM(I14:I16)</f>
        <v>-56534717</v>
      </c>
      <c r="J17" s="11"/>
    </row>
    <row r="18" spans="2:10" s="26" customFormat="1" ht="5.0999999999999996" customHeight="1">
      <c r="B18" s="33"/>
      <c r="C18" s="10"/>
      <c r="D18" s="10"/>
      <c r="E18" s="63"/>
      <c r="G18" s="110"/>
      <c r="I18" s="110"/>
      <c r="J18" s="11"/>
    </row>
    <row r="19" spans="2:10" s="26" customFormat="1" ht="21.95" customHeight="1">
      <c r="B19" s="33" t="s">
        <v>63</v>
      </c>
      <c r="C19" s="10"/>
      <c r="D19" s="10"/>
      <c r="E19" s="63"/>
      <c r="G19" s="14">
        <f>G12+G17</f>
        <v>52850636</v>
      </c>
      <c r="I19" s="14">
        <f>I12+I17</f>
        <v>40735249</v>
      </c>
      <c r="J19" s="11"/>
    </row>
    <row r="20" spans="2:10" s="26" customFormat="1" ht="5.0999999999999996" customHeight="1">
      <c r="B20" s="33"/>
      <c r="C20" s="10"/>
      <c r="D20" s="10"/>
      <c r="E20" s="63"/>
      <c r="G20" s="110"/>
      <c r="I20" s="110"/>
      <c r="J20" s="11"/>
    </row>
    <row r="21" spans="2:10" s="26" customFormat="1" ht="21.95" customHeight="1">
      <c r="B21" s="52" t="s">
        <v>66</v>
      </c>
      <c r="C21" s="73"/>
      <c r="D21" s="10"/>
      <c r="E21" s="63"/>
      <c r="G21" s="110">
        <v>-6757347</v>
      </c>
      <c r="I21" s="110">
        <v>-7082371</v>
      </c>
      <c r="J21" s="11"/>
    </row>
    <row r="22" spans="2:10" s="26" customFormat="1" ht="21.95" customHeight="1">
      <c r="B22" s="52" t="s">
        <v>169</v>
      </c>
      <c r="C22" s="73"/>
      <c r="D22" s="73"/>
      <c r="E22" s="63"/>
      <c r="G22" s="111">
        <v>17542655</v>
      </c>
      <c r="I22" s="111">
        <v>9455791</v>
      </c>
      <c r="J22" s="47"/>
    </row>
    <row r="23" spans="2:10" s="26" customFormat="1" ht="21.95" customHeight="1">
      <c r="B23" s="33" t="s">
        <v>117</v>
      </c>
      <c r="C23" s="10"/>
      <c r="D23" s="10"/>
      <c r="E23" s="63"/>
      <c r="G23" s="15">
        <f>SUM(G19,G21:G22)</f>
        <v>63635944</v>
      </c>
      <c r="I23" s="15">
        <f>SUM(I19,I21:I22)</f>
        <v>43108669</v>
      </c>
      <c r="J23" s="11"/>
    </row>
    <row r="24" spans="2:10" s="26" customFormat="1" ht="5.0999999999999996" customHeight="1">
      <c r="B24" s="33"/>
      <c r="C24" s="10"/>
      <c r="D24" s="10"/>
      <c r="E24" s="63"/>
      <c r="G24" s="110"/>
      <c r="I24" s="110"/>
      <c r="J24" s="11"/>
    </row>
    <row r="25" spans="2:10" s="26" customFormat="1" ht="21.95" customHeight="1">
      <c r="B25" s="52" t="s">
        <v>95</v>
      </c>
      <c r="C25" s="73"/>
      <c r="D25" s="73"/>
      <c r="E25" s="63">
        <v>24</v>
      </c>
      <c r="G25" s="111">
        <v>-8900024</v>
      </c>
      <c r="I25" s="111">
        <v>-5808530</v>
      </c>
      <c r="J25" s="47"/>
    </row>
    <row r="26" spans="2:10" s="26" customFormat="1" ht="21.95" customHeight="1" thickBot="1">
      <c r="B26" s="33" t="s">
        <v>221</v>
      </c>
      <c r="C26" s="10"/>
      <c r="D26" s="10"/>
      <c r="E26" s="63"/>
      <c r="F26" s="99"/>
      <c r="G26" s="16">
        <f>SUM(G23:G25)</f>
        <v>54735920</v>
      </c>
      <c r="I26" s="16">
        <f>SUM(I23:I25)</f>
        <v>37300139</v>
      </c>
      <c r="J26" s="11"/>
    </row>
    <row r="27" spans="2:10" s="26" customFormat="1" ht="4.5" customHeight="1" thickTop="1">
      <c r="B27" s="33"/>
      <c r="C27" s="10"/>
      <c r="D27" s="10"/>
      <c r="E27" s="63"/>
      <c r="G27" s="110"/>
      <c r="H27" s="76"/>
      <c r="I27" s="110"/>
    </row>
    <row r="28" spans="2:10" s="26" customFormat="1" ht="21.95" customHeight="1">
      <c r="B28" s="103" t="s">
        <v>217</v>
      </c>
      <c r="C28" s="50"/>
      <c r="D28" s="10"/>
      <c r="E28" s="63"/>
      <c r="G28" s="110"/>
      <c r="H28" s="76"/>
      <c r="I28" s="110"/>
    </row>
    <row r="29" spans="2:10" s="26" customFormat="1" ht="21.95" customHeight="1">
      <c r="B29" s="52"/>
      <c r="C29" s="10" t="s">
        <v>86</v>
      </c>
      <c r="D29" s="10"/>
      <c r="E29" s="63"/>
      <c r="G29" s="14">
        <v>47173987</v>
      </c>
      <c r="H29" s="17"/>
      <c r="I29" s="14">
        <v>34143870</v>
      </c>
    </row>
    <row r="30" spans="2:10" s="26" customFormat="1" ht="21.95" customHeight="1">
      <c r="B30" s="52"/>
      <c r="C30" s="73" t="s">
        <v>76</v>
      </c>
      <c r="D30" s="10"/>
      <c r="E30" s="63"/>
      <c r="G30" s="110">
        <v>7561933</v>
      </c>
      <c r="H30" s="76"/>
      <c r="I30" s="110">
        <v>3156269</v>
      </c>
    </row>
    <row r="31" spans="2:10" s="26" customFormat="1" ht="21.95" customHeight="1" thickBot="1">
      <c r="B31" s="33"/>
      <c r="C31" s="10"/>
      <c r="D31" s="10"/>
      <c r="E31" s="63"/>
      <c r="G31" s="112">
        <f>SUM(G29:G30)</f>
        <v>54735920</v>
      </c>
      <c r="H31" s="76"/>
      <c r="I31" s="112">
        <f>SUM(I29:I30)</f>
        <v>37300139</v>
      </c>
    </row>
    <row r="32" spans="2:10" s="26" customFormat="1" ht="4.5" customHeight="1" thickTop="1">
      <c r="B32" s="33"/>
      <c r="C32" s="10"/>
      <c r="D32" s="10"/>
      <c r="E32" s="63"/>
      <c r="G32" s="110"/>
      <c r="H32" s="76"/>
      <c r="I32" s="110"/>
    </row>
    <row r="33" spans="2:9" s="26" customFormat="1" ht="21.95" customHeight="1">
      <c r="B33" s="36" t="s">
        <v>60</v>
      </c>
      <c r="C33" s="13"/>
      <c r="D33" s="10"/>
      <c r="E33" s="40"/>
      <c r="F33" s="99"/>
      <c r="G33" s="110"/>
      <c r="I33" s="110"/>
    </row>
    <row r="34" spans="2:9" s="26" customFormat="1" ht="21.95" customHeight="1" thickBot="1">
      <c r="B34" s="33" t="s">
        <v>86</v>
      </c>
      <c r="C34" s="10"/>
      <c r="D34" s="10"/>
      <c r="E34" s="63"/>
      <c r="F34" s="99"/>
      <c r="G34" s="65">
        <f>ROUND(G29/1200000,2)</f>
        <v>39.31</v>
      </c>
      <c r="H34" s="12"/>
      <c r="I34" s="65">
        <f>ROUND(I29/1200000,2)</f>
        <v>28.45</v>
      </c>
    </row>
    <row r="35" spans="2:9" s="26" customFormat="1" ht="12" customHeight="1" thickTop="1">
      <c r="B35" s="52"/>
      <c r="C35" s="73"/>
      <c r="D35" s="73"/>
      <c r="E35" s="40"/>
    </row>
    <row r="36" spans="2:9" s="26" customFormat="1" ht="23.1" customHeight="1">
      <c r="B36" s="54" t="s">
        <v>153</v>
      </c>
      <c r="C36" s="37"/>
      <c r="D36" s="37"/>
      <c r="E36" s="55" t="s">
        <v>14</v>
      </c>
      <c r="I36" s="100"/>
    </row>
    <row r="37" spans="2:9" s="26" customFormat="1" ht="23.1" customHeight="1">
      <c r="B37" s="54" t="s">
        <v>71</v>
      </c>
      <c r="C37" s="37"/>
      <c r="D37" s="37"/>
      <c r="E37" s="55" t="s">
        <v>15</v>
      </c>
      <c r="I37" s="100"/>
    </row>
    <row r="38" spans="2:9" s="26" customFormat="1" ht="23.1" customHeight="1">
      <c r="B38" s="54" t="str">
        <f>B3</f>
        <v>สำหรับปีสิ้นสุดวันที่ 31 ธันวาคม 2564</v>
      </c>
      <c r="C38" s="38"/>
      <c r="D38" s="38"/>
      <c r="E38" s="40"/>
    </row>
    <row r="39" spans="2:9" s="26" customFormat="1" ht="20.100000000000001" customHeight="1">
      <c r="B39" s="33"/>
      <c r="C39" s="10"/>
      <c r="D39" s="10"/>
      <c r="E39" s="63"/>
      <c r="G39" s="98"/>
      <c r="H39" s="98"/>
      <c r="I39" s="98"/>
    </row>
    <row r="40" spans="2:9" s="26" customFormat="1" ht="23.1" customHeight="1">
      <c r="B40" s="33"/>
      <c r="C40" s="10"/>
      <c r="D40" s="10"/>
      <c r="E40" s="63" t="s">
        <v>0</v>
      </c>
      <c r="G40" s="109">
        <f>G5</f>
        <v>2564</v>
      </c>
      <c r="H40" s="76"/>
      <c r="I40" s="109">
        <f>I5</f>
        <v>2563</v>
      </c>
    </row>
    <row r="41" spans="2:9" s="26" customFormat="1" ht="21.95" customHeight="1">
      <c r="B41" s="33"/>
      <c r="C41" s="10"/>
      <c r="D41" s="10"/>
      <c r="E41" s="63"/>
      <c r="F41" s="30"/>
      <c r="G41" s="115" t="s">
        <v>41</v>
      </c>
      <c r="H41" s="115"/>
      <c r="I41" s="115"/>
    </row>
    <row r="42" spans="2:9" s="26" customFormat="1" ht="21.95" customHeight="1">
      <c r="B42" s="33" t="s">
        <v>221</v>
      </c>
      <c r="C42" s="10"/>
      <c r="D42" s="73"/>
      <c r="E42" s="40"/>
      <c r="G42" s="14">
        <f>G31</f>
        <v>54735920</v>
      </c>
      <c r="H42" s="17"/>
      <c r="I42" s="14">
        <f>I31</f>
        <v>37300139</v>
      </c>
    </row>
    <row r="43" spans="2:9" s="26" customFormat="1" ht="9.9499999999999993" customHeight="1">
      <c r="B43" s="52"/>
      <c r="C43" s="73"/>
      <c r="D43" s="73"/>
      <c r="E43" s="40"/>
    </row>
    <row r="44" spans="2:9" s="26" customFormat="1" ht="21.95" customHeight="1">
      <c r="B44" s="33" t="s">
        <v>72</v>
      </c>
      <c r="C44" s="10"/>
      <c r="D44" s="73"/>
      <c r="E44" s="40"/>
    </row>
    <row r="45" spans="2:9" s="26" customFormat="1" ht="21.95" customHeight="1">
      <c r="B45" s="56" t="s">
        <v>118</v>
      </c>
      <c r="C45" s="10"/>
      <c r="D45" s="73"/>
      <c r="E45" s="40"/>
    </row>
    <row r="46" spans="2:9" s="26" customFormat="1" ht="21.95" customHeight="1">
      <c r="B46" s="52" t="s">
        <v>98</v>
      </c>
      <c r="C46" s="73"/>
      <c r="D46" s="73"/>
      <c r="E46" s="40"/>
      <c r="G46" s="110">
        <v>17272085</v>
      </c>
      <c r="I46" s="110">
        <v>-833541</v>
      </c>
    </row>
    <row r="47" spans="2:9" s="26" customFormat="1" ht="21.95" customHeight="1">
      <c r="B47" s="52" t="s">
        <v>216</v>
      </c>
      <c r="C47" s="73"/>
      <c r="D47" s="73"/>
      <c r="E47" s="63">
        <v>26</v>
      </c>
      <c r="G47" s="110">
        <v>-131172</v>
      </c>
      <c r="I47" s="110">
        <v>0</v>
      </c>
    </row>
    <row r="48" spans="2:9" s="26" customFormat="1" ht="21.95" customHeight="1">
      <c r="B48" s="52" t="s">
        <v>196</v>
      </c>
      <c r="C48" s="73"/>
      <c r="D48" s="73"/>
      <c r="E48" s="63"/>
      <c r="G48" s="110">
        <v>-63926</v>
      </c>
      <c r="I48" s="110">
        <v>46064</v>
      </c>
    </row>
    <row r="49" spans="2:9" s="26" customFormat="1" ht="21.95" customHeight="1">
      <c r="B49" s="52" t="s">
        <v>170</v>
      </c>
      <c r="C49" s="73"/>
      <c r="D49" s="73"/>
      <c r="E49" s="40"/>
      <c r="G49" s="110"/>
      <c r="I49" s="110"/>
    </row>
    <row r="50" spans="2:9" s="26" customFormat="1" ht="21.95" customHeight="1">
      <c r="B50" s="73"/>
      <c r="C50" s="26" t="s">
        <v>171</v>
      </c>
      <c r="D50" s="73"/>
      <c r="E50" s="40"/>
      <c r="G50" s="110">
        <v>2370138</v>
      </c>
      <c r="I50" s="110">
        <v>-184209</v>
      </c>
    </row>
    <row r="51" spans="2:9" s="26" customFormat="1" ht="21.95" customHeight="1">
      <c r="B51" s="73" t="s">
        <v>119</v>
      </c>
      <c r="D51" s="73"/>
      <c r="E51" s="40"/>
      <c r="G51" s="110"/>
      <c r="I51" s="110"/>
    </row>
    <row r="52" spans="2:9" s="26" customFormat="1" ht="21.95" customHeight="1">
      <c r="C52" s="73" t="s">
        <v>120</v>
      </c>
      <c r="D52" s="73"/>
      <c r="E52" s="63">
        <v>24</v>
      </c>
      <c r="G52" s="111">
        <v>9877</v>
      </c>
      <c r="I52" s="111">
        <v>-5715</v>
      </c>
    </row>
    <row r="53" spans="2:9" s="26" customFormat="1" ht="21.95" customHeight="1">
      <c r="B53" s="42" t="s">
        <v>121</v>
      </c>
      <c r="C53" s="73"/>
      <c r="D53" s="73"/>
      <c r="E53" s="63"/>
      <c r="G53" s="14">
        <f>SUM(G46:G52)</f>
        <v>19457002</v>
      </c>
      <c r="I53" s="14">
        <f>SUM(I46:I52)</f>
        <v>-977401</v>
      </c>
    </row>
    <row r="54" spans="2:9" s="26" customFormat="1" ht="5.0999999999999996" customHeight="1">
      <c r="B54" s="52"/>
      <c r="C54" s="73"/>
      <c r="D54" s="73"/>
      <c r="E54" s="63"/>
      <c r="G54" s="110"/>
      <c r="I54" s="110"/>
    </row>
    <row r="55" spans="2:9" s="26" customFormat="1" ht="21.95" customHeight="1">
      <c r="B55" s="56" t="s">
        <v>122</v>
      </c>
      <c r="C55" s="73"/>
      <c r="D55" s="73"/>
      <c r="E55" s="63"/>
      <c r="G55" s="110"/>
      <c r="I55" s="110"/>
    </row>
    <row r="56" spans="2:9" s="26" customFormat="1" ht="21.95" customHeight="1">
      <c r="B56" s="52" t="s">
        <v>202</v>
      </c>
      <c r="C56" s="73"/>
      <c r="D56" s="73"/>
      <c r="E56" s="63"/>
      <c r="G56" s="110">
        <v>1644604</v>
      </c>
      <c r="I56" s="110">
        <v>66350</v>
      </c>
    </row>
    <row r="57" spans="2:9" s="26" customFormat="1" ht="21.95" customHeight="1">
      <c r="B57" s="52" t="s">
        <v>234</v>
      </c>
      <c r="C57" s="73"/>
      <c r="D57" s="73"/>
      <c r="E57" s="63"/>
      <c r="G57" s="110"/>
      <c r="I57" s="110"/>
    </row>
    <row r="58" spans="2:9" s="26" customFormat="1" ht="21.95" customHeight="1">
      <c r="B58" s="52"/>
      <c r="C58" s="52" t="s">
        <v>235</v>
      </c>
      <c r="D58" s="73"/>
      <c r="E58" s="63">
        <v>17</v>
      </c>
      <c r="G58" s="110">
        <v>880434</v>
      </c>
      <c r="I58" s="110">
        <v>-204027</v>
      </c>
    </row>
    <row r="59" spans="2:9" s="26" customFormat="1" ht="21.95" customHeight="1">
      <c r="B59" s="52" t="s">
        <v>170</v>
      </c>
      <c r="C59" s="73"/>
      <c r="D59" s="73"/>
      <c r="E59" s="63"/>
      <c r="G59" s="110"/>
      <c r="I59" s="110"/>
    </row>
    <row r="60" spans="2:9" s="26" customFormat="1" ht="21.95" customHeight="1">
      <c r="B60" s="73"/>
      <c r="C60" s="26" t="s">
        <v>171</v>
      </c>
      <c r="D60" s="73"/>
      <c r="E60" s="40"/>
      <c r="G60" s="110">
        <v>147124</v>
      </c>
      <c r="I60" s="110">
        <v>44123</v>
      </c>
    </row>
    <row r="61" spans="2:9" s="26" customFormat="1" ht="21.95" customHeight="1">
      <c r="B61" s="52" t="s">
        <v>123</v>
      </c>
      <c r="C61" s="73"/>
      <c r="D61" s="73"/>
      <c r="E61" s="63"/>
      <c r="G61" s="110"/>
      <c r="I61" s="110"/>
    </row>
    <row r="62" spans="2:9" s="26" customFormat="1" ht="21.95" customHeight="1">
      <c r="C62" s="52" t="s">
        <v>120</v>
      </c>
      <c r="D62" s="73"/>
      <c r="E62" s="63">
        <v>24</v>
      </c>
      <c r="G62" s="110">
        <v>-495483</v>
      </c>
      <c r="I62" s="110">
        <v>20119</v>
      </c>
    </row>
    <row r="63" spans="2:9" s="26" customFormat="1" ht="21.95" customHeight="1">
      <c r="B63" s="42" t="s">
        <v>124</v>
      </c>
      <c r="C63" s="73"/>
      <c r="D63" s="73"/>
      <c r="E63" s="63"/>
      <c r="G63" s="15">
        <f>SUM(G56:G62)</f>
        <v>2176679</v>
      </c>
      <c r="I63" s="15">
        <f>SUM(I56:I62)</f>
        <v>-73435</v>
      </c>
    </row>
    <row r="64" spans="2:9" s="26" customFormat="1" ht="5.0999999999999996" customHeight="1">
      <c r="B64" s="52"/>
      <c r="C64" s="73"/>
      <c r="D64" s="73"/>
      <c r="E64" s="63"/>
      <c r="G64" s="110"/>
      <c r="I64" s="110"/>
    </row>
    <row r="65" spans="2:9" s="26" customFormat="1" ht="21.95" customHeight="1">
      <c r="B65" s="33" t="s">
        <v>222</v>
      </c>
      <c r="C65" s="10"/>
      <c r="D65" s="73"/>
      <c r="E65" s="40"/>
      <c r="G65" s="21">
        <f>SUM(G53,G63)</f>
        <v>21633681</v>
      </c>
      <c r="I65" s="21">
        <f>SUM(I53,I63)</f>
        <v>-1050836</v>
      </c>
    </row>
    <row r="66" spans="2:9" s="26" customFormat="1" ht="5.0999999999999996" customHeight="1">
      <c r="B66" s="33"/>
      <c r="C66" s="10"/>
      <c r="D66" s="73"/>
      <c r="E66" s="40"/>
      <c r="G66" s="3"/>
      <c r="I66" s="3"/>
    </row>
    <row r="67" spans="2:9" s="26" customFormat="1" ht="21.95" customHeight="1" thickBot="1">
      <c r="B67" s="33" t="s">
        <v>223</v>
      </c>
      <c r="C67" s="10"/>
      <c r="D67" s="73"/>
      <c r="E67" s="40"/>
      <c r="G67" s="23">
        <f>SUM(G65,G42)</f>
        <v>76369601</v>
      </c>
      <c r="I67" s="23">
        <f>SUM(I65,I42)</f>
        <v>36249303</v>
      </c>
    </row>
    <row r="68" spans="2:9" s="26" customFormat="1" ht="9.9499999999999993" customHeight="1" thickTop="1">
      <c r="B68" s="52"/>
      <c r="C68" s="73"/>
      <c r="D68" s="73"/>
      <c r="E68" s="40"/>
    </row>
    <row r="69" spans="2:9" s="26" customFormat="1" ht="21.95" customHeight="1">
      <c r="B69" s="103" t="s">
        <v>100</v>
      </c>
      <c r="C69" s="50"/>
      <c r="D69" s="73"/>
      <c r="E69" s="40"/>
    </row>
    <row r="70" spans="2:9" s="26" customFormat="1" ht="21.95" customHeight="1">
      <c r="B70" s="103"/>
      <c r="C70" s="50" t="s">
        <v>86</v>
      </c>
      <c r="D70" s="73"/>
      <c r="E70" s="40"/>
      <c r="G70" s="14">
        <v>65901511</v>
      </c>
      <c r="I70" s="14">
        <v>33096968</v>
      </c>
    </row>
    <row r="71" spans="2:9" s="26" customFormat="1" ht="21.95" customHeight="1">
      <c r="B71" s="103"/>
      <c r="C71" s="95" t="s">
        <v>76</v>
      </c>
      <c r="D71" s="73"/>
      <c r="E71" s="40"/>
      <c r="G71" s="110">
        <v>10468090</v>
      </c>
      <c r="I71" s="110">
        <v>3152335</v>
      </c>
    </row>
    <row r="72" spans="2:9" s="26" customFormat="1" ht="21.95" customHeight="1" thickBot="1">
      <c r="B72" s="83"/>
      <c r="C72" s="50"/>
      <c r="D72" s="73"/>
      <c r="E72" s="40"/>
      <c r="G72" s="113">
        <f>SUM(G70:G71)</f>
        <v>76369601</v>
      </c>
      <c r="I72" s="113">
        <f>SUM(I70:I71)</f>
        <v>36249303</v>
      </c>
    </row>
    <row r="73" spans="2:9" s="26" customFormat="1" ht="9.9499999999999993" customHeight="1" thickTop="1">
      <c r="B73" s="52"/>
      <c r="C73" s="73"/>
      <c r="D73" s="73"/>
      <c r="E73" s="40"/>
    </row>
  </sheetData>
  <mergeCells count="2">
    <mergeCell ref="G6:I6"/>
    <mergeCell ref="G41:I4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in="1" max="8" man="1"/>
  </rowBreaks>
  <ignoredErrors>
    <ignoredError sqref="E11 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5"/>
  <sheetViews>
    <sheetView showGridLines="0" zoomScale="85" zoomScaleNormal="85" zoomScaleSheetLayoutView="85" workbookViewId="0"/>
  </sheetViews>
  <sheetFormatPr defaultColWidth="9.140625" defaultRowHeight="22.7" customHeight="1"/>
  <cols>
    <col min="1" max="3" width="1.7109375" style="53" customWidth="1"/>
    <col min="4" max="4" width="42.7109375" style="53" customWidth="1"/>
    <col min="5" max="5" width="10.140625" style="7" bestFit="1" customWidth="1"/>
    <col min="6" max="6" width="11.7109375" style="25" customWidth="1"/>
    <col min="7" max="7" width="0.85546875" style="29" customWidth="1"/>
    <col min="8" max="8" width="12.28515625" style="29" bestFit="1" customWidth="1"/>
    <col min="9" max="9" width="0.85546875" style="53" customWidth="1"/>
    <col min="10" max="10" width="11.7109375" style="25" customWidth="1"/>
    <col min="11" max="11" width="0.85546875" style="29" customWidth="1"/>
    <col min="12" max="12" width="11.5703125" style="25" bestFit="1" customWidth="1"/>
    <col min="13" max="13" width="0.85546875" style="29" customWidth="1"/>
    <col min="14" max="14" width="14.28515625" style="25" bestFit="1" customWidth="1"/>
    <col min="15" max="15" width="0.85546875" style="29" customWidth="1"/>
    <col min="16" max="16" width="12.28515625" style="25" bestFit="1" customWidth="1"/>
    <col min="17" max="17" width="0.85546875" style="29" customWidth="1"/>
    <col min="18" max="18" width="11.7109375" style="25" customWidth="1"/>
    <col min="19" max="19" width="0.85546875" style="29" customWidth="1"/>
    <col min="20" max="20" width="14.42578125" style="29" customWidth="1"/>
    <col min="21" max="21" width="0.85546875" style="29" customWidth="1"/>
    <col min="22" max="22" width="11.7109375" style="29" customWidth="1"/>
    <col min="23" max="23" width="0.85546875" style="29" customWidth="1"/>
    <col min="24" max="24" width="12.7109375" style="25" customWidth="1"/>
    <col min="25" max="25" width="0.85546875" style="29" customWidth="1"/>
    <col min="26" max="26" width="12.5703125" style="25" bestFit="1" customWidth="1"/>
    <col min="27" max="27" width="0.85546875" style="29" customWidth="1"/>
    <col min="28" max="28" width="12.7109375" style="25" customWidth="1"/>
    <col min="29" max="29" width="0.85546875" style="29" customWidth="1"/>
    <col min="30" max="30" width="12.5703125" style="25" bestFit="1" customWidth="1"/>
    <col min="31" max="31" width="2.7109375" style="25" customWidth="1"/>
    <col min="32" max="32" width="11" style="25" bestFit="1" customWidth="1"/>
    <col min="33" max="143" width="9" style="25" customWidth="1"/>
    <col min="144" max="16384" width="9.140625" style="53"/>
  </cols>
  <sheetData>
    <row r="1" spans="1:143" ht="23.1" customHeight="1">
      <c r="B1" s="88" t="s">
        <v>153</v>
      </c>
      <c r="C1" s="88"/>
      <c r="D1" s="88"/>
      <c r="E1" s="88"/>
      <c r="F1" s="88"/>
      <c r="I1" s="88"/>
      <c r="P1" s="88"/>
      <c r="Q1" s="88"/>
      <c r="R1" s="88"/>
      <c r="AD1" s="31"/>
      <c r="ED1" s="53"/>
      <c r="EE1" s="53"/>
      <c r="EF1" s="53"/>
      <c r="EG1" s="53"/>
      <c r="EH1" s="53"/>
      <c r="EI1" s="53"/>
      <c r="EJ1" s="53"/>
      <c r="EK1" s="53"/>
      <c r="EL1" s="53"/>
      <c r="EM1" s="53"/>
    </row>
    <row r="2" spans="1:143" ht="23.1" customHeight="1">
      <c r="B2" s="38" t="s">
        <v>38</v>
      </c>
      <c r="C2" s="38"/>
      <c r="D2" s="38"/>
      <c r="E2" s="89"/>
      <c r="F2" s="90"/>
      <c r="I2" s="38"/>
      <c r="P2" s="90"/>
      <c r="Q2" s="91"/>
      <c r="R2" s="90"/>
      <c r="AD2" s="100"/>
      <c r="ED2" s="53"/>
      <c r="EE2" s="53"/>
      <c r="EF2" s="53"/>
      <c r="EG2" s="53"/>
      <c r="EH2" s="53"/>
      <c r="EI2" s="53"/>
      <c r="EJ2" s="53"/>
      <c r="EK2" s="53"/>
      <c r="EL2" s="53"/>
      <c r="EM2" s="53"/>
    </row>
    <row r="3" spans="1:143" ht="23.1" customHeight="1">
      <c r="B3" s="54" t="str">
        <f>'2'!$B$3</f>
        <v>สำหรับปีสิ้นสุดวันที่ 31 ธันวาคม 2564</v>
      </c>
      <c r="C3" s="38"/>
      <c r="D3" s="38"/>
      <c r="E3" s="57"/>
      <c r="F3" s="58"/>
      <c r="G3" s="53"/>
      <c r="H3" s="53"/>
      <c r="I3" s="92"/>
      <c r="P3" s="53"/>
      <c r="Q3" s="53"/>
      <c r="R3" s="53"/>
      <c r="S3" s="53"/>
      <c r="T3" s="53"/>
      <c r="U3" s="53"/>
      <c r="V3" s="53"/>
      <c r="ED3" s="53"/>
      <c r="EE3" s="53"/>
      <c r="EF3" s="53"/>
      <c r="EG3" s="53"/>
      <c r="EH3" s="53"/>
      <c r="EI3" s="53"/>
      <c r="EJ3" s="53"/>
      <c r="EK3" s="53"/>
      <c r="EL3" s="53"/>
      <c r="EM3" s="53"/>
    </row>
    <row r="4" spans="1:143" ht="21.95" customHeight="1">
      <c r="B4" s="54"/>
      <c r="C4" s="38"/>
      <c r="D4" s="38"/>
      <c r="E4" s="57"/>
      <c r="F4" s="58"/>
      <c r="G4" s="25"/>
      <c r="H4" s="25"/>
      <c r="I4" s="92"/>
      <c r="P4" s="53"/>
      <c r="Q4" s="53"/>
      <c r="R4" s="53"/>
      <c r="S4" s="53"/>
      <c r="T4" s="53"/>
      <c r="U4" s="53"/>
      <c r="V4" s="53"/>
      <c r="ED4" s="53"/>
      <c r="EE4" s="53"/>
      <c r="EF4" s="53"/>
      <c r="EG4" s="53"/>
      <c r="EH4" s="53"/>
      <c r="EI4" s="53"/>
      <c r="EJ4" s="53"/>
      <c r="EK4" s="53"/>
      <c r="EL4" s="53"/>
      <c r="EM4" s="53"/>
    </row>
    <row r="5" spans="1:143" ht="21.95" customHeight="1">
      <c r="B5" s="38"/>
      <c r="C5" s="38"/>
      <c r="D5" s="92"/>
      <c r="E5" s="57"/>
      <c r="F5" s="58"/>
      <c r="G5" s="25"/>
      <c r="H5" s="25"/>
      <c r="I5" s="92"/>
      <c r="J5" s="93" t="s">
        <v>34</v>
      </c>
      <c r="K5" s="94"/>
      <c r="L5" s="93"/>
      <c r="M5" s="94"/>
      <c r="N5" s="94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ED5" s="53"/>
      <c r="EE5" s="53"/>
      <c r="EF5" s="53"/>
      <c r="EG5" s="53"/>
      <c r="EH5" s="53"/>
      <c r="EI5" s="53"/>
      <c r="EJ5" s="53"/>
      <c r="EK5" s="53"/>
      <c r="EL5" s="53"/>
      <c r="EM5" s="53"/>
    </row>
    <row r="6" spans="1:143" ht="21.95" customHeight="1">
      <c r="B6" s="59"/>
      <c r="C6" s="59"/>
      <c r="D6" s="104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172</v>
      </c>
      <c r="Q6" s="53"/>
      <c r="R6" s="24"/>
      <c r="S6" s="53"/>
      <c r="T6" s="24"/>
      <c r="U6" s="53"/>
      <c r="V6" s="24" t="s">
        <v>88</v>
      </c>
      <c r="W6" s="53"/>
      <c r="X6" s="53"/>
      <c r="Z6" s="24"/>
      <c r="AB6" s="24"/>
      <c r="AC6" s="60"/>
      <c r="ED6" s="53"/>
      <c r="EE6" s="53"/>
      <c r="EF6" s="53"/>
      <c r="EG6" s="53"/>
      <c r="EH6" s="53"/>
      <c r="EI6" s="53"/>
      <c r="EJ6" s="53"/>
      <c r="EK6" s="53"/>
      <c r="EL6" s="53"/>
      <c r="EM6" s="53"/>
    </row>
    <row r="7" spans="1:143" ht="21.95" customHeight="1">
      <c r="B7" s="59"/>
      <c r="C7" s="59"/>
      <c r="D7" s="104"/>
      <c r="F7" s="53"/>
      <c r="H7" s="24"/>
      <c r="I7" s="59"/>
      <c r="J7" s="60"/>
      <c r="K7" s="60"/>
      <c r="L7" s="60"/>
      <c r="N7" s="60"/>
      <c r="P7" s="24" t="s">
        <v>173</v>
      </c>
      <c r="Q7" s="53"/>
      <c r="R7" s="24" t="s">
        <v>177</v>
      </c>
      <c r="S7" s="53"/>
      <c r="T7" s="24" t="s">
        <v>177</v>
      </c>
      <c r="U7" s="53"/>
      <c r="V7" s="24" t="s">
        <v>96</v>
      </c>
      <c r="X7" s="24" t="s">
        <v>125</v>
      </c>
      <c r="Z7" s="24"/>
      <c r="AB7" s="24"/>
      <c r="AC7" s="60"/>
      <c r="ED7" s="53"/>
      <c r="EE7" s="53"/>
      <c r="EF7" s="53"/>
      <c r="EG7" s="53"/>
      <c r="EH7" s="53"/>
      <c r="EI7" s="53"/>
      <c r="EJ7" s="53"/>
      <c r="EK7" s="53"/>
      <c r="EL7" s="53"/>
      <c r="EM7" s="53"/>
    </row>
    <row r="8" spans="1:143" ht="21.95" customHeight="1">
      <c r="B8" s="59"/>
      <c r="C8" s="59"/>
      <c r="D8" s="59"/>
      <c r="F8" s="53"/>
      <c r="H8" s="24"/>
      <c r="I8" s="59"/>
      <c r="J8" s="53"/>
      <c r="K8" s="53"/>
      <c r="L8" s="53"/>
      <c r="M8" s="53"/>
      <c r="N8" s="53"/>
      <c r="P8" s="24" t="s">
        <v>174</v>
      </c>
      <c r="R8" s="24" t="s">
        <v>175</v>
      </c>
      <c r="T8" s="24" t="s">
        <v>175</v>
      </c>
      <c r="V8" s="24" t="s">
        <v>180</v>
      </c>
      <c r="X8" s="24" t="s">
        <v>126</v>
      </c>
      <c r="Z8" s="24"/>
      <c r="AB8" s="30"/>
      <c r="AC8" s="60"/>
      <c r="ED8" s="53"/>
      <c r="EE8" s="53"/>
      <c r="EF8" s="53"/>
      <c r="EG8" s="53"/>
      <c r="EH8" s="53"/>
      <c r="EI8" s="53"/>
      <c r="EJ8" s="53"/>
      <c r="EK8" s="53"/>
      <c r="EL8" s="53"/>
      <c r="EM8" s="53"/>
    </row>
    <row r="9" spans="1:143" ht="21.95" customHeight="1">
      <c r="B9" s="59"/>
      <c r="C9" s="59"/>
      <c r="D9" s="59"/>
      <c r="F9" s="30"/>
      <c r="H9" s="24" t="s">
        <v>214</v>
      </c>
      <c r="I9" s="59"/>
      <c r="J9" s="53"/>
      <c r="K9" s="53"/>
      <c r="L9" s="53"/>
      <c r="M9" s="24"/>
      <c r="N9" s="24"/>
      <c r="O9" s="24"/>
      <c r="P9" s="24" t="s">
        <v>175</v>
      </c>
      <c r="R9" s="24" t="s">
        <v>179</v>
      </c>
      <c r="T9" s="24" t="s">
        <v>189</v>
      </c>
      <c r="V9" s="24" t="s">
        <v>181</v>
      </c>
      <c r="X9" s="31" t="s">
        <v>127</v>
      </c>
      <c r="Z9" s="31" t="s">
        <v>51</v>
      </c>
      <c r="AB9" s="31" t="s">
        <v>40</v>
      </c>
      <c r="AC9" s="26"/>
      <c r="AD9" s="53"/>
      <c r="ED9" s="53"/>
      <c r="EE9" s="53"/>
      <c r="EF9" s="53"/>
      <c r="EG9" s="53"/>
      <c r="EH9" s="53"/>
      <c r="EI9" s="53"/>
      <c r="EJ9" s="53"/>
      <c r="EK9" s="53"/>
      <c r="EL9" s="53"/>
      <c r="EM9" s="53"/>
    </row>
    <row r="10" spans="1:143" s="31" customFormat="1" ht="21.95" customHeight="1">
      <c r="E10" s="7"/>
      <c r="F10" s="30" t="s">
        <v>94</v>
      </c>
      <c r="G10" s="29"/>
      <c r="H10" s="24" t="s">
        <v>219</v>
      </c>
      <c r="J10" s="30" t="s">
        <v>64</v>
      </c>
      <c r="K10" s="30"/>
      <c r="L10" s="30" t="s">
        <v>64</v>
      </c>
      <c r="M10" s="24"/>
      <c r="N10" s="24"/>
      <c r="O10" s="24"/>
      <c r="P10" s="24" t="s">
        <v>176</v>
      </c>
      <c r="Q10" s="29"/>
      <c r="R10" s="24" t="s">
        <v>25</v>
      </c>
      <c r="S10" s="29"/>
      <c r="T10" s="24" t="s">
        <v>203</v>
      </c>
      <c r="U10" s="29"/>
      <c r="V10" s="24" t="s">
        <v>182</v>
      </c>
      <c r="W10" s="29"/>
      <c r="X10" s="31" t="s">
        <v>128</v>
      </c>
      <c r="Y10" s="29"/>
      <c r="Z10" s="31" t="s">
        <v>52</v>
      </c>
      <c r="AA10" s="29"/>
      <c r="AB10" s="30" t="s">
        <v>73</v>
      </c>
      <c r="AC10" s="24"/>
      <c r="AD10" s="31" t="s">
        <v>51</v>
      </c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</row>
    <row r="11" spans="1:143" s="31" customFormat="1" ht="21.95" customHeight="1">
      <c r="E11" s="7" t="s">
        <v>0</v>
      </c>
      <c r="F11" s="60" t="s">
        <v>50</v>
      </c>
      <c r="G11" s="29"/>
      <c r="H11" s="31" t="s">
        <v>215</v>
      </c>
      <c r="J11" s="24" t="s">
        <v>29</v>
      </c>
      <c r="K11" s="24"/>
      <c r="L11" s="24" t="s">
        <v>65</v>
      </c>
      <c r="P11" s="24" t="s">
        <v>93</v>
      </c>
      <c r="R11" s="24" t="s">
        <v>188</v>
      </c>
      <c r="T11" s="24" t="s">
        <v>195</v>
      </c>
      <c r="V11" s="24" t="s">
        <v>183</v>
      </c>
      <c r="W11" s="29"/>
      <c r="X11" s="24" t="s">
        <v>52</v>
      </c>
      <c r="Y11" s="29"/>
      <c r="Z11" s="24" t="s">
        <v>87</v>
      </c>
      <c r="AA11" s="29"/>
      <c r="AB11" s="31" t="s">
        <v>74</v>
      </c>
      <c r="AC11" s="24"/>
      <c r="AD11" s="30" t="s">
        <v>52</v>
      </c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</row>
    <row r="12" spans="1:143" s="31" customFormat="1" ht="21" customHeight="1">
      <c r="B12" s="61"/>
      <c r="C12" s="6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</row>
    <row r="13" spans="1:143" ht="21" customHeight="1">
      <c r="A13" s="53" t="s">
        <v>154</v>
      </c>
      <c r="B13" s="9" t="s">
        <v>184</v>
      </c>
      <c r="C13" s="9"/>
      <c r="F13" s="5">
        <v>1200000</v>
      </c>
      <c r="G13" s="3"/>
      <c r="H13" s="3">
        <v>-11905746</v>
      </c>
      <c r="I13" s="5"/>
      <c r="J13" s="5">
        <v>160000</v>
      </c>
      <c r="K13" s="3"/>
      <c r="L13" s="5">
        <v>10516000</v>
      </c>
      <c r="M13" s="4"/>
      <c r="N13" s="5">
        <v>302061072</v>
      </c>
      <c r="O13" s="8"/>
      <c r="P13" s="5">
        <v>-20145120</v>
      </c>
      <c r="Q13" s="3"/>
      <c r="R13" s="5">
        <v>29686</v>
      </c>
      <c r="S13" s="3"/>
      <c r="T13" s="8">
        <v>6427161</v>
      </c>
      <c r="U13" s="3"/>
      <c r="V13" s="8">
        <v>-1627849</v>
      </c>
      <c r="W13" s="3"/>
      <c r="X13" s="5">
        <f>SUM(P13:V13)</f>
        <v>-15316122</v>
      </c>
      <c r="Y13" s="3"/>
      <c r="Z13" s="5">
        <f>SUM(F13:N13,X13)</f>
        <v>286715204</v>
      </c>
      <c r="AA13" s="3"/>
      <c r="AB13" s="5">
        <v>47508955</v>
      </c>
      <c r="AC13" s="3"/>
      <c r="AD13" s="3">
        <f>SUM(Z13:AB13)</f>
        <v>334224159</v>
      </c>
      <c r="ED13" s="53"/>
      <c r="EE13" s="53"/>
      <c r="EF13" s="53"/>
      <c r="EG13" s="53"/>
      <c r="EH13" s="53"/>
      <c r="EI13" s="53"/>
      <c r="EJ13" s="53"/>
      <c r="EK13" s="53"/>
      <c r="EL13" s="53"/>
      <c r="EM13" s="53"/>
    </row>
    <row r="14" spans="1:143" ht="21" customHeight="1">
      <c r="B14" s="50" t="s">
        <v>82</v>
      </c>
      <c r="C14" s="50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8"/>
      <c r="U14" s="3"/>
      <c r="V14" s="8"/>
      <c r="W14" s="3"/>
      <c r="X14" s="5"/>
      <c r="Y14" s="3"/>
      <c r="Z14" s="5"/>
      <c r="AA14" s="3"/>
      <c r="AB14" s="5"/>
      <c r="AC14" s="3"/>
      <c r="AD14" s="3"/>
      <c r="ED14" s="53"/>
      <c r="EE14" s="53"/>
      <c r="EF14" s="53"/>
      <c r="EG14" s="53"/>
      <c r="EH14" s="53"/>
      <c r="EI14" s="53"/>
      <c r="EJ14" s="53"/>
      <c r="EK14" s="53"/>
      <c r="EL14" s="53"/>
      <c r="EM14" s="53"/>
    </row>
    <row r="15" spans="1:143" ht="21" customHeight="1">
      <c r="B15" s="51"/>
      <c r="C15" s="51" t="s">
        <v>139</v>
      </c>
      <c r="D15" s="32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8"/>
      <c r="U15" s="3"/>
      <c r="V15" s="8"/>
      <c r="W15" s="3"/>
      <c r="X15" s="5"/>
      <c r="Y15" s="3"/>
      <c r="Z15" s="5"/>
      <c r="AA15" s="3"/>
      <c r="AB15" s="5"/>
      <c r="AC15" s="3"/>
      <c r="AD15" s="3"/>
      <c r="ED15" s="53"/>
      <c r="EE15" s="53"/>
      <c r="EF15" s="53"/>
      <c r="EG15" s="53"/>
      <c r="EH15" s="53"/>
      <c r="EI15" s="53"/>
      <c r="EJ15" s="53"/>
      <c r="EK15" s="53"/>
      <c r="EL15" s="53"/>
      <c r="EM15" s="53"/>
    </row>
    <row r="16" spans="1:143" ht="21" customHeight="1">
      <c r="B16" s="51"/>
      <c r="C16" s="51"/>
      <c r="D16" s="32" t="s">
        <v>140</v>
      </c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8"/>
      <c r="U16" s="3"/>
      <c r="V16" s="8"/>
      <c r="W16" s="3"/>
      <c r="X16" s="5"/>
      <c r="Y16" s="3"/>
      <c r="Z16" s="5"/>
      <c r="AA16" s="3"/>
      <c r="AB16" s="5"/>
      <c r="AC16" s="3"/>
      <c r="AD16" s="3"/>
      <c r="ED16" s="53"/>
      <c r="EE16" s="53"/>
      <c r="EF16" s="53"/>
      <c r="EG16" s="53"/>
      <c r="EH16" s="53"/>
      <c r="EI16" s="53"/>
      <c r="EJ16" s="53"/>
      <c r="EK16" s="53"/>
      <c r="EL16" s="53"/>
      <c r="EM16" s="53"/>
    </row>
    <row r="17" spans="2:143" ht="21" customHeight="1">
      <c r="C17" s="53" t="s">
        <v>53</v>
      </c>
      <c r="E17" s="7">
        <v>25</v>
      </c>
      <c r="F17" s="105">
        <v>0</v>
      </c>
      <c r="G17" s="82"/>
      <c r="H17" s="106">
        <v>0</v>
      </c>
      <c r="I17" s="107"/>
      <c r="J17" s="105">
        <v>0</v>
      </c>
      <c r="K17" s="82"/>
      <c r="L17" s="105">
        <v>0</v>
      </c>
      <c r="M17" s="82"/>
      <c r="N17" s="105">
        <v>-14997759</v>
      </c>
      <c r="O17" s="108"/>
      <c r="P17" s="105">
        <v>0</v>
      </c>
      <c r="Q17" s="82"/>
      <c r="R17" s="105">
        <v>0</v>
      </c>
      <c r="S17" s="82"/>
      <c r="T17" s="105">
        <v>0</v>
      </c>
      <c r="U17" s="82"/>
      <c r="V17" s="105">
        <v>0</v>
      </c>
      <c r="W17" s="82"/>
      <c r="X17" s="106">
        <f>SUM(P17:V17)</f>
        <v>0</v>
      </c>
      <c r="Y17" s="82"/>
      <c r="Z17" s="106">
        <f>SUM(F17:N17,X17)</f>
        <v>-14997759</v>
      </c>
      <c r="AA17" s="82"/>
      <c r="AB17" s="105">
        <v>-1446393</v>
      </c>
      <c r="AC17" s="82"/>
      <c r="AD17" s="106">
        <f>SUM(Z17:AB17)</f>
        <v>-16444152</v>
      </c>
      <c r="ED17" s="53"/>
      <c r="EE17" s="53"/>
      <c r="EF17" s="53"/>
      <c r="EG17" s="53"/>
      <c r="EH17" s="53"/>
      <c r="EI17" s="53"/>
      <c r="EJ17" s="53"/>
      <c r="EK17" s="53"/>
      <c r="EL17" s="53"/>
      <c r="EM17" s="53"/>
    </row>
    <row r="18" spans="2:143" ht="21" customHeight="1">
      <c r="C18" s="51" t="s">
        <v>141</v>
      </c>
      <c r="F18" s="108"/>
      <c r="G18" s="82"/>
      <c r="H18" s="82"/>
      <c r="I18" s="82"/>
      <c r="J18" s="108"/>
      <c r="K18" s="82"/>
      <c r="L18" s="108"/>
      <c r="M18" s="82"/>
      <c r="N18" s="108"/>
      <c r="O18" s="108"/>
      <c r="P18" s="108"/>
      <c r="Q18" s="82"/>
      <c r="R18" s="108"/>
      <c r="S18" s="82"/>
      <c r="T18" s="108"/>
      <c r="U18" s="82"/>
      <c r="V18" s="108"/>
      <c r="W18" s="82"/>
      <c r="X18" s="82"/>
      <c r="Y18" s="82"/>
      <c r="Z18" s="82"/>
      <c r="AA18" s="82"/>
      <c r="AB18" s="108"/>
      <c r="AC18" s="82"/>
      <c r="AD18" s="82"/>
      <c r="ED18" s="53"/>
      <c r="EE18" s="53"/>
      <c r="EF18" s="53"/>
      <c r="EG18" s="53"/>
      <c r="EH18" s="53"/>
      <c r="EI18" s="53"/>
      <c r="EJ18" s="53"/>
      <c r="EK18" s="53"/>
      <c r="EL18" s="53"/>
      <c r="EM18" s="53"/>
    </row>
    <row r="19" spans="2:143" ht="21" customHeight="1">
      <c r="B19" s="51"/>
      <c r="C19" s="51"/>
      <c r="D19" s="51" t="s">
        <v>140</v>
      </c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-14997759</v>
      </c>
      <c r="O19" s="8"/>
      <c r="P19" s="21">
        <f>SUM(P17)</f>
        <v>0</v>
      </c>
      <c r="Q19" s="3"/>
      <c r="R19" s="21">
        <f>SUM(R17)</f>
        <v>0</v>
      </c>
      <c r="S19" s="3"/>
      <c r="T19" s="22">
        <f>SUM(T17)</f>
        <v>0</v>
      </c>
      <c r="U19" s="3"/>
      <c r="V19" s="22">
        <f>SUM(V17)</f>
        <v>0</v>
      </c>
      <c r="W19" s="3"/>
      <c r="X19" s="21">
        <f>SUM(X17)</f>
        <v>0</v>
      </c>
      <c r="Y19" s="3"/>
      <c r="Z19" s="21">
        <f>SUM(Z17)</f>
        <v>-14997759</v>
      </c>
      <c r="AA19" s="3"/>
      <c r="AB19" s="21">
        <f>SUM(AB17)</f>
        <v>-1446393</v>
      </c>
      <c r="AC19" s="3"/>
      <c r="AD19" s="21">
        <f>SUM(AD17)</f>
        <v>-16444152</v>
      </c>
      <c r="ED19" s="53"/>
      <c r="EE19" s="53"/>
      <c r="EF19" s="53"/>
      <c r="EG19" s="53"/>
      <c r="EH19" s="53"/>
      <c r="EI19" s="53"/>
      <c r="EJ19" s="53"/>
      <c r="EK19" s="53"/>
      <c r="EL19" s="53"/>
      <c r="EM19" s="53"/>
    </row>
    <row r="20" spans="2:143" ht="21" customHeight="1">
      <c r="B20" s="32"/>
      <c r="C20" s="32" t="s">
        <v>104</v>
      </c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8"/>
      <c r="U20" s="3"/>
      <c r="V20" s="8"/>
      <c r="W20" s="3"/>
      <c r="X20" s="5"/>
      <c r="Y20" s="3"/>
      <c r="Z20" s="5"/>
      <c r="AA20" s="3"/>
      <c r="AB20" s="5"/>
      <c r="AC20" s="3"/>
      <c r="AD20" s="3"/>
      <c r="ED20" s="53"/>
      <c r="EE20" s="53"/>
      <c r="EF20" s="53"/>
      <c r="EG20" s="53"/>
      <c r="EH20" s="53"/>
      <c r="EI20" s="53"/>
      <c r="EJ20" s="53"/>
      <c r="EK20" s="53"/>
      <c r="EL20" s="53"/>
      <c r="EM20" s="53"/>
    </row>
    <row r="21" spans="2:143" ht="21" customHeight="1">
      <c r="C21" s="53" t="s">
        <v>145</v>
      </c>
      <c r="F21" s="107">
        <v>0</v>
      </c>
      <c r="G21" s="82"/>
      <c r="H21" s="82">
        <v>16157766</v>
      </c>
      <c r="I21" s="107"/>
      <c r="J21" s="107">
        <v>0</v>
      </c>
      <c r="K21" s="82"/>
      <c r="L21" s="107">
        <v>0</v>
      </c>
      <c r="N21" s="107">
        <v>0</v>
      </c>
      <c r="O21" s="108"/>
      <c r="P21" s="107">
        <v>0</v>
      </c>
      <c r="Q21" s="82"/>
      <c r="R21" s="107">
        <v>0</v>
      </c>
      <c r="S21" s="82"/>
      <c r="T21" s="108">
        <v>0</v>
      </c>
      <c r="U21" s="82"/>
      <c r="V21" s="108">
        <v>0</v>
      </c>
      <c r="W21" s="82"/>
      <c r="X21" s="107">
        <f>SUM(P21:V21)</f>
        <v>0</v>
      </c>
      <c r="Y21" s="82"/>
      <c r="Z21" s="107">
        <f>SUM(F21:N21,X21)</f>
        <v>16157766</v>
      </c>
      <c r="AA21" s="82"/>
      <c r="AB21" s="107">
        <v>25682436</v>
      </c>
      <c r="AC21" s="82"/>
      <c r="AD21" s="82">
        <f>SUM(Z21:AB21)</f>
        <v>41840202</v>
      </c>
      <c r="ED21" s="53"/>
      <c r="EE21" s="53"/>
      <c r="EF21" s="53"/>
      <c r="EG21" s="53"/>
      <c r="EH21" s="53"/>
      <c r="EI21" s="53"/>
      <c r="EJ21" s="53"/>
      <c r="EK21" s="53"/>
      <c r="EL21" s="53"/>
      <c r="EM21" s="53"/>
    </row>
    <row r="22" spans="2:143" ht="21" customHeight="1">
      <c r="B22" s="32"/>
      <c r="C22" s="53" t="s">
        <v>146</v>
      </c>
      <c r="F22" s="107">
        <v>0</v>
      </c>
      <c r="G22" s="82"/>
      <c r="H22" s="106">
        <v>0</v>
      </c>
      <c r="I22" s="107"/>
      <c r="J22" s="107">
        <v>0</v>
      </c>
      <c r="K22" s="82"/>
      <c r="L22" s="107">
        <v>0</v>
      </c>
      <c r="N22" s="107">
        <v>0</v>
      </c>
      <c r="O22" s="108"/>
      <c r="P22" s="107">
        <v>0</v>
      </c>
      <c r="Q22" s="82"/>
      <c r="R22" s="107">
        <v>0</v>
      </c>
      <c r="S22" s="82"/>
      <c r="T22" s="108">
        <v>0</v>
      </c>
      <c r="U22" s="82"/>
      <c r="V22" s="108">
        <v>0</v>
      </c>
      <c r="W22" s="82"/>
      <c r="X22" s="107">
        <f>SUM(P22:V22)</f>
        <v>0</v>
      </c>
      <c r="Y22" s="82"/>
      <c r="Z22" s="107">
        <f>SUM(F22:N22,X22)</f>
        <v>0</v>
      </c>
      <c r="AA22" s="82"/>
      <c r="AB22" s="107">
        <v>256530</v>
      </c>
      <c r="AC22" s="3"/>
      <c r="AD22" s="82">
        <f>SUM(Z22:AB22)</f>
        <v>256530</v>
      </c>
      <c r="ED22" s="53"/>
      <c r="EE22" s="53"/>
      <c r="EF22" s="53"/>
      <c r="EG22" s="53"/>
      <c r="EH22" s="53"/>
      <c r="EI22" s="53"/>
      <c r="EJ22" s="53"/>
      <c r="EK22" s="53"/>
      <c r="EL22" s="53"/>
      <c r="EM22" s="53"/>
    </row>
    <row r="23" spans="2:143" ht="21" customHeight="1">
      <c r="B23" s="51"/>
      <c r="C23" s="51" t="s">
        <v>105</v>
      </c>
      <c r="F23" s="19">
        <f>SUM(F21,F22)</f>
        <v>0</v>
      </c>
      <c r="G23" s="3"/>
      <c r="H23" s="20">
        <f>SUM(H21,H22)</f>
        <v>16157766</v>
      </c>
      <c r="I23" s="5"/>
      <c r="J23" s="19">
        <f>SUM(J21,J22)</f>
        <v>0</v>
      </c>
      <c r="K23" s="3"/>
      <c r="L23" s="19">
        <f>SUM(L21,L22)</f>
        <v>0</v>
      </c>
      <c r="M23" s="4"/>
      <c r="N23" s="19">
        <f>SUM(N21,N22)</f>
        <v>0</v>
      </c>
      <c r="O23" s="8"/>
      <c r="P23" s="19">
        <f>SUM(P21,P22)</f>
        <v>0</v>
      </c>
      <c r="Q23" s="3"/>
      <c r="R23" s="19">
        <f>SUM(R21,R22)</f>
        <v>0</v>
      </c>
      <c r="S23" s="3"/>
      <c r="T23" s="20">
        <f>SUM(T21,T22)</f>
        <v>0</v>
      </c>
      <c r="U23" s="3"/>
      <c r="V23" s="20">
        <f>SUM(V21,V22)</f>
        <v>0</v>
      </c>
      <c r="W23" s="3"/>
      <c r="X23" s="19">
        <f>SUM(X21,X22)</f>
        <v>0</v>
      </c>
      <c r="Y23" s="3"/>
      <c r="Z23" s="19">
        <f>SUM(Z21,Z22)</f>
        <v>16157766</v>
      </c>
      <c r="AA23" s="3"/>
      <c r="AB23" s="19">
        <f>SUM(AB21,AB22)</f>
        <v>25938966</v>
      </c>
      <c r="AC23" s="3"/>
      <c r="AD23" s="19">
        <f>SUM(AD21,AD22)</f>
        <v>42096732</v>
      </c>
      <c r="ED23" s="53"/>
      <c r="EE23" s="53"/>
      <c r="EF23" s="53"/>
      <c r="EG23" s="53"/>
      <c r="EH23" s="53"/>
      <c r="EI23" s="53"/>
      <c r="EJ23" s="53"/>
      <c r="EK23" s="53"/>
      <c r="EL23" s="53"/>
      <c r="EM23" s="53"/>
    </row>
    <row r="24" spans="2:143" ht="21" customHeight="1">
      <c r="B24" s="50" t="s">
        <v>142</v>
      </c>
      <c r="C24" s="51"/>
      <c r="F24" s="3"/>
      <c r="G24" s="3"/>
      <c r="H24" s="8"/>
      <c r="I24" s="3"/>
      <c r="J24" s="3"/>
      <c r="K24" s="3"/>
      <c r="L24" s="3"/>
      <c r="M24" s="4"/>
      <c r="N24" s="3"/>
      <c r="O24" s="8"/>
      <c r="P24" s="3"/>
      <c r="Q24" s="3"/>
      <c r="R24" s="3"/>
      <c r="S24" s="3"/>
      <c r="T24" s="8"/>
      <c r="U24" s="3"/>
      <c r="V24" s="8"/>
      <c r="W24" s="3"/>
      <c r="X24" s="3"/>
      <c r="Y24" s="3"/>
      <c r="Z24" s="3"/>
      <c r="AA24" s="3"/>
      <c r="AB24" s="3"/>
      <c r="AC24" s="3"/>
      <c r="AD24" s="3"/>
      <c r="ED24" s="53"/>
      <c r="EE24" s="53"/>
      <c r="EF24" s="53"/>
      <c r="EG24" s="53"/>
      <c r="EH24" s="53"/>
      <c r="EI24" s="53"/>
      <c r="EJ24" s="53"/>
      <c r="EK24" s="53"/>
      <c r="EL24" s="53"/>
      <c r="EM24" s="53"/>
    </row>
    <row r="25" spans="2:143" ht="21" customHeight="1">
      <c r="B25" s="50"/>
      <c r="C25" s="50" t="s">
        <v>143</v>
      </c>
      <c r="F25" s="21">
        <f>SUM(F19,F23)</f>
        <v>0</v>
      </c>
      <c r="G25" s="3"/>
      <c r="H25" s="22">
        <f>SUM(H19,H23)</f>
        <v>16157766</v>
      </c>
      <c r="I25" s="5"/>
      <c r="J25" s="21">
        <f>SUM(J19,J23)</f>
        <v>0</v>
      </c>
      <c r="K25" s="3"/>
      <c r="L25" s="21">
        <f>SUM(L19,L23)</f>
        <v>0</v>
      </c>
      <c r="M25" s="4"/>
      <c r="N25" s="21">
        <f>SUM(N19,N23)</f>
        <v>-14997759</v>
      </c>
      <c r="O25" s="8"/>
      <c r="P25" s="21">
        <f>SUM(P19,P23)</f>
        <v>0</v>
      </c>
      <c r="Q25" s="3"/>
      <c r="R25" s="21">
        <f>SUM(R19,R23)</f>
        <v>0</v>
      </c>
      <c r="S25" s="3"/>
      <c r="T25" s="22">
        <f>SUM(T19,T23)</f>
        <v>0</v>
      </c>
      <c r="U25" s="3"/>
      <c r="V25" s="22">
        <f>SUM(V19,V23)</f>
        <v>0</v>
      </c>
      <c r="W25" s="3"/>
      <c r="X25" s="21">
        <f>SUM(X19,X23)</f>
        <v>0</v>
      </c>
      <c r="Y25" s="3"/>
      <c r="Z25" s="21">
        <f>SUM(Z19,Z23)</f>
        <v>1160007</v>
      </c>
      <c r="AA25" s="3"/>
      <c r="AB25" s="21">
        <f>SUM(AB19,AB23)</f>
        <v>24492573</v>
      </c>
      <c r="AC25" s="3"/>
      <c r="AD25" s="21">
        <f>SUM(AD19,AD23)</f>
        <v>25652580</v>
      </c>
      <c r="ED25" s="53"/>
      <c r="EE25" s="53"/>
      <c r="EF25" s="53"/>
      <c r="EG25" s="53"/>
      <c r="EH25" s="53"/>
      <c r="EI25" s="53"/>
      <c r="EJ25" s="53"/>
      <c r="EK25" s="53"/>
      <c r="EL25" s="53"/>
      <c r="EM25" s="53"/>
    </row>
    <row r="26" spans="2:143" ht="21" customHeight="1">
      <c r="B26" s="50" t="s">
        <v>223</v>
      </c>
      <c r="C26" s="50"/>
      <c r="F26" s="5"/>
      <c r="G26" s="3"/>
      <c r="H26" s="3"/>
      <c r="I26" s="5"/>
      <c r="J26" s="5"/>
      <c r="K26" s="3"/>
      <c r="L26" s="5"/>
      <c r="M26" s="4"/>
      <c r="N26" s="5"/>
      <c r="O26" s="8"/>
      <c r="P26" s="5"/>
      <c r="Q26" s="3"/>
      <c r="R26" s="5"/>
      <c r="S26" s="3"/>
      <c r="T26" s="8"/>
      <c r="U26" s="3"/>
      <c r="V26" s="8"/>
      <c r="W26" s="3"/>
      <c r="X26" s="5"/>
      <c r="Y26" s="3"/>
      <c r="Z26" s="5"/>
      <c r="AA26" s="3"/>
      <c r="AB26" s="5"/>
      <c r="AC26" s="3"/>
      <c r="AD26" s="3"/>
      <c r="ED26" s="53"/>
      <c r="EE26" s="53"/>
      <c r="EF26" s="53"/>
      <c r="EG26" s="53"/>
      <c r="EH26" s="53"/>
      <c r="EI26" s="53"/>
      <c r="EJ26" s="53"/>
      <c r="EK26" s="53"/>
      <c r="EL26" s="53"/>
      <c r="EM26" s="53"/>
    </row>
    <row r="27" spans="2:143" ht="21" customHeight="1">
      <c r="B27" s="50"/>
      <c r="C27" s="95" t="s">
        <v>92</v>
      </c>
      <c r="F27" s="107">
        <v>0</v>
      </c>
      <c r="G27" s="82"/>
      <c r="H27" s="82">
        <v>0</v>
      </c>
      <c r="I27" s="107"/>
      <c r="J27" s="107">
        <v>0</v>
      </c>
      <c r="K27" s="82"/>
      <c r="L27" s="107">
        <v>0</v>
      </c>
      <c r="N27" s="107">
        <v>34143870</v>
      </c>
      <c r="O27" s="108"/>
      <c r="P27" s="107">
        <v>0</v>
      </c>
      <c r="Q27" s="82"/>
      <c r="R27" s="107">
        <v>0</v>
      </c>
      <c r="S27" s="82"/>
      <c r="T27" s="108">
        <v>0</v>
      </c>
      <c r="U27" s="82"/>
      <c r="V27" s="108">
        <v>0</v>
      </c>
      <c r="W27" s="82"/>
      <c r="X27" s="107">
        <f>SUM(P27:V27)</f>
        <v>0</v>
      </c>
      <c r="Y27" s="82"/>
      <c r="Z27" s="107">
        <f>SUM(F27:N27,X27)</f>
        <v>34143870</v>
      </c>
      <c r="AA27" s="82"/>
      <c r="AB27" s="107">
        <v>3156269</v>
      </c>
      <c r="AC27" s="82"/>
      <c r="AD27" s="82">
        <f>SUM(Z27:AB27)</f>
        <v>37300139</v>
      </c>
      <c r="ED27" s="53"/>
      <c r="EE27" s="53"/>
      <c r="EF27" s="53"/>
      <c r="EG27" s="53"/>
      <c r="EH27" s="53"/>
      <c r="EI27" s="53"/>
      <c r="EJ27" s="53"/>
      <c r="EK27" s="53"/>
      <c r="EL27" s="53"/>
      <c r="EM27" s="53"/>
    </row>
    <row r="28" spans="2:143" ht="21" customHeight="1">
      <c r="B28" s="50"/>
      <c r="C28" s="95" t="s">
        <v>72</v>
      </c>
      <c r="F28" s="107">
        <v>0</v>
      </c>
      <c r="G28" s="82"/>
      <c r="H28" s="82">
        <v>0</v>
      </c>
      <c r="I28" s="107"/>
      <c r="J28" s="107">
        <v>0</v>
      </c>
      <c r="K28" s="82"/>
      <c r="L28" s="107">
        <v>0</v>
      </c>
      <c r="N28" s="107">
        <v>-110001</v>
      </c>
      <c r="O28" s="108"/>
      <c r="P28" s="107">
        <v>-868512</v>
      </c>
      <c r="Q28" s="82"/>
      <c r="R28" s="107">
        <v>41146</v>
      </c>
      <c r="S28" s="82"/>
      <c r="T28" s="108">
        <v>53899</v>
      </c>
      <c r="U28" s="82"/>
      <c r="V28" s="108">
        <v>-163434</v>
      </c>
      <c r="W28" s="82"/>
      <c r="X28" s="107">
        <f>SUM(P28:V28)</f>
        <v>-936901</v>
      </c>
      <c r="Y28" s="82"/>
      <c r="Z28" s="107">
        <f>SUM(F28:N28,X28)</f>
        <v>-1046902</v>
      </c>
      <c r="AA28" s="82"/>
      <c r="AB28" s="107">
        <v>-3934</v>
      </c>
      <c r="AC28" s="82"/>
      <c r="AD28" s="82">
        <f>SUM(Z28:AB28)</f>
        <v>-1050836</v>
      </c>
      <c r="ED28" s="53"/>
      <c r="EE28" s="53"/>
      <c r="EF28" s="53"/>
      <c r="EG28" s="53"/>
      <c r="EH28" s="53"/>
      <c r="EI28" s="53"/>
      <c r="EJ28" s="53"/>
      <c r="EK28" s="53"/>
      <c r="EL28" s="53"/>
      <c r="EM28" s="53"/>
    </row>
    <row r="29" spans="2:143" ht="21" customHeight="1">
      <c r="B29" s="50" t="s">
        <v>224</v>
      </c>
      <c r="C29" s="95"/>
      <c r="F29" s="19">
        <f>SUM(F27:F28)</f>
        <v>0</v>
      </c>
      <c r="G29" s="3"/>
      <c r="H29" s="20">
        <f>SUM(H27:H28)</f>
        <v>0</v>
      </c>
      <c r="I29" s="5"/>
      <c r="J29" s="19">
        <f>SUM(J27:J28)</f>
        <v>0</v>
      </c>
      <c r="K29" s="3"/>
      <c r="L29" s="19">
        <f>SUM(L27:L28)</f>
        <v>0</v>
      </c>
      <c r="M29" s="4"/>
      <c r="N29" s="19">
        <f>SUM(N27:N28)</f>
        <v>34033869</v>
      </c>
      <c r="O29" s="8"/>
      <c r="P29" s="19">
        <f>SUM(P27:P28)</f>
        <v>-868512</v>
      </c>
      <c r="Q29" s="3"/>
      <c r="R29" s="19">
        <f>SUM(R27:R28)</f>
        <v>41146</v>
      </c>
      <c r="S29" s="3"/>
      <c r="T29" s="20">
        <f>SUM(T27:T28)</f>
        <v>53899</v>
      </c>
      <c r="U29" s="3"/>
      <c r="V29" s="20">
        <f>SUM(V27:V28)</f>
        <v>-163434</v>
      </c>
      <c r="W29" s="3"/>
      <c r="X29" s="19">
        <f>SUM(X27:X28)</f>
        <v>-936901</v>
      </c>
      <c r="Y29" s="3"/>
      <c r="Z29" s="19">
        <f>SUM(Z27:Z28)</f>
        <v>33096968</v>
      </c>
      <c r="AA29" s="3"/>
      <c r="AB29" s="19">
        <f>SUM(AB27:AB28)</f>
        <v>3152335</v>
      </c>
      <c r="AC29" s="3"/>
      <c r="AD29" s="19">
        <f>SUM(AD27:AD28)</f>
        <v>36249303</v>
      </c>
      <c r="ED29" s="53"/>
      <c r="EE29" s="53"/>
      <c r="EF29" s="53"/>
      <c r="EG29" s="53"/>
      <c r="EH29" s="53"/>
      <c r="EI29" s="53"/>
      <c r="EJ29" s="53"/>
      <c r="EK29" s="53"/>
      <c r="EL29" s="53"/>
      <c r="EM29" s="53"/>
    </row>
    <row r="30" spans="2:143" ht="21" customHeight="1" thickBot="1">
      <c r="B30" s="9" t="s">
        <v>200</v>
      </c>
      <c r="C30" s="9"/>
      <c r="F30" s="23">
        <f>SUM(F13,F25,F29)</f>
        <v>1200000</v>
      </c>
      <c r="G30" s="3"/>
      <c r="H30" s="23">
        <f>SUM(H13,H25,H29)</f>
        <v>4252020</v>
      </c>
      <c r="I30" s="107"/>
      <c r="J30" s="23">
        <f>SUM(J13,J25,J29)</f>
        <v>160000</v>
      </c>
      <c r="K30" s="3"/>
      <c r="L30" s="23">
        <f>SUM(L13,L25,L29)</f>
        <v>10516000</v>
      </c>
      <c r="M30" s="3"/>
      <c r="N30" s="23">
        <f>SUM(N13,N25,N29)</f>
        <v>321097182</v>
      </c>
      <c r="O30" s="3"/>
      <c r="P30" s="23">
        <f>SUM(P13,P25,P29)</f>
        <v>-21013632</v>
      </c>
      <c r="Q30" s="3"/>
      <c r="R30" s="23">
        <f>SUM(R13,R25,R29)</f>
        <v>70832</v>
      </c>
      <c r="S30" s="3"/>
      <c r="T30" s="23">
        <f>SUM(T13,T25,T29)</f>
        <v>6481060</v>
      </c>
      <c r="U30" s="3"/>
      <c r="V30" s="23">
        <f>SUM(V13,V25,V29)</f>
        <v>-1791283</v>
      </c>
      <c r="W30" s="3"/>
      <c r="X30" s="23">
        <f>SUM(X13,X25,X29)</f>
        <v>-16253023</v>
      </c>
      <c r="Y30" s="3"/>
      <c r="Z30" s="23">
        <f>SUM(Z13,Z25,Z29)</f>
        <v>320972179</v>
      </c>
      <c r="AA30" s="3"/>
      <c r="AB30" s="23">
        <f>SUM(AB13,AB25,AB29)</f>
        <v>75153863</v>
      </c>
      <c r="AC30" s="3"/>
      <c r="AD30" s="23">
        <f>SUM(AD13,AD25,AD29)</f>
        <v>396126042</v>
      </c>
      <c r="ED30" s="53"/>
      <c r="EE30" s="53"/>
      <c r="EF30" s="53"/>
      <c r="EG30" s="53"/>
      <c r="EH30" s="53"/>
      <c r="EI30" s="53"/>
      <c r="EJ30" s="53"/>
      <c r="EK30" s="53"/>
      <c r="EL30" s="53"/>
      <c r="EM30" s="53"/>
    </row>
    <row r="31" spans="2:143" s="31" customFormat="1" ht="9.9499999999999993" customHeight="1" thickTop="1"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</row>
    <row r="32" spans="2:143" ht="23.1" customHeight="1">
      <c r="E32" s="53"/>
      <c r="F32" s="53"/>
      <c r="G32" s="53"/>
      <c r="H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</row>
    <row r="33" spans="5:143" ht="23.1" customHeight="1">
      <c r="E33" s="53"/>
      <c r="F33" s="53"/>
      <c r="G33" s="53"/>
      <c r="H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</row>
    <row r="34" spans="5:143" ht="23.1" customHeight="1">
      <c r="E34" s="53"/>
      <c r="F34" s="53"/>
      <c r="G34" s="53"/>
      <c r="H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</row>
    <row r="35" spans="5:143" ht="21.95" customHeight="1">
      <c r="E35" s="53"/>
      <c r="F35" s="53"/>
      <c r="G35" s="53"/>
      <c r="H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</row>
    <row r="36" spans="5:143" ht="21.95" customHeight="1">
      <c r="E36" s="53"/>
      <c r="F36" s="53"/>
      <c r="G36" s="53"/>
      <c r="H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</row>
    <row r="37" spans="5:143" ht="21.95" customHeight="1">
      <c r="E37" s="53"/>
      <c r="F37" s="53"/>
      <c r="G37" s="53"/>
      <c r="H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</row>
    <row r="38" spans="5:143" ht="21.95" customHeight="1">
      <c r="E38" s="53"/>
      <c r="F38" s="53"/>
      <c r="G38" s="53"/>
      <c r="H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</row>
    <row r="39" spans="5:143" ht="21.95" customHeight="1">
      <c r="E39" s="53"/>
      <c r="F39" s="53"/>
      <c r="G39" s="53"/>
      <c r="H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</row>
    <row r="40" spans="5:143" ht="21.95" customHeight="1">
      <c r="E40" s="53"/>
      <c r="F40" s="53"/>
      <c r="G40" s="53"/>
      <c r="H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</row>
    <row r="41" spans="5:143" s="31" customFormat="1" ht="21.95" customHeight="1"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</row>
    <row r="42" spans="5:143" s="31" customFormat="1" ht="21.95" customHeight="1"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</row>
    <row r="43" spans="5:143" s="31" customFormat="1" ht="21" customHeight="1"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</row>
    <row r="44" spans="5:143" ht="21" customHeight="1">
      <c r="E44" s="53"/>
      <c r="F44" s="53"/>
      <c r="G44" s="53"/>
      <c r="H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</row>
    <row r="45" spans="5:143" ht="21" customHeight="1">
      <c r="E45" s="53"/>
      <c r="F45" s="53"/>
      <c r="G45" s="53"/>
      <c r="H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</row>
    <row r="46" spans="5:143" ht="21" customHeight="1">
      <c r="E46" s="53"/>
      <c r="F46" s="53"/>
      <c r="G46" s="53"/>
      <c r="H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</row>
    <row r="47" spans="5:143" ht="21" customHeight="1">
      <c r="E47" s="53"/>
      <c r="F47" s="53"/>
      <c r="G47" s="53"/>
      <c r="H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</row>
    <row r="48" spans="5:143" ht="21" customHeight="1">
      <c r="ED48" s="53"/>
      <c r="EE48" s="53"/>
      <c r="EF48" s="53"/>
      <c r="EG48" s="53"/>
      <c r="EH48" s="53"/>
      <c r="EI48" s="53"/>
      <c r="EJ48" s="53"/>
      <c r="EK48" s="53"/>
      <c r="EL48" s="53"/>
      <c r="EM48" s="53"/>
    </row>
    <row r="49" spans="5:143" ht="21" customHeight="1">
      <c r="ED49" s="53"/>
      <c r="EE49" s="53"/>
      <c r="EF49" s="53"/>
      <c r="EG49" s="53"/>
      <c r="EH49" s="53"/>
      <c r="EI49" s="53"/>
      <c r="EJ49" s="53"/>
      <c r="EK49" s="53"/>
      <c r="EL49" s="53"/>
      <c r="EM49" s="53"/>
    </row>
    <row r="50" spans="5:143" ht="21" customHeight="1">
      <c r="E50" s="53"/>
      <c r="F50" s="53"/>
      <c r="G50" s="53"/>
      <c r="H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</row>
    <row r="51" spans="5:143" ht="21" customHeight="1">
      <c r="E51" s="53"/>
      <c r="F51" s="53"/>
      <c r="G51" s="53"/>
      <c r="H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</row>
    <row r="52" spans="5:143" ht="21" customHeight="1">
      <c r="E52" s="53"/>
      <c r="F52" s="53"/>
      <c r="G52" s="53"/>
      <c r="H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</row>
    <row r="53" spans="5:143" ht="21" customHeight="1">
      <c r="E53" s="53"/>
      <c r="F53" s="53"/>
      <c r="G53" s="53"/>
      <c r="H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</row>
    <row r="54" spans="5:143" ht="21" customHeight="1">
      <c r="E54" s="53"/>
      <c r="F54" s="53"/>
      <c r="G54" s="53"/>
      <c r="H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</row>
    <row r="55" spans="5:143" ht="21" customHeight="1">
      <c r="E55" s="53"/>
      <c r="F55" s="53"/>
      <c r="G55" s="53"/>
      <c r="H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</row>
    <row r="56" spans="5:143" ht="21" customHeight="1">
      <c r="E56" s="53"/>
      <c r="F56" s="53"/>
      <c r="G56" s="53"/>
      <c r="H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</row>
    <row r="57" spans="5:143" ht="21" customHeight="1">
      <c r="E57" s="53"/>
      <c r="F57" s="53"/>
      <c r="G57" s="53"/>
      <c r="H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</row>
    <row r="58" spans="5:143" ht="21" customHeight="1">
      <c r="E58" s="53"/>
      <c r="F58" s="53"/>
      <c r="G58" s="53"/>
      <c r="H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</row>
    <row r="59" spans="5:143" ht="21" customHeight="1">
      <c r="E59" s="53"/>
      <c r="F59" s="53"/>
      <c r="G59" s="53"/>
      <c r="H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</row>
    <row r="60" spans="5:143" ht="21" customHeight="1">
      <c r="E60" s="53"/>
      <c r="F60" s="53"/>
      <c r="G60" s="53"/>
      <c r="H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</row>
    <row r="61" spans="5:143" ht="21" customHeight="1">
      <c r="ED61" s="53"/>
      <c r="EE61" s="53"/>
      <c r="EF61" s="53"/>
      <c r="EG61" s="53"/>
      <c r="EH61" s="53"/>
      <c r="EI61" s="53"/>
      <c r="EJ61" s="53"/>
      <c r="EK61" s="53"/>
      <c r="EL61" s="53"/>
      <c r="EM61" s="53"/>
    </row>
    <row r="62" spans="5:143" ht="5.0999999999999996" customHeight="1"/>
    <row r="65" spans="7:29" ht="22.7" customHeight="1">
      <c r="G65" s="25"/>
      <c r="H65" s="25"/>
      <c r="K65" s="25"/>
      <c r="M65" s="25"/>
      <c r="O65" s="25"/>
      <c r="Q65" s="25"/>
      <c r="S65" s="25"/>
      <c r="T65" s="25"/>
      <c r="U65" s="25"/>
      <c r="V65" s="25"/>
      <c r="W65" s="25"/>
      <c r="Y65" s="25"/>
      <c r="AA65" s="25"/>
      <c r="AC65" s="25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3" fitToHeight="2" orientation="landscape" blackAndWhite="1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62" min="1" max="27" man="1"/>
  </rowBreaks>
  <ignoredErrors>
    <ignoredError sqref="Z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1"/>
  <sheetViews>
    <sheetView showGridLines="0" zoomScale="85" zoomScaleNormal="85" zoomScaleSheetLayoutView="85" workbookViewId="0"/>
  </sheetViews>
  <sheetFormatPr defaultColWidth="9.140625" defaultRowHeight="22.7" customHeight="1"/>
  <cols>
    <col min="1" max="3" width="1.7109375" style="26" customWidth="1"/>
    <col min="4" max="4" width="42.7109375" style="26" customWidth="1"/>
    <col min="5" max="5" width="10.140625" style="63" bestFit="1" customWidth="1"/>
    <col min="6" max="6" width="11.7109375" style="29" customWidth="1"/>
    <col min="7" max="7" width="0.85546875" style="29" customWidth="1"/>
    <col min="8" max="8" width="12.28515625" style="29" bestFit="1" customWidth="1"/>
    <col min="9" max="9" width="0.85546875" style="26" customWidth="1"/>
    <col min="10" max="10" width="11.7109375" style="29" customWidth="1"/>
    <col min="11" max="11" width="0.85546875" style="29" customWidth="1"/>
    <col min="12" max="12" width="11.5703125" style="29" bestFit="1" customWidth="1"/>
    <col min="13" max="13" width="0.85546875" style="29" customWidth="1"/>
    <col min="14" max="14" width="14.28515625" style="29" bestFit="1" customWidth="1"/>
    <col min="15" max="15" width="0.85546875" style="29" customWidth="1"/>
    <col min="16" max="16" width="12.28515625" style="29" bestFit="1" customWidth="1"/>
    <col min="17" max="17" width="0.85546875" style="29" customWidth="1"/>
    <col min="18" max="18" width="11.7109375" style="29" customWidth="1"/>
    <col min="19" max="19" width="0.85546875" style="29" customWidth="1"/>
    <col min="20" max="20" width="11.7109375" style="29" customWidth="1"/>
    <col min="21" max="21" width="0.85546875" style="29" customWidth="1"/>
    <col min="22" max="22" width="14.42578125" style="29" customWidth="1"/>
    <col min="23" max="23" width="0.85546875" style="29" customWidth="1"/>
    <col min="24" max="24" width="11.7109375" style="29" customWidth="1"/>
    <col min="25" max="25" width="0.85546875" style="29" customWidth="1"/>
    <col min="26" max="26" width="12.7109375" style="29" customWidth="1"/>
    <col min="27" max="27" width="0.85546875" style="29" customWidth="1"/>
    <col min="28" max="28" width="12.5703125" style="29" bestFit="1" customWidth="1"/>
    <col min="29" max="29" width="0.85546875" style="29" customWidth="1"/>
    <col min="30" max="30" width="12.7109375" style="29" customWidth="1"/>
    <col min="31" max="31" width="0.85546875" style="29" customWidth="1"/>
    <col min="32" max="32" width="12.5703125" style="29" bestFit="1" customWidth="1"/>
    <col min="33" max="33" width="2.7109375" style="29" customWidth="1"/>
    <col min="34" max="34" width="11" style="29" bestFit="1" customWidth="1"/>
    <col min="35" max="145" width="9" style="29" customWidth="1"/>
    <col min="146" max="16384" width="9.140625" style="26"/>
  </cols>
  <sheetData>
    <row r="1" spans="1:145" ht="23.1" customHeight="1">
      <c r="A1" s="53"/>
      <c r="B1" s="88" t="s">
        <v>153</v>
      </c>
      <c r="C1" s="88"/>
      <c r="D1" s="88"/>
      <c r="E1" s="88"/>
      <c r="F1" s="88"/>
      <c r="I1" s="88"/>
      <c r="J1" s="25"/>
      <c r="L1" s="25"/>
      <c r="N1" s="25"/>
      <c r="P1" s="88"/>
      <c r="Q1" s="88"/>
      <c r="R1" s="88"/>
      <c r="S1" s="88"/>
      <c r="T1" s="88"/>
      <c r="Z1" s="25"/>
      <c r="AB1" s="25"/>
      <c r="AD1" s="25"/>
      <c r="AF1" s="31"/>
      <c r="EF1" s="26"/>
      <c r="EG1" s="26"/>
      <c r="EH1" s="26"/>
      <c r="EI1" s="26"/>
      <c r="EJ1" s="26"/>
      <c r="EK1" s="26"/>
      <c r="EL1" s="26"/>
      <c r="EM1" s="26"/>
      <c r="EN1" s="26"/>
      <c r="EO1" s="26"/>
    </row>
    <row r="2" spans="1:145" ht="23.1" customHeight="1">
      <c r="A2" s="53"/>
      <c r="B2" s="38" t="s">
        <v>38</v>
      </c>
      <c r="C2" s="38"/>
      <c r="D2" s="38"/>
      <c r="E2" s="89"/>
      <c r="F2" s="90"/>
      <c r="I2" s="38"/>
      <c r="J2" s="25"/>
      <c r="L2" s="25"/>
      <c r="N2" s="25"/>
      <c r="P2" s="90"/>
      <c r="Q2" s="91"/>
      <c r="R2" s="90"/>
      <c r="S2" s="91"/>
      <c r="T2" s="90"/>
      <c r="Z2" s="25"/>
      <c r="AB2" s="25"/>
      <c r="AD2" s="25"/>
      <c r="AF2" s="100"/>
      <c r="EF2" s="26"/>
      <c r="EG2" s="26"/>
      <c r="EH2" s="26"/>
      <c r="EI2" s="26"/>
      <c r="EJ2" s="26"/>
      <c r="EK2" s="26"/>
      <c r="EL2" s="26"/>
      <c r="EM2" s="26"/>
      <c r="EN2" s="26"/>
      <c r="EO2" s="26"/>
    </row>
    <row r="3" spans="1:145" ht="22.5" customHeight="1">
      <c r="A3" s="53"/>
      <c r="B3" s="54" t="str">
        <f>'3'!$B$3</f>
        <v>สำหรับปีสิ้นสุดวันที่ 31 ธันวาคม 2564</v>
      </c>
      <c r="C3" s="38"/>
      <c r="D3" s="38"/>
      <c r="E3" s="57"/>
      <c r="F3" s="58"/>
      <c r="G3" s="53"/>
      <c r="H3" s="53"/>
      <c r="I3" s="92"/>
      <c r="J3" s="25"/>
      <c r="L3" s="25"/>
      <c r="N3" s="25"/>
      <c r="P3" s="53"/>
      <c r="Q3" s="53"/>
      <c r="R3" s="53"/>
      <c r="S3" s="53"/>
      <c r="T3" s="53"/>
      <c r="U3" s="53"/>
      <c r="V3" s="53"/>
      <c r="W3" s="53"/>
      <c r="X3" s="53"/>
      <c r="Z3" s="25"/>
      <c r="AB3" s="25"/>
      <c r="AD3" s="25"/>
      <c r="AF3" s="25"/>
      <c r="EF3" s="26"/>
      <c r="EG3" s="26"/>
      <c r="EH3" s="26"/>
      <c r="EI3" s="26"/>
      <c r="EJ3" s="26"/>
      <c r="EK3" s="26"/>
      <c r="EL3" s="26"/>
      <c r="EM3" s="26"/>
      <c r="EN3" s="26"/>
      <c r="EO3" s="26"/>
    </row>
    <row r="4" spans="1:145" ht="21.95" customHeight="1">
      <c r="A4" s="53"/>
      <c r="B4" s="54"/>
      <c r="C4" s="38"/>
      <c r="D4" s="38"/>
      <c r="E4" s="57"/>
      <c r="F4" s="58"/>
      <c r="G4" s="25"/>
      <c r="H4" s="25"/>
      <c r="I4" s="92"/>
      <c r="J4" s="25"/>
      <c r="L4" s="25"/>
      <c r="N4" s="25"/>
      <c r="P4" s="53"/>
      <c r="Q4" s="53"/>
      <c r="R4" s="53"/>
      <c r="S4" s="53"/>
      <c r="T4" s="53"/>
      <c r="U4" s="53"/>
      <c r="V4" s="53"/>
      <c r="W4" s="53"/>
      <c r="X4" s="53"/>
      <c r="Z4" s="25"/>
      <c r="AB4" s="25"/>
      <c r="AD4" s="25"/>
      <c r="AF4" s="25"/>
      <c r="EF4" s="26"/>
      <c r="EG4" s="26"/>
      <c r="EH4" s="26"/>
      <c r="EI4" s="26"/>
      <c r="EJ4" s="26"/>
      <c r="EK4" s="26"/>
      <c r="EL4" s="26"/>
      <c r="EM4" s="26"/>
      <c r="EN4" s="26"/>
      <c r="EO4" s="26"/>
    </row>
    <row r="5" spans="1:145" ht="21.95" customHeight="1">
      <c r="A5" s="53"/>
      <c r="B5" s="38"/>
      <c r="C5" s="38"/>
      <c r="D5" s="92"/>
      <c r="E5" s="57"/>
      <c r="F5" s="58"/>
      <c r="G5" s="25"/>
      <c r="H5" s="25"/>
      <c r="I5" s="92"/>
      <c r="J5" s="93" t="s">
        <v>34</v>
      </c>
      <c r="K5" s="94"/>
      <c r="L5" s="93"/>
      <c r="M5" s="94"/>
      <c r="N5" s="94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Y5" s="86"/>
      <c r="Z5" s="86"/>
      <c r="AB5" s="25"/>
      <c r="AD5" s="25"/>
      <c r="AF5" s="25"/>
      <c r="EF5" s="26"/>
      <c r="EG5" s="26"/>
      <c r="EH5" s="26"/>
      <c r="EI5" s="26"/>
      <c r="EJ5" s="26"/>
      <c r="EK5" s="26"/>
      <c r="EL5" s="26"/>
      <c r="EM5" s="26"/>
      <c r="EN5" s="26"/>
      <c r="EO5" s="26"/>
    </row>
    <row r="6" spans="1:145" ht="21.95" customHeight="1">
      <c r="A6" s="53"/>
      <c r="B6" s="59"/>
      <c r="C6" s="59"/>
      <c r="D6" s="104"/>
      <c r="E6" s="7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172</v>
      </c>
      <c r="Q6" s="53"/>
      <c r="R6" s="24"/>
      <c r="S6" s="53"/>
      <c r="T6" s="24" t="s">
        <v>177</v>
      </c>
      <c r="U6" s="53"/>
      <c r="V6" s="24"/>
      <c r="W6" s="53"/>
      <c r="X6" s="24" t="s">
        <v>88</v>
      </c>
      <c r="Y6" s="53"/>
      <c r="Z6" s="53"/>
      <c r="AB6" s="24"/>
      <c r="AD6" s="24"/>
      <c r="AE6" s="60"/>
      <c r="AF6" s="25"/>
      <c r="EF6" s="26"/>
      <c r="EG6" s="26"/>
      <c r="EH6" s="26"/>
      <c r="EI6" s="26"/>
      <c r="EJ6" s="26"/>
      <c r="EK6" s="26"/>
      <c r="EL6" s="26"/>
      <c r="EM6" s="26"/>
      <c r="EN6" s="26"/>
      <c r="EO6" s="26"/>
    </row>
    <row r="7" spans="1:145" ht="21.95" customHeight="1">
      <c r="A7" s="53"/>
      <c r="B7" s="59"/>
      <c r="C7" s="59"/>
      <c r="D7" s="104"/>
      <c r="E7" s="7"/>
      <c r="F7" s="53"/>
      <c r="H7" s="24"/>
      <c r="I7" s="59"/>
      <c r="J7" s="60"/>
      <c r="K7" s="60"/>
      <c r="L7" s="60"/>
      <c r="N7" s="60"/>
      <c r="P7" s="24" t="s">
        <v>173</v>
      </c>
      <c r="Q7" s="53"/>
      <c r="R7" s="24" t="s">
        <v>213</v>
      </c>
      <c r="S7" s="53"/>
      <c r="T7" s="24" t="s">
        <v>178</v>
      </c>
      <c r="U7" s="53"/>
      <c r="V7" s="24" t="s">
        <v>177</v>
      </c>
      <c r="W7" s="53"/>
      <c r="X7" s="24" t="s">
        <v>96</v>
      </c>
      <c r="Z7" s="24" t="s">
        <v>125</v>
      </c>
      <c r="AB7" s="24"/>
      <c r="AD7" s="24"/>
      <c r="AE7" s="60"/>
      <c r="AF7" s="25"/>
      <c r="EF7" s="26"/>
      <c r="EG7" s="26"/>
      <c r="EH7" s="26"/>
      <c r="EI7" s="26"/>
      <c r="EJ7" s="26"/>
      <c r="EK7" s="26"/>
      <c r="EL7" s="26"/>
      <c r="EM7" s="26"/>
      <c r="EN7" s="26"/>
      <c r="EO7" s="26"/>
    </row>
    <row r="8" spans="1:145" ht="21.95" customHeight="1">
      <c r="A8" s="53"/>
      <c r="B8" s="59"/>
      <c r="C8" s="59"/>
      <c r="D8" s="59"/>
      <c r="E8" s="7"/>
      <c r="F8" s="53"/>
      <c r="H8" s="24"/>
      <c r="I8" s="59"/>
      <c r="J8" s="53"/>
      <c r="K8" s="53"/>
      <c r="L8" s="53"/>
      <c r="M8" s="53"/>
      <c r="N8" s="53"/>
      <c r="P8" s="24" t="s">
        <v>174</v>
      </c>
      <c r="R8" s="24" t="s">
        <v>175</v>
      </c>
      <c r="T8" s="24" t="s">
        <v>175</v>
      </c>
      <c r="V8" s="24" t="s">
        <v>175</v>
      </c>
      <c r="X8" s="24" t="s">
        <v>180</v>
      </c>
      <c r="Z8" s="24" t="s">
        <v>126</v>
      </c>
      <c r="AB8" s="24"/>
      <c r="AD8" s="30"/>
      <c r="AE8" s="60"/>
      <c r="AF8" s="25"/>
      <c r="EF8" s="26"/>
      <c r="EG8" s="26"/>
      <c r="EH8" s="26"/>
      <c r="EI8" s="26"/>
      <c r="EJ8" s="26"/>
      <c r="EK8" s="26"/>
      <c r="EL8" s="26"/>
      <c r="EM8" s="26"/>
      <c r="EN8" s="26"/>
      <c r="EO8" s="26"/>
    </row>
    <row r="9" spans="1:145" ht="21.95" customHeight="1">
      <c r="A9" s="53"/>
      <c r="B9" s="59"/>
      <c r="C9" s="59"/>
      <c r="D9" s="59"/>
      <c r="E9" s="7"/>
      <c r="F9" s="30"/>
      <c r="H9" s="24" t="s">
        <v>214</v>
      </c>
      <c r="I9" s="59"/>
      <c r="J9" s="53"/>
      <c r="K9" s="53"/>
      <c r="L9" s="53"/>
      <c r="M9" s="24"/>
      <c r="N9" s="24"/>
      <c r="O9" s="24"/>
      <c r="P9" s="24" t="s">
        <v>175</v>
      </c>
      <c r="R9" s="24" t="s">
        <v>210</v>
      </c>
      <c r="T9" s="24" t="s">
        <v>179</v>
      </c>
      <c r="V9" s="24" t="s">
        <v>189</v>
      </c>
      <c r="X9" s="24" t="s">
        <v>181</v>
      </c>
      <c r="Z9" s="31" t="s">
        <v>127</v>
      </c>
      <c r="AB9" s="31" t="s">
        <v>51</v>
      </c>
      <c r="AD9" s="31" t="s">
        <v>40</v>
      </c>
      <c r="AE9" s="26"/>
      <c r="AF9" s="53"/>
      <c r="EF9" s="26"/>
      <c r="EG9" s="26"/>
      <c r="EH9" s="26"/>
      <c r="EI9" s="26"/>
      <c r="EJ9" s="26"/>
      <c r="EK9" s="26"/>
      <c r="EL9" s="26"/>
      <c r="EM9" s="26"/>
      <c r="EN9" s="26"/>
      <c r="EO9" s="26"/>
    </row>
    <row r="10" spans="1:145" s="30" customFormat="1" ht="21.95" customHeight="1">
      <c r="A10" s="31"/>
      <c r="B10" s="31"/>
      <c r="C10" s="31"/>
      <c r="D10" s="31"/>
      <c r="E10" s="7"/>
      <c r="F10" s="30" t="s">
        <v>94</v>
      </c>
      <c r="G10" s="29"/>
      <c r="H10" s="24" t="s">
        <v>219</v>
      </c>
      <c r="I10" s="31"/>
      <c r="J10" s="30" t="s">
        <v>64</v>
      </c>
      <c r="L10" s="30" t="s">
        <v>64</v>
      </c>
      <c r="M10" s="24"/>
      <c r="N10" s="24"/>
      <c r="O10" s="24"/>
      <c r="P10" s="24" t="s">
        <v>176</v>
      </c>
      <c r="Q10" s="29"/>
      <c r="R10" s="24" t="s">
        <v>211</v>
      </c>
      <c r="S10" s="29"/>
      <c r="T10" s="24" t="s">
        <v>25</v>
      </c>
      <c r="U10" s="29"/>
      <c r="V10" s="24" t="s">
        <v>203</v>
      </c>
      <c r="W10" s="29"/>
      <c r="X10" s="24" t="s">
        <v>182</v>
      </c>
      <c r="Y10" s="29"/>
      <c r="Z10" s="31" t="s">
        <v>128</v>
      </c>
      <c r="AA10" s="29"/>
      <c r="AB10" s="31" t="s">
        <v>52</v>
      </c>
      <c r="AC10" s="29"/>
      <c r="AD10" s="30" t="s">
        <v>73</v>
      </c>
      <c r="AE10" s="24"/>
      <c r="AF10" s="31" t="s">
        <v>51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</row>
    <row r="11" spans="1:145" s="30" customFormat="1" ht="21.95" customHeight="1">
      <c r="A11" s="31"/>
      <c r="B11" s="31"/>
      <c r="C11" s="31"/>
      <c r="D11" s="31"/>
      <c r="E11" s="7" t="s">
        <v>0</v>
      </c>
      <c r="F11" s="60" t="s">
        <v>50</v>
      </c>
      <c r="G11" s="29"/>
      <c r="H11" s="31" t="s">
        <v>215</v>
      </c>
      <c r="I11" s="31"/>
      <c r="J11" s="24" t="s">
        <v>29</v>
      </c>
      <c r="K11" s="24"/>
      <c r="L11" s="24" t="s">
        <v>65</v>
      </c>
      <c r="M11" s="31"/>
      <c r="N11" s="31"/>
      <c r="O11" s="31"/>
      <c r="P11" s="24" t="s">
        <v>93</v>
      </c>
      <c r="Q11" s="31"/>
      <c r="R11" s="24" t="s">
        <v>212</v>
      </c>
      <c r="S11" s="31"/>
      <c r="T11" s="24" t="s">
        <v>188</v>
      </c>
      <c r="U11" s="31"/>
      <c r="V11" s="24" t="s">
        <v>195</v>
      </c>
      <c r="W11" s="31"/>
      <c r="X11" s="24" t="s">
        <v>183</v>
      </c>
      <c r="Y11" s="29"/>
      <c r="Z11" s="24" t="s">
        <v>52</v>
      </c>
      <c r="AA11" s="29"/>
      <c r="AB11" s="24" t="s">
        <v>87</v>
      </c>
      <c r="AC11" s="29"/>
      <c r="AD11" s="31" t="s">
        <v>74</v>
      </c>
      <c r="AE11" s="24"/>
      <c r="AF11" s="30" t="s">
        <v>52</v>
      </c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</row>
    <row r="12" spans="1:145" s="30" customFormat="1" ht="21" customHeight="1">
      <c r="A12" s="31"/>
      <c r="B12" s="61"/>
      <c r="C12" s="61"/>
      <c r="D12" s="3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</row>
    <row r="13" spans="1:145" ht="21" customHeight="1">
      <c r="A13" s="53"/>
      <c r="B13" s="9" t="s">
        <v>204</v>
      </c>
      <c r="C13" s="9"/>
      <c r="D13" s="53"/>
      <c r="E13" s="7"/>
      <c r="F13" s="3">
        <v>1200000</v>
      </c>
      <c r="G13" s="3"/>
      <c r="H13" s="8">
        <v>4252020</v>
      </c>
      <c r="I13" s="3"/>
      <c r="J13" s="3">
        <v>160000</v>
      </c>
      <c r="K13" s="3"/>
      <c r="L13" s="3">
        <v>10516000</v>
      </c>
      <c r="M13" s="4"/>
      <c r="N13" s="3">
        <v>321097182</v>
      </c>
      <c r="O13" s="8"/>
      <c r="P13" s="3">
        <v>-21013632</v>
      </c>
      <c r="Q13" s="3"/>
      <c r="R13" s="3">
        <v>0</v>
      </c>
      <c r="S13" s="3"/>
      <c r="T13" s="3">
        <v>70832</v>
      </c>
      <c r="U13" s="3"/>
      <c r="V13" s="3">
        <v>6481060</v>
      </c>
      <c r="W13" s="3"/>
      <c r="X13" s="8">
        <v>-1791283</v>
      </c>
      <c r="Y13" s="3"/>
      <c r="Z13" s="3">
        <f>SUM(P13:X13)</f>
        <v>-16253023</v>
      </c>
      <c r="AA13" s="3"/>
      <c r="AB13" s="3">
        <f>SUM(F13:N13,Z13)</f>
        <v>320972179</v>
      </c>
      <c r="AC13" s="3"/>
      <c r="AD13" s="3">
        <v>75153863</v>
      </c>
      <c r="AE13" s="3"/>
      <c r="AF13" s="3">
        <f>SUM(AB13:AD13)</f>
        <v>396126042</v>
      </c>
      <c r="EF13" s="26"/>
      <c r="EG13" s="26"/>
      <c r="EH13" s="26"/>
      <c r="EI13" s="26"/>
      <c r="EJ13" s="26"/>
      <c r="EK13" s="26"/>
      <c r="EL13" s="26"/>
      <c r="EM13" s="26"/>
      <c r="EN13" s="26"/>
      <c r="EO13" s="26"/>
    </row>
    <row r="14" spans="1:145" ht="21" customHeight="1">
      <c r="A14" s="53"/>
      <c r="B14" s="50" t="s">
        <v>82</v>
      </c>
      <c r="C14" s="50"/>
      <c r="D14" s="53"/>
      <c r="E14" s="7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5"/>
      <c r="U14" s="3"/>
      <c r="V14" s="8"/>
      <c r="W14" s="3"/>
      <c r="X14" s="8"/>
      <c r="Y14" s="3"/>
      <c r="Z14" s="5"/>
      <c r="AA14" s="3"/>
      <c r="AB14" s="5"/>
      <c r="AC14" s="3"/>
      <c r="AD14" s="5"/>
      <c r="AE14" s="3"/>
      <c r="AF14" s="3"/>
      <c r="EF14" s="26"/>
      <c r="EG14" s="26"/>
      <c r="EH14" s="26"/>
      <c r="EI14" s="26"/>
      <c r="EJ14" s="26"/>
      <c r="EK14" s="26"/>
      <c r="EL14" s="26"/>
      <c r="EM14" s="26"/>
      <c r="EN14" s="26"/>
      <c r="EO14" s="26"/>
    </row>
    <row r="15" spans="1:145" ht="21" customHeight="1">
      <c r="A15" s="53"/>
      <c r="B15" s="50"/>
      <c r="C15" s="51" t="s">
        <v>139</v>
      </c>
      <c r="D15" s="32"/>
      <c r="E15" s="7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5"/>
      <c r="U15" s="3"/>
      <c r="V15" s="8"/>
      <c r="W15" s="3"/>
      <c r="X15" s="8"/>
      <c r="Y15" s="3"/>
      <c r="Z15" s="5"/>
      <c r="AA15" s="3"/>
      <c r="AB15" s="5"/>
      <c r="AC15" s="3"/>
      <c r="AD15" s="5"/>
      <c r="AE15" s="3"/>
      <c r="AF15" s="3"/>
      <c r="EF15" s="26"/>
      <c r="EG15" s="26"/>
      <c r="EH15" s="26"/>
      <c r="EI15" s="26"/>
      <c r="EJ15" s="26"/>
      <c r="EK15" s="26"/>
      <c r="EL15" s="26"/>
      <c r="EM15" s="26"/>
      <c r="EN15" s="26"/>
      <c r="EO15" s="26"/>
    </row>
    <row r="16" spans="1:145" ht="21" customHeight="1">
      <c r="A16" s="53"/>
      <c r="B16" s="51"/>
      <c r="C16" s="51"/>
      <c r="D16" s="32" t="s">
        <v>140</v>
      </c>
      <c r="E16" s="7"/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5"/>
      <c r="U16" s="3"/>
      <c r="V16" s="8"/>
      <c r="W16" s="3"/>
      <c r="X16" s="8"/>
      <c r="Y16" s="3"/>
      <c r="Z16" s="5"/>
      <c r="AA16" s="3"/>
      <c r="AB16" s="5"/>
      <c r="AC16" s="3"/>
      <c r="AD16" s="5"/>
      <c r="AE16" s="3"/>
      <c r="AF16" s="3"/>
      <c r="EF16" s="26"/>
      <c r="EG16" s="26"/>
      <c r="EH16" s="26"/>
      <c r="EI16" s="26"/>
      <c r="EJ16" s="26"/>
      <c r="EK16" s="26"/>
      <c r="EL16" s="26"/>
      <c r="EM16" s="26"/>
      <c r="EN16" s="26"/>
      <c r="EO16" s="26"/>
    </row>
    <row r="17" spans="1:145" ht="21" customHeight="1">
      <c r="A17" s="53"/>
      <c r="B17" s="53"/>
      <c r="C17" s="53" t="s">
        <v>53</v>
      </c>
      <c r="D17" s="53"/>
      <c r="E17" s="7">
        <v>25</v>
      </c>
      <c r="F17" s="105">
        <v>0</v>
      </c>
      <c r="G17" s="82"/>
      <c r="H17" s="106">
        <v>0</v>
      </c>
      <c r="I17" s="107"/>
      <c r="J17" s="105">
        <v>0</v>
      </c>
      <c r="K17" s="82"/>
      <c r="L17" s="105">
        <v>0</v>
      </c>
      <c r="M17" s="82"/>
      <c r="N17" s="105">
        <v>-20398041</v>
      </c>
      <c r="O17" s="108"/>
      <c r="P17" s="105">
        <v>0</v>
      </c>
      <c r="Q17" s="82"/>
      <c r="R17" s="105">
        <v>0</v>
      </c>
      <c r="S17" s="82"/>
      <c r="T17" s="105">
        <v>0</v>
      </c>
      <c r="U17" s="82"/>
      <c r="V17" s="105">
        <v>0</v>
      </c>
      <c r="W17" s="82"/>
      <c r="X17" s="105">
        <v>0</v>
      </c>
      <c r="Y17" s="82"/>
      <c r="Z17" s="106">
        <f>SUM(P17:X17)</f>
        <v>0</v>
      </c>
      <c r="AA17" s="82"/>
      <c r="AB17" s="106">
        <f>SUM(F17:N17,Z17)</f>
        <v>-20398041</v>
      </c>
      <c r="AC17" s="82"/>
      <c r="AD17" s="105">
        <v>-3718843</v>
      </c>
      <c r="AE17" s="82"/>
      <c r="AF17" s="106">
        <f>SUM(AB17:AD17)</f>
        <v>-24116884</v>
      </c>
      <c r="EF17" s="26"/>
      <c r="EG17" s="26"/>
      <c r="EH17" s="26"/>
      <c r="EI17" s="26"/>
      <c r="EJ17" s="26"/>
      <c r="EK17" s="26"/>
      <c r="EL17" s="26"/>
      <c r="EM17" s="26"/>
      <c r="EN17" s="26"/>
      <c r="EO17" s="26"/>
    </row>
    <row r="18" spans="1:145" ht="21" customHeight="1">
      <c r="A18" s="53"/>
      <c r="B18" s="53"/>
      <c r="C18" s="51" t="s">
        <v>141</v>
      </c>
      <c r="D18" s="53"/>
      <c r="E18" s="7"/>
      <c r="F18" s="108"/>
      <c r="G18" s="82"/>
      <c r="H18" s="82"/>
      <c r="I18" s="82"/>
      <c r="J18" s="108"/>
      <c r="K18" s="82"/>
      <c r="L18" s="108"/>
      <c r="M18" s="82"/>
      <c r="N18" s="108"/>
      <c r="O18" s="108"/>
      <c r="P18" s="108"/>
      <c r="Q18" s="82"/>
      <c r="R18" s="108"/>
      <c r="S18" s="82"/>
      <c r="T18" s="108"/>
      <c r="U18" s="82"/>
      <c r="V18" s="108"/>
      <c r="W18" s="82"/>
      <c r="X18" s="108"/>
      <c r="Y18" s="82"/>
      <c r="Z18" s="82"/>
      <c r="AA18" s="82"/>
      <c r="AB18" s="82"/>
      <c r="AC18" s="82"/>
      <c r="AD18" s="108"/>
      <c r="AE18" s="82"/>
      <c r="AF18" s="82"/>
      <c r="EF18" s="26"/>
      <c r="EG18" s="26"/>
      <c r="EH18" s="26"/>
      <c r="EI18" s="26"/>
      <c r="EJ18" s="26"/>
      <c r="EK18" s="26"/>
      <c r="EL18" s="26"/>
      <c r="EM18" s="26"/>
      <c r="EN18" s="26"/>
      <c r="EO18" s="26"/>
    </row>
    <row r="19" spans="1:145" ht="21" customHeight="1">
      <c r="A19" s="53"/>
      <c r="B19" s="51"/>
      <c r="C19" s="51"/>
      <c r="D19" s="51" t="s">
        <v>140</v>
      </c>
      <c r="E19" s="7"/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-20398041</v>
      </c>
      <c r="O19" s="8"/>
      <c r="P19" s="21">
        <f>SUM(P17)</f>
        <v>0</v>
      </c>
      <c r="Q19" s="3"/>
      <c r="R19" s="21">
        <f>SUM(R17)</f>
        <v>0</v>
      </c>
      <c r="S19" s="3"/>
      <c r="T19" s="21">
        <f>SUM(T17)</f>
        <v>0</v>
      </c>
      <c r="U19" s="3"/>
      <c r="V19" s="21">
        <f>SUM(V17)</f>
        <v>0</v>
      </c>
      <c r="W19" s="3"/>
      <c r="X19" s="22">
        <f>SUM(X17)</f>
        <v>0</v>
      </c>
      <c r="Y19" s="3"/>
      <c r="Z19" s="21">
        <f>SUM(Z17)</f>
        <v>0</v>
      </c>
      <c r="AA19" s="3"/>
      <c r="AB19" s="21">
        <f>SUM(AB17)</f>
        <v>-20398041</v>
      </c>
      <c r="AC19" s="3"/>
      <c r="AD19" s="21">
        <f>SUM(AD17)</f>
        <v>-3718843</v>
      </c>
      <c r="AE19" s="3"/>
      <c r="AF19" s="21">
        <f>SUM(AF17)</f>
        <v>-24116884</v>
      </c>
      <c r="EF19" s="26"/>
      <c r="EG19" s="26"/>
      <c r="EH19" s="26"/>
      <c r="EI19" s="26"/>
      <c r="EJ19" s="26"/>
      <c r="EK19" s="26"/>
      <c r="EL19" s="26"/>
      <c r="EM19" s="26"/>
      <c r="EN19" s="26"/>
      <c r="EO19" s="26"/>
    </row>
    <row r="20" spans="1:145" ht="21" customHeight="1">
      <c r="A20" s="53"/>
      <c r="B20" s="32"/>
      <c r="C20" s="32" t="s">
        <v>104</v>
      </c>
      <c r="D20" s="53"/>
      <c r="E20" s="7"/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5"/>
      <c r="U20" s="3"/>
      <c r="V20" s="8"/>
      <c r="W20" s="3"/>
      <c r="X20" s="8"/>
      <c r="Y20" s="3"/>
      <c r="Z20" s="5"/>
      <c r="AA20" s="3"/>
      <c r="AB20" s="5"/>
      <c r="AC20" s="3"/>
      <c r="AD20" s="5"/>
      <c r="AE20" s="3"/>
      <c r="AF20" s="3"/>
      <c r="EF20" s="26"/>
      <c r="EG20" s="26"/>
      <c r="EH20" s="26"/>
      <c r="EI20" s="26"/>
      <c r="EJ20" s="26"/>
      <c r="EK20" s="26"/>
      <c r="EL20" s="26"/>
      <c r="EM20" s="26"/>
      <c r="EN20" s="26"/>
      <c r="EO20" s="26"/>
    </row>
    <row r="21" spans="1:145" ht="21" customHeight="1">
      <c r="A21" s="53"/>
      <c r="B21" s="53"/>
      <c r="C21" s="53" t="s">
        <v>145</v>
      </c>
      <c r="D21" s="53"/>
      <c r="E21" s="7"/>
      <c r="F21" s="107">
        <v>0</v>
      </c>
      <c r="G21" s="82"/>
      <c r="H21" s="82">
        <v>-784915</v>
      </c>
      <c r="I21" s="107"/>
      <c r="J21" s="107">
        <v>0</v>
      </c>
      <c r="K21" s="82"/>
      <c r="L21" s="107">
        <v>0</v>
      </c>
      <c r="N21" s="107">
        <v>0</v>
      </c>
      <c r="O21" s="108"/>
      <c r="P21" s="107">
        <v>0</v>
      </c>
      <c r="Q21" s="82"/>
      <c r="R21" s="107">
        <v>0</v>
      </c>
      <c r="S21" s="82"/>
      <c r="T21" s="107">
        <v>0</v>
      </c>
      <c r="U21" s="82"/>
      <c r="V21" s="107">
        <v>0</v>
      </c>
      <c r="W21" s="82"/>
      <c r="X21" s="108">
        <v>0</v>
      </c>
      <c r="Y21" s="82"/>
      <c r="Z21" s="107">
        <f>SUM(P21:X21)</f>
        <v>0</v>
      </c>
      <c r="AA21" s="82"/>
      <c r="AB21" s="107">
        <f>SUM(F21:N21,Z21)</f>
        <v>-784915</v>
      </c>
      <c r="AC21" s="82"/>
      <c r="AD21" s="107">
        <v>-431742</v>
      </c>
      <c r="AE21" s="82"/>
      <c r="AF21" s="82">
        <f>SUM(AB21:AD21)</f>
        <v>-1216657</v>
      </c>
      <c r="EF21" s="26"/>
      <c r="EG21" s="26"/>
      <c r="EH21" s="26"/>
      <c r="EI21" s="26"/>
      <c r="EJ21" s="26"/>
      <c r="EK21" s="26"/>
      <c r="EL21" s="26"/>
      <c r="EM21" s="26"/>
      <c r="EN21" s="26"/>
      <c r="EO21" s="26"/>
    </row>
    <row r="22" spans="1:145" ht="21" customHeight="1">
      <c r="A22" s="53"/>
      <c r="B22" s="32"/>
      <c r="C22" s="53" t="s">
        <v>146</v>
      </c>
      <c r="D22" s="53"/>
      <c r="E22" s="7"/>
      <c r="F22" s="107">
        <v>0</v>
      </c>
      <c r="G22" s="82"/>
      <c r="H22" s="106">
        <v>0</v>
      </c>
      <c r="I22" s="107"/>
      <c r="J22" s="107">
        <v>0</v>
      </c>
      <c r="K22" s="82"/>
      <c r="L22" s="107">
        <v>0</v>
      </c>
      <c r="N22" s="107">
        <v>0</v>
      </c>
      <c r="O22" s="108"/>
      <c r="P22" s="107">
        <v>0</v>
      </c>
      <c r="Q22" s="82"/>
      <c r="R22" s="107">
        <v>0</v>
      </c>
      <c r="S22" s="82"/>
      <c r="T22" s="107">
        <v>0</v>
      </c>
      <c r="U22" s="82"/>
      <c r="V22" s="107">
        <v>0</v>
      </c>
      <c r="W22" s="82"/>
      <c r="X22" s="108">
        <v>0</v>
      </c>
      <c r="Y22" s="82"/>
      <c r="Z22" s="107">
        <f>SUM(P22:X22)</f>
        <v>0</v>
      </c>
      <c r="AA22" s="82"/>
      <c r="AB22" s="107">
        <f>SUM(F22:N22,Z22)</f>
        <v>0</v>
      </c>
      <c r="AC22" s="82"/>
      <c r="AD22" s="107">
        <v>2846245</v>
      </c>
      <c r="AE22" s="3"/>
      <c r="AF22" s="82">
        <f>SUM(AB22:AD22)</f>
        <v>2846245</v>
      </c>
      <c r="EF22" s="26"/>
      <c r="EG22" s="26"/>
      <c r="EH22" s="26"/>
      <c r="EI22" s="26"/>
      <c r="EJ22" s="26"/>
      <c r="EK22" s="26"/>
      <c r="EL22" s="26"/>
      <c r="EM22" s="26"/>
      <c r="EN22" s="26"/>
      <c r="EO22" s="26"/>
    </row>
    <row r="23" spans="1:145" ht="21" customHeight="1">
      <c r="A23" s="53"/>
      <c r="B23" s="51"/>
      <c r="C23" s="51" t="s">
        <v>105</v>
      </c>
      <c r="D23" s="53"/>
      <c r="E23" s="7"/>
      <c r="F23" s="19">
        <f>SUM(F21,F22)</f>
        <v>0</v>
      </c>
      <c r="G23" s="3"/>
      <c r="H23" s="20">
        <f>SUM(H21,H22)</f>
        <v>-784915</v>
      </c>
      <c r="I23" s="5"/>
      <c r="J23" s="19">
        <f>SUM(J21,J22)</f>
        <v>0</v>
      </c>
      <c r="K23" s="3"/>
      <c r="L23" s="19">
        <f>SUM(L21,L22)</f>
        <v>0</v>
      </c>
      <c r="M23" s="4"/>
      <c r="N23" s="19">
        <f>SUM(N21,N22)</f>
        <v>0</v>
      </c>
      <c r="O23" s="8"/>
      <c r="P23" s="19">
        <f>SUM(P21,P22)</f>
        <v>0</v>
      </c>
      <c r="Q23" s="3"/>
      <c r="R23" s="19">
        <f>SUM(R21,R22)</f>
        <v>0</v>
      </c>
      <c r="S23" s="3"/>
      <c r="T23" s="19">
        <f>SUM(T21,T22)</f>
        <v>0</v>
      </c>
      <c r="U23" s="3"/>
      <c r="V23" s="19">
        <f>SUM(V21,V22)</f>
        <v>0</v>
      </c>
      <c r="W23" s="3"/>
      <c r="X23" s="20">
        <f>SUM(X21,X22)</f>
        <v>0</v>
      </c>
      <c r="Y23" s="3"/>
      <c r="Z23" s="19">
        <f>SUM(Z21,Z22)</f>
        <v>0</v>
      </c>
      <c r="AA23" s="3"/>
      <c r="AB23" s="19">
        <f>SUM(AB21,AB22)</f>
        <v>-784915</v>
      </c>
      <c r="AC23" s="3"/>
      <c r="AD23" s="19">
        <f>SUM(AD21,AD22)</f>
        <v>2414503</v>
      </c>
      <c r="AE23" s="3"/>
      <c r="AF23" s="19">
        <f>SUM(AF21,AF22)</f>
        <v>1629588</v>
      </c>
      <c r="EF23" s="26"/>
      <c r="EG23" s="26"/>
      <c r="EH23" s="26"/>
      <c r="EI23" s="26"/>
      <c r="EJ23" s="26"/>
      <c r="EK23" s="26"/>
      <c r="EL23" s="26"/>
      <c r="EM23" s="26"/>
      <c r="EN23" s="26"/>
      <c r="EO23" s="26"/>
    </row>
    <row r="24" spans="1:145" ht="21" customHeight="1">
      <c r="A24" s="53"/>
      <c r="B24" s="50" t="s">
        <v>142</v>
      </c>
      <c r="C24" s="51"/>
      <c r="D24" s="53"/>
      <c r="E24" s="7"/>
      <c r="F24" s="3"/>
      <c r="G24" s="3"/>
      <c r="H24" s="8"/>
      <c r="I24" s="3"/>
      <c r="J24" s="3"/>
      <c r="K24" s="3"/>
      <c r="L24" s="3"/>
      <c r="M24" s="4"/>
      <c r="N24" s="3"/>
      <c r="O24" s="8"/>
      <c r="P24" s="3"/>
      <c r="Q24" s="3"/>
      <c r="R24" s="3"/>
      <c r="S24" s="3"/>
      <c r="T24" s="3"/>
      <c r="U24" s="3"/>
      <c r="V24" s="8"/>
      <c r="W24" s="3"/>
      <c r="X24" s="8"/>
      <c r="Y24" s="3"/>
      <c r="Z24" s="3"/>
      <c r="AA24" s="3"/>
      <c r="AB24" s="3"/>
      <c r="AC24" s="3"/>
      <c r="AD24" s="3"/>
      <c r="AE24" s="3"/>
      <c r="AF24" s="3"/>
      <c r="EF24" s="26"/>
      <c r="EG24" s="26"/>
      <c r="EH24" s="26"/>
      <c r="EI24" s="26"/>
      <c r="EJ24" s="26"/>
      <c r="EK24" s="26"/>
      <c r="EL24" s="26"/>
      <c r="EM24" s="26"/>
      <c r="EN24" s="26"/>
      <c r="EO24" s="26"/>
    </row>
    <row r="25" spans="1:145" ht="21" customHeight="1">
      <c r="A25" s="53"/>
      <c r="B25" s="50"/>
      <c r="C25" s="50" t="s">
        <v>143</v>
      </c>
      <c r="D25" s="53"/>
      <c r="E25" s="7"/>
      <c r="F25" s="21">
        <f>SUM(F19,F23)</f>
        <v>0</v>
      </c>
      <c r="G25" s="3"/>
      <c r="H25" s="22">
        <f>SUM(H19,H23)</f>
        <v>-784915</v>
      </c>
      <c r="I25" s="5"/>
      <c r="J25" s="21">
        <f>SUM(J19,J23)</f>
        <v>0</v>
      </c>
      <c r="K25" s="3"/>
      <c r="L25" s="21">
        <f>SUM(L19,L23)</f>
        <v>0</v>
      </c>
      <c r="M25" s="4"/>
      <c r="N25" s="21">
        <f>SUM(N19,N23)</f>
        <v>-20398041</v>
      </c>
      <c r="O25" s="8"/>
      <c r="P25" s="21">
        <f>SUM(P19,P23)</f>
        <v>0</v>
      </c>
      <c r="Q25" s="3"/>
      <c r="R25" s="21">
        <f>SUM(R19,R23)</f>
        <v>0</v>
      </c>
      <c r="S25" s="3"/>
      <c r="T25" s="21">
        <f>SUM(T19,T23)</f>
        <v>0</v>
      </c>
      <c r="U25" s="3"/>
      <c r="V25" s="21">
        <f>SUM(V19,V23)</f>
        <v>0</v>
      </c>
      <c r="W25" s="3"/>
      <c r="X25" s="22">
        <f>SUM(X19,X23)</f>
        <v>0</v>
      </c>
      <c r="Y25" s="3"/>
      <c r="Z25" s="21">
        <f>SUM(Z19,Z23)</f>
        <v>0</v>
      </c>
      <c r="AA25" s="3"/>
      <c r="AB25" s="21">
        <f>SUM(AB19,AB23)</f>
        <v>-21182956</v>
      </c>
      <c r="AC25" s="3"/>
      <c r="AD25" s="21">
        <f>SUM(AD19,AD23)</f>
        <v>-1304340</v>
      </c>
      <c r="AE25" s="3"/>
      <c r="AF25" s="21">
        <f>SUM(AF19,AF23)</f>
        <v>-22487296</v>
      </c>
      <c r="EF25" s="26"/>
      <c r="EG25" s="26"/>
      <c r="EH25" s="26"/>
      <c r="EI25" s="26"/>
      <c r="EJ25" s="26"/>
      <c r="EK25" s="26"/>
      <c r="EL25" s="26"/>
      <c r="EM25" s="26"/>
      <c r="EN25" s="26"/>
      <c r="EO25" s="26"/>
    </row>
    <row r="26" spans="1:145" ht="21" customHeight="1">
      <c r="A26" s="53"/>
      <c r="B26" s="50" t="s">
        <v>223</v>
      </c>
      <c r="C26" s="50"/>
      <c r="D26" s="53"/>
      <c r="E26" s="7"/>
      <c r="F26" s="5"/>
      <c r="G26" s="3"/>
      <c r="H26" s="3"/>
      <c r="I26" s="5"/>
      <c r="J26" s="5"/>
      <c r="K26" s="3"/>
      <c r="L26" s="5"/>
      <c r="M26" s="4"/>
      <c r="N26" s="5"/>
      <c r="O26" s="8"/>
      <c r="P26" s="5"/>
      <c r="Q26" s="3"/>
      <c r="R26" s="5"/>
      <c r="S26" s="3"/>
      <c r="T26" s="5"/>
      <c r="U26" s="3"/>
      <c r="V26" s="8"/>
      <c r="W26" s="3"/>
      <c r="X26" s="8"/>
      <c r="Y26" s="3"/>
      <c r="Z26" s="5"/>
      <c r="AA26" s="3"/>
      <c r="AB26" s="5"/>
      <c r="AC26" s="3"/>
      <c r="AD26" s="5"/>
      <c r="AE26" s="3"/>
      <c r="AF26" s="3"/>
      <c r="EF26" s="26"/>
      <c r="EG26" s="26"/>
      <c r="EH26" s="26"/>
      <c r="EI26" s="26"/>
      <c r="EJ26" s="26"/>
      <c r="EK26" s="26"/>
      <c r="EL26" s="26"/>
      <c r="EM26" s="26"/>
      <c r="EN26" s="26"/>
      <c r="EO26" s="26"/>
    </row>
    <row r="27" spans="1:145" ht="21" customHeight="1">
      <c r="A27" s="53"/>
      <c r="B27" s="50"/>
      <c r="C27" s="95" t="s">
        <v>92</v>
      </c>
      <c r="D27" s="53"/>
      <c r="E27" s="7"/>
      <c r="F27" s="107">
        <v>0</v>
      </c>
      <c r="G27" s="82"/>
      <c r="H27" s="82">
        <v>0</v>
      </c>
      <c r="I27" s="107"/>
      <c r="J27" s="107">
        <v>0</v>
      </c>
      <c r="K27" s="82"/>
      <c r="L27" s="107">
        <v>0</v>
      </c>
      <c r="N27" s="107">
        <v>47173987</v>
      </c>
      <c r="O27" s="108"/>
      <c r="P27" s="107">
        <v>0</v>
      </c>
      <c r="Q27" s="82"/>
      <c r="R27" s="107">
        <v>0</v>
      </c>
      <c r="S27" s="82"/>
      <c r="T27" s="107">
        <v>0</v>
      </c>
      <c r="U27" s="82"/>
      <c r="V27" s="107">
        <v>0</v>
      </c>
      <c r="W27" s="82"/>
      <c r="X27" s="108">
        <v>0</v>
      </c>
      <c r="Y27" s="82"/>
      <c r="Z27" s="107">
        <f>SUM(P27:X27)</f>
        <v>0</v>
      </c>
      <c r="AA27" s="82"/>
      <c r="AB27" s="107">
        <f>SUM(F27:N27,Z27)</f>
        <v>47173987</v>
      </c>
      <c r="AC27" s="82"/>
      <c r="AD27" s="107">
        <v>7561933</v>
      </c>
      <c r="AE27" s="82"/>
      <c r="AF27" s="82">
        <f>SUM(AB27:AD27)</f>
        <v>54735920</v>
      </c>
      <c r="EF27" s="26"/>
      <c r="EG27" s="26"/>
      <c r="EH27" s="26"/>
      <c r="EI27" s="26"/>
      <c r="EJ27" s="26"/>
      <c r="EK27" s="26"/>
      <c r="EL27" s="26"/>
      <c r="EM27" s="26"/>
      <c r="EN27" s="26"/>
      <c r="EO27" s="26"/>
    </row>
    <row r="28" spans="1:145" ht="21" customHeight="1">
      <c r="A28" s="53"/>
      <c r="B28" s="50"/>
      <c r="C28" s="95" t="s">
        <v>72</v>
      </c>
      <c r="D28" s="53"/>
      <c r="E28" s="7"/>
      <c r="F28" s="107">
        <v>0</v>
      </c>
      <c r="G28" s="82"/>
      <c r="H28" s="106">
        <v>0</v>
      </c>
      <c r="I28" s="107"/>
      <c r="J28" s="107">
        <v>0</v>
      </c>
      <c r="K28" s="82"/>
      <c r="L28" s="107">
        <v>0</v>
      </c>
      <c r="N28" s="107">
        <v>684785</v>
      </c>
      <c r="O28" s="108"/>
      <c r="P28" s="107">
        <v>14445658</v>
      </c>
      <c r="Q28" s="82"/>
      <c r="R28" s="107">
        <v>-131172</v>
      </c>
      <c r="S28" s="82"/>
      <c r="T28" s="107">
        <v>-72315</v>
      </c>
      <c r="U28" s="82"/>
      <c r="V28" s="107">
        <v>1344919</v>
      </c>
      <c r="W28" s="82"/>
      <c r="X28" s="108">
        <v>2455649</v>
      </c>
      <c r="Y28" s="82"/>
      <c r="Z28" s="107">
        <f>SUM(P28:X28)</f>
        <v>18042739</v>
      </c>
      <c r="AA28" s="82"/>
      <c r="AB28" s="107">
        <f>SUM(F28:N28,Z28)</f>
        <v>18727524</v>
      </c>
      <c r="AC28" s="82"/>
      <c r="AD28" s="107">
        <v>2906157</v>
      </c>
      <c r="AE28" s="82"/>
      <c r="AF28" s="82">
        <f>SUM(AB28:AD28)</f>
        <v>21633681</v>
      </c>
      <c r="EF28" s="26"/>
      <c r="EG28" s="26"/>
      <c r="EH28" s="26"/>
      <c r="EI28" s="26"/>
      <c r="EJ28" s="26"/>
      <c r="EK28" s="26"/>
      <c r="EL28" s="26"/>
      <c r="EM28" s="26"/>
      <c r="EN28" s="26"/>
      <c r="EO28" s="26"/>
    </row>
    <row r="29" spans="1:145" ht="21" customHeight="1">
      <c r="A29" s="53"/>
      <c r="B29" s="50" t="s">
        <v>224</v>
      </c>
      <c r="C29" s="95"/>
      <c r="D29" s="53"/>
      <c r="E29" s="7"/>
      <c r="F29" s="19">
        <f>SUM(F27:F28)</f>
        <v>0</v>
      </c>
      <c r="G29" s="3"/>
      <c r="H29" s="20">
        <f>SUM(H27:H28)</f>
        <v>0</v>
      </c>
      <c r="I29" s="5"/>
      <c r="J29" s="19">
        <f>SUM(J27:J28)</f>
        <v>0</v>
      </c>
      <c r="K29" s="3"/>
      <c r="L29" s="19">
        <f>SUM(L27:L28)</f>
        <v>0</v>
      </c>
      <c r="M29" s="4"/>
      <c r="N29" s="19">
        <f>SUM(N27:N28)</f>
        <v>47858772</v>
      </c>
      <c r="O29" s="8"/>
      <c r="P29" s="19">
        <f>SUM(P27:P28)</f>
        <v>14445658</v>
      </c>
      <c r="Q29" s="3"/>
      <c r="R29" s="19">
        <f>SUM(R27:R28)</f>
        <v>-131172</v>
      </c>
      <c r="S29" s="3"/>
      <c r="T29" s="19">
        <f>SUM(T27:T28)</f>
        <v>-72315</v>
      </c>
      <c r="U29" s="3"/>
      <c r="V29" s="19">
        <f>SUM(V27:V28)</f>
        <v>1344919</v>
      </c>
      <c r="W29" s="3"/>
      <c r="X29" s="20">
        <f>SUM(X27:X28)</f>
        <v>2455649</v>
      </c>
      <c r="Y29" s="3"/>
      <c r="Z29" s="19">
        <f>SUM(Z27:Z28)</f>
        <v>18042739</v>
      </c>
      <c r="AA29" s="3"/>
      <c r="AB29" s="19">
        <f>SUM(AB27:AB28)</f>
        <v>65901511</v>
      </c>
      <c r="AC29" s="3"/>
      <c r="AD29" s="19">
        <f>SUM(AD27:AD28)</f>
        <v>10468090</v>
      </c>
      <c r="AE29" s="3"/>
      <c r="AF29" s="19">
        <f>SUM(AF27:AF28)</f>
        <v>76369601</v>
      </c>
      <c r="EF29" s="26"/>
      <c r="EG29" s="26"/>
      <c r="EH29" s="26"/>
      <c r="EI29" s="26"/>
      <c r="EJ29" s="26"/>
      <c r="EK29" s="26"/>
      <c r="EL29" s="26"/>
      <c r="EM29" s="26"/>
      <c r="EN29" s="26"/>
      <c r="EO29" s="26"/>
    </row>
    <row r="30" spans="1:145" ht="21" customHeight="1" thickBot="1">
      <c r="A30" s="53"/>
      <c r="B30" s="9" t="s">
        <v>229</v>
      </c>
      <c r="C30" s="9"/>
      <c r="D30" s="53"/>
      <c r="E30" s="7"/>
      <c r="F30" s="23">
        <f>SUM(F13,F25,F29)</f>
        <v>1200000</v>
      </c>
      <c r="G30" s="3"/>
      <c r="H30" s="23">
        <f>SUM(H13,H25,H29)</f>
        <v>3467105</v>
      </c>
      <c r="I30" s="107"/>
      <c r="J30" s="23">
        <f>SUM(J13,J25,J29)</f>
        <v>160000</v>
      </c>
      <c r="K30" s="3"/>
      <c r="L30" s="23">
        <f>SUM(L13,L25,L29)</f>
        <v>10516000</v>
      </c>
      <c r="M30" s="3"/>
      <c r="N30" s="23">
        <f>SUM(N13,N25,N29)</f>
        <v>348557913</v>
      </c>
      <c r="O30" s="3"/>
      <c r="P30" s="23">
        <f>SUM(P13,P25,P29)</f>
        <v>-6567974</v>
      </c>
      <c r="Q30" s="3"/>
      <c r="R30" s="23">
        <f>SUM(R13,R25,R29)</f>
        <v>-131172</v>
      </c>
      <c r="S30" s="3"/>
      <c r="T30" s="23">
        <f>SUM(T13,T25,T29)</f>
        <v>-1483</v>
      </c>
      <c r="U30" s="3"/>
      <c r="V30" s="23">
        <f>SUM(V13,V25,V29)</f>
        <v>7825979</v>
      </c>
      <c r="W30" s="3"/>
      <c r="X30" s="23">
        <f>SUM(X13,X25,X29)</f>
        <v>664366</v>
      </c>
      <c r="Y30" s="3"/>
      <c r="Z30" s="23">
        <f>SUM(Z13,Z25,Z29)</f>
        <v>1789716</v>
      </c>
      <c r="AA30" s="3"/>
      <c r="AB30" s="23">
        <f>SUM(AB13,AB25,AB29)</f>
        <v>365690734</v>
      </c>
      <c r="AC30" s="3"/>
      <c r="AD30" s="23">
        <f>SUM(AD13,AD25,AD29)</f>
        <v>84317613</v>
      </c>
      <c r="AE30" s="3"/>
      <c r="AF30" s="23">
        <f>SUM(AF13,AF25,AF29)</f>
        <v>450008347</v>
      </c>
      <c r="EF30" s="26"/>
      <c r="EG30" s="26"/>
      <c r="EH30" s="26"/>
      <c r="EI30" s="26"/>
      <c r="EJ30" s="26"/>
      <c r="EK30" s="26"/>
      <c r="EL30" s="26"/>
      <c r="EM30" s="26"/>
      <c r="EN30" s="26"/>
      <c r="EO30" s="26"/>
    </row>
    <row r="31" spans="1:145" ht="5.0999999999999996" customHeight="1" thickTop="1">
      <c r="A31" s="53"/>
      <c r="B31" s="53"/>
      <c r="C31" s="53"/>
      <c r="D31" s="53"/>
      <c r="E31" s="7"/>
      <c r="F31" s="25"/>
      <c r="I31" s="53"/>
      <c r="J31" s="25"/>
      <c r="L31" s="25"/>
      <c r="N31" s="25"/>
      <c r="P31" s="25"/>
      <c r="R31" s="25"/>
      <c r="T31" s="25"/>
      <c r="Z31" s="25"/>
      <c r="AB31" s="25"/>
      <c r="AD31" s="25"/>
      <c r="AF31" s="25"/>
    </row>
  </sheetData>
  <printOptions horizontalCentered="1"/>
  <pageMargins left="0.39370078740157483" right="0.39370078740157483" top="0.59055118110236227" bottom="0.39370078740157483" header="0.59055118110236227" footer="0.19685039370078741"/>
  <pageSetup paperSize="9" scale="64" firstPageNumber="14" fitToHeight="2" orientation="landscape" blackAndWhite="1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1" min="1" max="27" man="1"/>
  </rowBreak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zoomScaleNormal="100" zoomScaleSheetLayoutView="100" workbookViewId="0"/>
  </sheetViews>
  <sheetFormatPr defaultColWidth="9.140625" defaultRowHeight="23.25" customHeight="1"/>
  <cols>
    <col min="1" max="1" width="1.7109375" style="26" customWidth="1"/>
    <col min="2" max="2" width="2.7109375" style="73" customWidth="1"/>
    <col min="3" max="3" width="51.7109375" style="73" customWidth="1"/>
    <col min="4" max="4" width="8.7109375" style="73" customWidth="1"/>
    <col min="5" max="5" width="1.7109375" style="73" customWidth="1"/>
    <col min="6" max="6" width="15.7109375" style="26" customWidth="1"/>
    <col min="7" max="7" width="1.7109375" style="26" customWidth="1"/>
    <col min="8" max="8" width="15.7109375" style="26" customWidth="1"/>
    <col min="9" max="9" width="2.7109375" style="26" customWidth="1"/>
    <col min="10" max="16384" width="9.140625" style="26"/>
  </cols>
  <sheetData>
    <row r="1" spans="1:9" ht="23.1" customHeight="1">
      <c r="B1" s="37" t="s">
        <v>153</v>
      </c>
      <c r="C1" s="37"/>
      <c r="D1" s="37"/>
      <c r="E1" s="37"/>
    </row>
    <row r="2" spans="1:9" ht="23.1" customHeight="1">
      <c r="B2" s="37" t="s">
        <v>19</v>
      </c>
      <c r="C2" s="37"/>
      <c r="D2" s="37"/>
      <c r="E2" s="37"/>
    </row>
    <row r="3" spans="1:9" ht="23.1" customHeight="1">
      <c r="B3" s="54" t="str">
        <f>'2'!B3</f>
        <v>สำหรับปีสิ้นสุดวันที่ 31 ธันวาคม 2564</v>
      </c>
      <c r="C3" s="38"/>
      <c r="D3" s="38"/>
      <c r="E3" s="38"/>
    </row>
    <row r="4" spans="1:9" ht="18" customHeight="1">
      <c r="B4" s="38"/>
      <c r="C4" s="38"/>
      <c r="D4" s="38"/>
      <c r="E4" s="38"/>
      <c r="F4" s="98"/>
      <c r="G4" s="98"/>
      <c r="H4" s="98"/>
    </row>
    <row r="5" spans="1:9" ht="21.95" customHeight="1">
      <c r="B5" s="10"/>
      <c r="C5" s="10"/>
      <c r="D5" s="63"/>
      <c r="E5" s="10"/>
      <c r="F5" s="30">
        <f>'2'!$G$5</f>
        <v>2564</v>
      </c>
      <c r="G5" s="30"/>
      <c r="H5" s="30">
        <f>'2'!$I$5</f>
        <v>2563</v>
      </c>
    </row>
    <row r="6" spans="1:9" ht="23.1" customHeight="1">
      <c r="B6" s="10"/>
      <c r="C6" s="10"/>
      <c r="D6" s="10"/>
      <c r="E6" s="10"/>
      <c r="F6" s="84" t="s">
        <v>41</v>
      </c>
      <c r="G6" s="84"/>
      <c r="H6" s="84"/>
    </row>
    <row r="7" spans="1:9" s="40" customFormat="1" ht="21.95" customHeight="1">
      <c r="B7" s="32" t="s">
        <v>20</v>
      </c>
      <c r="C7" s="32"/>
      <c r="D7" s="32"/>
      <c r="E7" s="32"/>
      <c r="F7" s="66"/>
      <c r="G7" s="66"/>
      <c r="H7" s="66"/>
      <c r="I7" s="39"/>
    </row>
    <row r="8" spans="1:9" ht="21.95" customHeight="1">
      <c r="B8" s="53" t="s">
        <v>221</v>
      </c>
      <c r="C8" s="53"/>
      <c r="D8" s="53"/>
      <c r="E8" s="53"/>
      <c r="F8" s="41">
        <v>54735920</v>
      </c>
      <c r="H8" s="41">
        <v>37300139</v>
      </c>
      <c r="I8" s="41"/>
    </row>
    <row r="9" spans="1:9" ht="21.95" customHeight="1">
      <c r="B9" s="32" t="s">
        <v>42</v>
      </c>
      <c r="C9" s="32"/>
      <c r="D9" s="32"/>
      <c r="E9" s="32"/>
      <c r="F9" s="41"/>
      <c r="H9" s="41"/>
      <c r="I9" s="41"/>
    </row>
    <row r="10" spans="1:9" ht="21.95" customHeight="1">
      <c r="B10" s="53" t="s">
        <v>95</v>
      </c>
      <c r="C10" s="53"/>
      <c r="D10" s="53"/>
      <c r="E10" s="53"/>
      <c r="F10" s="41">
        <v>8900024</v>
      </c>
      <c r="H10" s="41">
        <v>5808530</v>
      </c>
      <c r="I10" s="41"/>
    </row>
    <row r="11" spans="1:9" ht="21.95" customHeight="1">
      <c r="B11" s="53" t="s">
        <v>54</v>
      </c>
      <c r="C11" s="53"/>
      <c r="D11" s="53"/>
      <c r="E11" s="53"/>
      <c r="F11" s="41">
        <v>28834768</v>
      </c>
      <c r="H11" s="41">
        <v>27377257</v>
      </c>
      <c r="I11" s="41"/>
    </row>
    <row r="12" spans="1:9" ht="21.95" customHeight="1">
      <c r="A12" s="26" t="s">
        <v>154</v>
      </c>
      <c r="B12" s="53" t="s">
        <v>230</v>
      </c>
      <c r="C12" s="53"/>
      <c r="D12" s="53"/>
      <c r="E12" s="53"/>
      <c r="F12" s="41">
        <v>759073</v>
      </c>
      <c r="H12" s="41">
        <v>166808</v>
      </c>
      <c r="I12" s="41"/>
    </row>
    <row r="13" spans="1:9" ht="21.95" customHeight="1">
      <c r="B13" s="53" t="s">
        <v>206</v>
      </c>
      <c r="C13" s="53"/>
      <c r="D13" s="53"/>
      <c r="E13" s="53"/>
      <c r="F13" s="41">
        <v>1259712</v>
      </c>
      <c r="H13" s="41">
        <v>1311902</v>
      </c>
      <c r="I13" s="41"/>
    </row>
    <row r="14" spans="1:9" ht="21.95" customHeight="1">
      <c r="B14" s="53" t="s">
        <v>201</v>
      </c>
      <c r="C14" s="53"/>
      <c r="D14" s="53"/>
      <c r="E14" s="53"/>
      <c r="F14" s="41">
        <v>-117179</v>
      </c>
      <c r="H14" s="41">
        <v>186407</v>
      </c>
      <c r="I14" s="41"/>
    </row>
    <row r="15" spans="1:9" ht="21.95" customHeight="1">
      <c r="B15" s="53" t="s">
        <v>169</v>
      </c>
      <c r="C15" s="53"/>
      <c r="D15" s="53"/>
      <c r="E15" s="53"/>
      <c r="F15" s="41">
        <v>-17542655</v>
      </c>
      <c r="H15" s="41">
        <v>-9455791</v>
      </c>
      <c r="I15" s="41"/>
    </row>
    <row r="16" spans="1:9" ht="21.95" customHeight="1">
      <c r="B16" s="53" t="s">
        <v>129</v>
      </c>
      <c r="C16" s="53"/>
      <c r="D16" s="53"/>
      <c r="E16" s="53"/>
      <c r="F16" s="41">
        <v>-1697278</v>
      </c>
      <c r="H16" s="41">
        <v>-669658</v>
      </c>
      <c r="I16" s="41"/>
    </row>
    <row r="17" spans="2:9" ht="21.95" customHeight="1">
      <c r="B17" s="53" t="s">
        <v>57</v>
      </c>
      <c r="C17" s="53"/>
      <c r="D17" s="53"/>
      <c r="E17" s="53"/>
      <c r="F17" s="41">
        <v>-1047284</v>
      </c>
      <c r="H17" s="41">
        <v>-1116550</v>
      </c>
      <c r="I17" s="99"/>
    </row>
    <row r="18" spans="2:9" ht="21.95" customHeight="1">
      <c r="B18" s="95" t="s">
        <v>99</v>
      </c>
      <c r="C18" s="95"/>
      <c r="D18" s="95"/>
      <c r="E18" s="95"/>
      <c r="F18" s="41">
        <v>6757347</v>
      </c>
      <c r="H18" s="41">
        <v>7128987</v>
      </c>
      <c r="I18" s="99"/>
    </row>
    <row r="19" spans="2:9" ht="21.95" customHeight="1">
      <c r="B19" s="95" t="s">
        <v>161</v>
      </c>
      <c r="C19" s="95"/>
      <c r="D19" s="95"/>
      <c r="E19" s="95"/>
      <c r="F19" s="41">
        <v>3933338</v>
      </c>
      <c r="H19" s="41">
        <v>3053981</v>
      </c>
      <c r="I19" s="99"/>
    </row>
    <row r="20" spans="2:9" ht="21.95" customHeight="1">
      <c r="B20" s="53" t="s">
        <v>218</v>
      </c>
      <c r="C20" s="53"/>
      <c r="D20" s="7"/>
      <c r="E20" s="53"/>
      <c r="F20" s="41">
        <v>-3239404</v>
      </c>
      <c r="H20" s="41">
        <v>-305503</v>
      </c>
      <c r="I20" s="41"/>
    </row>
    <row r="21" spans="2:9" ht="21.95" customHeight="1">
      <c r="B21" s="9" t="s">
        <v>149</v>
      </c>
      <c r="C21" s="9"/>
      <c r="D21" s="53"/>
      <c r="E21" s="53"/>
      <c r="F21" s="85"/>
      <c r="G21" s="41"/>
      <c r="H21" s="85"/>
      <c r="I21" s="100"/>
    </row>
    <row r="22" spans="2:9" ht="21.95" customHeight="1">
      <c r="B22" s="26"/>
      <c r="C22" s="42" t="s">
        <v>144</v>
      </c>
      <c r="D22" s="9"/>
      <c r="E22" s="9"/>
      <c r="F22" s="43">
        <f>SUM(F8:F20)</f>
        <v>81536382</v>
      </c>
      <c r="G22" s="67"/>
      <c r="H22" s="43">
        <f>SUM(H8:H20)</f>
        <v>70786509</v>
      </c>
      <c r="I22" s="100"/>
    </row>
    <row r="23" spans="2:9" ht="9.9499999999999993" customHeight="1">
      <c r="B23" s="68"/>
      <c r="C23" s="68"/>
      <c r="D23" s="68"/>
      <c r="E23" s="68"/>
      <c r="F23" s="69"/>
      <c r="G23" s="69"/>
      <c r="H23" s="69"/>
      <c r="I23" s="100"/>
    </row>
    <row r="24" spans="2:9" ht="21.95" customHeight="1">
      <c r="B24" s="32" t="s">
        <v>39</v>
      </c>
      <c r="C24" s="32"/>
      <c r="D24" s="32"/>
      <c r="E24" s="32"/>
      <c r="F24" s="70"/>
      <c r="G24" s="70"/>
      <c r="H24" s="70"/>
      <c r="I24" s="100"/>
    </row>
    <row r="25" spans="2:9" ht="21.95" customHeight="1">
      <c r="B25" s="53" t="s">
        <v>107</v>
      </c>
      <c r="C25" s="53"/>
      <c r="D25" s="53"/>
      <c r="E25" s="53"/>
      <c r="F25" s="41">
        <v>-21110731</v>
      </c>
      <c r="G25" s="41"/>
      <c r="H25" s="41">
        <v>4994942</v>
      </c>
      <c r="I25" s="44"/>
    </row>
    <row r="26" spans="2:9" ht="21.95" customHeight="1">
      <c r="B26" s="53" t="s">
        <v>44</v>
      </c>
      <c r="C26" s="53"/>
      <c r="D26" s="53"/>
      <c r="E26" s="53"/>
      <c r="F26" s="41">
        <v>-24792741</v>
      </c>
      <c r="G26" s="41"/>
      <c r="H26" s="41">
        <v>692963</v>
      </c>
      <c r="I26" s="100"/>
    </row>
    <row r="27" spans="2:9" ht="21.95" customHeight="1">
      <c r="B27" s="53" t="s">
        <v>155</v>
      </c>
      <c r="C27" s="53"/>
      <c r="D27" s="53"/>
      <c r="E27" s="53"/>
      <c r="F27" s="41">
        <v>-1207005</v>
      </c>
      <c r="G27" s="41"/>
      <c r="H27" s="41">
        <v>345300</v>
      </c>
      <c r="I27" s="100"/>
    </row>
    <row r="28" spans="2:9" ht="21.95" customHeight="1">
      <c r="B28" s="9" t="s">
        <v>159</v>
      </c>
      <c r="C28" s="9"/>
      <c r="D28" s="9"/>
      <c r="E28" s="9"/>
      <c r="F28" s="45">
        <f>SUM(F25:F27)</f>
        <v>-47110477</v>
      </c>
      <c r="G28" s="67"/>
      <c r="H28" s="45">
        <f>SUM(H25:H27)</f>
        <v>6033205</v>
      </c>
      <c r="I28" s="100"/>
    </row>
    <row r="29" spans="2:9" ht="9.9499999999999993" customHeight="1">
      <c r="B29" s="68"/>
      <c r="C29" s="68"/>
      <c r="D29" s="68"/>
      <c r="E29" s="68"/>
      <c r="F29" s="71"/>
      <c r="G29" s="71"/>
      <c r="H29" s="71"/>
      <c r="I29" s="44"/>
    </row>
    <row r="30" spans="2:9" ht="23.1" customHeight="1">
      <c r="B30" s="37"/>
      <c r="C30" s="37"/>
      <c r="D30" s="37"/>
      <c r="E30" s="37"/>
    </row>
    <row r="31" spans="2:9" ht="23.1" customHeight="1">
      <c r="B31" s="37" t="s">
        <v>153</v>
      </c>
      <c r="C31" s="37"/>
      <c r="D31" s="37"/>
      <c r="E31" s="37"/>
    </row>
    <row r="32" spans="2:9" ht="23.1" customHeight="1">
      <c r="B32" s="37" t="s">
        <v>45</v>
      </c>
      <c r="C32" s="37"/>
      <c r="D32" s="37"/>
      <c r="E32" s="37"/>
    </row>
    <row r="33" spans="2:9" ht="23.1" customHeight="1">
      <c r="B33" s="54" t="str">
        <f>B3</f>
        <v>สำหรับปีสิ้นสุดวันที่ 31 ธันวาคม 2564</v>
      </c>
      <c r="C33" s="38"/>
      <c r="D33" s="38"/>
      <c r="E33" s="38"/>
    </row>
    <row r="34" spans="2:9" ht="18" customHeight="1">
      <c r="B34" s="38"/>
      <c r="C34" s="38"/>
      <c r="D34" s="38"/>
      <c r="E34" s="38"/>
      <c r="F34" s="98"/>
      <c r="G34" s="98"/>
      <c r="H34" s="98"/>
    </row>
    <row r="35" spans="2:9" ht="21.95" customHeight="1">
      <c r="B35" s="72"/>
      <c r="C35" s="72"/>
      <c r="D35" s="63" t="s">
        <v>0</v>
      </c>
      <c r="E35" s="72"/>
      <c r="F35" s="30">
        <f>F5</f>
        <v>2564</v>
      </c>
      <c r="G35" s="30"/>
      <c r="H35" s="30">
        <f>H5</f>
        <v>2563</v>
      </c>
    </row>
    <row r="36" spans="2:9" ht="23.1" customHeight="1">
      <c r="B36" s="10"/>
      <c r="C36" s="10"/>
      <c r="D36" s="10"/>
      <c r="E36" s="10"/>
      <c r="F36" s="84" t="s">
        <v>41</v>
      </c>
      <c r="G36" s="84"/>
      <c r="H36" s="84"/>
    </row>
    <row r="37" spans="2:9" ht="21.95" customHeight="1">
      <c r="B37" s="32" t="s">
        <v>21</v>
      </c>
      <c r="C37" s="32"/>
      <c r="D37" s="32"/>
      <c r="E37" s="32"/>
      <c r="F37" s="70"/>
      <c r="G37" s="70"/>
      <c r="H37" s="70"/>
      <c r="I37" s="100"/>
    </row>
    <row r="38" spans="2:9" ht="21.95" customHeight="1">
      <c r="B38" s="53" t="s">
        <v>110</v>
      </c>
      <c r="C38" s="53"/>
      <c r="D38" s="53"/>
      <c r="E38" s="53"/>
      <c r="F38" s="41">
        <v>14814969</v>
      </c>
      <c r="G38" s="41"/>
      <c r="H38" s="41">
        <v>-57057</v>
      </c>
      <c r="I38" s="100"/>
    </row>
    <row r="39" spans="2:9" ht="21.95" customHeight="1">
      <c r="B39" s="73" t="s">
        <v>113</v>
      </c>
      <c r="D39" s="101"/>
      <c r="E39" s="101"/>
      <c r="F39" s="41">
        <v>-888335</v>
      </c>
      <c r="G39" s="47"/>
      <c r="H39" s="41">
        <v>-1008381</v>
      </c>
      <c r="I39" s="100"/>
    </row>
    <row r="40" spans="2:9" ht="21.95" customHeight="1">
      <c r="B40" s="73" t="s">
        <v>156</v>
      </c>
      <c r="F40" s="41">
        <v>281944</v>
      </c>
      <c r="G40" s="47"/>
      <c r="H40" s="41">
        <v>-244679</v>
      </c>
    </row>
    <row r="41" spans="2:9" ht="21.95" customHeight="1">
      <c r="B41" s="74" t="s">
        <v>158</v>
      </c>
      <c r="C41" s="74"/>
      <c r="D41" s="74"/>
      <c r="E41" s="74"/>
      <c r="F41" s="45">
        <f>SUM(F38:F40)</f>
        <v>14208578</v>
      </c>
      <c r="G41" s="11"/>
      <c r="H41" s="45">
        <f>SUM(H38:H40)</f>
        <v>-1310117</v>
      </c>
      <c r="I41" s="100"/>
    </row>
    <row r="42" spans="2:9" ht="5.0999999999999996" customHeight="1">
      <c r="B42" s="74"/>
      <c r="C42" s="74"/>
      <c r="D42" s="74"/>
      <c r="E42" s="74"/>
      <c r="F42" s="11"/>
      <c r="G42" s="11"/>
      <c r="H42" s="11"/>
      <c r="I42" s="100"/>
    </row>
    <row r="43" spans="2:9" ht="21.95" customHeight="1">
      <c r="B43" s="74" t="s">
        <v>130</v>
      </c>
      <c r="C43" s="74"/>
      <c r="D43" s="74"/>
      <c r="E43" s="74"/>
      <c r="F43" s="11">
        <f>SUM(F41,F28,F22)</f>
        <v>48634483</v>
      </c>
      <c r="G43" s="11"/>
      <c r="H43" s="11">
        <f>SUM(H41,H28,H22)</f>
        <v>75509597</v>
      </c>
      <c r="I43" s="100"/>
    </row>
    <row r="44" spans="2:9" ht="21.95" customHeight="1">
      <c r="B44" s="73" t="s">
        <v>58</v>
      </c>
      <c r="F44" s="78">
        <v>-9834287</v>
      </c>
      <c r="G44" s="47"/>
      <c r="H44" s="78">
        <v>-5094436</v>
      </c>
      <c r="I44" s="102"/>
    </row>
    <row r="45" spans="2:9" ht="5.0999999999999996" customHeight="1">
      <c r="F45" s="47"/>
      <c r="G45" s="47"/>
      <c r="H45" s="47"/>
      <c r="I45" s="102"/>
    </row>
    <row r="46" spans="2:9" ht="21.95" customHeight="1">
      <c r="B46" s="9" t="s">
        <v>131</v>
      </c>
      <c r="C46" s="9"/>
      <c r="D46" s="9"/>
      <c r="E46" s="9"/>
      <c r="F46" s="43">
        <f>SUM(F43:F44)</f>
        <v>38800196</v>
      </c>
      <c r="G46" s="67"/>
      <c r="H46" s="43">
        <f>SUM(H43:H44)</f>
        <v>70415161</v>
      </c>
      <c r="I46" s="100"/>
    </row>
    <row r="47" spans="2:9" ht="5.0999999999999996" customHeight="1">
      <c r="B47" s="9"/>
      <c r="C47" s="9"/>
      <c r="D47" s="9"/>
      <c r="E47" s="9"/>
      <c r="F47" s="11"/>
      <c r="G47" s="67"/>
      <c r="H47" s="11"/>
      <c r="I47" s="100"/>
    </row>
    <row r="48" spans="2:9" ht="21.95" customHeight="1">
      <c r="B48" s="13" t="s">
        <v>22</v>
      </c>
      <c r="C48" s="13"/>
      <c r="D48" s="13"/>
      <c r="E48" s="13"/>
      <c r="F48" s="75"/>
      <c r="G48" s="76"/>
      <c r="H48" s="75"/>
    </row>
    <row r="49" spans="2:8" ht="21.95" customHeight="1">
      <c r="B49" s="73" t="s">
        <v>160</v>
      </c>
      <c r="C49" s="13"/>
      <c r="D49" s="13"/>
      <c r="E49" s="13"/>
      <c r="F49" s="47">
        <v>0</v>
      </c>
      <c r="G49" s="47"/>
      <c r="H49" s="47">
        <v>766437</v>
      </c>
    </row>
    <row r="50" spans="2:8" ht="21.95" customHeight="1">
      <c r="B50" s="73" t="s">
        <v>132</v>
      </c>
      <c r="D50" s="46" t="s">
        <v>240</v>
      </c>
      <c r="F50" s="47">
        <v>-14477264</v>
      </c>
      <c r="G50" s="47"/>
      <c r="H50" s="47">
        <v>-2945788</v>
      </c>
    </row>
    <row r="51" spans="2:8" ht="21.95" customHeight="1">
      <c r="B51" s="73" t="s">
        <v>193</v>
      </c>
      <c r="D51" s="46"/>
      <c r="F51" s="47">
        <v>13480</v>
      </c>
      <c r="G51" s="47"/>
      <c r="H51" s="47">
        <v>286452</v>
      </c>
    </row>
    <row r="52" spans="2:8" ht="21.95" customHeight="1">
      <c r="B52" s="73" t="s">
        <v>192</v>
      </c>
      <c r="D52" s="46"/>
      <c r="F52" s="47">
        <v>-13185687</v>
      </c>
      <c r="G52" s="47"/>
      <c r="H52" s="47">
        <v>-239401</v>
      </c>
    </row>
    <row r="53" spans="2:8" ht="21.95" customHeight="1">
      <c r="B53" s="73" t="s">
        <v>185</v>
      </c>
      <c r="D53" s="13"/>
      <c r="E53" s="13"/>
      <c r="F53" s="47">
        <v>79234556</v>
      </c>
      <c r="G53" s="47"/>
      <c r="H53" s="47">
        <v>56058983</v>
      </c>
    </row>
    <row r="54" spans="2:8" ht="21.95" customHeight="1">
      <c r="B54" s="73" t="s">
        <v>186</v>
      </c>
      <c r="D54" s="63"/>
      <c r="F54" s="47">
        <v>-68504427</v>
      </c>
      <c r="G54" s="47"/>
      <c r="H54" s="47">
        <v>-81035851</v>
      </c>
    </row>
    <row r="55" spans="2:8" ht="21.95" customHeight="1">
      <c r="B55" s="73" t="s">
        <v>133</v>
      </c>
      <c r="D55" s="46"/>
      <c r="F55" s="47">
        <v>285711</v>
      </c>
      <c r="G55" s="47"/>
      <c r="H55" s="47">
        <v>462026</v>
      </c>
    </row>
    <row r="56" spans="2:8" ht="21.95" customHeight="1">
      <c r="B56" s="73" t="s">
        <v>231</v>
      </c>
      <c r="D56" s="46"/>
      <c r="F56" s="47">
        <v>-58007441</v>
      </c>
      <c r="G56" s="47"/>
      <c r="H56" s="47">
        <v>-51357002</v>
      </c>
    </row>
    <row r="57" spans="2:8" ht="21.95" customHeight="1">
      <c r="B57" s="73" t="s">
        <v>152</v>
      </c>
      <c r="D57" s="46"/>
      <c r="F57" s="47">
        <v>-2470838</v>
      </c>
      <c r="G57" s="47"/>
      <c r="H57" s="47">
        <v>-1602399</v>
      </c>
    </row>
    <row r="58" spans="2:8" ht="21.95" customHeight="1">
      <c r="B58" s="73" t="s">
        <v>198</v>
      </c>
      <c r="F58" s="47">
        <v>-132000</v>
      </c>
      <c r="G58" s="47"/>
      <c r="H58" s="47">
        <v>48245</v>
      </c>
    </row>
    <row r="59" spans="2:8" ht="21.95" customHeight="1">
      <c r="B59" s="73" t="s">
        <v>55</v>
      </c>
      <c r="F59" s="47">
        <v>10796037</v>
      </c>
      <c r="G59" s="47"/>
      <c r="H59" s="47">
        <v>7348506</v>
      </c>
    </row>
    <row r="60" spans="2:8" ht="21.95" customHeight="1">
      <c r="B60" s="53" t="s">
        <v>59</v>
      </c>
      <c r="C60" s="53"/>
      <c r="D60" s="53"/>
      <c r="E60" s="53"/>
      <c r="F60" s="47">
        <v>1049015</v>
      </c>
      <c r="G60" s="47"/>
      <c r="H60" s="47">
        <v>1024799</v>
      </c>
    </row>
    <row r="61" spans="2:8" ht="5.0999999999999996" customHeight="1">
      <c r="D61" s="10"/>
      <c r="E61" s="10"/>
      <c r="F61" s="77"/>
      <c r="G61" s="47"/>
      <c r="H61" s="77"/>
    </row>
    <row r="62" spans="2:8" ht="21.95" customHeight="1">
      <c r="B62" s="10" t="s">
        <v>157</v>
      </c>
      <c r="C62" s="10"/>
      <c r="D62" s="10"/>
      <c r="E62" s="10"/>
      <c r="F62" s="43">
        <f>SUM(F49:F60)</f>
        <v>-65398858</v>
      </c>
      <c r="G62" s="11"/>
      <c r="H62" s="43">
        <f>SUM(H49:H60)</f>
        <v>-71184993</v>
      </c>
    </row>
    <row r="63" spans="2:8" ht="21.2" customHeight="1">
      <c r="B63" s="10"/>
      <c r="C63" s="10"/>
      <c r="D63" s="37"/>
      <c r="E63" s="37"/>
      <c r="F63" s="76"/>
      <c r="G63" s="76"/>
      <c r="H63" s="76"/>
    </row>
    <row r="64" spans="2:8" ht="21.75" customHeight="1">
      <c r="B64" s="37" t="s">
        <v>153</v>
      </c>
      <c r="C64" s="37"/>
      <c r="D64" s="37"/>
      <c r="E64" s="37"/>
    </row>
    <row r="65" spans="2:8" ht="21.75" customHeight="1">
      <c r="B65" s="37" t="s">
        <v>45</v>
      </c>
      <c r="C65" s="37"/>
      <c r="D65" s="38"/>
      <c r="E65" s="38"/>
    </row>
    <row r="66" spans="2:8" ht="21.75" customHeight="1">
      <c r="B66" s="54" t="str">
        <f>B3</f>
        <v>สำหรับปีสิ้นสุดวันที่ 31 ธันวาคม 2564</v>
      </c>
      <c r="C66" s="38"/>
      <c r="D66" s="38"/>
      <c r="E66" s="38"/>
    </row>
    <row r="67" spans="2:8" ht="18" customHeight="1">
      <c r="B67" s="38"/>
      <c r="C67" s="38"/>
      <c r="D67" s="72"/>
      <c r="E67" s="72"/>
      <c r="F67" s="98"/>
      <c r="G67" s="98"/>
      <c r="H67" s="98"/>
    </row>
    <row r="68" spans="2:8" ht="21.75" customHeight="1">
      <c r="B68" s="72"/>
      <c r="C68" s="72"/>
      <c r="D68" s="63" t="s">
        <v>0</v>
      </c>
      <c r="E68" s="10"/>
      <c r="F68" s="30">
        <f>F5</f>
        <v>2564</v>
      </c>
      <c r="G68" s="30"/>
      <c r="H68" s="30">
        <f>H5</f>
        <v>2563</v>
      </c>
    </row>
    <row r="69" spans="2:8" ht="21.75" customHeight="1">
      <c r="B69" s="10"/>
      <c r="C69" s="10"/>
      <c r="D69" s="13"/>
      <c r="E69" s="13"/>
      <c r="F69" s="84" t="s">
        <v>41</v>
      </c>
      <c r="G69" s="84"/>
      <c r="H69" s="84"/>
    </row>
    <row r="70" spans="2:8" ht="21.75" customHeight="1">
      <c r="B70" s="13" t="s">
        <v>23</v>
      </c>
      <c r="C70" s="13"/>
      <c r="D70" s="13"/>
      <c r="E70" s="13"/>
      <c r="F70" s="75"/>
      <c r="G70" s="76"/>
      <c r="H70" s="75"/>
    </row>
    <row r="71" spans="2:8" ht="21.75" customHeight="1">
      <c r="B71" s="73" t="s">
        <v>232</v>
      </c>
      <c r="F71" s="47"/>
      <c r="G71" s="47"/>
      <c r="H71" s="47"/>
    </row>
    <row r="72" spans="2:8" ht="21.75" customHeight="1">
      <c r="C72" s="73" t="s">
        <v>138</v>
      </c>
      <c r="D72" s="46" t="s">
        <v>240</v>
      </c>
      <c r="F72" s="47">
        <v>1152611</v>
      </c>
      <c r="G72" s="47"/>
      <c r="H72" s="47">
        <v>43107076</v>
      </c>
    </row>
    <row r="73" spans="2:8" ht="21.75" customHeight="1">
      <c r="B73" s="73" t="s">
        <v>137</v>
      </c>
      <c r="D73" s="10"/>
      <c r="E73" s="10"/>
      <c r="F73" s="47"/>
      <c r="G73" s="47"/>
      <c r="H73" s="47"/>
    </row>
    <row r="74" spans="2:8" ht="21.75" customHeight="1">
      <c r="C74" s="73" t="s">
        <v>138</v>
      </c>
      <c r="D74" s="46"/>
      <c r="F74" s="47">
        <v>-2370798</v>
      </c>
      <c r="G74" s="47"/>
      <c r="H74" s="47">
        <v>-1416042</v>
      </c>
    </row>
    <row r="75" spans="2:8" ht="21.75" customHeight="1">
      <c r="B75" s="13" t="s">
        <v>134</v>
      </c>
      <c r="C75" s="13"/>
      <c r="D75" s="53"/>
      <c r="E75" s="53"/>
      <c r="F75" s="75"/>
      <c r="G75" s="76"/>
      <c r="H75" s="75"/>
    </row>
    <row r="76" spans="2:8" ht="21.75" customHeight="1">
      <c r="B76" s="73" t="s">
        <v>205</v>
      </c>
      <c r="F76" s="47">
        <v>14275956</v>
      </c>
      <c r="G76" s="76"/>
      <c r="H76" s="47">
        <v>2476004</v>
      </c>
    </row>
    <row r="77" spans="2:8" ht="21.75" customHeight="1">
      <c r="B77" s="73" t="s">
        <v>135</v>
      </c>
      <c r="D77" s="10"/>
      <c r="E77" s="10"/>
      <c r="F77" s="47">
        <v>40822850</v>
      </c>
      <c r="G77" s="76"/>
      <c r="H77" s="47">
        <v>27062626</v>
      </c>
    </row>
    <row r="78" spans="2:8" ht="21.75" customHeight="1">
      <c r="B78" s="73" t="s">
        <v>136</v>
      </c>
      <c r="F78" s="47">
        <v>-17804003</v>
      </c>
      <c r="G78" s="76"/>
      <c r="H78" s="47">
        <v>-7041183</v>
      </c>
    </row>
    <row r="79" spans="2:8" ht="21.75" customHeight="1">
      <c r="B79" s="73" t="s">
        <v>187</v>
      </c>
      <c r="F79" s="47">
        <v>-2984353</v>
      </c>
      <c r="G79" s="76"/>
      <c r="H79" s="47">
        <v>-2624934</v>
      </c>
    </row>
    <row r="80" spans="2:8" ht="21.75" customHeight="1">
      <c r="B80" s="73" t="s">
        <v>147</v>
      </c>
      <c r="F80" s="47">
        <v>45400625</v>
      </c>
      <c r="G80" s="76"/>
      <c r="H80" s="47">
        <v>49850062</v>
      </c>
    </row>
    <row r="81" spans="2:8" ht="21.75" customHeight="1">
      <c r="B81" s="73" t="s">
        <v>148</v>
      </c>
      <c r="F81" s="47">
        <v>-49916830</v>
      </c>
      <c r="G81" s="76"/>
      <c r="H81" s="47">
        <v>-49881503</v>
      </c>
    </row>
    <row r="82" spans="2:8" ht="21.75" customHeight="1">
      <c r="B82" s="10" t="s">
        <v>197</v>
      </c>
      <c r="C82" s="10"/>
      <c r="D82" s="10"/>
      <c r="E82" s="10"/>
      <c r="F82" s="45">
        <f>SUM(F76:F81)</f>
        <v>29794245</v>
      </c>
      <c r="G82" s="11"/>
      <c r="H82" s="45">
        <f>SUM(H76:H81)</f>
        <v>19841072</v>
      </c>
    </row>
    <row r="83" spans="2:8" ht="21.75" customHeight="1">
      <c r="B83" s="10" t="s">
        <v>89</v>
      </c>
      <c r="D83" s="10"/>
      <c r="E83" s="10"/>
      <c r="F83" s="47"/>
      <c r="G83" s="47"/>
      <c r="H83" s="47"/>
    </row>
    <row r="84" spans="2:8" ht="21.75" customHeight="1">
      <c r="B84" s="73" t="s">
        <v>91</v>
      </c>
      <c r="C84" s="26"/>
      <c r="D84" s="10"/>
      <c r="E84" s="10"/>
      <c r="F84" s="47">
        <v>-20398041</v>
      </c>
      <c r="G84" s="47"/>
      <c r="H84" s="47">
        <v>-14997759</v>
      </c>
    </row>
    <row r="85" spans="2:8" ht="21.75" customHeight="1">
      <c r="B85" s="73" t="s">
        <v>81</v>
      </c>
      <c r="C85" s="26"/>
      <c r="D85" s="10"/>
      <c r="E85" s="10"/>
      <c r="F85" s="47">
        <v>-3514136</v>
      </c>
      <c r="G85" s="47"/>
      <c r="H85" s="47">
        <v>-1410812</v>
      </c>
    </row>
    <row r="86" spans="2:8" ht="21.75" customHeight="1">
      <c r="B86" s="10" t="s">
        <v>90</v>
      </c>
      <c r="C86" s="26"/>
      <c r="D86" s="10"/>
      <c r="E86" s="10"/>
      <c r="F86" s="48">
        <f>SUM(F84:F85)</f>
        <v>-23912177</v>
      </c>
      <c r="G86" s="47"/>
      <c r="H86" s="48">
        <f>SUM(H84:H85)</f>
        <v>-16408571</v>
      </c>
    </row>
    <row r="87" spans="2:8" ht="21.75" customHeight="1">
      <c r="B87" s="53" t="s">
        <v>207</v>
      </c>
      <c r="C87" s="53"/>
      <c r="F87" s="47">
        <v>-7902085</v>
      </c>
      <c r="G87" s="76"/>
      <c r="H87" s="47">
        <v>-7652582</v>
      </c>
    </row>
    <row r="88" spans="2:8" ht="5.0999999999999996" customHeight="1">
      <c r="D88" s="10"/>
      <c r="E88" s="10"/>
      <c r="F88" s="85"/>
      <c r="G88" s="47"/>
      <c r="H88" s="85"/>
    </row>
    <row r="89" spans="2:8" ht="21.95" customHeight="1">
      <c r="B89" s="10" t="s">
        <v>162</v>
      </c>
      <c r="C89" s="10"/>
      <c r="D89" s="79"/>
      <c r="E89" s="79"/>
      <c r="F89" s="43">
        <f>SUM(F72:F74,F82,F86,F87)</f>
        <v>-3238204</v>
      </c>
      <c r="G89" s="11"/>
      <c r="H89" s="43">
        <f>SUM(H72:H74,H82,H86,H87)</f>
        <v>37470953</v>
      </c>
    </row>
    <row r="90" spans="2:8" s="42" customFormat="1" ht="9.9499999999999993" customHeight="1">
      <c r="B90" s="79"/>
      <c r="C90" s="79"/>
      <c r="D90" s="10"/>
      <c r="E90" s="10"/>
      <c r="F90" s="80"/>
      <c r="G90" s="80"/>
      <c r="H90" s="80"/>
    </row>
    <row r="91" spans="2:8" ht="21.75" customHeight="1">
      <c r="B91" s="10" t="s">
        <v>163</v>
      </c>
      <c r="C91" s="10"/>
      <c r="D91" s="10"/>
      <c r="E91" s="10"/>
      <c r="F91" s="11">
        <f>SUM(F46,F62,F89)</f>
        <v>-29836866</v>
      </c>
      <c r="G91" s="11"/>
      <c r="H91" s="11">
        <f>SUM(H46,H62,H89)</f>
        <v>36701121</v>
      </c>
    </row>
    <row r="92" spans="2:8" ht="21.75" customHeight="1">
      <c r="B92" s="73" t="s">
        <v>151</v>
      </c>
      <c r="F92" s="47">
        <v>1430364</v>
      </c>
      <c r="G92" s="47"/>
      <c r="H92" s="47">
        <v>71262</v>
      </c>
    </row>
    <row r="93" spans="2:8" ht="21.75" customHeight="1">
      <c r="B93" s="73" t="s">
        <v>225</v>
      </c>
      <c r="F93" s="78">
        <v>64399343</v>
      </c>
      <c r="G93" s="47"/>
      <c r="H93" s="78">
        <v>27626960</v>
      </c>
    </row>
    <row r="94" spans="2:8" ht="5.0999999999999996" customHeight="1">
      <c r="D94" s="10"/>
      <c r="E94" s="10"/>
      <c r="F94" s="47"/>
      <c r="G94" s="47"/>
      <c r="H94" s="47"/>
    </row>
    <row r="95" spans="2:8" ht="21.75" customHeight="1" thickBot="1">
      <c r="B95" s="10" t="s">
        <v>226</v>
      </c>
      <c r="C95" s="10"/>
      <c r="F95" s="49">
        <f>SUM(F91:F93)</f>
        <v>35992841</v>
      </c>
      <c r="G95" s="11"/>
      <c r="H95" s="49">
        <f>SUM(H91:H93)</f>
        <v>64399343</v>
      </c>
    </row>
    <row r="96" spans="2:8" ht="5.0999999999999996" customHeight="1" thickTop="1">
      <c r="D96" s="81"/>
      <c r="E96" s="81"/>
      <c r="F96" s="82"/>
      <c r="G96" s="47"/>
      <c r="H96" s="82"/>
    </row>
    <row r="97" spans="2:8" ht="21.75" customHeight="1">
      <c r="B97" s="81" t="s">
        <v>97</v>
      </c>
      <c r="C97" s="81"/>
      <c r="D97" s="83"/>
      <c r="E97" s="83"/>
      <c r="F97" s="82"/>
      <c r="G97" s="82"/>
      <c r="H97" s="82"/>
    </row>
    <row r="98" spans="2:8" ht="21.75" customHeight="1">
      <c r="B98" s="83" t="s">
        <v>227</v>
      </c>
      <c r="C98" s="83"/>
      <c r="D98" s="103"/>
      <c r="E98" s="103"/>
      <c r="F98" s="82"/>
      <c r="G98" s="82"/>
      <c r="H98" s="82"/>
    </row>
    <row r="99" spans="2:8" ht="21.75" customHeight="1">
      <c r="B99" s="103" t="s">
        <v>106</v>
      </c>
      <c r="C99" s="83"/>
      <c r="D99" s="103"/>
      <c r="E99" s="103"/>
      <c r="F99" s="82">
        <v>12991851</v>
      </c>
      <c r="G99" s="82"/>
      <c r="H99" s="82">
        <v>22382496</v>
      </c>
    </row>
    <row r="100" spans="2:8" ht="21.75" customHeight="1">
      <c r="B100" s="103" t="s">
        <v>150</v>
      </c>
      <c r="C100" s="103"/>
      <c r="F100" s="82">
        <v>3696173</v>
      </c>
      <c r="G100" s="82"/>
      <c r="H100" s="82">
        <v>577743</v>
      </c>
    </row>
  </sheetData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8" firstPageNumber="15" orientation="portrait" useFirstPageNumber="1" r:id="rId1"/>
  <headerFooter>
    <oddFooter>&amp;L 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3" max="16383" man="1"/>
  </rowBreaks>
  <ignoredErrors>
    <ignoredError sqref="D50 D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SS</cp:lastModifiedBy>
  <cp:lastPrinted>2022-02-18T08:10:08Z</cp:lastPrinted>
  <dcterms:created xsi:type="dcterms:W3CDTF">2005-01-07T06:39:24Z</dcterms:created>
  <dcterms:modified xsi:type="dcterms:W3CDTF">2022-02-18T10:09:15Z</dcterms:modified>
</cp:coreProperties>
</file>