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 Ltd\True Corporation Dec 21\"/>
    </mc:Choice>
  </mc:AlternateContent>
  <xr:revisionPtr revIDLastSave="0" documentId="13_ncr:1_{F7C5CA75-F90B-4D7F-A317-8C9DE45B34F3}" xr6:coauthVersionLast="46" xr6:coauthVersionMax="46" xr10:uidLastSave="{00000000-0000-0000-0000-000000000000}"/>
  <bookViews>
    <workbookView xWindow="-108" yWindow="-108" windowWidth="23256" windowHeight="12576" activeTab="5" xr2:uid="{00000000-000D-0000-FFFF-FFFF00000000}"/>
  </bookViews>
  <sheets>
    <sheet name="thai 8-10" sheetId="1" r:id="rId1"/>
    <sheet name="thai 11-12" sheetId="6" r:id="rId2"/>
    <sheet name="thai 13 " sheetId="7" r:id="rId3"/>
    <sheet name="thai 14  " sheetId="8" r:id="rId4"/>
    <sheet name="thai 15" sheetId="10" r:id="rId5"/>
    <sheet name="thai 16-17" sheetId="9" r:id="rId6"/>
  </sheets>
  <definedNames>
    <definedName name="_xlnm.Print_Area" localSheetId="2">'thai 13 '!$A$1:$AB$42</definedName>
    <definedName name="_xlnm.Print_Area" localSheetId="3">'thai 14  '!$A$1:$P$31</definedName>
    <definedName name="_xlnm.Print_Area" localSheetId="4">'thai 15'!$A$1:$J$51</definedName>
    <definedName name="_xlnm.Print_Area" localSheetId="5">'thai 16-17'!$A$1:$J$105</definedName>
  </definedNames>
  <calcPr calcId="145621"/>
</workbook>
</file>

<file path=xl/calcChain.xml><?xml version="1.0" encoding="utf-8"?>
<calcChain xmlns="http://schemas.openxmlformats.org/spreadsheetml/2006/main">
  <c r="P10" i="8" l="1"/>
  <c r="P11" i="8"/>
  <c r="H40" i="10"/>
  <c r="V32" i="7" l="1"/>
  <c r="X32" i="7"/>
  <c r="AB32" i="7" s="1"/>
  <c r="AB33" i="7"/>
  <c r="AB30" i="7"/>
  <c r="AB28" i="7"/>
  <c r="Z35" i="7"/>
  <c r="X34" i="7"/>
  <c r="AB34" i="7" s="1"/>
  <c r="V35" i="7" l="1"/>
  <c r="X35" i="7" s="1"/>
  <c r="AB35" i="7" s="1"/>
  <c r="E47" i="1"/>
  <c r="F42" i="9" l="1"/>
  <c r="F28" i="9"/>
  <c r="J42" i="9"/>
  <c r="J28" i="9"/>
  <c r="F40" i="10"/>
  <c r="F46" i="10" s="1"/>
  <c r="J40" i="10"/>
  <c r="J46" i="10" s="1"/>
  <c r="A3" i="10"/>
  <c r="A3" i="8"/>
  <c r="N24" i="8"/>
  <c r="L24" i="8"/>
  <c r="J24" i="8"/>
  <c r="H24" i="8"/>
  <c r="F24" i="8"/>
  <c r="D24" i="8"/>
  <c r="P22" i="8"/>
  <c r="P21" i="8"/>
  <c r="P20" i="8"/>
  <c r="P19" i="8"/>
  <c r="V27" i="7"/>
  <c r="V37" i="7" s="1"/>
  <c r="Z37" i="7"/>
  <c r="T37" i="7"/>
  <c r="R37" i="7"/>
  <c r="P37" i="7"/>
  <c r="N37" i="7"/>
  <c r="L37" i="7"/>
  <c r="J37" i="7"/>
  <c r="H37" i="7"/>
  <c r="F37" i="7"/>
  <c r="D37" i="7"/>
  <c r="G70" i="6"/>
  <c r="G63" i="6"/>
  <c r="K70" i="6"/>
  <c r="K63" i="6"/>
  <c r="G20" i="6"/>
  <c r="G14" i="6"/>
  <c r="K20" i="6"/>
  <c r="K14" i="6"/>
  <c r="G135" i="1"/>
  <c r="G138" i="1" s="1"/>
  <c r="K135" i="1"/>
  <c r="K138" i="1" s="1"/>
  <c r="G91" i="1"/>
  <c r="G77" i="1"/>
  <c r="K93" i="1"/>
  <c r="K91" i="1"/>
  <c r="K77" i="1"/>
  <c r="G47" i="1"/>
  <c r="G27" i="1"/>
  <c r="G49" i="1" s="1"/>
  <c r="K47" i="1"/>
  <c r="K27" i="1"/>
  <c r="J44" i="9" l="1"/>
  <c r="J48" i="9" s="1"/>
  <c r="F44" i="9"/>
  <c r="F48" i="9" s="1"/>
  <c r="K140" i="1"/>
  <c r="G93" i="1"/>
  <c r="G140" i="1" s="1"/>
  <c r="K49" i="1"/>
  <c r="X27" i="7"/>
  <c r="AB27" i="7" s="1"/>
  <c r="AB37" i="7" s="1"/>
  <c r="K22" i="6"/>
  <c r="K30" i="6" s="1"/>
  <c r="K33" i="6" s="1"/>
  <c r="K44" i="6" s="1"/>
  <c r="G22" i="6"/>
  <c r="G30" i="6" s="1"/>
  <c r="G33" i="6" s="1"/>
  <c r="G44" i="6" s="1"/>
  <c r="P24" i="8"/>
  <c r="P12" i="8"/>
  <c r="P13" i="8"/>
  <c r="P14" i="8"/>
  <c r="P15" i="8"/>
  <c r="L17" i="8"/>
  <c r="H17" i="8"/>
  <c r="V23" i="7"/>
  <c r="V22" i="7"/>
  <c r="X22" i="7" s="1"/>
  <c r="AB22" i="7" s="1"/>
  <c r="V21" i="7"/>
  <c r="X21" i="7" s="1"/>
  <c r="AB21" i="7" s="1"/>
  <c r="V20" i="7"/>
  <c r="X20" i="7" s="1"/>
  <c r="AB20" i="7" s="1"/>
  <c r="V18" i="7"/>
  <c r="X18" i="7" s="1"/>
  <c r="AB18" i="7" s="1"/>
  <c r="V16" i="7"/>
  <c r="X16" i="7" s="1"/>
  <c r="AB16" i="7" s="1"/>
  <c r="V15" i="7"/>
  <c r="X15" i="7" s="1"/>
  <c r="AB15" i="7" s="1"/>
  <c r="X23" i="7" l="1"/>
  <c r="AB23" i="7" s="1"/>
  <c r="X37" i="7"/>
  <c r="L25" i="7"/>
  <c r="H25" i="7"/>
  <c r="N17" i="8" l="1"/>
  <c r="J17" i="8"/>
  <c r="F17" i="8"/>
  <c r="D17" i="8"/>
  <c r="P17" i="8" l="1"/>
  <c r="A51" i="10" l="1"/>
  <c r="D40" i="10" l="1"/>
  <c r="D42" i="9" l="1"/>
  <c r="D28" i="9"/>
  <c r="H28" i="9" l="1"/>
  <c r="A105" i="9"/>
  <c r="A31" i="8"/>
  <c r="A53" i="9" s="1"/>
  <c r="A42" i="7"/>
  <c r="A97" i="6"/>
  <c r="A50" i="6"/>
  <c r="A157" i="1"/>
  <c r="A105" i="1"/>
  <c r="D46" i="10" l="1"/>
  <c r="D44" i="9" s="1"/>
  <c r="H46" i="10"/>
  <c r="H42" i="9" l="1"/>
  <c r="H44" i="9" s="1"/>
  <c r="P25" i="7"/>
  <c r="I14" i="6"/>
  <c r="E70" i="6"/>
  <c r="E14" i="6"/>
  <c r="D48" i="9" l="1"/>
  <c r="H48" i="9"/>
  <c r="R25" i="7"/>
  <c r="J25" i="7"/>
  <c r="X25" i="7"/>
  <c r="T25" i="7"/>
  <c r="I63" i="6"/>
  <c r="E135" i="1"/>
  <c r="E138" i="1" s="1"/>
  <c r="I27" i="1"/>
  <c r="I47" i="1"/>
  <c r="E27" i="1"/>
  <c r="E77" i="1"/>
  <c r="E91" i="1"/>
  <c r="Z25" i="7"/>
  <c r="I70" i="6"/>
  <c r="I91" i="1"/>
  <c r="I135" i="1"/>
  <c r="I138" i="1" s="1"/>
  <c r="E20" i="6"/>
  <c r="E22" i="6" s="1"/>
  <c r="E63" i="6"/>
  <c r="D25" i="7"/>
  <c r="I20" i="6"/>
  <c r="I22" i="6" s="1"/>
  <c r="I30" i="6" s="1"/>
  <c r="I33" i="6" s="1"/>
  <c r="I44" i="6" s="1"/>
  <c r="F25" i="7"/>
  <c r="V25" i="7"/>
  <c r="AB25" i="7"/>
  <c r="I77" i="1"/>
  <c r="N25" i="7"/>
  <c r="E30" i="6" l="1"/>
  <c r="E33" i="6" s="1"/>
  <c r="E44" i="6" s="1"/>
  <c r="E93" i="1"/>
  <c r="E140" i="1" s="1"/>
  <c r="I49" i="1"/>
  <c r="E49" i="1"/>
  <c r="I93" i="1"/>
  <c r="I140" i="1" s="1"/>
</calcChain>
</file>

<file path=xl/sharedStrings.xml><?xml version="1.0" encoding="utf-8"?>
<sst xmlns="http://schemas.openxmlformats.org/spreadsheetml/2006/main" count="647" uniqueCount="243">
  <si>
    <t>-</t>
  </si>
  <si>
    <t>งบการเงินรวม</t>
  </si>
  <si>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</si>
  <si>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</si>
  <si>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</si>
  <si>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</si>
  <si>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</si>
  <si>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</si>
  <si>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</si>
  <si>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เงินกู้ยืมระยะยาว</t>
  </si>
  <si>
    <t>รวมหนี้สิน</t>
  </si>
  <si>
    <t>ทุนเรือนหุ้น</t>
  </si>
  <si>
    <t>ทุนที่ออกและชำระเต็มมูลค่าแล้ว</t>
  </si>
  <si>
    <t>ผลต่างจากการแปลงค่างบการเงิน</t>
  </si>
  <si>
    <t>รายได้</t>
  </si>
  <si>
    <t>รายได้จากการขายสินค้า</t>
  </si>
  <si>
    <t>รวมรายได้</t>
  </si>
  <si>
    <t>ต้นทุนการให้บริการ</t>
  </si>
  <si>
    <t>ต้นทุนขาย</t>
  </si>
  <si>
    <t>กำไรขั้นต้น</t>
  </si>
  <si>
    <t>รายได้อื่น</t>
  </si>
  <si>
    <t>ค่าใช้จ่ายอื่น</t>
  </si>
  <si>
    <t>ขาดทุนสะสม</t>
  </si>
  <si>
    <t>31 ธันวาคม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</si>
  <si>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</si>
  <si>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</si>
  <si>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</si>
  <si>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รายได้จากการให้บริการโทรศัพท์และบริการอื่น</t>
  </si>
  <si>
    <t>ภาษีหัก ณ ที่จ่าย</t>
  </si>
  <si>
    <t>ภาษีมูลค่าเพิ่ม</t>
  </si>
  <si>
    <t>เงินกู้ยืมระยะสั้น</t>
  </si>
  <si>
    <t>บริษัท ทรู คอร์ปอเรชั่น จำกัด (มหาชน)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</si>
  <si>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</si>
  <si>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</si>
  <si>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</si>
  <si>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</si>
  <si>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หุ้นสามัญ</t>
  </si>
  <si>
    <t>สินทรัพย์ไม่หมุนเวียนอื่น</t>
  </si>
  <si>
    <t>ภาษีเงินได้ค้างจ่าย</t>
  </si>
  <si>
    <t>ต้นทุนขายและการให้บริการ</t>
  </si>
  <si>
    <t>รวมต้นทุนขายและการให้บริการ</t>
  </si>
  <si>
    <t>ค่าใช้จ่ายในการขาย</t>
  </si>
  <si>
    <t>ค่าใช้จ่ายในการบริหาร</t>
  </si>
  <si>
    <t>ส่วนเกิน</t>
  </si>
  <si>
    <t>ผลต่างจากการ</t>
  </si>
  <si>
    <t>มูลค่าหุ้น</t>
  </si>
  <si>
    <t>กฎหมาย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</si>
  <si>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</si>
  <si>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</si>
  <si>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</si>
  <si>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</si>
  <si>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</si>
  <si>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</si>
  <si>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เงินปันผลรับ</t>
  </si>
  <si>
    <t>กระแสเงินสดจากกิจกรรมจัดหาเงิน</t>
  </si>
  <si>
    <t>เงินสดจ่ายชำระคืนเงินกู้ยืมระยะสั้น</t>
  </si>
  <si>
    <t>เงินสดจ่ายชำระคืนเงินกู้ยืม</t>
  </si>
  <si>
    <t>ยอดยกมาต้นปี</t>
  </si>
  <si>
    <t>ผลกระทบจากการเปลี่ยนแปลงของอัตราแลกเปลี่ยน</t>
  </si>
  <si>
    <t>ยอดคงเหลือสิ้นปี</t>
  </si>
  <si>
    <t>รายการที่มิใช่เงินสด</t>
  </si>
  <si>
    <t>รายการที่มิใช่เงินสดที่สำคัญมีดังนี้</t>
  </si>
  <si>
    <t>ส่วนที่เป็นของบริษัทใหญ่</t>
  </si>
  <si>
    <t>ภาระผูกพันผลประโยชน์พนักงาน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</si>
  <si>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</si>
  <si>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</si>
  <si>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</si>
  <si>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 xml:space="preserve">ลูกหนี้การค้าและลูกหนี้อื่น </t>
  </si>
  <si>
    <t>เจ้าหนี้การค้าและเจ้าหนี้อื่น</t>
  </si>
  <si>
    <t xml:space="preserve">ต้นทุนทางการเงิน </t>
  </si>
  <si>
    <t>ทุนเรือนหุ้นที่ออก</t>
  </si>
  <si>
    <t>และชำระแล้ว</t>
  </si>
  <si>
    <t>ทุนจดทะเบียน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</si>
  <si>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</si>
  <si>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</si>
  <si>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เงินสดสุทธิใช้ไปในกิจกรรมลงทุน</t>
  </si>
  <si>
    <t>รวมส่วนของ</t>
  </si>
  <si>
    <t>ลงทุนเพิ่มในบริษัทย่อยโดยซื้อหุ้นจากส่วนได้เสียที่ไม่มีอำนาจควบคุม</t>
  </si>
  <si>
    <t>เงินให้กู้ยืมแก่กิจการที่เกี่ยวข้องกัน</t>
  </si>
  <si>
    <t>ส่วนเกินมูลค่าหุ้น</t>
  </si>
  <si>
    <t>การเปลี่ยนแปลง</t>
  </si>
  <si>
    <t>พันบาท</t>
  </si>
  <si>
    <t xml:space="preserve">      มูลค่าที่ตราไว้หุ้นละ 4 บาท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</si>
  <si>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</si>
  <si>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</si>
  <si>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ส่วนแบ่งกำไรจากเงินลงทุน</t>
  </si>
  <si>
    <t>การซื้อที่ดิน อาคาร และอุปกรณ์และสินทรัพย์ไม่มีตัวตนยังไม่ได้จ่ายชำระ</t>
  </si>
  <si>
    <t>จ่ายเงินปันผล</t>
  </si>
  <si>
    <t>งบแสดงการเปลี่ยนแปลงส่วนของเจ้าของ</t>
  </si>
  <si>
    <t>หนี้สินภายใต้สัญญาและใบอนุญาตให้ดำเนินการ</t>
  </si>
  <si>
    <t xml:space="preserve">   หุ้นสามัญ : 33,368,655,464 หุ้น </t>
  </si>
  <si>
    <t xml:space="preserve">   หุ้นสามัญ : 33,368,195,301 หุ้น </t>
  </si>
  <si>
    <t>เงินปันผลจ่าย</t>
  </si>
  <si>
    <t>เงินสดและรายการเทียบเท่าเงินสด</t>
  </si>
  <si>
    <t>งบการเงินเฉพาะกิจการ</t>
  </si>
  <si>
    <t>เงินฝากธนาคารที่มีภาระผูกพัน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</si>
  <si>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</si>
  <si>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</si>
  <si>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</si>
  <si>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</si>
  <si>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รวมส่วนของเจ้าของ</t>
  </si>
  <si>
    <t>รวมหนี้สินและส่วนของเจ้าของ</t>
  </si>
  <si>
    <t>กำไรขาดทุนเบ็ดเสร็จรวมสำหรับปี</t>
  </si>
  <si>
    <t>การแบ่งปันกำไรขาดทุนเบ็ดเสร็จรวมสำหรับปี</t>
  </si>
  <si>
    <t>ผู้เป็นเจ้าของ</t>
  </si>
  <si>
    <t>เจ้าของ</t>
  </si>
  <si>
    <t>ส่วนของผู้เป็นเจ้าของของบริษัทใหญ่</t>
  </si>
  <si>
    <t>รายการที่จะจัดประเภทรายการใหม่เป็นกำไรหรือขาดทุนในภายหลัง:</t>
  </si>
  <si>
    <t>รายการที่จะไม่จัดประเภทใหม่ไปไว้ในกำไรหรือขาดทุนในภายหลัง:</t>
  </si>
  <si>
    <t xml:space="preserve">ค่าความนิยม </t>
  </si>
  <si>
    <t xml:space="preserve">สินทรัพย์ไม่มีตัวตน </t>
  </si>
  <si>
    <t xml:space="preserve">สินค้าคงเหลือ 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</si>
  <si>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</si>
  <si>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</si>
  <si>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อาคารและอุปกรณ์ </t>
  </si>
  <si>
    <t>ทุนสำรองตามกฎหมาย</t>
  </si>
  <si>
    <t>- ขั้นพื้นฐาน (บาทต่อหุ้น)</t>
  </si>
  <si>
    <t>ทุนสำรองตาม</t>
  </si>
  <si>
    <t>ของบริษัทใหญ่</t>
  </si>
  <si>
    <t>กำไรสะสม</t>
  </si>
  <si>
    <t>ภาษีเงินได้</t>
  </si>
  <si>
    <t>กำไรสะสม (ขาดทุนสะสม)</t>
  </si>
  <si>
    <t>เงินสดรับคืนจากเงินให้กู้ยืมแก่กิจการที่เกี่ยวข้องกัน</t>
  </si>
  <si>
    <t>จัดสรรเป็นทุนสำรองตามกฎหมาย</t>
  </si>
  <si>
    <t xml:space="preserve">เงินสดจ่ายซื้ออสังหาริมทรัพย์เพื่อการลงทุน </t>
  </si>
  <si>
    <t>ประมาณการหนี้สิน</t>
  </si>
  <si>
    <t>การลงทุนในบริษัทร่วม</t>
  </si>
  <si>
    <t>สัดส่วน</t>
  </si>
  <si>
    <t>ในบริษัทย่อย</t>
  </si>
  <si>
    <t>แปลงค่า</t>
  </si>
  <si>
    <t>งบการเงิน</t>
  </si>
  <si>
    <t>กำไรขาดทุนเบ็ดเสร็จอื่น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</si>
  <si>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</si>
  <si>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</si>
  <si>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</si>
  <si>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</si>
  <si>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รายการปรับปรุง :</t>
  </si>
  <si>
    <t xml:space="preserve">ค่าเสื่อมราคาและค่าตัดจำหน่าย </t>
  </si>
  <si>
    <t>ดอกเบี้ยรับ</t>
  </si>
  <si>
    <t>ดอกเบี้ยจ่าย</t>
  </si>
  <si>
    <t xml:space="preserve">เงินปันผลรับ </t>
  </si>
  <si>
    <t>ภาระผูกพันผลประโยชน์พนักงานที่เพิ่มขึ้น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</si>
  <si>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</si>
  <si>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</si>
  <si>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</si>
  <si>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</si>
  <si>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</si>
  <si>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</si>
  <si>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-  หนี้สินไม่หมุนเวียนอื่น</t>
  </si>
  <si>
    <t>ต้นทุนทางการเงินที่เกี่ยวข้องกับใบอนุญาต</t>
  </si>
  <si>
    <t>การเปลี่ยนแปลงของสินทรัพย์และหนี้สินดำเนินงาน</t>
  </si>
  <si>
    <t>ภาระผูกพันผลประโยชน์พนักงาน - จ่ายชำระ</t>
  </si>
  <si>
    <t>เงินสดจ่ายเพื่อซื้อบริษัทย่อย - สุทธิจากเงินสดที่ได้มา</t>
  </si>
  <si>
    <t>องค์ประกอบอื่น</t>
  </si>
  <si>
    <t>ของส่วนของ</t>
  </si>
  <si>
    <t>ส่วนได้เสีย</t>
  </si>
  <si>
    <t>ควบคุม</t>
  </si>
  <si>
    <t>ที่ไม่มีอำนาจ</t>
  </si>
  <si>
    <t>กำไรขาดทุนเบ็ดเสร็จอื่น:</t>
  </si>
  <si>
    <t>กำไรจากการขายเงินลงทุนในบริษัทร่วม</t>
  </si>
  <si>
    <t>พ.ศ. 2563</t>
  </si>
  <si>
    <t>ยอดคงเหลือต้นปี วันที่ 1 มกราคม พ.ศ. 2563</t>
  </si>
  <si>
    <t>ยอดคงเหลือสิ้นปี วันที่ 31 ธันวาคม พ.ศ. 2563</t>
  </si>
  <si>
    <t>ล้านบาท</t>
  </si>
  <si>
    <t>สินทรัพย์สิทธิการใช้</t>
  </si>
  <si>
    <t>หนี้สินตามสัญญาเช่า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</si>
  <si>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</si>
  <si>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</si>
  <si>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</si>
  <si>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</si>
  <si>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</si>
  <si>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ผ่านกำไรหรือขาดทุน</t>
  </si>
  <si>
    <t>กำไรจากการวัดมูลค่ายุติธรรมของสินทรัพย์ทางการเงิน</t>
  </si>
  <si>
    <t xml:space="preserve">   มูลค่ายุติธรรมผ่านกำไรหรือขาดทุน</t>
  </si>
  <si>
    <t xml:space="preserve">   มูลค่ายุติธรรมผ่านกำไรขาดทุนเบ็ดเสร็จอื่น</t>
  </si>
  <si>
    <t>เงินสดจ่ายชำระหนี้สินตามสัญญาเช่า</t>
  </si>
  <si>
    <t>หุ้นสามัญซื้อคืน</t>
  </si>
  <si>
    <t>การวัดมูลค่า</t>
  </si>
  <si>
    <t>เงินลงทุน</t>
  </si>
  <si>
    <t>ในตราสารทุน</t>
  </si>
  <si>
    <t>กำไรจากการขายที่ดิน อาคารและอุปกรณ์</t>
  </si>
  <si>
    <t>ขาดทุนด้านเครดิตที่คาดว่าจะเกิดขึ้น (กลับรายการ)</t>
  </si>
  <si>
    <t>เงินสดจ่ายจากหุ้นสามัญซื้อคืน</t>
  </si>
  <si>
    <t>เงินสดและรายการเทียบเท่าเงินสด(ลดลง)เพิ่มขึ้นสุทธิ</t>
  </si>
  <si>
    <t xml:space="preserve">เงินลงทุนในบริษัทร่วมและส่วนได้เสียในการร่วมค้า </t>
  </si>
  <si>
    <t>สินทรัพย์ทางการเงินอื่นที่วัดมูลค่าด้วยราคาทุนตัดจำหน่าย</t>
  </si>
  <si>
    <t>ส่วนที่ถึงกำหนดชำระภายในหนึ่งปีของเงินกู้ยืมระยะยาว</t>
  </si>
  <si>
    <t>ทุนสำรองหุ้นสามัญซื้อคืน</t>
  </si>
  <si>
    <t>ซื้อคืน</t>
  </si>
  <si>
    <t>ทุนสำรอง</t>
  </si>
  <si>
    <t>ลงทุนเพิ่มในบริษัทย่อยโดยซื้อหุ้นจากส่วนได้เสีย</t>
  </si>
  <si>
    <t xml:space="preserve">   ที่ไม่มีอำนาจควบคุม</t>
  </si>
  <si>
    <t>สัดส่วนลดลงเนื่องจากการเพิ่มของส่วนได้เสีย</t>
  </si>
  <si>
    <t>เงินลงทุนเพิ่มในสินทรัพย์ทางการเงินที่วัดมูลค่าด้วย</t>
  </si>
  <si>
    <t xml:space="preserve">เงินลงทุนเพิ่มในบริษัทร่วมและส่วนได้เสียในการร่วมค้า </t>
  </si>
  <si>
    <t>หนี้สินตามสัญญาเช่าส่วนที่ถึงกำหนดชำระภายในหนึ่งปี</t>
  </si>
  <si>
    <t xml:space="preserve">         available-for-sale security</t>
  </si>
  <si>
    <t xml:space="preserve">     Unrealised gain on changes of fair value on </t>
  </si>
  <si>
    <t>เงินสดรับจากการขายอุปกรณ์และสินทรัพย์ไม่มีตัวตน</t>
  </si>
  <si>
    <t>กระแสเงินสดได้มาจาก(ใช้ไปใน)การดำเนินงาน</t>
  </si>
  <si>
    <r>
      <t>หัก</t>
    </r>
    <r>
      <rPr>
        <sz val="13"/>
        <rFont val="Browallia New"/>
        <family val="2"/>
      </rPr>
      <t xml:space="preserve"> หุ้นสามัญซื้อคืน</t>
    </r>
  </si>
  <si>
    <r>
      <t>หัก</t>
    </r>
    <r>
      <rPr>
        <sz val="13"/>
        <rFont val="Browallia New"/>
        <family val="2"/>
      </rPr>
      <t xml:space="preserve">   เงินสดจ่าย - ดอกเบี้ยจ่าย</t>
    </r>
  </si>
  <si>
    <t xml:space="preserve">       เงินสดรับ - ภาษีเงินได้</t>
  </si>
  <si>
    <r>
      <t>บวก</t>
    </r>
    <r>
      <rPr>
        <sz val="13"/>
        <rFont val="Browallia New"/>
        <family val="2"/>
      </rPr>
      <t xml:space="preserve">  เงินสดรับ - ดอกเบี้ยรับ</t>
    </r>
  </si>
  <si>
    <r>
      <rPr>
        <sz val="13"/>
        <color rgb="FFFFFFFF"/>
        <rFont val="Browallia New"/>
        <family val="2"/>
      </rPr>
      <t xml:space="preserve">       </t>
    </r>
    <r>
      <rPr>
        <sz val="13"/>
        <rFont val="Browallia New"/>
        <family val="2"/>
      </rPr>
      <t>เงินสดจ่าย - ภาษีเงินได้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</si>
  <si>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</si>
  <si>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หนี้สินทางการเงินที่วัดมูลค่าด้วยมูลค่ายุติธรรม</t>
  </si>
  <si>
    <t>เงินสดรับจากการขายเงินลงทุนในบริษัทร่วม</t>
  </si>
  <si>
    <t>(กำไร)ขาดทุนจากการยกเลิกสินทรัพย์สิทธิการใช้</t>
  </si>
  <si>
    <t>-  เงินลงทุนในค่าสิทธิสำหรับรายการภาพยนตร์</t>
  </si>
  <si>
    <t>เงินสดสุทธิได้มาจาก(ใช้ไปใน)จากกิจกรรมดำเนินงาน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</si>
  <si>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</si>
  <si>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</si>
  <si>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</si>
  <si>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ยอดคงเหลือต้นปี วันที่ 1 มกราคม พ.ศ. 2564</t>
  </si>
  <si>
    <t>ยอดคงเหลือสิ้นปี วันที่ 31 ธันวาคม พ.ศ. 2564</t>
  </si>
  <si>
    <t>เงินให้กู้ยืมระยะยาวแก่กิจการที่เกี่ยวข้องกัน</t>
  </si>
  <si>
    <t>การวัดมูลค่าเงินลงทุนในตราสารทุนด้วยมูลค่ายุติธรรม</t>
  </si>
  <si>
    <t xml:space="preserve">   ผ่านกำไรขาดทุนเบ็ดเสร็จอื่น - สุทธิภาษีเงินได้</t>
  </si>
  <si>
    <t>ส่วนได้เสียที่ไม่มีอำนาจควบคุมจากการซื้อธุรกิจ</t>
  </si>
  <si>
    <t>เงินสดจ่ายซื้อสินทรัพย์สิทธิการใช้</t>
  </si>
  <si>
    <t>กำไร(ขาดทุน)ก่อนภาษีเงินได้</t>
  </si>
  <si>
    <t>กำไร(ขาดทุน)สำหรับปี</t>
  </si>
  <si>
    <t xml:space="preserve">การวัดมูลค่าใหม่ของภาระผูกพันผลประโยชน์หลังออกจากงาน </t>
  </si>
  <si>
    <t xml:space="preserve">   - สุทธิภาษีเงินได้</t>
  </si>
  <si>
    <t>การแบ่งปันกำไร(ขาดทุน)สำหรับปี</t>
  </si>
  <si>
    <t>กำไร(ขาดทุน)ต่อหุ้นขั้นพื้นฐานส่วนที่เป็นของบริษัทใหญ่</t>
  </si>
  <si>
    <t>เงินสดรับจากเงินกู้ยืมจากกิจการที่เกี่ยวข้องกัน</t>
  </si>
  <si>
    <t>เงินสดจ่ายชำระคืนเงินกู้ยืมจากกิจการที่เกี่ยวข้องกัน</t>
  </si>
  <si>
    <t>(ขาดทุน)กำไรก่อนภาษีเงินได้</t>
  </si>
  <si>
    <t>(กลับรายการ)ขาดทุนจากมูลค่าลดลงของสินค้าคงเหลือ</t>
  </si>
  <si>
    <t>ขาดทุน(กำไร)จากอัตราแลกเปลี่ยนที่ยังไม่เกิดขึ้นจริง</t>
  </si>
  <si>
    <t>เงินสดที่มีภาระผูกพันลดลง(เพิ่มขึ้น)</t>
  </si>
  <si>
    <t>เงินสดสุทธิได้มาจาก(ใช้ไปใน)กิจกรรมจัดหาเงิน</t>
  </si>
  <si>
    <t xml:space="preserve">   ที่วัดด้วยมูลค่ายุติธรรมผ่านกำไรหรือขาดทุน</t>
  </si>
  <si>
    <t>การได้มาซึ่งสินทรัพย์สิทธิการใช้</t>
  </si>
  <si>
    <t>กลับรายการการด้อยค่า</t>
  </si>
  <si>
    <t>ขาดทุน(กำไร)จากการเลิกกิจการในบริษัทย่อย</t>
  </si>
  <si>
    <t>เงินสดรับคืนจากเงินลงทุนในบริษัทย่อยที่เลิกกิจการ</t>
  </si>
  <si>
    <t xml:space="preserve"> พันบาท</t>
  </si>
  <si>
    <t>หมายเหตุประกอบงบการเงินในหน้า 18 ถึง 129 เป็นส่วนหนึ่งของงบการเงินนี้</t>
  </si>
  <si>
    <t>เงินสดรับจากเงินกู้ยืมระยะสั้น</t>
  </si>
  <si>
    <t xml:space="preserve">เงินสดรับจากเงินกู้ยืม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</si>
</sst>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0;\(#,##0.00\);&quot;-&quot;;@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u/>
      <sz val="13"/>
      <color rgb="FFFFFFFF"/>
      <name val="Browallia New"/>
      <family val="2"/>
    </font>
    <font>
      <sz val="13"/>
      <color rgb="FFFFFFFF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208">
    <xf numFmtId="0" fontId="0" fillId="0" borderId="0" xfId="0"/>
    <xf numFmtId="166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9" fontId="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169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horizontal="center" vertical="center"/>
    </xf>
    <xf numFmtId="169" fontId="2" fillId="0" borderId="0" xfId="0" quotePrefix="1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169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6" fontId="2" fillId="0" borderId="0" xfId="0" quotePrefix="1" applyNumberFormat="1" applyFont="1" applyFill="1" applyAlignment="1">
      <alignment horizontal="left" vertical="center"/>
    </xf>
    <xf numFmtId="169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vertical="center"/>
    </xf>
    <xf numFmtId="166" fontId="3" fillId="0" borderId="0" xfId="0" quotePrefix="1" applyNumberFormat="1" applyFont="1" applyFill="1" applyAlignment="1">
      <alignment horizontal="left" vertical="center"/>
    </xf>
    <xf numFmtId="169" fontId="3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169" fontId="3" fillId="0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vertical="center"/>
    </xf>
    <xf numFmtId="169" fontId="3" fillId="0" borderId="1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0" xfId="0" quotePrefix="1" applyNumberFormat="1" applyFont="1" applyFill="1" applyAlignment="1">
      <alignment vertical="center"/>
    </xf>
    <xf numFmtId="170" fontId="3" fillId="0" borderId="0" xfId="0" applyNumberFormat="1" applyFont="1" applyFill="1" applyBorder="1" applyAlignment="1">
      <alignment horizontal="right" vertical="center"/>
    </xf>
    <xf numFmtId="169" fontId="3" fillId="0" borderId="0" xfId="0" quotePrefix="1" applyNumberFormat="1" applyFont="1" applyFill="1" applyBorder="1" applyAlignment="1">
      <alignment horizontal="right" vertical="center"/>
    </xf>
    <xf numFmtId="166" fontId="2" fillId="0" borderId="0" xfId="0" quotePrefix="1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0" xfId="0" quotePrefix="1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3" fillId="0" borderId="0" xfId="1" quotePrefix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justify" vertical="center"/>
    </xf>
    <xf numFmtId="166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0" fontId="2" fillId="0" borderId="1" xfId="0" quotePrefix="1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9" fontId="2" fillId="2" borderId="0" xfId="0" applyNumberFormat="1" applyFont="1" applyFill="1" applyBorder="1" applyAlignment="1">
      <alignment horizontal="center" vertical="center"/>
    </xf>
    <xf numFmtId="169" fontId="3" fillId="2" borderId="0" xfId="0" applyNumberFormat="1" applyFont="1" applyFill="1" applyAlignment="1">
      <alignment horizontal="right" vertical="center"/>
    </xf>
    <xf numFmtId="169" fontId="3" fillId="2" borderId="0" xfId="0" applyNumberFormat="1" applyFont="1" applyFill="1" applyAlignment="1">
      <alignment horizontal="center" vertical="center"/>
    </xf>
    <xf numFmtId="169" fontId="3" fillId="2" borderId="1" xfId="0" applyNumberFormat="1" applyFont="1" applyFill="1" applyBorder="1" applyAlignment="1">
      <alignment horizontal="right" vertical="center"/>
    </xf>
    <xf numFmtId="169" fontId="3" fillId="2" borderId="0" xfId="0" applyNumberFormat="1" applyFont="1" applyFill="1" applyBorder="1" applyAlignment="1">
      <alignment horizontal="right" vertical="center"/>
    </xf>
    <xf numFmtId="169" fontId="3" fillId="2" borderId="2" xfId="0" applyNumberFormat="1" applyFont="1" applyFill="1" applyBorder="1" applyAlignment="1">
      <alignment horizontal="right" vertical="center"/>
    </xf>
    <xf numFmtId="169" fontId="3" fillId="2" borderId="0" xfId="0" applyNumberFormat="1" applyFont="1" applyFill="1" applyAlignment="1">
      <alignment vertical="center"/>
    </xf>
    <xf numFmtId="169" fontId="2" fillId="2" borderId="0" xfId="0" applyNumberFormat="1" applyFont="1" applyFill="1" applyBorder="1" applyAlignment="1">
      <alignment horizontal="right" vertical="center"/>
    </xf>
    <xf numFmtId="169" fontId="3" fillId="2" borderId="1" xfId="0" applyNumberFormat="1" applyFont="1" applyFill="1" applyBorder="1" applyAlignment="1">
      <alignment horizontal="center" vertical="center"/>
    </xf>
    <xf numFmtId="169" fontId="3" fillId="2" borderId="0" xfId="0" applyNumberFormat="1" applyFont="1" applyFill="1" applyBorder="1" applyAlignment="1">
      <alignment vertical="center"/>
    </xf>
    <xf numFmtId="166" fontId="3" fillId="2" borderId="0" xfId="0" applyNumberFormat="1" applyFont="1" applyFill="1" applyAlignment="1">
      <alignment vertical="center"/>
    </xf>
    <xf numFmtId="169" fontId="3" fillId="2" borderId="0" xfId="0" applyNumberFormat="1" applyFont="1" applyFill="1" applyBorder="1" applyAlignment="1">
      <alignment horizontal="center" vertical="center"/>
    </xf>
    <xf numFmtId="169" fontId="3" fillId="2" borderId="1" xfId="0" applyNumberFormat="1" applyFont="1" applyFill="1" applyBorder="1" applyAlignment="1">
      <alignment vertical="center"/>
    </xf>
    <xf numFmtId="170" fontId="3" fillId="2" borderId="0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0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vertical="center"/>
    </xf>
    <xf numFmtId="165" fontId="3" fillId="2" borderId="0" xfId="0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justify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66" fontId="3" fillId="0" borderId="0" xfId="0" applyNumberFormat="1" applyFont="1" applyAlignment="1">
      <alignment vertical="center"/>
    </xf>
    <xf numFmtId="0" fontId="7" fillId="0" borderId="0" xfId="1" applyNumberFormat="1" applyFont="1" applyFill="1" applyAlignment="1">
      <alignment vertical="top"/>
    </xf>
    <xf numFmtId="169" fontId="7" fillId="0" borderId="0" xfId="0" applyNumberFormat="1" applyFont="1" applyFill="1" applyAlignment="1">
      <alignment horizontal="right" vertical="top"/>
    </xf>
    <xf numFmtId="169" fontId="8" fillId="0" borderId="0" xfId="0" applyNumberFormat="1" applyFont="1" applyFill="1" applyAlignment="1">
      <alignment horizontal="right" vertical="top"/>
    </xf>
    <xf numFmtId="169" fontId="8" fillId="0" borderId="0" xfId="0" applyNumberFormat="1" applyFont="1" applyFill="1" applyAlignment="1">
      <alignment vertical="top"/>
    </xf>
    <xf numFmtId="0" fontId="8" fillId="0" borderId="0" xfId="1" applyNumberFormat="1" applyFont="1" applyFill="1" applyAlignment="1">
      <alignment vertical="top"/>
    </xf>
    <xf numFmtId="0" fontId="7" fillId="0" borderId="1" xfId="1" applyNumberFormat="1" applyFont="1" applyFill="1" applyBorder="1" applyAlignment="1">
      <alignment vertical="top"/>
    </xf>
    <xf numFmtId="169" fontId="7" fillId="0" borderId="1" xfId="0" applyNumberFormat="1" applyFont="1" applyFill="1" applyBorder="1" applyAlignment="1">
      <alignment horizontal="right" vertical="top"/>
    </xf>
    <xf numFmtId="169" fontId="8" fillId="0" borderId="1" xfId="0" applyNumberFormat="1" applyFont="1" applyFill="1" applyBorder="1" applyAlignment="1">
      <alignment horizontal="right" vertical="top"/>
    </xf>
    <xf numFmtId="169" fontId="8" fillId="0" borderId="1" xfId="0" applyNumberFormat="1" applyFont="1" applyFill="1" applyBorder="1" applyAlignment="1">
      <alignment vertical="top"/>
    </xf>
    <xf numFmtId="0" fontId="8" fillId="0" borderId="0" xfId="0" applyNumberFormat="1" applyFont="1" applyFill="1" applyAlignment="1">
      <alignment vertical="top"/>
    </xf>
    <xf numFmtId="169" fontId="7" fillId="0" borderId="1" xfId="0" applyNumberFormat="1" applyFont="1" applyFill="1" applyBorder="1" applyAlignment="1">
      <alignment horizontal="centerContinuous" vertical="top"/>
    </xf>
    <xf numFmtId="169" fontId="7" fillId="0" borderId="0" xfId="0" applyNumberFormat="1" applyFont="1" applyFill="1" applyBorder="1" applyAlignment="1">
      <alignment horizontal="center" vertical="top"/>
    </xf>
    <xf numFmtId="169" fontId="7" fillId="0" borderId="0" xfId="0" quotePrefix="1" applyNumberFormat="1" applyFont="1" applyFill="1" applyBorder="1" applyAlignment="1">
      <alignment horizontal="center" vertical="top"/>
    </xf>
    <xf numFmtId="169" fontId="7" fillId="0" borderId="0" xfId="0" applyNumberFormat="1" applyFont="1" applyFill="1" applyBorder="1" applyAlignment="1">
      <alignment horizontal="centerContinuous" vertical="top"/>
    </xf>
    <xf numFmtId="169" fontId="7" fillId="0" borderId="3" xfId="0" applyNumberFormat="1" applyFont="1" applyFill="1" applyBorder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169" fontId="7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center" vertical="top"/>
    </xf>
    <xf numFmtId="169" fontId="8" fillId="0" borderId="0" xfId="0" applyNumberFormat="1" applyFont="1" applyFill="1" applyBorder="1" applyAlignment="1">
      <alignment horizontal="center" vertical="top"/>
    </xf>
    <xf numFmtId="169" fontId="7" fillId="0" borderId="0" xfId="0" quotePrefix="1" applyNumberFormat="1" applyFont="1" applyFill="1" applyAlignment="1">
      <alignment horizontal="center" vertical="top"/>
    </xf>
    <xf numFmtId="169" fontId="8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top"/>
    </xf>
    <xf numFmtId="0" fontId="7" fillId="0" borderId="1" xfId="0" applyNumberFormat="1" applyFont="1" applyFill="1" applyBorder="1" applyAlignment="1">
      <alignment horizontal="center" vertical="top"/>
    </xf>
    <xf numFmtId="169" fontId="7" fillId="0" borderId="1" xfId="0" applyNumberFormat="1" applyFont="1" applyFill="1" applyBorder="1" applyAlignment="1">
      <alignment horizontal="center" vertical="top"/>
    </xf>
    <xf numFmtId="169" fontId="8" fillId="0" borderId="0" xfId="0" applyNumberFormat="1" applyFont="1" applyFill="1" applyBorder="1" applyAlignment="1">
      <alignment horizontal="right" vertical="top"/>
    </xf>
    <xf numFmtId="0" fontId="7" fillId="0" borderId="0" xfId="0" applyNumberFormat="1" applyFont="1" applyFill="1" applyAlignment="1">
      <alignment horizontal="left" vertical="top"/>
    </xf>
    <xf numFmtId="169" fontId="8" fillId="0" borderId="0" xfId="1" applyNumberFormat="1" applyFont="1" applyFill="1" applyAlignment="1">
      <alignment vertical="top"/>
    </xf>
    <xf numFmtId="169" fontId="8" fillId="0" borderId="0" xfId="1" applyNumberFormat="1" applyFont="1" applyFill="1" applyAlignment="1">
      <alignment horizontal="center" vertical="top"/>
    </xf>
    <xf numFmtId="169" fontId="8" fillId="0" borderId="1" xfId="0" applyNumberFormat="1" applyFont="1" applyFill="1" applyBorder="1" applyAlignment="1">
      <alignment horizontal="center" vertical="top"/>
    </xf>
    <xf numFmtId="169" fontId="8" fillId="0" borderId="0" xfId="0" applyNumberFormat="1" applyFont="1" applyFill="1" applyBorder="1" applyAlignment="1">
      <alignment vertical="top"/>
    </xf>
    <xf numFmtId="169" fontId="8" fillId="0" borderId="2" xfId="0" applyNumberFormat="1" applyFont="1" applyFill="1" applyBorder="1" applyAlignment="1">
      <alignment horizontal="right" vertical="top"/>
    </xf>
    <xf numFmtId="169" fontId="8" fillId="2" borderId="0" xfId="0" applyNumberFormat="1" applyFont="1" applyFill="1" applyAlignment="1">
      <alignment horizontal="right" vertical="top"/>
    </xf>
    <xf numFmtId="169" fontId="8" fillId="2" borderId="1" xfId="0" applyNumberFormat="1" applyFont="1" applyFill="1" applyBorder="1" applyAlignment="1">
      <alignment horizontal="center" vertical="top"/>
    </xf>
    <xf numFmtId="169" fontId="8" fillId="2" borderId="1" xfId="0" applyNumberFormat="1" applyFont="1" applyFill="1" applyBorder="1" applyAlignment="1">
      <alignment vertical="top"/>
    </xf>
    <xf numFmtId="169" fontId="8" fillId="2" borderId="1" xfId="0" applyNumberFormat="1" applyFont="1" applyFill="1" applyBorder="1" applyAlignment="1">
      <alignment horizontal="right" vertical="top"/>
    </xf>
    <xf numFmtId="169" fontId="8" fillId="2" borderId="0" xfId="0" applyNumberFormat="1" applyFont="1" applyFill="1" applyBorder="1" applyAlignment="1">
      <alignment horizontal="center" vertical="top"/>
    </xf>
    <xf numFmtId="169" fontId="8" fillId="2" borderId="0" xfId="0" applyNumberFormat="1" applyFont="1" applyFill="1" applyAlignment="1">
      <alignment horizontal="center" vertical="top"/>
    </xf>
    <xf numFmtId="0" fontId="8" fillId="0" borderId="0" xfId="0" applyNumberFormat="1" applyFont="1" applyFill="1" applyAlignment="1">
      <alignment vertical="center"/>
    </xf>
    <xf numFmtId="169" fontId="8" fillId="2" borderId="0" xfId="0" applyNumberFormat="1" applyFont="1" applyFill="1" applyAlignment="1">
      <alignment vertical="top"/>
    </xf>
    <xf numFmtId="169" fontId="8" fillId="2" borderId="0" xfId="0" applyNumberFormat="1" applyFont="1" applyFill="1" applyBorder="1" applyAlignment="1">
      <alignment horizontal="right" vertical="top"/>
    </xf>
    <xf numFmtId="169" fontId="8" fillId="2" borderId="2" xfId="0" applyNumberFormat="1" applyFont="1" applyFill="1" applyBorder="1" applyAlignment="1">
      <alignment horizontal="right" vertical="top"/>
    </xf>
    <xf numFmtId="169" fontId="8" fillId="0" borderId="1" xfId="0" applyNumberFormat="1" applyFont="1" applyFill="1" applyBorder="1" applyAlignment="1">
      <alignment horizontal="left" vertical="center" wrapText="1"/>
    </xf>
    <xf numFmtId="169" fontId="8" fillId="0" borderId="1" xfId="0" applyNumberFormat="1" applyFont="1" applyFill="1" applyBorder="1" applyAlignment="1">
      <alignment horizontal="right" vertical="center" wrapText="1"/>
    </xf>
    <xf numFmtId="169" fontId="8" fillId="0" borderId="0" xfId="1" applyNumberFormat="1" applyFont="1" applyFill="1" applyAlignment="1">
      <alignment horizontal="right" vertical="top"/>
    </xf>
    <xf numFmtId="169" fontId="3" fillId="2" borderId="2" xfId="0" applyNumberFormat="1" applyFont="1" applyFill="1" applyBorder="1" applyAlignment="1">
      <alignment vertical="center"/>
    </xf>
    <xf numFmtId="166" fontId="2" fillId="0" borderId="1" xfId="0" quotePrefix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vertical="center" wrapText="1"/>
    </xf>
    <xf numFmtId="168" fontId="3" fillId="0" borderId="0" xfId="0" applyNumberFormat="1" applyFont="1" applyFill="1" applyAlignment="1">
      <alignment horizontal="center" vertical="center"/>
    </xf>
    <xf numFmtId="165" fontId="3" fillId="2" borderId="3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0" fontId="2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0" fontId="3" fillId="0" borderId="0" xfId="1" applyNumberFormat="1" applyFont="1" applyFill="1" applyAlignment="1">
      <alignment horizontal="left" vertical="center"/>
    </xf>
    <xf numFmtId="0" fontId="3" fillId="0" borderId="0" xfId="1" applyNumberFormat="1" applyFont="1" applyFill="1" applyAlignment="1">
      <alignment horizontal="right" vertical="center"/>
    </xf>
    <xf numFmtId="166" fontId="2" fillId="0" borderId="0" xfId="2" quotePrefix="1" applyNumberFormat="1" applyFont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166" fontId="2" fillId="0" borderId="1" xfId="2" quotePrefix="1" applyNumberFormat="1" applyFont="1" applyBorder="1" applyAlignment="1">
      <alignment horizontal="center" vertical="center"/>
    </xf>
    <xf numFmtId="166" fontId="2" fillId="2" borderId="0" xfId="2" quotePrefix="1" applyNumberFormat="1" applyFont="1" applyFill="1" applyAlignment="1">
      <alignment horizontal="center" vertical="center"/>
    </xf>
    <xf numFmtId="166" fontId="2" fillId="0" borderId="0" xfId="2" quotePrefix="1" applyNumberFormat="1" applyFont="1" applyFill="1" applyAlignment="1">
      <alignment horizontal="center" vertical="center"/>
    </xf>
    <xf numFmtId="170" fontId="3" fillId="2" borderId="0" xfId="1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center" vertical="center"/>
    </xf>
    <xf numFmtId="170" fontId="3" fillId="2" borderId="0" xfId="1" applyNumberFormat="1" applyFont="1" applyFill="1" applyBorder="1" applyAlignment="1">
      <alignment horizontal="center" vertical="center"/>
    </xf>
    <xf numFmtId="164" fontId="3" fillId="0" borderId="0" xfId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vertical="center"/>
    </xf>
    <xf numFmtId="0" fontId="3" fillId="0" borderId="1" xfId="1" quotePrefix="1" applyNumberFormat="1" applyFont="1" applyFill="1" applyBorder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6" fontId="4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vertical="center"/>
    </xf>
    <xf numFmtId="169" fontId="2" fillId="0" borderId="1" xfId="0" applyNumberFormat="1" applyFont="1" applyFill="1" applyBorder="1" applyAlignment="1">
      <alignment horizontal="center" vertical="center"/>
    </xf>
    <xf numFmtId="169" fontId="2" fillId="0" borderId="1" xfId="0" applyNumberFormat="1" applyFont="1" applyFill="1" applyBorder="1" applyAlignment="1">
      <alignment horizontal="center" vertical="center"/>
    </xf>
    <xf numFmtId="169" fontId="3" fillId="0" borderId="2" xfId="0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vertical="center"/>
    </xf>
    <xf numFmtId="166" fontId="2" fillId="0" borderId="0" xfId="2" applyNumberFormat="1" applyFont="1" applyFill="1" applyAlignment="1">
      <alignment horizontal="center" vertical="center"/>
    </xf>
    <xf numFmtId="166" fontId="2" fillId="0" borderId="1" xfId="2" quotePrefix="1" applyNumberFormat="1" applyFont="1" applyFill="1" applyBorder="1" applyAlignment="1">
      <alignment horizontal="center" vertical="center"/>
    </xf>
    <xf numFmtId="170" fontId="3" fillId="0" borderId="0" xfId="1" applyNumberFormat="1" applyFont="1" applyFill="1" applyBorder="1" applyAlignment="1">
      <alignment vertical="center"/>
    </xf>
    <xf numFmtId="169" fontId="3" fillId="0" borderId="1" xfId="0" applyNumberFormat="1" applyFont="1" applyFill="1" applyBorder="1" applyAlignment="1">
      <alignment horizontal="right" vertical="center" wrapText="1"/>
    </xf>
    <xf numFmtId="169" fontId="7" fillId="0" borderId="1" xfId="0" applyNumberFormat="1" applyFont="1" applyFill="1" applyBorder="1" applyAlignment="1">
      <alignment horizontal="right" vertical="top"/>
    </xf>
    <xf numFmtId="165" fontId="2" fillId="0" borderId="1" xfId="0" applyNumberFormat="1" applyFont="1" applyFill="1" applyBorder="1" applyAlignment="1">
      <alignment horizontal="right" vertical="center"/>
    </xf>
    <xf numFmtId="169" fontId="2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169" fontId="7" fillId="0" borderId="1" xfId="0" applyNumberFormat="1" applyFont="1" applyFill="1" applyBorder="1" applyAlignment="1">
      <alignment horizontal="center" vertical="top"/>
    </xf>
    <xf numFmtId="169" fontId="7" fillId="0" borderId="4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7"/>
  <sheetViews>
    <sheetView showZeros="0" topLeftCell="A77" zoomScale="76" zoomScaleNormal="76" zoomScaleSheetLayoutView="85" workbookViewId="0">
      <selection activeCell="M24" sqref="M24"/>
    </sheetView>
  </sheetViews>
  <sheetFormatPr defaultColWidth="9.125" defaultRowHeight="20.100000000000001" customHeight="1" x14ac:dyDescent="0.6"/>
  <cols>
    <col min="1" max="1" width="2.375" style="5" customWidth="1"/>
    <col min="2" max="2" width="44.25" style="5" customWidth="1"/>
    <col min="3" max="3" width="8.75" style="17" customWidth="1"/>
    <col min="4" max="4" width="0.75" style="18" customWidth="1"/>
    <col min="5" max="5" width="11.75" style="19" customWidth="1"/>
    <col min="6" max="6" width="0.75" style="19" customWidth="1"/>
    <col min="7" max="7" width="12.75" style="19" customWidth="1"/>
    <col min="8" max="8" width="0.75" style="19" customWidth="1"/>
    <col min="9" max="9" width="12.75" style="19" customWidth="1"/>
    <col min="10" max="10" width="0.75" style="19" customWidth="1"/>
    <col min="11" max="11" width="12.75" style="19" customWidth="1"/>
    <col min="12" max="16384" width="9.125" style="5"/>
  </cols>
  <sheetData>
    <row r="1" spans="1:11" ht="20.100000000000001" customHeight="1" x14ac:dyDescent="0.6">
      <c r="A1" s="1" t="s">
        <v>31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0.100000000000001" customHeight="1" x14ac:dyDescent="0.6">
      <c r="A2" s="1" t="s">
        <v>64</v>
      </c>
      <c r="B2" s="1"/>
      <c r="C2" s="2"/>
      <c r="D2" s="3"/>
      <c r="E2" s="4"/>
      <c r="F2" s="4"/>
      <c r="G2" s="4"/>
      <c r="H2" s="4"/>
      <c r="I2" s="4"/>
      <c r="J2" s="4"/>
      <c r="K2" s="4"/>
    </row>
    <row r="3" spans="1:11" ht="20.100000000000001" customHeight="1" x14ac:dyDescent="0.6">
      <c r="A3" s="6" t="s">
        <v>211</v>
      </c>
      <c r="B3" s="6"/>
      <c r="C3" s="7"/>
      <c r="D3" s="8"/>
      <c r="E3" s="9"/>
      <c r="F3" s="9"/>
      <c r="G3" s="9"/>
      <c r="H3" s="9"/>
      <c r="I3" s="9"/>
      <c r="J3" s="9"/>
      <c r="K3" s="9"/>
    </row>
    <row r="4" spans="1:11" ht="18.75" customHeight="1" x14ac:dyDescent="0.6">
      <c r="A4" s="1"/>
      <c r="B4" s="1"/>
      <c r="C4" s="2"/>
      <c r="D4" s="3"/>
      <c r="E4" s="4"/>
      <c r="F4" s="4"/>
      <c r="G4" s="4"/>
      <c r="H4" s="4"/>
      <c r="I4" s="4"/>
      <c r="J4" s="4"/>
      <c r="K4" s="4"/>
    </row>
    <row r="5" spans="1:11" ht="18.75" customHeight="1" x14ac:dyDescent="0.6">
      <c r="A5" s="1"/>
      <c r="B5" s="1"/>
      <c r="C5" s="2"/>
      <c r="D5" s="10"/>
      <c r="E5" s="199" t="s">
        <v>1</v>
      </c>
      <c r="F5" s="199"/>
      <c r="G5" s="199"/>
      <c r="H5" s="11"/>
      <c r="I5" s="199" t="s">
        <v>94</v>
      </c>
      <c r="J5" s="199"/>
      <c r="K5" s="199"/>
    </row>
    <row r="6" spans="1:11" ht="18.75" customHeight="1" x14ac:dyDescent="0.6">
      <c r="A6" s="1"/>
      <c r="B6" s="1"/>
      <c r="C6" s="2"/>
      <c r="D6" s="10"/>
      <c r="E6" s="13" t="s">
        <v>23</v>
      </c>
      <c r="F6" s="14"/>
      <c r="G6" s="13" t="s">
        <v>23</v>
      </c>
      <c r="H6" s="14"/>
      <c r="I6" s="13" t="s">
        <v>23</v>
      </c>
      <c r="J6" s="14"/>
      <c r="K6" s="13" t="s">
        <v>23</v>
      </c>
    </row>
    <row r="7" spans="1:11" ht="18.75" customHeight="1" x14ac:dyDescent="0.6">
      <c r="A7" s="1"/>
      <c r="B7" s="1"/>
      <c r="C7" s="2"/>
      <c r="D7" s="10"/>
      <c r="E7" s="14" t="s">
        <v>212</v>
      </c>
      <c r="F7" s="14"/>
      <c r="G7" s="14" t="s">
        <v>160</v>
      </c>
      <c r="H7" s="14"/>
      <c r="I7" s="14" t="s">
        <v>212</v>
      </c>
      <c r="J7" s="14"/>
      <c r="K7" s="14" t="s">
        <v>160</v>
      </c>
    </row>
    <row r="8" spans="1:11" ht="18.75" customHeight="1" x14ac:dyDescent="0.6">
      <c r="A8" s="1"/>
      <c r="B8" s="1"/>
      <c r="C8" s="7" t="s">
        <v>5</v>
      </c>
      <c r="D8" s="10"/>
      <c r="E8" s="189" t="s">
        <v>81</v>
      </c>
      <c r="F8" s="14"/>
      <c r="G8" s="190" t="s">
        <v>81</v>
      </c>
      <c r="H8" s="14"/>
      <c r="I8" s="189" t="s">
        <v>81</v>
      </c>
      <c r="J8" s="14"/>
      <c r="K8" s="190" t="s">
        <v>81</v>
      </c>
    </row>
    <row r="9" spans="1:11" ht="18.75" customHeight="1" x14ac:dyDescent="0.6">
      <c r="A9" s="1" t="s">
        <v>2</v>
      </c>
      <c r="B9" s="1"/>
      <c r="E9" s="79"/>
      <c r="I9" s="79"/>
    </row>
    <row r="10" spans="1:11" ht="3" customHeight="1" x14ac:dyDescent="0.6">
      <c r="A10" s="1"/>
      <c r="B10" s="1"/>
      <c r="E10" s="79"/>
      <c r="I10" s="79"/>
    </row>
    <row r="11" spans="1:11" ht="18.75" customHeight="1" x14ac:dyDescent="0.6">
      <c r="A11" s="20" t="s">
        <v>24</v>
      </c>
      <c r="B11" s="20"/>
      <c r="E11" s="79"/>
      <c r="I11" s="79"/>
    </row>
    <row r="12" spans="1:11" ht="3" customHeight="1" x14ac:dyDescent="0.6">
      <c r="A12" s="20"/>
      <c r="B12" s="20"/>
      <c r="E12" s="79"/>
      <c r="I12" s="79"/>
    </row>
    <row r="13" spans="1:11" ht="18.75" customHeight="1" x14ac:dyDescent="0.6">
      <c r="A13" s="5" t="s">
        <v>93</v>
      </c>
      <c r="C13" s="17">
        <v>14</v>
      </c>
      <c r="E13" s="84">
        <v>21963481</v>
      </c>
      <c r="G13" s="22">
        <v>24330348</v>
      </c>
      <c r="I13" s="79">
        <v>12667231</v>
      </c>
      <c r="K13" s="19">
        <v>13331428</v>
      </c>
    </row>
    <row r="14" spans="1:11" ht="18.75" customHeight="1" x14ac:dyDescent="0.6">
      <c r="A14" s="5" t="s">
        <v>95</v>
      </c>
      <c r="C14" s="17">
        <v>15</v>
      </c>
      <c r="E14" s="84">
        <v>43843</v>
      </c>
      <c r="G14" s="22">
        <v>43528</v>
      </c>
      <c r="I14" s="79">
        <v>43827</v>
      </c>
      <c r="K14" s="19">
        <v>43459</v>
      </c>
    </row>
    <row r="15" spans="1:11" ht="18.75" customHeight="1" x14ac:dyDescent="0.6">
      <c r="A15" s="5" t="s">
        <v>166</v>
      </c>
      <c r="E15" s="84"/>
      <c r="G15" s="22"/>
      <c r="H15" s="21"/>
      <c r="I15" s="80"/>
      <c r="J15" s="21"/>
      <c r="K15" s="21"/>
    </row>
    <row r="16" spans="1:11" ht="18.75" customHeight="1" x14ac:dyDescent="0.6">
      <c r="B16" s="5" t="s">
        <v>167</v>
      </c>
      <c r="C16" s="17">
        <v>9</v>
      </c>
      <c r="E16" s="84">
        <v>625532</v>
      </c>
      <c r="G16" s="22">
        <v>1438</v>
      </c>
      <c r="H16" s="21"/>
      <c r="I16" s="80" t="s">
        <v>0</v>
      </c>
      <c r="J16" s="21"/>
      <c r="K16" s="21">
        <v>0</v>
      </c>
    </row>
    <row r="17" spans="1:11" ht="18.75" customHeight="1" x14ac:dyDescent="0.6">
      <c r="A17" s="5" t="s">
        <v>166</v>
      </c>
      <c r="E17" s="84"/>
      <c r="G17" s="22"/>
      <c r="H17" s="21"/>
      <c r="I17" s="80"/>
      <c r="J17" s="21"/>
      <c r="K17" s="21"/>
    </row>
    <row r="18" spans="1:11" ht="18.75" customHeight="1" x14ac:dyDescent="0.6">
      <c r="A18" s="116"/>
      <c r="B18" s="5" t="s">
        <v>168</v>
      </c>
      <c r="C18" s="17">
        <v>9</v>
      </c>
      <c r="E18" s="80" t="s">
        <v>0</v>
      </c>
      <c r="G18" s="22">
        <v>92687</v>
      </c>
      <c r="H18" s="21"/>
      <c r="I18" s="80" t="s">
        <v>0</v>
      </c>
      <c r="J18" s="21"/>
      <c r="K18" s="21">
        <v>0</v>
      </c>
    </row>
    <row r="19" spans="1:11" ht="18.75" customHeight="1" x14ac:dyDescent="0.6">
      <c r="A19" s="5" t="s">
        <v>67</v>
      </c>
      <c r="C19" s="17">
        <v>16</v>
      </c>
      <c r="E19" s="84">
        <v>51797153</v>
      </c>
      <c r="G19" s="22">
        <v>44918614</v>
      </c>
      <c r="I19" s="79">
        <v>21990169</v>
      </c>
      <c r="K19" s="19">
        <v>19334125</v>
      </c>
    </row>
    <row r="20" spans="1:11" ht="18.75" customHeight="1" x14ac:dyDescent="0.6">
      <c r="A20" s="5" t="s">
        <v>83</v>
      </c>
      <c r="C20" s="17">
        <v>41</v>
      </c>
      <c r="E20" s="84">
        <v>2000</v>
      </c>
      <c r="G20" s="22">
        <v>51696</v>
      </c>
      <c r="I20" s="79">
        <v>4605984</v>
      </c>
      <c r="K20" s="19">
        <v>46228675</v>
      </c>
    </row>
    <row r="21" spans="1:11" ht="18.75" customHeight="1" x14ac:dyDescent="0.6">
      <c r="A21" s="5" t="s">
        <v>185</v>
      </c>
      <c r="E21" s="84">
        <v>1234</v>
      </c>
      <c r="G21" s="22">
        <v>1227</v>
      </c>
      <c r="H21" s="21"/>
      <c r="I21" s="80" t="s">
        <v>0</v>
      </c>
      <c r="J21" s="21"/>
      <c r="K21" s="21" t="s">
        <v>0</v>
      </c>
    </row>
    <row r="22" spans="1:11" ht="18.75" customHeight="1" x14ac:dyDescent="0.6">
      <c r="A22" s="5" t="s">
        <v>111</v>
      </c>
      <c r="C22" s="17">
        <v>18</v>
      </c>
      <c r="E22" s="84">
        <v>1373735</v>
      </c>
      <c r="G22" s="22">
        <v>4508245</v>
      </c>
      <c r="I22" s="79">
        <v>43262</v>
      </c>
      <c r="K22" s="19">
        <v>61188</v>
      </c>
    </row>
    <row r="23" spans="1:11" ht="18.75" customHeight="1" x14ac:dyDescent="0.6">
      <c r="A23" s="5" t="s">
        <v>28</v>
      </c>
      <c r="E23" s="84">
        <v>10032390</v>
      </c>
      <c r="G23" s="22">
        <v>10291442</v>
      </c>
      <c r="I23" s="79">
        <v>414668</v>
      </c>
      <c r="K23" s="19">
        <v>140560</v>
      </c>
    </row>
    <row r="24" spans="1:11" ht="18.75" customHeight="1" x14ac:dyDescent="0.6">
      <c r="A24" s="5" t="s">
        <v>29</v>
      </c>
      <c r="E24" s="84">
        <v>5873531</v>
      </c>
      <c r="G24" s="22">
        <v>5263253</v>
      </c>
      <c r="I24" s="80" t="s">
        <v>0</v>
      </c>
      <c r="K24" s="19">
        <v>31803</v>
      </c>
    </row>
    <row r="25" spans="1:11" ht="18.75" customHeight="1" x14ac:dyDescent="0.6">
      <c r="A25" s="23" t="s">
        <v>25</v>
      </c>
      <c r="B25" s="23"/>
      <c r="C25" s="17">
        <v>19</v>
      </c>
      <c r="E25" s="90">
        <v>8417517</v>
      </c>
      <c r="G25" s="36">
        <v>14903086</v>
      </c>
      <c r="I25" s="81">
        <v>84319</v>
      </c>
      <c r="K25" s="24">
        <v>145119</v>
      </c>
    </row>
    <row r="26" spans="1:11" ht="5.0999999999999996" customHeight="1" x14ac:dyDescent="0.6">
      <c r="A26" s="1"/>
      <c r="B26" s="1"/>
      <c r="E26" s="82"/>
      <c r="F26" s="25"/>
      <c r="G26" s="25"/>
      <c r="H26" s="25"/>
      <c r="I26" s="82"/>
      <c r="J26" s="25"/>
      <c r="K26" s="25"/>
    </row>
    <row r="27" spans="1:11" ht="18.75" customHeight="1" x14ac:dyDescent="0.6">
      <c r="A27" s="1" t="s">
        <v>32</v>
      </c>
      <c r="E27" s="81">
        <f>SUM(E13:E26)</f>
        <v>100130416</v>
      </c>
      <c r="G27" s="24">
        <f>SUM(G13:G26)</f>
        <v>104405564</v>
      </c>
      <c r="I27" s="81">
        <f>SUM(I13:I26)</f>
        <v>39849460</v>
      </c>
      <c r="K27" s="24">
        <f>SUM(K13:K26)</f>
        <v>79316357</v>
      </c>
    </row>
    <row r="28" spans="1:11" ht="3.9" customHeight="1" x14ac:dyDescent="0.6">
      <c r="E28" s="79"/>
      <c r="I28" s="79"/>
    </row>
    <row r="29" spans="1:11" ht="18.75" customHeight="1" x14ac:dyDescent="0.6">
      <c r="A29" s="1" t="s">
        <v>3</v>
      </c>
      <c r="B29" s="1"/>
      <c r="E29" s="79"/>
      <c r="I29" s="79"/>
    </row>
    <row r="30" spans="1:11" ht="3" customHeight="1" x14ac:dyDescent="0.6">
      <c r="A30" s="1"/>
      <c r="B30" s="1"/>
      <c r="E30" s="79"/>
      <c r="I30" s="79"/>
    </row>
    <row r="31" spans="1:11" ht="18.75" customHeight="1" x14ac:dyDescent="0.6">
      <c r="A31" s="5" t="s">
        <v>95</v>
      </c>
      <c r="C31" s="17">
        <v>15</v>
      </c>
      <c r="E31" s="79">
        <v>21351</v>
      </c>
      <c r="G31" s="19">
        <v>23394</v>
      </c>
      <c r="I31" s="80" t="s">
        <v>0</v>
      </c>
      <c r="K31" s="21" t="s">
        <v>0</v>
      </c>
    </row>
    <row r="32" spans="1:11" ht="18.75" customHeight="1" x14ac:dyDescent="0.6">
      <c r="A32" s="5" t="s">
        <v>216</v>
      </c>
      <c r="C32" s="17">
        <v>41</v>
      </c>
      <c r="E32" s="79">
        <v>10000</v>
      </c>
      <c r="G32" s="21" t="s">
        <v>0</v>
      </c>
      <c r="I32" s="79">
        <v>92100000</v>
      </c>
      <c r="K32" s="21" t="s">
        <v>0</v>
      </c>
    </row>
    <row r="33" spans="1:11" ht="18.75" customHeight="1" x14ac:dyDescent="0.6">
      <c r="A33" s="5" t="s">
        <v>169</v>
      </c>
      <c r="E33" s="79"/>
      <c r="I33" s="80"/>
      <c r="K33" s="21"/>
    </row>
    <row r="34" spans="1:11" ht="18.75" customHeight="1" x14ac:dyDescent="0.6">
      <c r="B34" s="5" t="s">
        <v>171</v>
      </c>
      <c r="C34" s="17">
        <v>9</v>
      </c>
      <c r="E34" s="79">
        <v>4113419</v>
      </c>
      <c r="G34" s="19">
        <v>1210082</v>
      </c>
      <c r="I34" s="80" t="s">
        <v>0</v>
      </c>
      <c r="K34" s="21" t="s">
        <v>0</v>
      </c>
    </row>
    <row r="35" spans="1:11" ht="18.75" customHeight="1" x14ac:dyDescent="0.6">
      <c r="A35" s="5" t="s">
        <v>169</v>
      </c>
      <c r="B35" s="116"/>
      <c r="E35" s="79"/>
      <c r="I35" s="80"/>
      <c r="K35" s="21"/>
    </row>
    <row r="36" spans="1:11" ht="18.75" customHeight="1" x14ac:dyDescent="0.6">
      <c r="A36" s="116"/>
      <c r="B36" s="5" t="s">
        <v>170</v>
      </c>
      <c r="C36" s="17">
        <v>9</v>
      </c>
      <c r="E36" s="79">
        <v>260870</v>
      </c>
      <c r="G36" s="19">
        <v>260870</v>
      </c>
      <c r="I36" s="79">
        <v>1000</v>
      </c>
      <c r="K36" s="19">
        <v>1000</v>
      </c>
    </row>
    <row r="37" spans="1:11" ht="18.75" customHeight="1" x14ac:dyDescent="0.6">
      <c r="A37" s="5" t="s">
        <v>112</v>
      </c>
      <c r="C37" s="17">
        <v>20</v>
      </c>
      <c r="E37" s="80" t="s">
        <v>0</v>
      </c>
      <c r="G37" s="21" t="s">
        <v>0</v>
      </c>
      <c r="I37" s="79">
        <v>181028382</v>
      </c>
      <c r="K37" s="19">
        <v>181028382</v>
      </c>
    </row>
    <row r="38" spans="1:11" ht="18.75" customHeight="1" x14ac:dyDescent="0.6">
      <c r="A38" s="5" t="s">
        <v>184</v>
      </c>
      <c r="B38" s="26"/>
      <c r="C38" s="17">
        <v>20</v>
      </c>
      <c r="E38" s="79">
        <v>24493841</v>
      </c>
      <c r="G38" s="19">
        <v>23213285</v>
      </c>
      <c r="I38" s="79">
        <v>30712296</v>
      </c>
      <c r="K38" s="19">
        <v>30712296</v>
      </c>
    </row>
    <row r="39" spans="1:11" ht="18.75" customHeight="1" x14ac:dyDescent="0.6">
      <c r="A39" s="26" t="s">
        <v>113</v>
      </c>
      <c r="B39" s="23"/>
      <c r="E39" s="79">
        <v>1139242</v>
      </c>
      <c r="G39" s="19">
        <v>1264572</v>
      </c>
      <c r="I39" s="80" t="s">
        <v>0</v>
      </c>
      <c r="J39" s="21"/>
      <c r="K39" s="21" t="s">
        <v>0</v>
      </c>
    </row>
    <row r="40" spans="1:11" ht="18.75" customHeight="1" x14ac:dyDescent="0.6">
      <c r="A40" s="5" t="s">
        <v>114</v>
      </c>
      <c r="C40" s="17">
        <v>21</v>
      </c>
      <c r="E40" s="79">
        <v>245337133</v>
      </c>
      <c r="G40" s="19">
        <v>231894086</v>
      </c>
      <c r="I40" s="79">
        <v>422181</v>
      </c>
      <c r="K40" s="19">
        <v>412206</v>
      </c>
    </row>
    <row r="41" spans="1:11" ht="18.75" customHeight="1" x14ac:dyDescent="0.6">
      <c r="A41" s="5" t="s">
        <v>164</v>
      </c>
      <c r="C41" s="17">
        <v>22</v>
      </c>
      <c r="E41" s="79">
        <v>94222965</v>
      </c>
      <c r="G41" s="19">
        <v>103336042</v>
      </c>
      <c r="I41" s="79">
        <v>1091631</v>
      </c>
      <c r="K41" s="19">
        <v>1175181</v>
      </c>
    </row>
    <row r="42" spans="1:11" ht="18.75" customHeight="1" x14ac:dyDescent="0.6">
      <c r="A42" s="26" t="s">
        <v>110</v>
      </c>
      <c r="B42" s="23"/>
      <c r="C42" s="17">
        <v>24</v>
      </c>
      <c r="E42" s="79">
        <v>128325129</v>
      </c>
      <c r="G42" s="19">
        <v>132748844</v>
      </c>
      <c r="I42" s="79">
        <v>281128</v>
      </c>
      <c r="K42" s="19">
        <v>252673</v>
      </c>
    </row>
    <row r="43" spans="1:11" ht="18.75" customHeight="1" x14ac:dyDescent="0.6">
      <c r="A43" s="5" t="s">
        <v>109</v>
      </c>
      <c r="C43" s="17">
        <v>23</v>
      </c>
      <c r="E43" s="79">
        <v>10159916</v>
      </c>
      <c r="G43" s="19">
        <v>9993769</v>
      </c>
      <c r="I43" s="80" t="s">
        <v>0</v>
      </c>
      <c r="K43" s="21" t="s">
        <v>0</v>
      </c>
    </row>
    <row r="44" spans="1:11" ht="18.75" customHeight="1" x14ac:dyDescent="0.6">
      <c r="A44" s="5" t="s">
        <v>73</v>
      </c>
      <c r="C44" s="17">
        <v>25</v>
      </c>
      <c r="E44" s="79">
        <v>5862293</v>
      </c>
      <c r="G44" s="19">
        <v>6080653</v>
      </c>
      <c r="I44" s="80" t="s">
        <v>0</v>
      </c>
      <c r="J44" s="21"/>
      <c r="K44" s="21" t="s">
        <v>0</v>
      </c>
    </row>
    <row r="45" spans="1:11" ht="18.75" customHeight="1" x14ac:dyDescent="0.6">
      <c r="A45" s="26" t="s">
        <v>37</v>
      </c>
      <c r="B45" s="23"/>
      <c r="C45" s="17">
        <v>26</v>
      </c>
      <c r="E45" s="81">
        <v>10838005</v>
      </c>
      <c r="G45" s="24">
        <v>3116739</v>
      </c>
      <c r="I45" s="81">
        <v>98705</v>
      </c>
      <c r="K45" s="24">
        <v>132574</v>
      </c>
    </row>
    <row r="46" spans="1:11" ht="3" customHeight="1" x14ac:dyDescent="0.6">
      <c r="A46" s="1"/>
      <c r="B46" s="1"/>
      <c r="E46" s="82"/>
      <c r="F46" s="25"/>
      <c r="G46" s="25"/>
      <c r="H46" s="25"/>
      <c r="I46" s="82"/>
      <c r="J46" s="25"/>
      <c r="K46" s="25"/>
    </row>
    <row r="47" spans="1:11" ht="18.75" customHeight="1" x14ac:dyDescent="0.6">
      <c r="A47" s="27" t="s">
        <v>33</v>
      </c>
      <c r="E47" s="81">
        <f>SUM(E31:E46)</f>
        <v>524784164</v>
      </c>
      <c r="G47" s="24">
        <f>SUM(G31:G46)</f>
        <v>513142336</v>
      </c>
      <c r="I47" s="81">
        <f>SUM(I31:I46)</f>
        <v>305735323</v>
      </c>
      <c r="K47" s="24">
        <f>SUM(K31:K46)</f>
        <v>213714312</v>
      </c>
    </row>
    <row r="48" spans="1:11" ht="3" customHeight="1" x14ac:dyDescent="0.6">
      <c r="A48" s="1"/>
      <c r="B48" s="1"/>
      <c r="E48" s="79"/>
      <c r="I48" s="79"/>
    </row>
    <row r="49" spans="1:11" ht="18.75" customHeight="1" thickBot="1" x14ac:dyDescent="0.65">
      <c r="A49" s="1" t="s">
        <v>4</v>
      </c>
      <c r="B49" s="1"/>
      <c r="E49" s="83">
        <f>SUM(E27,E47)</f>
        <v>624914580</v>
      </c>
      <c r="F49" s="25"/>
      <c r="G49" s="28">
        <f>SUM(G27,G47)</f>
        <v>617547900</v>
      </c>
      <c r="H49" s="25"/>
      <c r="I49" s="83">
        <f>SUM(I27,I47)</f>
        <v>345584783</v>
      </c>
      <c r="J49" s="25"/>
      <c r="K49" s="28">
        <f>SUM(K27,K47)</f>
        <v>293030669</v>
      </c>
    </row>
    <row r="50" spans="1:11" ht="21.75" customHeight="1" thickTop="1" x14ac:dyDescent="0.6">
      <c r="A50" s="1"/>
      <c r="B50" s="1"/>
      <c r="E50" s="25"/>
      <c r="F50" s="25"/>
      <c r="G50" s="25"/>
      <c r="H50" s="25"/>
      <c r="I50" s="25"/>
      <c r="J50" s="25"/>
      <c r="K50" s="25"/>
    </row>
    <row r="51" spans="1:11" ht="21.75" customHeight="1" x14ac:dyDescent="0.6">
      <c r="A51" s="1"/>
      <c r="B51" s="1"/>
      <c r="E51" s="25"/>
      <c r="F51" s="25"/>
      <c r="G51" s="25"/>
      <c r="H51" s="25"/>
      <c r="I51" s="25"/>
      <c r="J51" s="25"/>
      <c r="K51" s="25"/>
    </row>
    <row r="52" spans="1:11" ht="18" customHeight="1" x14ac:dyDescent="0.6">
      <c r="A52" s="1"/>
      <c r="B52" s="1"/>
      <c r="E52" s="25"/>
      <c r="F52" s="25"/>
      <c r="G52" s="25"/>
      <c r="H52" s="25"/>
      <c r="I52" s="25"/>
      <c r="J52" s="25"/>
      <c r="K52" s="25"/>
    </row>
    <row r="53" spans="1:11" ht="21.9" customHeight="1" x14ac:dyDescent="0.6">
      <c r="A53" s="200" t="s">
        <v>240</v>
      </c>
      <c r="B53" s="200"/>
      <c r="C53" s="200"/>
      <c r="D53" s="200"/>
      <c r="E53" s="200"/>
      <c r="F53" s="200"/>
      <c r="G53" s="200"/>
      <c r="H53" s="200"/>
      <c r="I53" s="200"/>
      <c r="J53" s="200"/>
      <c r="K53" s="200"/>
    </row>
    <row r="54" spans="1:11" ht="20.100000000000001" customHeight="1" x14ac:dyDescent="0.6">
      <c r="A54" s="29" t="s">
        <v>31</v>
      </c>
      <c r="B54" s="29"/>
      <c r="C54" s="16"/>
      <c r="D54" s="30"/>
      <c r="E54" s="31"/>
      <c r="F54" s="31"/>
      <c r="G54" s="31"/>
      <c r="H54" s="31"/>
      <c r="I54" s="31"/>
      <c r="J54" s="31"/>
      <c r="K54" s="31"/>
    </row>
    <row r="55" spans="1:11" ht="20.100000000000001" customHeight="1" x14ac:dyDescent="0.6">
      <c r="A55" s="1" t="s">
        <v>132</v>
      </c>
      <c r="B55" s="1"/>
      <c r="C55" s="2"/>
      <c r="D55" s="3"/>
      <c r="E55" s="4"/>
      <c r="F55" s="4"/>
      <c r="G55" s="4"/>
      <c r="H55" s="4"/>
      <c r="I55" s="4"/>
      <c r="J55" s="4"/>
      <c r="K55" s="4"/>
    </row>
    <row r="56" spans="1:11" ht="20.100000000000001" customHeight="1" x14ac:dyDescent="0.6">
      <c r="A56" s="6" t="s">
        <v>211</v>
      </c>
      <c r="B56" s="6"/>
      <c r="C56" s="7"/>
      <c r="D56" s="8"/>
      <c r="E56" s="9"/>
      <c r="F56" s="9"/>
      <c r="G56" s="9"/>
      <c r="H56" s="9"/>
      <c r="I56" s="9"/>
      <c r="J56" s="9"/>
      <c r="K56" s="9"/>
    </row>
    <row r="57" spans="1:11" ht="20.100000000000001" customHeight="1" x14ac:dyDescent="0.6">
      <c r="A57" s="29"/>
      <c r="B57" s="29"/>
      <c r="C57" s="16"/>
      <c r="D57" s="30"/>
      <c r="E57" s="31"/>
      <c r="F57" s="31"/>
      <c r="G57" s="31"/>
      <c r="H57" s="31"/>
      <c r="I57" s="31"/>
      <c r="J57" s="31"/>
      <c r="K57" s="31"/>
    </row>
    <row r="58" spans="1:11" ht="20.100000000000001" customHeight="1" x14ac:dyDescent="0.6">
      <c r="A58" s="1"/>
      <c r="B58" s="1"/>
      <c r="C58" s="2"/>
      <c r="D58" s="10"/>
      <c r="E58" s="199" t="s">
        <v>1</v>
      </c>
      <c r="F58" s="199"/>
      <c r="G58" s="199"/>
      <c r="H58" s="11"/>
      <c r="I58" s="199" t="s">
        <v>94</v>
      </c>
      <c r="J58" s="199"/>
      <c r="K58" s="199"/>
    </row>
    <row r="59" spans="1:11" ht="20.100000000000001" customHeight="1" x14ac:dyDescent="0.6">
      <c r="A59" s="1"/>
      <c r="B59" s="1"/>
      <c r="C59" s="2"/>
      <c r="D59" s="10"/>
      <c r="E59" s="13" t="s">
        <v>23</v>
      </c>
      <c r="F59" s="14"/>
      <c r="G59" s="13" t="s">
        <v>23</v>
      </c>
      <c r="H59" s="14"/>
      <c r="I59" s="13" t="s">
        <v>23</v>
      </c>
      <c r="J59" s="14"/>
      <c r="K59" s="13" t="s">
        <v>23</v>
      </c>
    </row>
    <row r="60" spans="1:11" ht="20.100000000000001" customHeight="1" x14ac:dyDescent="0.6">
      <c r="A60" s="1"/>
      <c r="B60" s="1"/>
      <c r="C60" s="2"/>
      <c r="D60" s="10"/>
      <c r="E60" s="14" t="s">
        <v>212</v>
      </c>
      <c r="F60" s="14"/>
      <c r="G60" s="14" t="s">
        <v>160</v>
      </c>
      <c r="H60" s="14"/>
      <c r="I60" s="14" t="s">
        <v>212</v>
      </c>
      <c r="J60" s="14"/>
      <c r="K60" s="14" t="s">
        <v>160</v>
      </c>
    </row>
    <row r="61" spans="1:11" ht="20.100000000000001" customHeight="1" x14ac:dyDescent="0.6">
      <c r="A61" s="1"/>
      <c r="B61" s="1"/>
      <c r="C61" s="7" t="s">
        <v>5</v>
      </c>
      <c r="D61" s="10"/>
      <c r="E61" s="189" t="s">
        <v>81</v>
      </c>
      <c r="F61" s="14"/>
      <c r="G61" s="190" t="s">
        <v>81</v>
      </c>
      <c r="H61" s="14"/>
      <c r="I61" s="189" t="s">
        <v>81</v>
      </c>
      <c r="J61" s="14"/>
      <c r="K61" s="190" t="s">
        <v>81</v>
      </c>
    </row>
    <row r="62" spans="1:11" ht="8.1" customHeight="1" x14ac:dyDescent="0.6">
      <c r="A62" s="1"/>
      <c r="B62" s="1"/>
      <c r="C62" s="16"/>
      <c r="D62" s="10"/>
      <c r="E62" s="78"/>
      <c r="F62" s="14"/>
      <c r="G62" s="12"/>
      <c r="H62" s="14"/>
      <c r="I62" s="78"/>
      <c r="J62" s="14"/>
      <c r="K62" s="12"/>
    </row>
    <row r="63" spans="1:11" ht="20.100000000000001" customHeight="1" x14ac:dyDescent="0.6">
      <c r="A63" s="1" t="s">
        <v>96</v>
      </c>
      <c r="B63" s="1"/>
      <c r="C63" s="2"/>
      <c r="D63" s="3"/>
      <c r="E63" s="85"/>
      <c r="F63" s="4"/>
      <c r="G63" s="31"/>
      <c r="H63" s="4"/>
      <c r="I63" s="85"/>
      <c r="J63" s="4"/>
      <c r="K63" s="31"/>
    </row>
    <row r="64" spans="1:11" ht="8.1" customHeight="1" x14ac:dyDescent="0.6">
      <c r="B64" s="1"/>
      <c r="E64" s="79"/>
      <c r="I64" s="79"/>
    </row>
    <row r="65" spans="1:11" ht="20.100000000000001" customHeight="1" x14ac:dyDescent="0.6">
      <c r="A65" s="1" t="s">
        <v>6</v>
      </c>
      <c r="B65" s="1"/>
      <c r="E65" s="79"/>
      <c r="I65" s="79"/>
    </row>
    <row r="66" spans="1:11" ht="8.1" customHeight="1" x14ac:dyDescent="0.6">
      <c r="A66" s="1"/>
      <c r="B66" s="1"/>
      <c r="E66" s="79"/>
      <c r="I66" s="79"/>
    </row>
    <row r="67" spans="1:11" ht="20.100000000000001" customHeight="1" x14ac:dyDescent="0.6">
      <c r="A67" s="5" t="s">
        <v>30</v>
      </c>
      <c r="C67" s="17">
        <v>27</v>
      </c>
      <c r="E67" s="79">
        <v>5999471</v>
      </c>
      <c r="G67" s="19">
        <v>3500000</v>
      </c>
      <c r="I67" s="79">
        <v>5999471</v>
      </c>
      <c r="K67" s="19">
        <v>3500000</v>
      </c>
    </row>
    <row r="68" spans="1:11" ht="20.100000000000001" customHeight="1" x14ac:dyDescent="0.6">
      <c r="A68" s="5" t="s">
        <v>206</v>
      </c>
      <c r="E68" s="79"/>
      <c r="I68" s="79"/>
    </row>
    <row r="69" spans="1:11" ht="20.100000000000001" customHeight="1" x14ac:dyDescent="0.6">
      <c r="B69" s="5" t="s">
        <v>171</v>
      </c>
      <c r="C69" s="17">
        <v>9</v>
      </c>
      <c r="E69" s="79">
        <v>41030</v>
      </c>
      <c r="G69" s="19">
        <v>1274426</v>
      </c>
      <c r="I69" s="80" t="s">
        <v>0</v>
      </c>
      <c r="K69" s="21" t="s">
        <v>0</v>
      </c>
    </row>
    <row r="70" spans="1:11" ht="20.100000000000001" customHeight="1" x14ac:dyDescent="0.6">
      <c r="A70" s="5" t="s">
        <v>68</v>
      </c>
      <c r="C70" s="17">
        <v>28</v>
      </c>
      <c r="E70" s="79">
        <v>92665604</v>
      </c>
      <c r="G70" s="19">
        <v>90276648</v>
      </c>
      <c r="I70" s="79">
        <v>2713774</v>
      </c>
      <c r="K70" s="19">
        <v>3184467</v>
      </c>
    </row>
    <row r="71" spans="1:11" ht="20.100000000000001" customHeight="1" x14ac:dyDescent="0.6">
      <c r="A71" s="5" t="s">
        <v>195</v>
      </c>
      <c r="C71" s="17">
        <v>30</v>
      </c>
      <c r="E71" s="79">
        <v>9019786</v>
      </c>
      <c r="G71" s="19">
        <v>12654125</v>
      </c>
      <c r="I71" s="79">
        <v>140117</v>
      </c>
      <c r="K71" s="19">
        <v>363586</v>
      </c>
    </row>
    <row r="72" spans="1:11" ht="20.100000000000001" customHeight="1" x14ac:dyDescent="0.6">
      <c r="A72" s="5" t="s">
        <v>186</v>
      </c>
      <c r="B72" s="26"/>
      <c r="C72" s="17">
        <v>27</v>
      </c>
      <c r="E72" s="79">
        <v>59312548</v>
      </c>
      <c r="G72" s="19">
        <v>61007697</v>
      </c>
      <c r="I72" s="79">
        <v>40776072</v>
      </c>
      <c r="K72" s="19">
        <v>29288888</v>
      </c>
    </row>
    <row r="73" spans="1:11" ht="20.100000000000001" customHeight="1" x14ac:dyDescent="0.6">
      <c r="A73" s="5" t="s">
        <v>84</v>
      </c>
      <c r="B73" s="26"/>
      <c r="C73" s="17">
        <v>41</v>
      </c>
      <c r="E73" s="80" t="s">
        <v>0</v>
      </c>
      <c r="G73" s="21" t="s">
        <v>0</v>
      </c>
      <c r="I73" s="79">
        <v>499166</v>
      </c>
      <c r="K73" s="19">
        <v>1005847</v>
      </c>
    </row>
    <row r="74" spans="1:11" ht="20.100000000000001" customHeight="1" x14ac:dyDescent="0.6">
      <c r="A74" s="5" t="s">
        <v>38</v>
      </c>
      <c r="E74" s="79">
        <v>133403</v>
      </c>
      <c r="F74" s="22"/>
      <c r="G74" s="19">
        <v>161833</v>
      </c>
      <c r="H74" s="22"/>
      <c r="I74" s="80" t="s">
        <v>0</v>
      </c>
      <c r="J74" s="22"/>
      <c r="K74" s="19">
        <v>42363</v>
      </c>
    </row>
    <row r="75" spans="1:11" ht="20.100000000000001" customHeight="1" x14ac:dyDescent="0.6">
      <c r="A75" s="5" t="s">
        <v>7</v>
      </c>
      <c r="C75" s="17">
        <v>29</v>
      </c>
      <c r="E75" s="81">
        <v>6775864</v>
      </c>
      <c r="F75" s="25"/>
      <c r="G75" s="24">
        <v>6911239</v>
      </c>
      <c r="H75" s="25"/>
      <c r="I75" s="81">
        <v>534766</v>
      </c>
      <c r="J75" s="25"/>
      <c r="K75" s="24">
        <v>811277</v>
      </c>
    </row>
    <row r="76" spans="1:11" ht="8.1" customHeight="1" x14ac:dyDescent="0.6">
      <c r="B76" s="1"/>
      <c r="E76" s="82"/>
      <c r="F76" s="25"/>
      <c r="G76" s="25"/>
      <c r="H76" s="25"/>
      <c r="I76" s="82"/>
      <c r="J76" s="25"/>
      <c r="K76" s="25"/>
    </row>
    <row r="77" spans="1:11" ht="20.100000000000001" customHeight="1" x14ac:dyDescent="0.6">
      <c r="A77" s="1" t="s">
        <v>34</v>
      </c>
      <c r="E77" s="81">
        <f>SUM(E67:E76)</f>
        <v>173947706</v>
      </c>
      <c r="G77" s="24">
        <f>SUM(G67:G76)</f>
        <v>175785968</v>
      </c>
      <c r="I77" s="81">
        <f>SUM(I67:I76)</f>
        <v>50663366</v>
      </c>
      <c r="K77" s="24">
        <f>SUM(K67:K76)</f>
        <v>38196428</v>
      </c>
    </row>
    <row r="78" spans="1:11" ht="20.100000000000001" customHeight="1" x14ac:dyDescent="0.6">
      <c r="E78" s="79"/>
      <c r="I78" s="79"/>
    </row>
    <row r="79" spans="1:11" ht="20.100000000000001" customHeight="1" x14ac:dyDescent="0.6">
      <c r="A79" s="1" t="s">
        <v>8</v>
      </c>
      <c r="B79" s="1"/>
      <c r="E79" s="79"/>
      <c r="I79" s="79"/>
    </row>
    <row r="80" spans="1:11" ht="8.1" customHeight="1" x14ac:dyDescent="0.6">
      <c r="A80" s="1"/>
      <c r="B80" s="1"/>
      <c r="E80" s="79"/>
      <c r="I80" s="79"/>
    </row>
    <row r="81" spans="1:11" ht="20.100000000000001" customHeight="1" x14ac:dyDescent="0.6">
      <c r="A81" s="5" t="s">
        <v>9</v>
      </c>
      <c r="C81" s="17">
        <v>27</v>
      </c>
      <c r="E81" s="79">
        <v>192196068</v>
      </c>
      <c r="G81" s="19">
        <v>158491494</v>
      </c>
      <c r="I81" s="79">
        <v>112762203</v>
      </c>
      <c r="K81" s="19">
        <v>74634216</v>
      </c>
    </row>
    <row r="82" spans="1:11" ht="20.100000000000001" customHeight="1" x14ac:dyDescent="0.6">
      <c r="A82" s="5" t="s">
        <v>206</v>
      </c>
      <c r="E82" s="79"/>
      <c r="I82" s="79"/>
    </row>
    <row r="83" spans="1:11" ht="20.100000000000001" customHeight="1" x14ac:dyDescent="0.6">
      <c r="B83" s="5" t="s">
        <v>171</v>
      </c>
      <c r="C83" s="17">
        <v>9</v>
      </c>
      <c r="E83" s="79">
        <v>5149</v>
      </c>
      <c r="G83" s="19">
        <v>1139170</v>
      </c>
      <c r="I83" s="80" t="s">
        <v>0</v>
      </c>
      <c r="K83" s="21">
        <v>0</v>
      </c>
    </row>
    <row r="84" spans="1:11" ht="20.100000000000001" customHeight="1" x14ac:dyDescent="0.6">
      <c r="A84" s="5" t="s">
        <v>74</v>
      </c>
      <c r="C84" s="17">
        <v>25</v>
      </c>
      <c r="E84" s="79">
        <v>5497790</v>
      </c>
      <c r="G84" s="19">
        <v>6251016</v>
      </c>
      <c r="I84" s="84">
        <v>138764</v>
      </c>
      <c r="K84" s="22">
        <v>449319</v>
      </c>
    </row>
    <row r="85" spans="1:11" ht="20.100000000000001" customHeight="1" x14ac:dyDescent="0.6">
      <c r="A85" s="5" t="s">
        <v>165</v>
      </c>
      <c r="C85" s="17">
        <v>30</v>
      </c>
      <c r="E85" s="79">
        <v>105149061</v>
      </c>
      <c r="G85" s="19">
        <v>113751160</v>
      </c>
      <c r="I85" s="79">
        <v>403048</v>
      </c>
      <c r="J85" s="21"/>
      <c r="K85" s="19">
        <v>583411</v>
      </c>
    </row>
    <row r="86" spans="1:11" ht="20.100000000000001" customHeight="1" x14ac:dyDescent="0.6">
      <c r="A86" s="5" t="s">
        <v>89</v>
      </c>
      <c r="C86" s="17">
        <v>31</v>
      </c>
      <c r="E86" s="79">
        <v>47297899</v>
      </c>
      <c r="G86" s="19">
        <v>55521542</v>
      </c>
      <c r="I86" s="80" t="s">
        <v>0</v>
      </c>
      <c r="K86" s="21">
        <v>0</v>
      </c>
    </row>
    <row r="87" spans="1:11" ht="20.100000000000001" customHeight="1" x14ac:dyDescent="0.6">
      <c r="A87" s="5" t="s">
        <v>63</v>
      </c>
      <c r="C87" s="17">
        <v>32</v>
      </c>
      <c r="E87" s="79">
        <v>3495225</v>
      </c>
      <c r="G87" s="19">
        <v>3990075</v>
      </c>
      <c r="I87" s="79">
        <v>1513817</v>
      </c>
      <c r="K87" s="19">
        <v>1606778</v>
      </c>
    </row>
    <row r="88" spans="1:11" ht="20.100000000000001" customHeight="1" x14ac:dyDescent="0.6">
      <c r="A88" s="5" t="s">
        <v>125</v>
      </c>
      <c r="C88" s="17">
        <v>33</v>
      </c>
      <c r="E88" s="79">
        <v>5724979</v>
      </c>
      <c r="G88" s="19">
        <v>6485825</v>
      </c>
      <c r="I88" s="79">
        <v>115755</v>
      </c>
      <c r="J88" s="21"/>
      <c r="K88" s="19">
        <v>121727</v>
      </c>
    </row>
    <row r="89" spans="1:11" ht="20.100000000000001" customHeight="1" x14ac:dyDescent="0.6">
      <c r="A89" s="23" t="s">
        <v>26</v>
      </c>
      <c r="B89" s="23"/>
      <c r="C89" s="17">
        <v>34</v>
      </c>
      <c r="E89" s="81">
        <v>9782657</v>
      </c>
      <c r="F89" s="25"/>
      <c r="G89" s="24">
        <v>10514517</v>
      </c>
      <c r="H89" s="25"/>
      <c r="I89" s="86" t="s">
        <v>0</v>
      </c>
      <c r="J89" s="25"/>
      <c r="K89" s="32" t="s">
        <v>0</v>
      </c>
    </row>
    <row r="90" spans="1:11" ht="8.1" customHeight="1" x14ac:dyDescent="0.6">
      <c r="B90" s="1"/>
      <c r="E90" s="82"/>
      <c r="F90" s="25"/>
      <c r="G90" s="25"/>
      <c r="H90" s="25"/>
      <c r="I90" s="82"/>
      <c r="J90" s="25"/>
      <c r="K90" s="25"/>
    </row>
    <row r="91" spans="1:11" ht="20.100000000000001" customHeight="1" x14ac:dyDescent="0.6">
      <c r="A91" s="1" t="s">
        <v>35</v>
      </c>
      <c r="E91" s="81">
        <f>SUM(E81:E90)</f>
        <v>369148828</v>
      </c>
      <c r="F91" s="25"/>
      <c r="G91" s="24">
        <f>SUM(G81:G90)</f>
        <v>356144799</v>
      </c>
      <c r="H91" s="25"/>
      <c r="I91" s="81">
        <f>SUM(I81:I90)</f>
        <v>114933587</v>
      </c>
      <c r="J91" s="25"/>
      <c r="K91" s="24">
        <f>SUM(K81:K90)</f>
        <v>77395451</v>
      </c>
    </row>
    <row r="92" spans="1:11" ht="8.1" customHeight="1" x14ac:dyDescent="0.6">
      <c r="B92" s="1"/>
      <c r="E92" s="79"/>
      <c r="I92" s="79"/>
    </row>
    <row r="93" spans="1:11" ht="20.100000000000001" customHeight="1" x14ac:dyDescent="0.6">
      <c r="A93" s="1" t="s">
        <v>10</v>
      </c>
      <c r="B93" s="1"/>
      <c r="E93" s="81">
        <f>SUM(E77,E91)</f>
        <v>543096534</v>
      </c>
      <c r="F93" s="25"/>
      <c r="G93" s="24">
        <f>SUM(G77,G91)</f>
        <v>531930767</v>
      </c>
      <c r="H93" s="25"/>
      <c r="I93" s="81">
        <f>SUM(I77,I91)</f>
        <v>165596953</v>
      </c>
      <c r="J93" s="25"/>
      <c r="K93" s="24">
        <f>SUM(K77,K91)</f>
        <v>115591879</v>
      </c>
    </row>
    <row r="95" spans="1:11" ht="20.100000000000001" hidden="1" customHeight="1" x14ac:dyDescent="0.6"/>
    <row r="96" spans="1:11" ht="20.100000000000001" hidden="1" customHeight="1" x14ac:dyDescent="0.6"/>
    <row r="102" spans="1:11" ht="10.199999999999999" customHeight="1" x14ac:dyDescent="0.6"/>
    <row r="103" spans="1:11" ht="20.25" customHeight="1" x14ac:dyDescent="0.6"/>
    <row r="104" spans="1:11" ht="2.25" customHeight="1" x14ac:dyDescent="0.6"/>
    <row r="105" spans="1:11" ht="21.9" customHeight="1" x14ac:dyDescent="0.6">
      <c r="A105" s="200" t="str">
        <f>A53</f>
        <v>หมายเหตุประกอบงบการเงินในหน้า 18 ถึง 129 เป็นส่วนหนึ่งของงบการเงินนี้</v>
      </c>
      <c r="B105" s="200"/>
      <c r="C105" s="200"/>
      <c r="D105" s="200"/>
      <c r="E105" s="200"/>
      <c r="F105" s="200"/>
      <c r="G105" s="200"/>
      <c r="H105" s="200"/>
      <c r="I105" s="200"/>
      <c r="J105" s="200"/>
      <c r="K105" s="200"/>
    </row>
    <row r="106" spans="1:11" ht="20.100000000000001" customHeight="1" x14ac:dyDescent="0.6">
      <c r="A106" s="1" t="s">
        <v>31</v>
      </c>
      <c r="B106" s="1"/>
      <c r="C106" s="2"/>
      <c r="D106" s="3"/>
      <c r="E106" s="4"/>
      <c r="F106" s="4"/>
      <c r="G106" s="4"/>
      <c r="H106" s="4"/>
      <c r="I106" s="4"/>
      <c r="J106" s="4"/>
      <c r="K106" s="4"/>
    </row>
    <row r="107" spans="1:11" ht="20.100000000000001" customHeight="1" x14ac:dyDescent="0.6">
      <c r="A107" s="1" t="s">
        <v>132</v>
      </c>
      <c r="B107" s="1"/>
      <c r="C107" s="2"/>
      <c r="D107" s="3"/>
      <c r="E107" s="4"/>
      <c r="F107" s="4"/>
      <c r="G107" s="4"/>
      <c r="H107" s="4"/>
      <c r="I107" s="4"/>
      <c r="J107" s="4"/>
      <c r="K107" s="4"/>
    </row>
    <row r="108" spans="1:11" ht="20.100000000000001" customHeight="1" x14ac:dyDescent="0.6">
      <c r="A108" s="6" t="s">
        <v>211</v>
      </c>
      <c r="B108" s="6"/>
      <c r="C108" s="7"/>
      <c r="D108" s="8"/>
      <c r="E108" s="9"/>
      <c r="F108" s="9"/>
      <c r="G108" s="9"/>
      <c r="H108" s="9"/>
      <c r="I108" s="9"/>
      <c r="J108" s="9"/>
      <c r="K108" s="9"/>
    </row>
    <row r="109" spans="1:11" ht="20.100000000000001" customHeight="1" x14ac:dyDescent="0.6">
      <c r="A109" s="29"/>
      <c r="B109" s="29"/>
      <c r="C109" s="16"/>
      <c r="D109" s="30"/>
      <c r="E109" s="31"/>
      <c r="F109" s="31"/>
      <c r="G109" s="31"/>
      <c r="H109" s="31"/>
      <c r="I109" s="31"/>
      <c r="J109" s="31"/>
      <c r="K109" s="31"/>
    </row>
    <row r="110" spans="1:11" ht="20.100000000000001" customHeight="1" x14ac:dyDescent="0.6">
      <c r="A110" s="1"/>
      <c r="B110" s="1"/>
      <c r="C110" s="2"/>
      <c r="D110" s="10"/>
      <c r="E110" s="199" t="s">
        <v>1</v>
      </c>
      <c r="F110" s="199"/>
      <c r="G110" s="199"/>
      <c r="H110" s="11"/>
      <c r="I110" s="199" t="s">
        <v>94</v>
      </c>
      <c r="J110" s="199"/>
      <c r="K110" s="199"/>
    </row>
    <row r="111" spans="1:11" ht="20.100000000000001" customHeight="1" x14ac:dyDescent="0.6">
      <c r="A111" s="1"/>
      <c r="B111" s="1"/>
      <c r="C111" s="2"/>
      <c r="D111" s="10"/>
      <c r="E111" s="13" t="s">
        <v>23</v>
      </c>
      <c r="F111" s="14"/>
      <c r="G111" s="13" t="s">
        <v>23</v>
      </c>
      <c r="H111" s="14"/>
      <c r="I111" s="13" t="s">
        <v>23</v>
      </c>
      <c r="J111" s="14"/>
      <c r="K111" s="13" t="s">
        <v>23</v>
      </c>
    </row>
    <row r="112" spans="1:11" ht="20.100000000000001" customHeight="1" x14ac:dyDescent="0.6">
      <c r="A112" s="1"/>
      <c r="B112" s="1"/>
      <c r="C112" s="2"/>
      <c r="D112" s="10"/>
      <c r="E112" s="14" t="s">
        <v>212</v>
      </c>
      <c r="F112" s="14"/>
      <c r="G112" s="14" t="s">
        <v>160</v>
      </c>
      <c r="H112" s="14"/>
      <c r="I112" s="14" t="s">
        <v>212</v>
      </c>
      <c r="J112" s="14"/>
      <c r="K112" s="14" t="s">
        <v>160</v>
      </c>
    </row>
    <row r="113" spans="1:11" ht="20.100000000000001" customHeight="1" x14ac:dyDescent="0.6">
      <c r="A113" s="1"/>
      <c r="B113" s="1"/>
      <c r="C113" s="7" t="s">
        <v>5</v>
      </c>
      <c r="D113" s="10"/>
      <c r="E113" s="189" t="s">
        <v>81</v>
      </c>
      <c r="F113" s="14"/>
      <c r="G113" s="190" t="s">
        <v>81</v>
      </c>
      <c r="H113" s="14"/>
      <c r="I113" s="189" t="s">
        <v>81</v>
      </c>
      <c r="J113" s="14"/>
      <c r="K113" s="190" t="s">
        <v>81</v>
      </c>
    </row>
    <row r="114" spans="1:11" ht="8.1" customHeight="1" x14ac:dyDescent="0.6">
      <c r="A114" s="1"/>
      <c r="B114" s="1"/>
      <c r="C114" s="16"/>
      <c r="D114" s="10"/>
      <c r="E114" s="78"/>
      <c r="F114" s="14"/>
      <c r="G114" s="12"/>
      <c r="H114" s="14"/>
      <c r="I114" s="78"/>
      <c r="J114" s="14"/>
      <c r="K114" s="12"/>
    </row>
    <row r="115" spans="1:11" ht="20.100000000000001" customHeight="1" x14ac:dyDescent="0.6">
      <c r="A115" s="1" t="s">
        <v>133</v>
      </c>
      <c r="B115" s="1"/>
      <c r="C115" s="2"/>
      <c r="D115" s="3"/>
      <c r="E115" s="85"/>
      <c r="F115" s="4"/>
      <c r="G115" s="31"/>
      <c r="H115" s="4"/>
      <c r="I115" s="85"/>
      <c r="J115" s="4"/>
      <c r="K115" s="31"/>
    </row>
    <row r="116" spans="1:11" ht="8.1" customHeight="1" x14ac:dyDescent="0.6">
      <c r="B116" s="1"/>
      <c r="E116" s="79"/>
      <c r="I116" s="79"/>
    </row>
    <row r="117" spans="1:11" ht="20.100000000000001" customHeight="1" x14ac:dyDescent="0.6">
      <c r="A117" s="1" t="s">
        <v>97</v>
      </c>
      <c r="B117" s="1"/>
      <c r="C117" s="33"/>
      <c r="E117" s="79"/>
      <c r="I117" s="79"/>
    </row>
    <row r="118" spans="1:11" ht="8.1" customHeight="1" x14ac:dyDescent="0.6">
      <c r="A118" s="1"/>
      <c r="B118" s="1"/>
      <c r="C118" s="33"/>
      <c r="E118" s="79"/>
      <c r="I118" s="79"/>
    </row>
    <row r="119" spans="1:11" ht="20.100000000000001" customHeight="1" x14ac:dyDescent="0.6">
      <c r="A119" s="5" t="s">
        <v>11</v>
      </c>
      <c r="C119" s="33">
        <v>35</v>
      </c>
      <c r="E119" s="79"/>
      <c r="I119" s="79"/>
    </row>
    <row r="120" spans="1:11" ht="20.100000000000001" customHeight="1" x14ac:dyDescent="0.6">
      <c r="B120" s="5" t="s">
        <v>72</v>
      </c>
      <c r="E120" s="82"/>
      <c r="I120" s="82"/>
    </row>
    <row r="121" spans="1:11" ht="20.100000000000001" customHeight="1" x14ac:dyDescent="0.6">
      <c r="B121" s="5" t="s">
        <v>90</v>
      </c>
      <c r="E121" s="82"/>
      <c r="I121" s="82"/>
    </row>
    <row r="122" spans="1:11" ht="20.100000000000001" customHeight="1" thickBot="1" x14ac:dyDescent="0.65">
      <c r="B122" s="5" t="s">
        <v>82</v>
      </c>
      <c r="E122" s="83">
        <v>133474622</v>
      </c>
      <c r="G122" s="28">
        <v>133474622</v>
      </c>
      <c r="I122" s="83">
        <v>133474622</v>
      </c>
      <c r="K122" s="28">
        <v>133474622</v>
      </c>
    </row>
    <row r="123" spans="1:11" ht="8.1" customHeight="1" thickTop="1" x14ac:dyDescent="0.6">
      <c r="A123" s="1"/>
      <c r="B123" s="1"/>
      <c r="E123" s="79"/>
      <c r="I123" s="79"/>
    </row>
    <row r="124" spans="1:11" ht="20.100000000000001" customHeight="1" x14ac:dyDescent="0.6">
      <c r="B124" s="5" t="s">
        <v>12</v>
      </c>
      <c r="E124" s="82"/>
      <c r="G124" s="25"/>
      <c r="I124" s="82"/>
      <c r="K124" s="25"/>
    </row>
    <row r="125" spans="1:11" ht="20.100000000000001" customHeight="1" x14ac:dyDescent="0.6">
      <c r="B125" s="5" t="s">
        <v>91</v>
      </c>
      <c r="E125" s="79"/>
      <c r="I125" s="79"/>
    </row>
    <row r="126" spans="1:11" ht="20.100000000000001" customHeight="1" x14ac:dyDescent="0.6">
      <c r="B126" s="5" t="s">
        <v>82</v>
      </c>
      <c r="C126" s="17">
        <v>35</v>
      </c>
      <c r="E126" s="79">
        <v>133472781</v>
      </c>
      <c r="G126" s="19">
        <v>133472781</v>
      </c>
      <c r="I126" s="79">
        <v>133472781</v>
      </c>
      <c r="K126" s="19">
        <v>133472781</v>
      </c>
    </row>
    <row r="127" spans="1:11" ht="20.100000000000001" customHeight="1" x14ac:dyDescent="0.6">
      <c r="A127" s="23" t="s">
        <v>79</v>
      </c>
      <c r="B127" s="23"/>
      <c r="C127" s="17">
        <v>35</v>
      </c>
      <c r="E127" s="79">
        <v>26384073</v>
      </c>
      <c r="G127" s="19">
        <v>26384073</v>
      </c>
      <c r="I127" s="79">
        <v>26384073</v>
      </c>
      <c r="K127" s="19">
        <v>26384073</v>
      </c>
    </row>
    <row r="128" spans="1:11" ht="20.100000000000001" customHeight="1" x14ac:dyDescent="0.6">
      <c r="A128" s="5" t="s">
        <v>119</v>
      </c>
      <c r="E128" s="79"/>
      <c r="I128" s="79"/>
    </row>
    <row r="129" spans="1:11" ht="20.100000000000001" customHeight="1" x14ac:dyDescent="0.6">
      <c r="B129" s="5" t="s">
        <v>115</v>
      </c>
      <c r="C129" s="17">
        <v>36</v>
      </c>
      <c r="E129" s="79">
        <v>1592180</v>
      </c>
      <c r="G129" s="19">
        <v>1347000</v>
      </c>
      <c r="I129" s="79">
        <v>1592180</v>
      </c>
      <c r="K129" s="19">
        <v>1347000</v>
      </c>
    </row>
    <row r="130" spans="1:11" ht="20.100000000000001" customHeight="1" x14ac:dyDescent="0.6">
      <c r="B130" s="5" t="s">
        <v>187</v>
      </c>
      <c r="C130" s="17">
        <v>35</v>
      </c>
      <c r="E130" s="79">
        <v>72540</v>
      </c>
      <c r="G130" s="19">
        <v>72540</v>
      </c>
      <c r="I130" s="79">
        <v>72540</v>
      </c>
      <c r="K130" s="19">
        <v>72540</v>
      </c>
    </row>
    <row r="131" spans="1:11" ht="20.100000000000001" customHeight="1" x14ac:dyDescent="0.6">
      <c r="B131" s="5" t="s">
        <v>121</v>
      </c>
      <c r="E131" s="79">
        <v>-77979443</v>
      </c>
      <c r="F131" s="25"/>
      <c r="G131" s="19">
        <v>-74074383</v>
      </c>
      <c r="H131" s="25"/>
      <c r="I131" s="82">
        <v>18538796</v>
      </c>
      <c r="J131" s="25"/>
      <c r="K131" s="25">
        <v>16234936</v>
      </c>
    </row>
    <row r="132" spans="1:11" ht="20.100000000000001" customHeight="1" x14ac:dyDescent="0.6">
      <c r="A132" s="188" t="s">
        <v>200</v>
      </c>
      <c r="C132" s="17">
        <v>35</v>
      </c>
      <c r="E132" s="79">
        <v>-72540</v>
      </c>
      <c r="G132" s="19">
        <v>-72540</v>
      </c>
      <c r="I132" s="79">
        <v>-72540</v>
      </c>
      <c r="K132" s="19">
        <v>-72540</v>
      </c>
    </row>
    <row r="133" spans="1:11" ht="20.100000000000001" customHeight="1" x14ac:dyDescent="0.6">
      <c r="A133" s="5" t="s">
        <v>98</v>
      </c>
      <c r="E133" s="81">
        <v>-2107672</v>
      </c>
      <c r="G133" s="24">
        <v>-2040373</v>
      </c>
      <c r="I133" s="86" t="s">
        <v>0</v>
      </c>
      <c r="K133" s="32" t="s">
        <v>0</v>
      </c>
    </row>
    <row r="134" spans="1:11" ht="8.1" customHeight="1" x14ac:dyDescent="0.6">
      <c r="A134" s="1"/>
      <c r="B134" s="1"/>
      <c r="E134" s="79"/>
      <c r="I134" s="79"/>
    </row>
    <row r="135" spans="1:11" ht="20.100000000000001" customHeight="1" x14ac:dyDescent="0.6">
      <c r="A135" s="1" t="s">
        <v>99</v>
      </c>
      <c r="B135" s="1"/>
      <c r="E135" s="82">
        <f>SUM(E126:E134)</f>
        <v>81361919</v>
      </c>
      <c r="F135" s="25"/>
      <c r="G135" s="25">
        <f>SUM(G126:G134)</f>
        <v>85089098</v>
      </c>
      <c r="H135" s="25"/>
      <c r="I135" s="82">
        <f>SUM(I126:I134)</f>
        <v>179987830</v>
      </c>
      <c r="J135" s="25"/>
      <c r="K135" s="25">
        <f>SUM(K126:K134)</f>
        <v>177438790</v>
      </c>
    </row>
    <row r="136" spans="1:11" ht="20.100000000000001" customHeight="1" x14ac:dyDescent="0.6">
      <c r="A136" s="5" t="s">
        <v>66</v>
      </c>
      <c r="C136" s="17">
        <v>20</v>
      </c>
      <c r="E136" s="81">
        <v>456127</v>
      </c>
      <c r="F136" s="25"/>
      <c r="G136" s="24">
        <v>528035</v>
      </c>
      <c r="H136" s="25"/>
      <c r="I136" s="86" t="s">
        <v>0</v>
      </c>
      <c r="J136" s="25"/>
      <c r="K136" s="32" t="s">
        <v>0</v>
      </c>
    </row>
    <row r="137" spans="1:11" ht="8.1" customHeight="1" x14ac:dyDescent="0.6">
      <c r="A137" s="1"/>
      <c r="B137" s="1"/>
      <c r="E137" s="79"/>
      <c r="I137" s="79"/>
    </row>
    <row r="138" spans="1:11" ht="20.100000000000001" customHeight="1" x14ac:dyDescent="0.6">
      <c r="A138" s="20" t="s">
        <v>100</v>
      </c>
      <c r="B138" s="20"/>
      <c r="E138" s="81">
        <f>SUM(E135:E137)</f>
        <v>81818046</v>
      </c>
      <c r="G138" s="24">
        <f>SUM(G135:G137)</f>
        <v>85617133</v>
      </c>
      <c r="I138" s="81">
        <f>SUM(I135:I137)</f>
        <v>179987830</v>
      </c>
      <c r="K138" s="24">
        <f>SUM(K135:K137)</f>
        <v>177438790</v>
      </c>
    </row>
    <row r="139" spans="1:11" ht="8.1" customHeight="1" x14ac:dyDescent="0.6">
      <c r="A139" s="1"/>
      <c r="B139" s="1"/>
      <c r="E139" s="79"/>
      <c r="I139" s="79"/>
    </row>
    <row r="140" spans="1:11" ht="20.100000000000001" customHeight="1" thickBot="1" x14ac:dyDescent="0.65">
      <c r="A140" s="1" t="s">
        <v>101</v>
      </c>
      <c r="B140" s="1"/>
      <c r="C140" s="1"/>
      <c r="E140" s="83">
        <f>SUM(E138,E93)</f>
        <v>624914580</v>
      </c>
      <c r="F140" s="25"/>
      <c r="G140" s="28">
        <f>SUM(G138,G93)</f>
        <v>617547900</v>
      </c>
      <c r="H140" s="25"/>
      <c r="I140" s="83">
        <f>SUM(I138,I93)</f>
        <v>345584783</v>
      </c>
      <c r="J140" s="25"/>
      <c r="K140" s="28">
        <f>SUM(K138,K93)</f>
        <v>293030669</v>
      </c>
    </row>
    <row r="141" spans="1:11" ht="20.100000000000001" customHeight="1" thickTop="1" x14ac:dyDescent="0.6">
      <c r="A141" s="27"/>
      <c r="B141" s="27"/>
      <c r="C141" s="10"/>
      <c r="E141" s="25"/>
      <c r="F141" s="25"/>
      <c r="G141" s="25"/>
      <c r="H141" s="25"/>
      <c r="I141" s="25"/>
      <c r="J141" s="25"/>
      <c r="K141" s="25"/>
    </row>
    <row r="142" spans="1:11" ht="20.100000000000001" customHeight="1" x14ac:dyDescent="0.6">
      <c r="A142" s="27"/>
      <c r="B142" s="187"/>
      <c r="C142" s="10"/>
      <c r="E142" s="25"/>
      <c r="F142" s="25"/>
      <c r="G142" s="25"/>
      <c r="H142" s="25"/>
      <c r="I142" s="25"/>
      <c r="J142" s="25"/>
      <c r="K142" s="25"/>
    </row>
    <row r="143" spans="1:11" ht="20.100000000000001" customHeight="1" x14ac:dyDescent="0.6">
      <c r="A143" s="27"/>
      <c r="B143" s="27"/>
      <c r="C143" s="10"/>
      <c r="E143" s="25"/>
      <c r="F143" s="25"/>
      <c r="G143" s="25"/>
      <c r="H143" s="25"/>
      <c r="I143" s="25"/>
      <c r="J143" s="25"/>
      <c r="K143" s="25"/>
    </row>
    <row r="144" spans="1:11" ht="20.100000000000001" customHeight="1" x14ac:dyDescent="0.6">
      <c r="A144" s="27"/>
      <c r="B144" s="27"/>
      <c r="C144" s="10"/>
      <c r="E144" s="25"/>
      <c r="F144" s="25"/>
      <c r="G144" s="25"/>
      <c r="H144" s="25"/>
      <c r="I144" s="25"/>
      <c r="J144" s="25"/>
      <c r="K144" s="25"/>
    </row>
    <row r="145" spans="1:11" ht="20.100000000000001" customHeight="1" x14ac:dyDescent="0.6">
      <c r="A145" s="27"/>
      <c r="B145" s="27"/>
      <c r="C145" s="10"/>
      <c r="E145" s="25"/>
      <c r="F145" s="25"/>
      <c r="G145" s="25"/>
      <c r="H145" s="25"/>
      <c r="I145" s="25"/>
      <c r="J145" s="25"/>
      <c r="K145" s="25"/>
    </row>
    <row r="146" spans="1:11" ht="20.100000000000001" customHeight="1" x14ac:dyDescent="0.6">
      <c r="A146" s="27"/>
      <c r="B146" s="27"/>
      <c r="C146" s="10"/>
      <c r="E146" s="25"/>
      <c r="F146" s="25"/>
      <c r="G146" s="25"/>
      <c r="H146" s="25"/>
      <c r="I146" s="25"/>
      <c r="J146" s="25"/>
      <c r="K146" s="25"/>
    </row>
    <row r="147" spans="1:11" ht="20.100000000000001" customHeight="1" x14ac:dyDescent="0.6">
      <c r="A147" s="27"/>
      <c r="B147" s="27"/>
      <c r="C147" s="10"/>
      <c r="E147" s="25"/>
      <c r="F147" s="25"/>
      <c r="G147" s="25"/>
      <c r="H147" s="25"/>
      <c r="I147" s="25"/>
      <c r="J147" s="25"/>
      <c r="K147" s="25"/>
    </row>
    <row r="148" spans="1:11" ht="20.399999999999999" hidden="1" customHeight="1" x14ac:dyDescent="0.6">
      <c r="A148" s="27"/>
      <c r="B148" s="27"/>
      <c r="C148" s="10"/>
      <c r="E148" s="25"/>
      <c r="F148" s="25"/>
      <c r="G148" s="25"/>
      <c r="H148" s="25"/>
      <c r="I148" s="25"/>
      <c r="J148" s="25"/>
      <c r="K148" s="25"/>
    </row>
    <row r="149" spans="1:11" ht="20.100000000000001" hidden="1" customHeight="1" x14ac:dyDescent="0.6">
      <c r="A149" s="27"/>
      <c r="B149" s="27"/>
      <c r="C149" s="10"/>
      <c r="E149" s="25"/>
      <c r="F149" s="25"/>
      <c r="G149" s="25"/>
      <c r="H149" s="25"/>
      <c r="I149" s="25"/>
      <c r="J149" s="25"/>
      <c r="K149" s="25"/>
    </row>
    <row r="150" spans="1:11" ht="20.100000000000001" customHeight="1" x14ac:dyDescent="0.6">
      <c r="A150" s="27"/>
      <c r="B150" s="27"/>
      <c r="C150" s="10"/>
      <c r="E150" s="25"/>
      <c r="F150" s="25"/>
      <c r="G150" s="25"/>
      <c r="H150" s="25"/>
      <c r="I150" s="25"/>
      <c r="J150" s="25"/>
      <c r="K150" s="25"/>
    </row>
    <row r="151" spans="1:11" ht="20.100000000000001" customHeight="1" x14ac:dyDescent="0.6">
      <c r="A151" s="27"/>
      <c r="B151" s="27"/>
      <c r="C151" s="10"/>
      <c r="E151" s="25"/>
      <c r="F151" s="25"/>
      <c r="G151" s="25"/>
      <c r="H151" s="25"/>
      <c r="I151" s="25"/>
      <c r="J151" s="25"/>
      <c r="K151" s="25"/>
    </row>
    <row r="152" spans="1:11" ht="20.100000000000001" customHeight="1" x14ac:dyDescent="0.6">
      <c r="A152" s="27"/>
      <c r="B152" s="27"/>
      <c r="C152" s="10"/>
      <c r="E152" s="25"/>
      <c r="F152" s="25"/>
      <c r="G152" s="25"/>
      <c r="H152" s="25"/>
      <c r="I152" s="25"/>
      <c r="J152" s="25"/>
      <c r="K152" s="25"/>
    </row>
    <row r="153" spans="1:11" ht="20.100000000000001" customHeight="1" x14ac:dyDescent="0.6">
      <c r="A153" s="27"/>
      <c r="B153" s="27"/>
      <c r="C153" s="10"/>
      <c r="E153" s="25"/>
      <c r="F153" s="25"/>
      <c r="G153" s="25"/>
      <c r="H153" s="25"/>
      <c r="I153" s="25"/>
      <c r="J153" s="25"/>
      <c r="K153" s="25"/>
    </row>
    <row r="154" spans="1:11" ht="20.100000000000001" customHeight="1" x14ac:dyDescent="0.6">
      <c r="A154" s="27"/>
      <c r="B154" s="27"/>
      <c r="C154" s="10"/>
      <c r="E154" s="25"/>
      <c r="F154" s="25"/>
      <c r="G154" s="25"/>
      <c r="H154" s="25"/>
      <c r="I154" s="25"/>
      <c r="J154" s="25"/>
      <c r="K154" s="25"/>
    </row>
    <row r="155" spans="1:11" ht="15" customHeight="1" x14ac:dyDescent="0.6">
      <c r="A155" s="27"/>
      <c r="B155" s="27"/>
      <c r="C155" s="10"/>
      <c r="E155" s="25"/>
      <c r="F155" s="25"/>
      <c r="G155" s="25"/>
      <c r="H155" s="25"/>
      <c r="I155" s="25"/>
      <c r="J155" s="25"/>
      <c r="K155" s="25"/>
    </row>
    <row r="156" spans="1:11" ht="2.25" customHeight="1" x14ac:dyDescent="0.6">
      <c r="A156" s="27"/>
      <c r="B156" s="27"/>
      <c r="C156" s="10"/>
      <c r="E156" s="25"/>
      <c r="F156" s="25"/>
      <c r="G156" s="25"/>
      <c r="H156" s="25"/>
      <c r="I156" s="25"/>
      <c r="J156" s="25"/>
      <c r="K156" s="25"/>
    </row>
    <row r="157" spans="1:11" ht="21.9" customHeight="1" x14ac:dyDescent="0.6">
      <c r="A157" s="200" t="str">
        <f>A53</f>
        <v>หมายเหตุประกอบงบการเงินในหน้า 18 ถึง 129 เป็นส่วนหนึ่งของงบการเงินนี้</v>
      </c>
      <c r="B157" s="200"/>
      <c r="C157" s="200"/>
      <c r="D157" s="200"/>
      <c r="E157" s="200"/>
      <c r="F157" s="200"/>
      <c r="G157" s="200"/>
      <c r="H157" s="200"/>
      <c r="I157" s="200"/>
      <c r="J157" s="200"/>
      <c r="K157" s="200"/>
    </row>
  </sheetData>
  <mergeCells count="9">
    <mergeCell ref="I5:K5"/>
    <mergeCell ref="E5:G5"/>
    <mergeCell ref="E110:G110"/>
    <mergeCell ref="E58:G58"/>
    <mergeCell ref="A157:K157"/>
    <mergeCell ref="A53:K53"/>
    <mergeCell ref="A105:K105"/>
    <mergeCell ref="I58:K58"/>
    <mergeCell ref="I110:K110"/>
  </mergeCells>
  <phoneticPr fontId="0" type="noConversion"/>
  <pageMargins left="0.78740157480314998" right="0.511811023622047" top="0.511811023622047" bottom="0.59055118110236204" header="0.47244094488188998" footer="0.39370078740157499"/>
  <pageSetup paperSize="9" scale="90" firstPageNumber="8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5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7"/>
  <sheetViews>
    <sheetView showZeros="0" topLeftCell="C56" zoomScaleNormal="100" zoomScaleSheetLayoutView="73" workbookViewId="0">
      <selection activeCell="X66" sqref="X66"/>
    </sheetView>
  </sheetViews>
  <sheetFormatPr defaultColWidth="9.125" defaultRowHeight="20.100000000000001" customHeight="1" x14ac:dyDescent="0.6"/>
  <cols>
    <col min="1" max="1" width="2.75" style="5" customWidth="1"/>
    <col min="2" max="2" width="47.625" style="5" customWidth="1"/>
    <col min="3" max="3" width="8.25" style="17" customWidth="1"/>
    <col min="4" max="4" width="0.75" style="18" customWidth="1"/>
    <col min="5" max="5" width="11.75" style="19" customWidth="1"/>
    <col min="6" max="6" width="0.75" style="19" customWidth="1"/>
    <col min="7" max="7" width="11.75" style="19" customWidth="1"/>
    <col min="8" max="8" width="0.75" style="19" customWidth="1"/>
    <col min="9" max="9" width="11.75" style="19" customWidth="1"/>
    <col min="10" max="10" width="0.75" style="19" customWidth="1"/>
    <col min="11" max="11" width="11.75" style="19" customWidth="1"/>
    <col min="12" max="16384" width="9.125" style="5"/>
  </cols>
  <sheetData>
    <row r="1" spans="1:11" ht="20.100000000000001" customHeight="1" x14ac:dyDescent="0.6">
      <c r="A1" s="1" t="s">
        <v>31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0.100000000000001" customHeight="1" x14ac:dyDescent="0.6">
      <c r="A2" s="27" t="s">
        <v>65</v>
      </c>
      <c r="B2" s="20"/>
      <c r="C2" s="2"/>
      <c r="D2" s="3"/>
      <c r="E2" s="4"/>
      <c r="F2" s="4"/>
      <c r="G2" s="4"/>
      <c r="H2" s="4"/>
      <c r="I2" s="4"/>
      <c r="J2" s="4"/>
      <c r="K2" s="4"/>
    </row>
    <row r="3" spans="1:11" ht="20.100000000000001" customHeight="1" x14ac:dyDescent="0.6">
      <c r="A3" s="6" t="s">
        <v>213</v>
      </c>
      <c r="B3" s="6"/>
      <c r="C3" s="7"/>
      <c r="D3" s="8"/>
      <c r="E3" s="9"/>
      <c r="F3" s="9"/>
      <c r="G3" s="9"/>
      <c r="H3" s="9"/>
      <c r="I3" s="9"/>
      <c r="J3" s="9"/>
      <c r="K3" s="9"/>
    </row>
    <row r="4" spans="1:11" ht="20.100000000000001" customHeight="1" x14ac:dyDescent="0.6">
      <c r="A4" s="29"/>
      <c r="B4" s="29"/>
      <c r="C4" s="16"/>
      <c r="D4" s="30"/>
      <c r="E4" s="31"/>
      <c r="F4" s="31"/>
      <c r="G4" s="31"/>
      <c r="H4" s="31"/>
      <c r="I4" s="31"/>
      <c r="J4" s="31"/>
      <c r="K4" s="31"/>
    </row>
    <row r="5" spans="1:11" ht="20.100000000000001" customHeight="1" x14ac:dyDescent="0.6">
      <c r="A5" s="1"/>
      <c r="B5" s="1"/>
      <c r="C5" s="2"/>
      <c r="D5" s="3"/>
      <c r="E5" s="199" t="s">
        <v>1</v>
      </c>
      <c r="F5" s="199"/>
      <c r="G5" s="199"/>
      <c r="H5" s="4"/>
      <c r="I5" s="199" t="s">
        <v>94</v>
      </c>
      <c r="J5" s="199"/>
      <c r="K5" s="199"/>
    </row>
    <row r="6" spans="1:11" ht="20.100000000000001" customHeight="1" x14ac:dyDescent="0.6">
      <c r="A6" s="1"/>
      <c r="B6" s="1"/>
      <c r="C6" s="2"/>
      <c r="D6" s="10"/>
      <c r="E6" s="13" t="s">
        <v>23</v>
      </c>
      <c r="F6" s="14"/>
      <c r="G6" s="13" t="s">
        <v>23</v>
      </c>
      <c r="H6" s="14"/>
      <c r="I6" s="13" t="s">
        <v>23</v>
      </c>
      <c r="J6" s="14"/>
      <c r="K6" s="13" t="s">
        <v>23</v>
      </c>
    </row>
    <row r="7" spans="1:11" ht="20.100000000000001" customHeight="1" x14ac:dyDescent="0.6">
      <c r="A7" s="1"/>
      <c r="B7" s="1"/>
      <c r="C7" s="2"/>
      <c r="D7" s="10"/>
      <c r="E7" s="14" t="s">
        <v>212</v>
      </c>
      <c r="F7" s="14"/>
      <c r="G7" s="14" t="s">
        <v>160</v>
      </c>
      <c r="H7" s="14"/>
      <c r="I7" s="14" t="s">
        <v>212</v>
      </c>
      <c r="J7" s="14"/>
      <c r="K7" s="14" t="s">
        <v>160</v>
      </c>
    </row>
    <row r="8" spans="1:11" ht="20.100000000000001" customHeight="1" x14ac:dyDescent="0.6">
      <c r="A8" s="1"/>
      <c r="B8" s="1"/>
      <c r="C8" s="7" t="s">
        <v>5</v>
      </c>
      <c r="D8" s="10"/>
      <c r="E8" s="15" t="s">
        <v>81</v>
      </c>
      <c r="F8" s="14"/>
      <c r="G8" s="190" t="s">
        <v>81</v>
      </c>
      <c r="H8" s="14"/>
      <c r="I8" s="15" t="s">
        <v>81</v>
      </c>
      <c r="J8" s="14"/>
      <c r="K8" s="190" t="s">
        <v>81</v>
      </c>
    </row>
    <row r="9" spans="1:11" ht="6" customHeight="1" x14ac:dyDescent="0.6">
      <c r="A9" s="1"/>
      <c r="B9" s="1"/>
      <c r="C9" s="16"/>
      <c r="D9" s="10"/>
      <c r="E9" s="78"/>
      <c r="F9" s="14"/>
      <c r="G9" s="12"/>
      <c r="H9" s="14"/>
      <c r="I9" s="78"/>
      <c r="J9" s="14"/>
      <c r="K9" s="12"/>
    </row>
    <row r="10" spans="1:11" ht="20.100000000000001" customHeight="1" x14ac:dyDescent="0.6">
      <c r="A10" s="1" t="s">
        <v>14</v>
      </c>
      <c r="B10" s="1"/>
      <c r="D10" s="3"/>
      <c r="E10" s="85"/>
      <c r="F10" s="14"/>
      <c r="G10" s="31"/>
      <c r="H10" s="14"/>
      <c r="I10" s="85"/>
      <c r="J10" s="14"/>
      <c r="K10" s="31"/>
    </row>
    <row r="11" spans="1:11" ht="20.100000000000001" customHeight="1" x14ac:dyDescent="0.6">
      <c r="A11" s="5" t="s">
        <v>27</v>
      </c>
      <c r="E11" s="79">
        <v>120370289</v>
      </c>
      <c r="G11" s="19">
        <v>121325881</v>
      </c>
      <c r="I11" s="79">
        <v>9884320</v>
      </c>
      <c r="K11" s="19">
        <v>12905043</v>
      </c>
    </row>
    <row r="12" spans="1:11" ht="20.100000000000001" customHeight="1" x14ac:dyDescent="0.6">
      <c r="A12" s="5" t="s">
        <v>15</v>
      </c>
      <c r="E12" s="81">
        <v>23284982</v>
      </c>
      <c r="F12" s="25"/>
      <c r="G12" s="24">
        <v>16886456</v>
      </c>
      <c r="H12" s="25"/>
      <c r="I12" s="81">
        <v>42812</v>
      </c>
      <c r="J12" s="25"/>
      <c r="K12" s="24">
        <v>8255</v>
      </c>
    </row>
    <row r="13" spans="1:11" ht="6" customHeight="1" x14ac:dyDescent="0.6">
      <c r="E13" s="82"/>
      <c r="F13" s="25"/>
      <c r="G13" s="25"/>
      <c r="H13" s="25"/>
      <c r="I13" s="82"/>
      <c r="J13" s="25"/>
      <c r="K13" s="25"/>
    </row>
    <row r="14" spans="1:11" ht="20.100000000000001" customHeight="1" x14ac:dyDescent="0.6">
      <c r="A14" s="1" t="s">
        <v>16</v>
      </c>
      <c r="B14" s="1"/>
      <c r="E14" s="81">
        <f>SUM(E11:E13)</f>
        <v>143655271</v>
      </c>
      <c r="G14" s="24">
        <f>SUM(G11:G13)</f>
        <v>138212337</v>
      </c>
      <c r="I14" s="81">
        <f>SUM(I11:I13)</f>
        <v>9927132</v>
      </c>
      <c r="K14" s="24">
        <f>SUM(K11:K13)</f>
        <v>12913298</v>
      </c>
    </row>
    <row r="15" spans="1:11" ht="20.100000000000001" customHeight="1" x14ac:dyDescent="0.6">
      <c r="A15" s="1"/>
      <c r="B15" s="1"/>
      <c r="E15" s="82"/>
      <c r="G15" s="25"/>
      <c r="I15" s="82"/>
      <c r="K15" s="25"/>
    </row>
    <row r="16" spans="1:11" ht="20.100000000000001" customHeight="1" x14ac:dyDescent="0.6">
      <c r="A16" s="1" t="s">
        <v>39</v>
      </c>
      <c r="B16" s="1"/>
      <c r="E16" s="79"/>
      <c r="I16" s="79"/>
    </row>
    <row r="17" spans="1:11" ht="20.100000000000001" customHeight="1" x14ac:dyDescent="0.6">
      <c r="A17" s="5" t="s">
        <v>17</v>
      </c>
      <c r="E17" s="79">
        <v>81633641</v>
      </c>
      <c r="G17" s="19">
        <v>81984285</v>
      </c>
      <c r="I17" s="79">
        <v>2409947</v>
      </c>
      <c r="K17" s="19">
        <v>1341653</v>
      </c>
    </row>
    <row r="18" spans="1:11" ht="20.100000000000001" customHeight="1" x14ac:dyDescent="0.6">
      <c r="A18" s="5" t="s">
        <v>18</v>
      </c>
      <c r="E18" s="81">
        <v>23839933</v>
      </c>
      <c r="F18" s="25"/>
      <c r="G18" s="24">
        <v>18653695</v>
      </c>
      <c r="H18" s="25"/>
      <c r="I18" s="81">
        <v>40680</v>
      </c>
      <c r="J18" s="25"/>
      <c r="K18" s="24">
        <v>4780</v>
      </c>
    </row>
    <row r="19" spans="1:11" ht="6" customHeight="1" x14ac:dyDescent="0.6">
      <c r="E19" s="82"/>
      <c r="F19" s="25"/>
      <c r="G19" s="25"/>
      <c r="H19" s="25"/>
      <c r="I19" s="82"/>
      <c r="J19" s="25"/>
      <c r="K19" s="25"/>
    </row>
    <row r="20" spans="1:11" ht="20.100000000000001" customHeight="1" x14ac:dyDescent="0.6">
      <c r="A20" s="1" t="s">
        <v>40</v>
      </c>
      <c r="B20" s="1"/>
      <c r="E20" s="81">
        <f>SUM(E17:E19)</f>
        <v>105473574</v>
      </c>
      <c r="G20" s="24">
        <f>SUM(G17:G19)</f>
        <v>100637980</v>
      </c>
      <c r="I20" s="81">
        <f>SUM(I17:I19)</f>
        <v>2450627</v>
      </c>
      <c r="K20" s="24">
        <f>SUM(K17:K19)</f>
        <v>1346433</v>
      </c>
    </row>
    <row r="21" spans="1:11" ht="20.100000000000001" customHeight="1" x14ac:dyDescent="0.6">
      <c r="A21" s="1"/>
      <c r="B21" s="1"/>
      <c r="E21" s="82"/>
      <c r="G21" s="25"/>
      <c r="I21" s="82"/>
      <c r="K21" s="25"/>
    </row>
    <row r="22" spans="1:11" ht="20.100000000000001" customHeight="1" x14ac:dyDescent="0.6">
      <c r="A22" s="1" t="s">
        <v>19</v>
      </c>
      <c r="B22" s="1"/>
      <c r="E22" s="79">
        <f>+E14-E20</f>
        <v>38181697</v>
      </c>
      <c r="F22" s="25"/>
      <c r="G22" s="19">
        <f>+G14-G20</f>
        <v>37574357</v>
      </c>
      <c r="H22" s="25"/>
      <c r="I22" s="79">
        <f>+I14-I20</f>
        <v>7476505</v>
      </c>
      <c r="J22" s="25"/>
      <c r="K22" s="19">
        <f>+K14-K20</f>
        <v>11566865</v>
      </c>
    </row>
    <row r="23" spans="1:11" ht="20.100000000000001" customHeight="1" x14ac:dyDescent="0.6">
      <c r="A23" s="5" t="s">
        <v>20</v>
      </c>
      <c r="E23" s="82">
        <v>3552796</v>
      </c>
      <c r="G23" s="25">
        <v>5126204</v>
      </c>
      <c r="I23" s="87">
        <v>7064241</v>
      </c>
      <c r="K23" s="35">
        <v>5779013</v>
      </c>
    </row>
    <row r="24" spans="1:11" ht="20.100000000000001" customHeight="1" x14ac:dyDescent="0.6">
      <c r="A24" s="5" t="s">
        <v>41</v>
      </c>
      <c r="E24" s="79">
        <v>-11635859</v>
      </c>
      <c r="G24" s="19">
        <v>-13245119</v>
      </c>
      <c r="I24" s="84">
        <v>-1626192</v>
      </c>
      <c r="K24" s="22">
        <v>-1685997</v>
      </c>
    </row>
    <row r="25" spans="1:11" ht="20.100000000000001" customHeight="1" x14ac:dyDescent="0.6">
      <c r="A25" s="5" t="s">
        <v>42</v>
      </c>
      <c r="E25" s="79">
        <v>-14132581</v>
      </c>
      <c r="G25" s="19">
        <v>-13683043</v>
      </c>
      <c r="I25" s="84">
        <v>-2620755</v>
      </c>
      <c r="K25" s="22">
        <v>-4555191</v>
      </c>
    </row>
    <row r="26" spans="1:11" ht="20.100000000000001" customHeight="1" x14ac:dyDescent="0.6">
      <c r="A26" s="5" t="s">
        <v>21</v>
      </c>
      <c r="E26" s="82">
        <v>-1666634</v>
      </c>
      <c r="F26" s="25"/>
      <c r="G26" s="25">
        <v>-505312</v>
      </c>
      <c r="H26" s="25"/>
      <c r="I26" s="87">
        <v>-74713</v>
      </c>
      <c r="J26" s="25"/>
      <c r="K26" s="35">
        <v>-63730</v>
      </c>
    </row>
    <row r="27" spans="1:11" ht="20.100000000000001" customHeight="1" x14ac:dyDescent="0.6">
      <c r="A27" s="23" t="s">
        <v>85</v>
      </c>
      <c r="B27" s="23"/>
      <c r="C27" s="17">
        <v>20</v>
      </c>
      <c r="E27" s="87">
        <v>3677122</v>
      </c>
      <c r="F27" s="35"/>
      <c r="G27" s="35">
        <v>4152790</v>
      </c>
      <c r="H27" s="35"/>
      <c r="I27" s="89" t="s">
        <v>0</v>
      </c>
      <c r="J27" s="25"/>
      <c r="K27" s="34" t="s">
        <v>0</v>
      </c>
    </row>
    <row r="28" spans="1:11" ht="20.100000000000001" customHeight="1" x14ac:dyDescent="0.6">
      <c r="A28" s="26" t="s">
        <v>69</v>
      </c>
      <c r="B28" s="26"/>
      <c r="C28" s="17">
        <v>11</v>
      </c>
      <c r="E28" s="81">
        <v>-19343202</v>
      </c>
      <c r="G28" s="24">
        <v>-18475562</v>
      </c>
      <c r="I28" s="81">
        <v>-5448162</v>
      </c>
      <c r="K28" s="24">
        <v>-4110018</v>
      </c>
    </row>
    <row r="29" spans="1:11" ht="6" customHeight="1" x14ac:dyDescent="0.6">
      <c r="E29" s="79"/>
      <c r="I29" s="79"/>
    </row>
    <row r="30" spans="1:11" ht="20.100000000000001" customHeight="1" x14ac:dyDescent="0.6">
      <c r="A30" s="1" t="s">
        <v>221</v>
      </c>
      <c r="B30" s="1"/>
      <c r="E30" s="82">
        <f>SUM(E22:E29)</f>
        <v>-1366661</v>
      </c>
      <c r="F30" s="25"/>
      <c r="G30" s="25">
        <f>SUM(G22:G29)</f>
        <v>944315</v>
      </c>
      <c r="H30" s="25"/>
      <c r="I30" s="82">
        <f>SUM(I22:I29)</f>
        <v>4770924</v>
      </c>
      <c r="J30" s="25"/>
      <c r="K30" s="25">
        <f>SUM(K22:K29)</f>
        <v>6930942</v>
      </c>
    </row>
    <row r="31" spans="1:11" ht="20.100000000000001" customHeight="1" x14ac:dyDescent="0.6">
      <c r="A31" s="5" t="s">
        <v>120</v>
      </c>
      <c r="C31" s="17">
        <v>12</v>
      </c>
      <c r="E31" s="81">
        <v>-154861</v>
      </c>
      <c r="G31" s="24">
        <v>-18765</v>
      </c>
      <c r="I31" s="90">
        <v>132662</v>
      </c>
      <c r="J31" s="21"/>
      <c r="K31" s="36">
        <v>-794410</v>
      </c>
    </row>
    <row r="32" spans="1:11" ht="6" customHeight="1" x14ac:dyDescent="0.6">
      <c r="E32" s="79"/>
      <c r="I32" s="79"/>
    </row>
    <row r="33" spans="1:11" ht="20.100000000000001" customHeight="1" x14ac:dyDescent="0.6">
      <c r="A33" s="1" t="s">
        <v>222</v>
      </c>
      <c r="B33" s="27"/>
      <c r="E33" s="82">
        <f>SUM(E30:E32)</f>
        <v>-1521522</v>
      </c>
      <c r="F33" s="25"/>
      <c r="G33" s="25">
        <f>SUM(G30:G32)</f>
        <v>925550</v>
      </c>
      <c r="H33" s="25"/>
      <c r="I33" s="82">
        <f>SUM(I30:I32)</f>
        <v>4903586</v>
      </c>
      <c r="J33" s="25"/>
      <c r="K33" s="25">
        <f>SUM(K30:K32)</f>
        <v>6136532</v>
      </c>
    </row>
    <row r="34" spans="1:11" ht="20.100000000000001" customHeight="1" x14ac:dyDescent="0.6">
      <c r="E34" s="79"/>
      <c r="I34" s="79"/>
    </row>
    <row r="35" spans="1:11" ht="20.100000000000001" customHeight="1" x14ac:dyDescent="0.6">
      <c r="A35" s="1" t="s">
        <v>158</v>
      </c>
      <c r="B35" s="1"/>
      <c r="E35" s="82"/>
      <c r="F35" s="25"/>
      <c r="G35" s="25"/>
      <c r="H35" s="25"/>
      <c r="I35" s="82"/>
      <c r="J35" s="25"/>
      <c r="K35" s="25"/>
    </row>
    <row r="36" spans="1:11" ht="20.100000000000001" customHeight="1" x14ac:dyDescent="0.6">
      <c r="A36" s="5" t="s">
        <v>108</v>
      </c>
      <c r="E36" s="88"/>
      <c r="F36" s="5"/>
      <c r="G36" s="5"/>
      <c r="H36" s="5"/>
      <c r="I36" s="88"/>
      <c r="J36" s="5"/>
      <c r="K36" s="5"/>
    </row>
    <row r="37" spans="1:11" ht="20.100000000000001" customHeight="1" x14ac:dyDescent="0.6">
      <c r="B37" s="5" t="s">
        <v>223</v>
      </c>
      <c r="E37" s="79"/>
      <c r="I37" s="79"/>
      <c r="J37" s="5"/>
    </row>
    <row r="38" spans="1:11" ht="20.100000000000001" customHeight="1" x14ac:dyDescent="0.6">
      <c r="B38" s="5" t="s">
        <v>224</v>
      </c>
      <c r="E38" s="79">
        <v>102432</v>
      </c>
      <c r="G38" s="21">
        <v>0</v>
      </c>
      <c r="I38" s="79">
        <v>-20643</v>
      </c>
      <c r="J38" s="34"/>
      <c r="K38" s="21" t="s">
        <v>0</v>
      </c>
    </row>
    <row r="39" spans="1:11" s="116" customFormat="1" ht="20.100000000000001" customHeight="1" x14ac:dyDescent="0.6">
      <c r="A39" s="116" t="s">
        <v>197</v>
      </c>
      <c r="B39" s="5" t="s">
        <v>217</v>
      </c>
      <c r="C39" s="186"/>
      <c r="D39" s="185"/>
      <c r="E39" s="80"/>
      <c r="F39" s="184"/>
      <c r="G39" s="21"/>
      <c r="H39" s="184"/>
      <c r="I39" s="80"/>
      <c r="J39" s="184"/>
      <c r="K39" s="21"/>
    </row>
    <row r="40" spans="1:11" s="116" customFormat="1" ht="20.100000000000001" customHeight="1" x14ac:dyDescent="0.6">
      <c r="A40" s="116" t="s">
        <v>196</v>
      </c>
      <c r="B40" s="5" t="s">
        <v>218</v>
      </c>
      <c r="C40" s="186"/>
      <c r="D40" s="185"/>
      <c r="E40" s="79">
        <v>-92687</v>
      </c>
      <c r="F40" s="184"/>
      <c r="G40" s="19">
        <v>-48564</v>
      </c>
      <c r="H40" s="184"/>
      <c r="I40" s="80" t="s">
        <v>0</v>
      </c>
      <c r="J40" s="184"/>
      <c r="K40" s="21">
        <v>0</v>
      </c>
    </row>
    <row r="41" spans="1:11" ht="20.100000000000001" customHeight="1" x14ac:dyDescent="0.6">
      <c r="A41" s="5" t="s">
        <v>107</v>
      </c>
      <c r="E41" s="82"/>
      <c r="F41" s="25"/>
      <c r="G41" s="25"/>
      <c r="H41" s="25"/>
      <c r="I41" s="89"/>
      <c r="J41" s="25"/>
      <c r="K41" s="34"/>
    </row>
    <row r="42" spans="1:11" ht="20.100000000000001" customHeight="1" x14ac:dyDescent="0.6">
      <c r="B42" s="5" t="s">
        <v>13</v>
      </c>
      <c r="E42" s="81">
        <v>25406</v>
      </c>
      <c r="G42" s="24">
        <v>6397</v>
      </c>
      <c r="I42" s="86" t="s">
        <v>0</v>
      </c>
      <c r="J42" s="21"/>
      <c r="K42" s="32" t="s">
        <v>0</v>
      </c>
    </row>
    <row r="43" spans="1:11" ht="6" customHeight="1" x14ac:dyDescent="0.6">
      <c r="E43" s="79"/>
      <c r="I43" s="79"/>
    </row>
    <row r="44" spans="1:11" ht="20.100000000000001" customHeight="1" thickBot="1" x14ac:dyDescent="0.65">
      <c r="A44" s="1" t="s">
        <v>102</v>
      </c>
      <c r="B44" s="1"/>
      <c r="E44" s="83">
        <f>SUM(E33:E43)</f>
        <v>-1486371</v>
      </c>
      <c r="F44" s="25"/>
      <c r="G44" s="28">
        <f>SUM(G33:G43)</f>
        <v>883383</v>
      </c>
      <c r="H44" s="25"/>
      <c r="I44" s="83">
        <f>SUM(I33:I43)</f>
        <v>4882943</v>
      </c>
      <c r="J44" s="25"/>
      <c r="K44" s="28">
        <f>SUM(K33:K43)</f>
        <v>6136532</v>
      </c>
    </row>
    <row r="45" spans="1:11" ht="20.100000000000001" customHeight="1" thickTop="1" x14ac:dyDescent="0.6"/>
    <row r="47" spans="1:11" ht="13.5" customHeight="1" x14ac:dyDescent="0.6"/>
    <row r="48" spans="1:11" s="38" customFormat="1" ht="18" customHeight="1" x14ac:dyDescent="0.6">
      <c r="A48" s="29"/>
      <c r="B48" s="29"/>
      <c r="C48" s="33"/>
      <c r="D48" s="37"/>
      <c r="E48" s="25"/>
      <c r="F48" s="25"/>
      <c r="G48" s="25"/>
      <c r="H48" s="25"/>
      <c r="I48" s="25"/>
      <c r="J48" s="25"/>
      <c r="K48" s="25"/>
    </row>
    <row r="49" spans="1:11" s="38" customFormat="1" ht="3.75" customHeight="1" x14ac:dyDescent="0.6">
      <c r="A49" s="29"/>
      <c r="B49" s="29"/>
      <c r="C49" s="33"/>
      <c r="D49" s="37"/>
      <c r="E49" s="25"/>
      <c r="F49" s="25"/>
      <c r="G49" s="25"/>
      <c r="H49" s="25"/>
      <c r="I49" s="25"/>
      <c r="J49" s="25"/>
      <c r="K49" s="25"/>
    </row>
    <row r="50" spans="1:11" ht="21.9" customHeight="1" x14ac:dyDescent="0.6">
      <c r="A50" s="200" t="str">
        <f>'thai 8-10'!A53:K53</f>
        <v>หมายเหตุประกอบงบการเงินในหน้า 18 ถึง 129 เป็นส่วนหนึ่งของงบการเงินนี้</v>
      </c>
      <c r="B50" s="200"/>
      <c r="C50" s="200"/>
      <c r="D50" s="200"/>
      <c r="E50" s="200"/>
      <c r="F50" s="200"/>
      <c r="G50" s="200"/>
      <c r="H50" s="200"/>
      <c r="I50" s="200"/>
      <c r="J50" s="200"/>
      <c r="K50" s="200"/>
    </row>
    <row r="51" spans="1:11" ht="20.100000000000001" customHeight="1" x14ac:dyDescent="0.6">
      <c r="A51" s="1" t="s">
        <v>31</v>
      </c>
      <c r="B51" s="1"/>
      <c r="C51" s="2"/>
      <c r="D51" s="3"/>
      <c r="E51" s="4"/>
      <c r="F51" s="4"/>
      <c r="G51" s="4"/>
      <c r="H51" s="4"/>
      <c r="I51" s="4"/>
      <c r="J51" s="4"/>
      <c r="K51" s="4"/>
    </row>
    <row r="52" spans="1:11" ht="20.100000000000001" customHeight="1" x14ac:dyDescent="0.6">
      <c r="A52" s="20" t="s">
        <v>134</v>
      </c>
      <c r="B52" s="20"/>
      <c r="C52" s="2"/>
      <c r="D52" s="3"/>
      <c r="E52" s="4"/>
      <c r="F52" s="4"/>
      <c r="G52" s="4"/>
      <c r="H52" s="4"/>
      <c r="I52" s="4"/>
      <c r="J52" s="4"/>
      <c r="K52" s="4"/>
    </row>
    <row r="53" spans="1:11" ht="20.100000000000001" customHeight="1" x14ac:dyDescent="0.6">
      <c r="A53" s="6" t="s">
        <v>213</v>
      </c>
      <c r="B53" s="6"/>
      <c r="C53" s="7"/>
      <c r="D53" s="8"/>
      <c r="E53" s="9"/>
      <c r="F53" s="9"/>
      <c r="G53" s="9"/>
      <c r="H53" s="9"/>
      <c r="I53" s="9"/>
      <c r="J53" s="9"/>
      <c r="K53" s="9"/>
    </row>
    <row r="54" spans="1:11" ht="20.100000000000001" customHeight="1" x14ac:dyDescent="0.6">
      <c r="A54" s="29"/>
      <c r="B54" s="29"/>
      <c r="C54" s="16"/>
      <c r="D54" s="30"/>
      <c r="E54" s="31"/>
      <c r="F54" s="31"/>
      <c r="G54" s="31"/>
      <c r="H54" s="31"/>
      <c r="I54" s="31"/>
      <c r="J54" s="31"/>
      <c r="K54" s="31"/>
    </row>
    <row r="55" spans="1:11" ht="20.100000000000001" customHeight="1" x14ac:dyDescent="0.6">
      <c r="A55" s="1"/>
      <c r="B55" s="1"/>
      <c r="C55" s="2"/>
      <c r="D55" s="3"/>
      <c r="E55" s="199" t="s">
        <v>1</v>
      </c>
      <c r="F55" s="199"/>
      <c r="G55" s="199"/>
      <c r="H55" s="4"/>
      <c r="I55" s="199" t="s">
        <v>94</v>
      </c>
      <c r="J55" s="199"/>
      <c r="K55" s="199"/>
    </row>
    <row r="56" spans="1:11" ht="20.100000000000001" customHeight="1" x14ac:dyDescent="0.6">
      <c r="A56" s="1"/>
      <c r="B56" s="1"/>
      <c r="C56" s="2"/>
      <c r="D56" s="10"/>
      <c r="E56" s="13" t="s">
        <v>23</v>
      </c>
      <c r="F56" s="14"/>
      <c r="G56" s="13" t="s">
        <v>23</v>
      </c>
      <c r="H56" s="14"/>
      <c r="I56" s="13" t="s">
        <v>23</v>
      </c>
      <c r="J56" s="14"/>
      <c r="K56" s="13" t="s">
        <v>23</v>
      </c>
    </row>
    <row r="57" spans="1:11" ht="20.100000000000001" customHeight="1" x14ac:dyDescent="0.6">
      <c r="A57" s="1"/>
      <c r="B57" s="1"/>
      <c r="C57" s="2"/>
      <c r="D57" s="10"/>
      <c r="E57" s="14" t="s">
        <v>212</v>
      </c>
      <c r="F57" s="14"/>
      <c r="G57" s="14" t="s">
        <v>160</v>
      </c>
      <c r="H57" s="14"/>
      <c r="I57" s="14" t="s">
        <v>212</v>
      </c>
      <c r="J57" s="14"/>
      <c r="K57" s="14" t="s">
        <v>160</v>
      </c>
    </row>
    <row r="58" spans="1:11" ht="20.100000000000001" customHeight="1" x14ac:dyDescent="0.6">
      <c r="A58" s="1"/>
      <c r="B58" s="1"/>
      <c r="C58" s="7" t="s">
        <v>5</v>
      </c>
      <c r="D58" s="10"/>
      <c r="E58" s="15" t="s">
        <v>81</v>
      </c>
      <c r="F58" s="14"/>
      <c r="G58" s="190" t="s">
        <v>81</v>
      </c>
      <c r="H58" s="14"/>
      <c r="I58" s="15" t="s">
        <v>81</v>
      </c>
      <c r="J58" s="14"/>
      <c r="K58" s="190" t="s">
        <v>81</v>
      </c>
    </row>
    <row r="59" spans="1:11" s="38" customFormat="1" ht="20.100000000000001" customHeight="1" x14ac:dyDescent="0.6">
      <c r="A59" s="29" t="s">
        <v>225</v>
      </c>
      <c r="B59" s="29"/>
      <c r="C59" s="33"/>
      <c r="D59" s="37"/>
      <c r="E59" s="82"/>
      <c r="F59" s="25"/>
      <c r="G59" s="25"/>
      <c r="H59" s="25"/>
      <c r="I59" s="82"/>
      <c r="J59" s="25"/>
      <c r="K59" s="25"/>
    </row>
    <row r="60" spans="1:11" s="38" customFormat="1" ht="20.100000000000001" customHeight="1" x14ac:dyDescent="0.6">
      <c r="A60" s="38" t="s">
        <v>62</v>
      </c>
      <c r="B60" s="29"/>
      <c r="C60" s="33"/>
      <c r="D60" s="37"/>
      <c r="E60" s="82">
        <v>-1428409</v>
      </c>
      <c r="F60" s="19"/>
      <c r="G60" s="25">
        <v>1048398</v>
      </c>
      <c r="H60" s="19"/>
      <c r="I60" s="82">
        <v>4903586</v>
      </c>
      <c r="J60" s="21"/>
      <c r="K60" s="25">
        <v>6136532</v>
      </c>
    </row>
    <row r="61" spans="1:11" s="38" customFormat="1" ht="20.100000000000001" customHeight="1" x14ac:dyDescent="0.6">
      <c r="A61" s="38" t="s">
        <v>66</v>
      </c>
      <c r="B61" s="29"/>
      <c r="C61" s="33"/>
      <c r="D61" s="37"/>
      <c r="E61" s="81">
        <v>-93113</v>
      </c>
      <c r="F61" s="19"/>
      <c r="G61" s="24">
        <v>-122848</v>
      </c>
      <c r="H61" s="19"/>
      <c r="I61" s="86" t="s">
        <v>0</v>
      </c>
      <c r="J61" s="21"/>
      <c r="K61" s="32" t="s">
        <v>0</v>
      </c>
    </row>
    <row r="62" spans="1:11" ht="6" customHeight="1" x14ac:dyDescent="0.6">
      <c r="E62" s="79"/>
      <c r="I62" s="79"/>
    </row>
    <row r="63" spans="1:11" s="38" customFormat="1" ht="20.100000000000001" customHeight="1" thickBot="1" x14ac:dyDescent="0.65">
      <c r="A63" s="29" t="s">
        <v>222</v>
      </c>
      <c r="B63" s="29"/>
      <c r="C63" s="33"/>
      <c r="D63" s="37"/>
      <c r="E63" s="83">
        <f>SUM(E60:E62)</f>
        <v>-1521522</v>
      </c>
      <c r="F63" s="25"/>
      <c r="G63" s="28">
        <f>SUM(G60:G62)</f>
        <v>925550</v>
      </c>
      <c r="H63" s="25"/>
      <c r="I63" s="83">
        <f>SUM(I60:I62)</f>
        <v>4903586</v>
      </c>
      <c r="J63" s="25"/>
      <c r="K63" s="28">
        <f>SUM(K60:K62)</f>
        <v>6136532</v>
      </c>
    </row>
    <row r="64" spans="1:11" s="38" customFormat="1" ht="20.100000000000001" customHeight="1" thickTop="1" x14ac:dyDescent="0.6">
      <c r="A64" s="29"/>
      <c r="B64" s="29"/>
      <c r="C64" s="33"/>
      <c r="D64" s="37"/>
      <c r="E64" s="78"/>
      <c r="F64" s="14"/>
      <c r="G64" s="12"/>
      <c r="H64" s="14"/>
      <c r="I64" s="78"/>
      <c r="J64" s="25"/>
      <c r="K64" s="12"/>
    </row>
    <row r="65" spans="1:11" ht="20.100000000000001" customHeight="1" x14ac:dyDescent="0.6">
      <c r="A65" s="1"/>
      <c r="B65" s="1"/>
      <c r="C65" s="16"/>
      <c r="D65" s="10"/>
      <c r="E65" s="78"/>
      <c r="F65" s="14"/>
      <c r="G65" s="12"/>
      <c r="H65" s="14"/>
      <c r="I65" s="78"/>
      <c r="J65" s="14"/>
      <c r="K65" s="12"/>
    </row>
    <row r="66" spans="1:11" s="38" customFormat="1" ht="20.100000000000001" customHeight="1" x14ac:dyDescent="0.6">
      <c r="A66" s="29" t="s">
        <v>103</v>
      </c>
      <c r="B66" s="29"/>
      <c r="C66" s="33"/>
      <c r="D66" s="37"/>
      <c r="E66" s="82"/>
      <c r="F66" s="25"/>
      <c r="G66" s="25"/>
      <c r="H66" s="25"/>
      <c r="I66" s="82"/>
      <c r="J66" s="25"/>
      <c r="K66" s="25"/>
    </row>
    <row r="67" spans="1:11" s="38" customFormat="1" ht="20.100000000000001" customHeight="1" x14ac:dyDescent="0.6">
      <c r="A67" s="38" t="s">
        <v>62</v>
      </c>
      <c r="B67" s="29"/>
      <c r="C67" s="33"/>
      <c r="D67" s="37"/>
      <c r="E67" s="82">
        <v>-1393258</v>
      </c>
      <c r="F67" s="19"/>
      <c r="G67" s="25">
        <v>1006231</v>
      </c>
      <c r="H67" s="19"/>
      <c r="I67" s="82">
        <v>4882943</v>
      </c>
      <c r="J67" s="19"/>
      <c r="K67" s="25">
        <v>6136532</v>
      </c>
    </row>
    <row r="68" spans="1:11" s="38" customFormat="1" ht="20.100000000000001" customHeight="1" x14ac:dyDescent="0.6">
      <c r="A68" s="38" t="s">
        <v>66</v>
      </c>
      <c r="B68" s="29"/>
      <c r="C68" s="33"/>
      <c r="D68" s="37"/>
      <c r="E68" s="81">
        <v>-93113</v>
      </c>
      <c r="F68" s="19"/>
      <c r="G68" s="24">
        <v>-122848</v>
      </c>
      <c r="H68" s="19"/>
      <c r="I68" s="86" t="s">
        <v>0</v>
      </c>
      <c r="J68" s="21"/>
      <c r="K68" s="32" t="s">
        <v>0</v>
      </c>
    </row>
    <row r="69" spans="1:11" ht="6" customHeight="1" x14ac:dyDescent="0.6">
      <c r="E69" s="79"/>
      <c r="I69" s="79"/>
    </row>
    <row r="70" spans="1:11" s="38" customFormat="1" ht="20.100000000000001" customHeight="1" thickBot="1" x14ac:dyDescent="0.65">
      <c r="A70" s="29" t="s">
        <v>102</v>
      </c>
      <c r="B70" s="29"/>
      <c r="C70" s="33"/>
      <c r="D70" s="37"/>
      <c r="E70" s="83">
        <f>SUM(E67:E69)</f>
        <v>-1486371</v>
      </c>
      <c r="F70" s="25"/>
      <c r="G70" s="28">
        <f>SUM(G67:G69)</f>
        <v>883383</v>
      </c>
      <c r="H70" s="25"/>
      <c r="I70" s="83">
        <f>SUM(I67:I69)</f>
        <v>4882943</v>
      </c>
      <c r="J70" s="25"/>
      <c r="K70" s="28">
        <f>SUM(K67:K69)</f>
        <v>6136532</v>
      </c>
    </row>
    <row r="71" spans="1:11" s="38" customFormat="1" ht="20.100000000000001" customHeight="1" thickTop="1" x14ac:dyDescent="0.6">
      <c r="A71" s="29"/>
      <c r="B71" s="29"/>
      <c r="C71" s="33"/>
      <c r="D71" s="37"/>
      <c r="E71" s="82"/>
      <c r="F71" s="25"/>
      <c r="G71" s="25"/>
      <c r="H71" s="25"/>
      <c r="I71" s="82"/>
      <c r="J71" s="25"/>
      <c r="K71" s="25"/>
    </row>
    <row r="72" spans="1:11" s="38" customFormat="1" ht="20.100000000000001" customHeight="1" x14ac:dyDescent="0.6">
      <c r="B72" s="29"/>
      <c r="C72" s="33"/>
      <c r="D72" s="37"/>
      <c r="E72" s="82"/>
      <c r="F72" s="25"/>
      <c r="G72" s="25"/>
      <c r="H72" s="25"/>
      <c r="I72" s="82"/>
      <c r="J72" s="25"/>
      <c r="K72" s="25"/>
    </row>
    <row r="73" spans="1:11" ht="20.100000000000001" customHeight="1" x14ac:dyDescent="0.6">
      <c r="A73" s="1" t="s">
        <v>226</v>
      </c>
      <c r="B73" s="1"/>
      <c r="C73" s="17">
        <v>13</v>
      </c>
      <c r="E73" s="82"/>
      <c r="F73" s="25"/>
      <c r="G73" s="25"/>
      <c r="H73" s="25"/>
      <c r="I73" s="82"/>
      <c r="J73" s="25"/>
      <c r="K73" s="25"/>
    </row>
    <row r="74" spans="1:11" ht="20.100000000000001" customHeight="1" x14ac:dyDescent="0.6">
      <c r="A74" s="39" t="s">
        <v>116</v>
      </c>
      <c r="E74" s="91">
        <v>-0.04</v>
      </c>
      <c r="F74" s="40"/>
      <c r="G74" s="40">
        <v>0.03</v>
      </c>
      <c r="H74" s="40"/>
      <c r="I74" s="91">
        <v>0.15</v>
      </c>
      <c r="J74" s="40"/>
      <c r="K74" s="40">
        <v>0.18</v>
      </c>
    </row>
    <row r="75" spans="1:11" ht="20.100000000000001" customHeight="1" x14ac:dyDescent="0.6">
      <c r="A75" s="1"/>
      <c r="B75" s="39"/>
      <c r="E75" s="34"/>
      <c r="F75" s="25"/>
      <c r="G75" s="34"/>
      <c r="H75" s="25"/>
      <c r="I75" s="41"/>
      <c r="J75" s="25"/>
      <c r="K75" s="41"/>
    </row>
    <row r="76" spans="1:11" s="38" customFormat="1" ht="20.100000000000001" customHeight="1" x14ac:dyDescent="0.6">
      <c r="B76" s="29"/>
      <c r="C76" s="33"/>
      <c r="D76" s="37"/>
      <c r="E76" s="25"/>
      <c r="F76" s="25"/>
      <c r="G76" s="25"/>
      <c r="H76" s="25"/>
      <c r="I76" s="25"/>
      <c r="J76" s="25"/>
      <c r="K76" s="25"/>
    </row>
    <row r="77" spans="1:11" s="38" customFormat="1" ht="20.100000000000001" customHeight="1" x14ac:dyDescent="0.6">
      <c r="B77" s="29"/>
      <c r="C77" s="33"/>
      <c r="D77" s="37"/>
      <c r="E77" s="25"/>
      <c r="F77" s="25"/>
      <c r="G77" s="25"/>
      <c r="H77" s="25"/>
      <c r="I77" s="25"/>
      <c r="J77" s="25"/>
      <c r="K77" s="25"/>
    </row>
    <row r="78" spans="1:11" s="38" customFormat="1" ht="20.100000000000001" customHeight="1" x14ac:dyDescent="0.6">
      <c r="B78" s="29"/>
      <c r="C78" s="33"/>
      <c r="D78" s="37"/>
      <c r="E78" s="25"/>
      <c r="F78" s="25"/>
      <c r="G78" s="25"/>
      <c r="H78" s="25"/>
      <c r="I78" s="25"/>
      <c r="J78" s="25"/>
      <c r="K78" s="25"/>
    </row>
    <row r="79" spans="1:11" s="38" customFormat="1" ht="20.100000000000001" customHeight="1" x14ac:dyDescent="0.6">
      <c r="B79" s="29"/>
      <c r="C79" s="33"/>
      <c r="D79" s="37"/>
      <c r="E79" s="25"/>
      <c r="F79" s="25"/>
      <c r="G79" s="25"/>
      <c r="H79" s="25"/>
      <c r="I79" s="25"/>
      <c r="J79" s="25"/>
      <c r="K79" s="25"/>
    </row>
    <row r="80" spans="1:11" s="38" customFormat="1" ht="20.100000000000001" customHeight="1" x14ac:dyDescent="0.6">
      <c r="B80" s="29"/>
      <c r="C80" s="33"/>
      <c r="D80" s="37"/>
      <c r="E80" s="25"/>
      <c r="F80" s="25"/>
      <c r="G80" s="25"/>
      <c r="H80" s="25"/>
      <c r="I80" s="25"/>
      <c r="J80" s="25"/>
      <c r="K80" s="25"/>
    </row>
    <row r="81" spans="2:11" s="38" customFormat="1" ht="20.100000000000001" customHeight="1" x14ac:dyDescent="0.6">
      <c r="B81" s="29"/>
      <c r="C81" s="33"/>
      <c r="D81" s="37"/>
      <c r="E81" s="25"/>
      <c r="F81" s="25"/>
      <c r="G81" s="25"/>
      <c r="H81" s="25"/>
      <c r="I81" s="25"/>
      <c r="J81" s="25"/>
      <c r="K81" s="25"/>
    </row>
    <row r="82" spans="2:11" s="38" customFormat="1" ht="20.100000000000001" customHeight="1" x14ac:dyDescent="0.6">
      <c r="B82" s="29"/>
      <c r="C82" s="33"/>
      <c r="D82" s="37"/>
      <c r="E82" s="25"/>
      <c r="F82" s="25"/>
      <c r="G82" s="25"/>
      <c r="H82" s="25"/>
      <c r="I82" s="25"/>
      <c r="J82" s="25"/>
      <c r="K82" s="25"/>
    </row>
    <row r="83" spans="2:11" s="38" customFormat="1" ht="20.100000000000001" customHeight="1" x14ac:dyDescent="0.6">
      <c r="B83" s="29"/>
      <c r="C83" s="33"/>
      <c r="D83" s="37"/>
      <c r="E83" s="25"/>
      <c r="F83" s="25"/>
      <c r="G83" s="25"/>
      <c r="H83" s="25"/>
      <c r="I83" s="25"/>
      <c r="J83" s="25"/>
      <c r="K83" s="25"/>
    </row>
    <row r="84" spans="2:11" s="38" customFormat="1" ht="20.100000000000001" customHeight="1" x14ac:dyDescent="0.6">
      <c r="B84" s="29"/>
      <c r="C84" s="33"/>
      <c r="D84" s="37"/>
      <c r="E84" s="25"/>
      <c r="F84" s="25"/>
      <c r="G84" s="25"/>
      <c r="H84" s="25"/>
      <c r="I84" s="25"/>
      <c r="J84" s="25"/>
      <c r="K84" s="25"/>
    </row>
    <row r="85" spans="2:11" s="38" customFormat="1" ht="20.100000000000001" customHeight="1" x14ac:dyDescent="0.6">
      <c r="B85" s="29"/>
      <c r="C85" s="33"/>
      <c r="D85" s="37"/>
      <c r="E85" s="25"/>
      <c r="F85" s="25"/>
      <c r="G85" s="25"/>
      <c r="H85" s="25"/>
      <c r="I85" s="25"/>
      <c r="J85" s="25"/>
      <c r="K85" s="25"/>
    </row>
    <row r="86" spans="2:11" s="38" customFormat="1" ht="20.100000000000001" customHeight="1" x14ac:dyDescent="0.6">
      <c r="B86" s="29"/>
      <c r="C86" s="33"/>
      <c r="D86" s="37"/>
      <c r="E86" s="25"/>
      <c r="F86" s="25"/>
      <c r="G86" s="25"/>
      <c r="H86" s="25"/>
      <c r="I86" s="25"/>
      <c r="J86" s="25"/>
      <c r="K86" s="25"/>
    </row>
    <row r="87" spans="2:11" s="38" customFormat="1" ht="20.100000000000001" customHeight="1" x14ac:dyDescent="0.6">
      <c r="B87" s="29"/>
      <c r="C87" s="33"/>
      <c r="D87" s="37"/>
      <c r="E87" s="25"/>
      <c r="F87" s="25"/>
      <c r="G87" s="25"/>
      <c r="H87" s="25"/>
      <c r="I87" s="25"/>
      <c r="J87" s="25"/>
      <c r="K87" s="25"/>
    </row>
    <row r="88" spans="2:11" s="38" customFormat="1" ht="20.100000000000001" customHeight="1" x14ac:dyDescent="0.6">
      <c r="B88" s="29"/>
      <c r="C88" s="33"/>
      <c r="D88" s="37"/>
      <c r="E88" s="25"/>
      <c r="F88" s="25"/>
      <c r="G88" s="25"/>
      <c r="H88" s="25"/>
      <c r="I88" s="25"/>
      <c r="J88" s="25"/>
      <c r="K88" s="25"/>
    </row>
    <row r="89" spans="2:11" s="38" customFormat="1" ht="20.100000000000001" customHeight="1" x14ac:dyDescent="0.6">
      <c r="B89" s="29"/>
      <c r="C89" s="33"/>
      <c r="D89" s="37"/>
      <c r="E89" s="25"/>
      <c r="F89" s="25"/>
      <c r="G89" s="25"/>
      <c r="H89" s="25"/>
      <c r="I89" s="25"/>
      <c r="J89" s="25"/>
      <c r="K89" s="25"/>
    </row>
    <row r="90" spans="2:11" s="38" customFormat="1" ht="20.100000000000001" customHeight="1" x14ac:dyDescent="0.6">
      <c r="B90" s="29"/>
      <c r="C90" s="33"/>
      <c r="D90" s="37"/>
      <c r="E90" s="25"/>
      <c r="F90" s="25"/>
      <c r="G90" s="25"/>
      <c r="H90" s="25"/>
      <c r="I90" s="25"/>
      <c r="J90" s="25"/>
      <c r="K90" s="25"/>
    </row>
    <row r="91" spans="2:11" s="38" customFormat="1" ht="20.100000000000001" customHeight="1" x14ac:dyDescent="0.6">
      <c r="B91" s="29"/>
      <c r="C91" s="33"/>
      <c r="D91" s="37"/>
      <c r="E91" s="25"/>
      <c r="F91" s="25"/>
      <c r="G91" s="25"/>
      <c r="H91" s="25"/>
      <c r="I91" s="25"/>
      <c r="J91" s="25"/>
      <c r="K91" s="25"/>
    </row>
    <row r="92" spans="2:11" s="38" customFormat="1" ht="20.100000000000001" customHeight="1" x14ac:dyDescent="0.6">
      <c r="B92" s="29"/>
      <c r="C92" s="33"/>
      <c r="D92" s="37"/>
      <c r="E92" s="25"/>
      <c r="F92" s="25"/>
      <c r="G92" s="25"/>
      <c r="H92" s="25"/>
      <c r="I92" s="25"/>
      <c r="J92" s="25"/>
      <c r="K92" s="25"/>
    </row>
    <row r="93" spans="2:11" s="38" customFormat="1" ht="20.100000000000001" customHeight="1" x14ac:dyDescent="0.6">
      <c r="B93" s="29"/>
      <c r="C93" s="33"/>
      <c r="D93" s="37"/>
      <c r="E93" s="25"/>
      <c r="F93" s="25"/>
      <c r="G93" s="25"/>
      <c r="H93" s="25"/>
      <c r="I93" s="25"/>
      <c r="J93" s="25"/>
      <c r="K93" s="25"/>
    </row>
    <row r="94" spans="2:11" s="38" customFormat="1" ht="14.25" customHeight="1" x14ac:dyDescent="0.6">
      <c r="B94" s="29"/>
      <c r="C94" s="33"/>
      <c r="D94" s="37"/>
      <c r="E94" s="25"/>
      <c r="F94" s="25"/>
      <c r="G94" s="25"/>
      <c r="H94" s="25"/>
      <c r="I94" s="25"/>
      <c r="J94" s="25"/>
      <c r="K94" s="25"/>
    </row>
    <row r="95" spans="2:11" s="38" customFormat="1" ht="20.100000000000001" customHeight="1" x14ac:dyDescent="0.6">
      <c r="B95" s="29"/>
      <c r="C95" s="33"/>
      <c r="D95" s="37"/>
      <c r="E95" s="25"/>
      <c r="F95" s="25"/>
      <c r="G95" s="25"/>
      <c r="H95" s="25"/>
      <c r="I95" s="25"/>
      <c r="J95" s="25"/>
      <c r="K95" s="25"/>
    </row>
    <row r="96" spans="2:11" s="38" customFormat="1" ht="5.25" customHeight="1" x14ac:dyDescent="0.6">
      <c r="B96" s="29"/>
      <c r="C96" s="33"/>
      <c r="D96" s="37"/>
      <c r="E96" s="25"/>
      <c r="F96" s="25"/>
      <c r="G96" s="25"/>
      <c r="H96" s="25"/>
      <c r="I96" s="25"/>
      <c r="J96" s="25"/>
      <c r="K96" s="25"/>
    </row>
    <row r="97" spans="1:11" ht="21.9" customHeight="1" x14ac:dyDescent="0.6">
      <c r="A97" s="200" t="str">
        <f>'thai 8-10'!A53:K53</f>
        <v>หมายเหตุประกอบงบการเงินในหน้า 18 ถึง 129 เป็นส่วนหนึ่งของงบการเงินนี้</v>
      </c>
      <c r="B97" s="200"/>
      <c r="C97" s="200"/>
      <c r="D97" s="200"/>
      <c r="E97" s="200"/>
      <c r="F97" s="200"/>
      <c r="G97" s="200"/>
      <c r="H97" s="200"/>
      <c r="I97" s="200"/>
      <c r="J97" s="200"/>
      <c r="K97" s="200"/>
    </row>
  </sheetData>
  <mergeCells count="6">
    <mergeCell ref="E5:G5"/>
    <mergeCell ref="I5:K5"/>
    <mergeCell ref="A97:K97"/>
    <mergeCell ref="A50:K50"/>
    <mergeCell ref="E55:G55"/>
    <mergeCell ref="I55:K55"/>
  </mergeCells>
  <phoneticPr fontId="0" type="noConversion"/>
  <pageMargins left="0.78740157480314998" right="0.511811023622047" top="0.511811023622047" bottom="0.59055118110236204" header="0.47244094488188998" footer="0.39370078740157499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2"/>
  <sheetViews>
    <sheetView showZeros="0" topLeftCell="A28" zoomScale="85" zoomScaleNormal="85" zoomScaleSheetLayoutView="73" workbookViewId="0">
      <selection activeCell="A46" sqref="A46"/>
    </sheetView>
  </sheetViews>
  <sheetFormatPr defaultColWidth="9.125" defaultRowHeight="16.2" customHeight="1" x14ac:dyDescent="0.6"/>
  <cols>
    <col min="1" max="1" width="34.75" style="121" customWidth="1"/>
    <col min="2" max="2" width="7.75" style="121" customWidth="1"/>
    <col min="3" max="3" width="0.625" style="121" customWidth="1"/>
    <col min="4" max="4" width="12.25" style="160" customWidth="1"/>
    <col min="5" max="5" width="0.625" style="143" customWidth="1"/>
    <col min="6" max="6" width="9" style="160" customWidth="1"/>
    <col min="7" max="7" width="0.625" style="143" customWidth="1"/>
    <col min="8" max="8" width="10.125" style="160" customWidth="1"/>
    <col min="9" max="9" width="0.625" style="143" customWidth="1"/>
    <col min="10" max="10" width="10.125" style="160" customWidth="1"/>
    <col min="11" max="11" width="0.625" style="143" customWidth="1"/>
    <col min="12" max="12" width="10.125" style="160" customWidth="1"/>
    <col min="13" max="13" width="0.625" style="143" customWidth="1"/>
    <col min="14" max="14" width="10.25" style="160" customWidth="1"/>
    <col min="15" max="15" width="0.625" style="160" customWidth="1"/>
    <col min="16" max="16" width="12.75" style="160" customWidth="1"/>
    <col min="17" max="17" width="0.625" style="143" customWidth="1"/>
    <col min="18" max="18" width="12.75" style="143" customWidth="1"/>
    <col min="19" max="19" width="0.625" style="143" customWidth="1"/>
    <col min="20" max="20" width="11.375" style="160" customWidth="1"/>
    <col min="21" max="21" width="0.625" style="160" customWidth="1"/>
    <col min="22" max="22" width="11.625" style="160" customWidth="1"/>
    <col min="23" max="23" width="0.625" style="160" customWidth="1"/>
    <col min="24" max="24" width="10.625" style="160" customWidth="1"/>
    <col min="25" max="25" width="0.625" style="143" customWidth="1"/>
    <col min="26" max="26" width="10.625" style="160" customWidth="1"/>
    <col min="27" max="27" width="0.625" style="143" customWidth="1"/>
    <col min="28" max="28" width="10.375" style="160" customWidth="1"/>
    <col min="29" max="16384" width="9.125" style="121"/>
  </cols>
  <sheetData>
    <row r="1" spans="1:28" ht="18" customHeight="1" x14ac:dyDescent="0.6">
      <c r="A1" s="117" t="s">
        <v>31</v>
      </c>
      <c r="B1" s="117"/>
      <c r="C1" s="117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9"/>
      <c r="O1" s="119"/>
      <c r="P1" s="119"/>
      <c r="Q1" s="118"/>
      <c r="R1" s="118"/>
      <c r="S1" s="118"/>
      <c r="T1" s="118"/>
      <c r="U1" s="119"/>
      <c r="V1" s="119"/>
      <c r="W1" s="119"/>
      <c r="X1" s="119"/>
      <c r="Y1" s="120"/>
      <c r="Z1" s="119"/>
      <c r="AA1" s="120"/>
      <c r="AB1" s="118"/>
    </row>
    <row r="2" spans="1:28" ht="18" customHeight="1" x14ac:dyDescent="0.6">
      <c r="A2" s="117" t="s">
        <v>88</v>
      </c>
      <c r="B2" s="117"/>
      <c r="C2" s="117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9"/>
      <c r="O2" s="119"/>
      <c r="P2" s="119"/>
      <c r="Q2" s="118"/>
      <c r="R2" s="118"/>
      <c r="S2" s="118"/>
      <c r="T2" s="118"/>
      <c r="U2" s="119"/>
      <c r="V2" s="119"/>
      <c r="W2" s="119"/>
      <c r="X2" s="119"/>
      <c r="Y2" s="120"/>
      <c r="Z2" s="119"/>
      <c r="AA2" s="120"/>
      <c r="AB2" s="119"/>
    </row>
    <row r="3" spans="1:28" ht="18" customHeight="1" x14ac:dyDescent="0.6">
      <c r="A3" s="122" t="s">
        <v>213</v>
      </c>
      <c r="B3" s="122"/>
      <c r="C3" s="122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  <c r="O3" s="124"/>
      <c r="P3" s="124"/>
      <c r="Q3" s="123"/>
      <c r="R3" s="123"/>
      <c r="S3" s="123"/>
      <c r="T3" s="123"/>
      <c r="U3" s="124"/>
      <c r="V3" s="124"/>
      <c r="W3" s="124"/>
      <c r="X3" s="124"/>
      <c r="Y3" s="125"/>
      <c r="Z3" s="124"/>
      <c r="AA3" s="125"/>
      <c r="AB3" s="124"/>
    </row>
    <row r="4" spans="1:28" ht="12.15" customHeight="1" x14ac:dyDescent="0.6">
      <c r="A4" s="126"/>
      <c r="B4" s="126"/>
      <c r="C4" s="126"/>
      <c r="D4" s="119"/>
      <c r="E4" s="120"/>
      <c r="F4" s="119"/>
      <c r="G4" s="120"/>
      <c r="H4" s="119"/>
      <c r="I4" s="120"/>
      <c r="J4" s="119"/>
      <c r="K4" s="120"/>
      <c r="L4" s="119"/>
      <c r="M4" s="120"/>
      <c r="N4" s="119"/>
      <c r="O4" s="119"/>
      <c r="P4" s="119"/>
      <c r="Q4" s="120"/>
      <c r="R4" s="120"/>
      <c r="S4" s="120"/>
      <c r="T4" s="119"/>
      <c r="U4" s="119"/>
      <c r="V4" s="119"/>
      <c r="W4" s="119"/>
      <c r="X4" s="119"/>
      <c r="Y4" s="120"/>
      <c r="Z4" s="119"/>
      <c r="AA4" s="120"/>
      <c r="AB4" s="119"/>
    </row>
    <row r="5" spans="1:28" ht="17.399999999999999" customHeight="1" x14ac:dyDescent="0.6">
      <c r="A5" s="126"/>
      <c r="B5" s="126"/>
      <c r="C5" s="126"/>
      <c r="D5" s="202" t="s">
        <v>1</v>
      </c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197" t="s">
        <v>239</v>
      </c>
    </row>
    <row r="6" spans="1:28" s="126" customFormat="1" ht="17.399999999999999" customHeight="1" x14ac:dyDescent="0.6">
      <c r="D6" s="127" t="s">
        <v>106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8"/>
      <c r="Z6" s="128"/>
      <c r="AA6" s="128"/>
      <c r="AB6" s="128"/>
    </row>
    <row r="7" spans="1:28" s="126" customFormat="1" ht="17.399999999999999" customHeight="1" x14ac:dyDescent="0.6">
      <c r="E7" s="129"/>
      <c r="F7" s="129"/>
      <c r="G7" s="130"/>
      <c r="H7" s="130"/>
      <c r="I7" s="130"/>
      <c r="J7" s="130"/>
      <c r="K7" s="130"/>
      <c r="L7" s="130"/>
      <c r="M7" s="130"/>
      <c r="N7" s="131"/>
      <c r="O7" s="131"/>
      <c r="P7" s="203" t="s">
        <v>98</v>
      </c>
      <c r="Q7" s="203"/>
      <c r="R7" s="203"/>
      <c r="S7" s="203"/>
      <c r="T7" s="203"/>
      <c r="U7" s="203"/>
      <c r="V7" s="203"/>
      <c r="W7" s="130"/>
      <c r="X7" s="130"/>
      <c r="Y7" s="128"/>
      <c r="Z7" s="128"/>
      <c r="AA7" s="128"/>
      <c r="AB7" s="128"/>
    </row>
    <row r="8" spans="1:28" s="126" customFormat="1" ht="17.399999999999999" customHeight="1" x14ac:dyDescent="0.6">
      <c r="D8" s="132"/>
      <c r="E8" s="129"/>
      <c r="F8" s="129"/>
      <c r="G8" s="128"/>
      <c r="H8" s="128"/>
      <c r="I8" s="128"/>
      <c r="J8" s="128"/>
      <c r="K8" s="128"/>
      <c r="L8" s="128"/>
      <c r="M8" s="128"/>
      <c r="N8" s="132"/>
      <c r="O8" s="128"/>
      <c r="P8" s="202" t="s">
        <v>131</v>
      </c>
      <c r="Q8" s="202"/>
      <c r="R8" s="202"/>
      <c r="S8" s="128"/>
      <c r="T8" s="128"/>
      <c r="U8" s="128"/>
      <c r="V8" s="128"/>
      <c r="W8" s="128"/>
      <c r="X8" s="128"/>
      <c r="Y8" s="128"/>
      <c r="Z8" s="128"/>
      <c r="AA8" s="128"/>
      <c r="AB8" s="128"/>
    </row>
    <row r="9" spans="1:28" s="126" customFormat="1" ht="17.399999999999999" customHeight="1" x14ac:dyDescent="0.6">
      <c r="D9" s="132"/>
      <c r="E9" s="129"/>
      <c r="F9" s="129"/>
      <c r="G9" s="128"/>
      <c r="H9" s="128"/>
      <c r="I9" s="128"/>
      <c r="J9" s="128"/>
      <c r="K9" s="128"/>
      <c r="L9" s="128"/>
      <c r="M9" s="128"/>
      <c r="N9" s="132"/>
      <c r="O9" s="128"/>
      <c r="P9" s="133"/>
      <c r="Q9" s="128"/>
      <c r="R9" s="128"/>
      <c r="S9" s="128"/>
      <c r="T9" s="128"/>
      <c r="U9" s="128"/>
      <c r="V9" s="128" t="s">
        <v>47</v>
      </c>
      <c r="W9" s="128"/>
      <c r="X9" s="128"/>
      <c r="Y9" s="128"/>
      <c r="Z9" s="128"/>
      <c r="AA9" s="128"/>
      <c r="AB9" s="128"/>
    </row>
    <row r="10" spans="1:28" s="126" customFormat="1" ht="17.399999999999999" customHeight="1" x14ac:dyDescent="0.6">
      <c r="D10" s="129" t="s">
        <v>70</v>
      </c>
      <c r="E10" s="129"/>
      <c r="F10" s="129"/>
      <c r="G10" s="128"/>
      <c r="H10" s="128"/>
      <c r="I10" s="128"/>
      <c r="J10" s="128"/>
      <c r="K10" s="128"/>
      <c r="L10" s="128" t="s">
        <v>189</v>
      </c>
      <c r="M10" s="128"/>
      <c r="N10" s="128"/>
      <c r="O10" s="128"/>
      <c r="P10" s="134" t="s">
        <v>177</v>
      </c>
      <c r="Q10" s="128"/>
      <c r="R10" s="128" t="s">
        <v>44</v>
      </c>
      <c r="S10" s="128"/>
      <c r="T10" s="128" t="s">
        <v>80</v>
      </c>
      <c r="U10" s="128"/>
      <c r="V10" s="133" t="s">
        <v>153</v>
      </c>
      <c r="W10" s="128"/>
      <c r="X10" s="133" t="s">
        <v>76</v>
      </c>
      <c r="Y10" s="128"/>
      <c r="Z10" s="128" t="s">
        <v>155</v>
      </c>
      <c r="AA10" s="128"/>
      <c r="AB10" s="128"/>
    </row>
    <row r="11" spans="1:28" s="126" customFormat="1" ht="17.399999999999999" customHeight="1" x14ac:dyDescent="0.6">
      <c r="D11" s="129" t="s">
        <v>71</v>
      </c>
      <c r="E11" s="135"/>
      <c r="F11" s="133" t="s">
        <v>43</v>
      </c>
      <c r="G11" s="133"/>
      <c r="H11" s="136" t="s">
        <v>36</v>
      </c>
      <c r="I11" s="133"/>
      <c r="J11" s="136" t="s">
        <v>117</v>
      </c>
      <c r="K11" s="133"/>
      <c r="L11" s="136" t="s">
        <v>36</v>
      </c>
      <c r="M11" s="133"/>
      <c r="N11" s="133"/>
      <c r="O11" s="137"/>
      <c r="P11" s="134" t="s">
        <v>178</v>
      </c>
      <c r="Q11" s="133"/>
      <c r="R11" s="133" t="s">
        <v>129</v>
      </c>
      <c r="S11" s="133"/>
      <c r="T11" s="133" t="s">
        <v>127</v>
      </c>
      <c r="U11" s="137"/>
      <c r="V11" s="134" t="s">
        <v>154</v>
      </c>
      <c r="W11" s="137"/>
      <c r="X11" s="138" t="s">
        <v>104</v>
      </c>
      <c r="Y11" s="133"/>
      <c r="Z11" s="133" t="s">
        <v>157</v>
      </c>
      <c r="AA11" s="133"/>
      <c r="AB11" s="133" t="s">
        <v>76</v>
      </c>
    </row>
    <row r="12" spans="1:28" s="126" customFormat="1" ht="17.399999999999999" customHeight="1" x14ac:dyDescent="0.6">
      <c r="B12" s="139" t="s">
        <v>5</v>
      </c>
      <c r="D12" s="140" t="s">
        <v>36</v>
      </c>
      <c r="E12" s="137"/>
      <c r="F12" s="140" t="s">
        <v>45</v>
      </c>
      <c r="G12" s="133"/>
      <c r="H12" s="140" t="s">
        <v>188</v>
      </c>
      <c r="I12" s="133"/>
      <c r="J12" s="140" t="s">
        <v>46</v>
      </c>
      <c r="K12" s="133"/>
      <c r="L12" s="140" t="s">
        <v>188</v>
      </c>
      <c r="M12" s="133"/>
      <c r="N12" s="140" t="s">
        <v>22</v>
      </c>
      <c r="O12" s="133"/>
      <c r="P12" s="140" t="s">
        <v>179</v>
      </c>
      <c r="Q12" s="133"/>
      <c r="R12" s="140" t="s">
        <v>130</v>
      </c>
      <c r="S12" s="133"/>
      <c r="T12" s="140" t="s">
        <v>128</v>
      </c>
      <c r="U12" s="133"/>
      <c r="V12" s="140" t="s">
        <v>105</v>
      </c>
      <c r="W12" s="133"/>
      <c r="X12" s="139" t="s">
        <v>118</v>
      </c>
      <c r="Y12" s="133"/>
      <c r="Z12" s="140" t="s">
        <v>156</v>
      </c>
      <c r="AA12" s="133"/>
      <c r="AB12" s="140" t="s">
        <v>105</v>
      </c>
    </row>
    <row r="13" spans="1:28" ht="7.5" customHeight="1" x14ac:dyDescent="0.6">
      <c r="A13" s="142"/>
      <c r="B13" s="142"/>
      <c r="C13" s="142"/>
      <c r="D13" s="141"/>
      <c r="E13" s="141"/>
      <c r="F13" s="135"/>
      <c r="G13" s="135"/>
      <c r="H13" s="135"/>
      <c r="I13" s="135"/>
      <c r="J13" s="135"/>
      <c r="K13" s="135"/>
      <c r="L13" s="135"/>
      <c r="M13" s="135"/>
      <c r="N13" s="146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</row>
    <row r="14" spans="1:28" s="126" customFormat="1" ht="17.399999999999999" customHeight="1" x14ac:dyDescent="0.6">
      <c r="A14" s="142" t="s">
        <v>161</v>
      </c>
      <c r="B14" s="142"/>
      <c r="C14" s="142"/>
      <c r="D14" s="119">
        <v>133472781</v>
      </c>
      <c r="E14" s="119"/>
      <c r="F14" s="119">
        <v>26384073</v>
      </c>
      <c r="G14" s="119"/>
      <c r="H14" s="137">
        <v>0</v>
      </c>
      <c r="I14" s="119"/>
      <c r="J14" s="119">
        <v>1040174</v>
      </c>
      <c r="K14" s="119"/>
      <c r="L14" s="137">
        <v>0</v>
      </c>
      <c r="M14" s="119"/>
      <c r="N14" s="119">
        <v>-71740398</v>
      </c>
      <c r="O14" s="119"/>
      <c r="P14" s="119">
        <v>-171766</v>
      </c>
      <c r="Q14" s="119"/>
      <c r="R14" s="119">
        <v>-2858</v>
      </c>
      <c r="S14" s="119"/>
      <c r="T14" s="119">
        <v>-1823576</v>
      </c>
      <c r="U14" s="119"/>
      <c r="V14" s="119">
        <v>-1998200</v>
      </c>
      <c r="W14" s="119"/>
      <c r="X14" s="119">
        <v>87158430</v>
      </c>
      <c r="Y14" s="119"/>
      <c r="Z14" s="119">
        <v>650885</v>
      </c>
      <c r="AA14" s="119"/>
      <c r="AB14" s="119">
        <v>87809315</v>
      </c>
    </row>
    <row r="15" spans="1:28" s="126" customFormat="1" ht="17.399999999999999" customHeight="1" x14ac:dyDescent="0.6">
      <c r="A15" s="126" t="s">
        <v>176</v>
      </c>
      <c r="B15" s="132">
        <v>35</v>
      </c>
      <c r="C15" s="142"/>
      <c r="D15" s="137" t="s">
        <v>0</v>
      </c>
      <c r="E15" s="119"/>
      <c r="F15" s="137" t="s">
        <v>0</v>
      </c>
      <c r="G15" s="119"/>
      <c r="H15" s="119">
        <v>-72540</v>
      </c>
      <c r="I15" s="119"/>
      <c r="J15" s="137" t="s">
        <v>0</v>
      </c>
      <c r="K15" s="119"/>
      <c r="L15" s="137" t="s">
        <v>0</v>
      </c>
      <c r="M15" s="119"/>
      <c r="N15" s="137" t="s">
        <v>0</v>
      </c>
      <c r="O15" s="119"/>
      <c r="P15" s="137" t="s">
        <v>0</v>
      </c>
      <c r="Q15" s="119"/>
      <c r="R15" s="137" t="s">
        <v>0</v>
      </c>
      <c r="S15" s="119"/>
      <c r="T15" s="137" t="s">
        <v>0</v>
      </c>
      <c r="U15" s="119"/>
      <c r="V15" s="137">
        <f>SUM(T15,R15,P15)</f>
        <v>0</v>
      </c>
      <c r="W15" s="119"/>
      <c r="X15" s="119">
        <f>SUM(V15,N15,L15,J15,H15,F15,D15)</f>
        <v>-72540</v>
      </c>
      <c r="Y15" s="119"/>
      <c r="Z15" s="137" t="s">
        <v>0</v>
      </c>
      <c r="AA15" s="119"/>
      <c r="AB15" s="119">
        <f>SUM(Z15,X15)</f>
        <v>-72540</v>
      </c>
    </row>
    <row r="16" spans="1:28" s="126" customFormat="1" ht="17.399999999999999" customHeight="1" x14ac:dyDescent="0.6">
      <c r="A16" s="126" t="s">
        <v>187</v>
      </c>
      <c r="B16" s="132">
        <v>35</v>
      </c>
      <c r="C16" s="142"/>
      <c r="D16" s="137" t="s">
        <v>0</v>
      </c>
      <c r="E16" s="119"/>
      <c r="F16" s="137" t="s">
        <v>0</v>
      </c>
      <c r="G16" s="119"/>
      <c r="H16" s="137" t="s">
        <v>0</v>
      </c>
      <c r="I16" s="119"/>
      <c r="J16" s="137" t="s">
        <v>0</v>
      </c>
      <c r="K16" s="119"/>
      <c r="L16" s="119">
        <v>72540</v>
      </c>
      <c r="M16" s="119"/>
      <c r="N16" s="119">
        <v>-72540</v>
      </c>
      <c r="O16" s="119"/>
      <c r="P16" s="137" t="s">
        <v>0</v>
      </c>
      <c r="Q16" s="119"/>
      <c r="R16" s="137" t="s">
        <v>0</v>
      </c>
      <c r="S16" s="119"/>
      <c r="T16" s="137" t="s">
        <v>0</v>
      </c>
      <c r="U16" s="119"/>
      <c r="V16" s="137">
        <f>SUM(T16,R16,P16)</f>
        <v>0</v>
      </c>
      <c r="W16" s="119"/>
      <c r="X16" s="137">
        <f>SUM(V16,N16,L16,J16,H16,F16,D16)</f>
        <v>0</v>
      </c>
      <c r="Y16" s="119"/>
      <c r="Z16" s="137" t="s">
        <v>0</v>
      </c>
      <c r="AA16" s="119"/>
      <c r="AB16" s="137">
        <f>SUM(Z16,X16)</f>
        <v>0</v>
      </c>
    </row>
    <row r="17" spans="1:28" s="126" customFormat="1" ht="17.399999999999999" customHeight="1" x14ac:dyDescent="0.6">
      <c r="A17" s="126" t="s">
        <v>190</v>
      </c>
      <c r="B17" s="132"/>
      <c r="D17" s="137"/>
      <c r="E17" s="119"/>
      <c r="F17" s="137"/>
      <c r="G17" s="119"/>
      <c r="H17" s="137"/>
      <c r="I17" s="119"/>
      <c r="J17" s="137"/>
      <c r="K17" s="119"/>
      <c r="L17" s="137"/>
      <c r="M17" s="137"/>
      <c r="N17" s="137"/>
      <c r="O17" s="137"/>
      <c r="P17" s="137"/>
      <c r="Q17" s="119"/>
      <c r="R17" s="137"/>
      <c r="S17" s="119"/>
      <c r="T17" s="137"/>
      <c r="U17" s="137"/>
      <c r="V17" s="137"/>
      <c r="W17" s="137"/>
      <c r="X17" s="137"/>
      <c r="Y17" s="143"/>
      <c r="Z17" s="119"/>
      <c r="AA17" s="144"/>
      <c r="AB17" s="119"/>
    </row>
    <row r="18" spans="1:28" s="126" customFormat="1" ht="17.399999999999999" customHeight="1" x14ac:dyDescent="0.6">
      <c r="A18" s="126" t="s">
        <v>191</v>
      </c>
      <c r="B18" s="132"/>
      <c r="D18" s="137" t="s">
        <v>0</v>
      </c>
      <c r="E18" s="119"/>
      <c r="F18" s="137" t="s">
        <v>0</v>
      </c>
      <c r="G18" s="119"/>
      <c r="H18" s="137" t="s">
        <v>0</v>
      </c>
      <c r="I18" s="119"/>
      <c r="J18" s="137" t="s">
        <v>0</v>
      </c>
      <c r="K18" s="119"/>
      <c r="L18" s="137" t="s">
        <v>0</v>
      </c>
      <c r="M18" s="137"/>
      <c r="N18" s="137" t="s">
        <v>0</v>
      </c>
      <c r="O18" s="137"/>
      <c r="P18" s="137" t="s">
        <v>0</v>
      </c>
      <c r="Q18" s="119"/>
      <c r="R18" s="137" t="s">
        <v>0</v>
      </c>
      <c r="S18" s="119"/>
      <c r="T18" s="137" t="s">
        <v>0</v>
      </c>
      <c r="U18" s="137"/>
      <c r="V18" s="137">
        <f>SUM(T18,R18,P18)</f>
        <v>0</v>
      </c>
      <c r="W18" s="137"/>
      <c r="X18" s="137">
        <f>SUM(V18,N18,L18,J18,H18,F18,D18)</f>
        <v>0</v>
      </c>
      <c r="Y18" s="143"/>
      <c r="Z18" s="119">
        <v>-8</v>
      </c>
      <c r="AA18" s="144"/>
      <c r="AB18" s="119">
        <f>SUM(Z18,X18)</f>
        <v>-8</v>
      </c>
    </row>
    <row r="19" spans="1:28" s="154" customFormat="1" ht="17.399999999999999" customHeight="1" x14ac:dyDescent="0.6">
      <c r="A19" s="126" t="s">
        <v>192</v>
      </c>
      <c r="B19" s="132"/>
      <c r="C19" s="126"/>
      <c r="D19" s="137"/>
      <c r="E19" s="119"/>
      <c r="F19" s="137"/>
      <c r="G19" s="119"/>
      <c r="H19" s="137"/>
      <c r="I19" s="119"/>
      <c r="J19" s="137"/>
      <c r="K19" s="119"/>
      <c r="L19" s="137"/>
      <c r="M19" s="137"/>
      <c r="N19" s="137"/>
      <c r="O19" s="137"/>
      <c r="P19" s="137"/>
      <c r="Q19" s="119"/>
      <c r="R19" s="137"/>
      <c r="S19" s="119"/>
      <c r="T19" s="119"/>
      <c r="U19" s="137"/>
      <c r="V19" s="119"/>
      <c r="W19" s="137"/>
      <c r="X19" s="137"/>
      <c r="Y19" s="143"/>
      <c r="Z19" s="119"/>
      <c r="AA19" s="143"/>
      <c r="AB19" s="137"/>
    </row>
    <row r="20" spans="1:28" s="154" customFormat="1" ht="17.399999999999999" customHeight="1" x14ac:dyDescent="0.6">
      <c r="A20" s="126" t="s">
        <v>191</v>
      </c>
      <c r="B20" s="132"/>
      <c r="C20" s="126"/>
      <c r="D20" s="137" t="s">
        <v>0</v>
      </c>
      <c r="E20" s="119"/>
      <c r="F20" s="137" t="s">
        <v>0</v>
      </c>
      <c r="G20" s="119"/>
      <c r="H20" s="137" t="s">
        <v>0</v>
      </c>
      <c r="I20" s="119"/>
      <c r="J20" s="137" t="s">
        <v>0</v>
      </c>
      <c r="K20" s="119"/>
      <c r="L20" s="137" t="s">
        <v>0</v>
      </c>
      <c r="M20" s="137"/>
      <c r="N20" s="137" t="s">
        <v>0</v>
      </c>
      <c r="O20" s="137"/>
      <c r="P20" s="137" t="s">
        <v>0</v>
      </c>
      <c r="Q20" s="119"/>
      <c r="R20" s="137" t="s">
        <v>0</v>
      </c>
      <c r="S20" s="119"/>
      <c r="T20" s="119">
        <v>-6</v>
      </c>
      <c r="U20" s="137"/>
      <c r="V20" s="119">
        <f>SUM(T20,R20,P20)</f>
        <v>-6</v>
      </c>
      <c r="W20" s="137"/>
      <c r="X20" s="119">
        <f>SUM(V20,N20,L20,J20,H20,F20,D20)</f>
        <v>-6</v>
      </c>
      <c r="Y20" s="143"/>
      <c r="Z20" s="119">
        <v>6</v>
      </c>
      <c r="AA20" s="143"/>
      <c r="AB20" s="137">
        <f>SUM(Z20,X20)</f>
        <v>0</v>
      </c>
    </row>
    <row r="21" spans="1:28" ht="17.399999999999999" customHeight="1" x14ac:dyDescent="0.6">
      <c r="A21" s="126" t="s">
        <v>123</v>
      </c>
      <c r="B21" s="132">
        <v>36</v>
      </c>
      <c r="C21" s="126"/>
      <c r="D21" s="137" t="s">
        <v>0</v>
      </c>
      <c r="E21" s="119"/>
      <c r="F21" s="137" t="s">
        <v>0</v>
      </c>
      <c r="G21" s="119"/>
      <c r="H21" s="137" t="s">
        <v>0</v>
      </c>
      <c r="I21" s="119"/>
      <c r="J21" s="120">
        <v>306826</v>
      </c>
      <c r="K21" s="119"/>
      <c r="L21" s="137" t="s">
        <v>0</v>
      </c>
      <c r="M21" s="137"/>
      <c r="N21" s="120">
        <v>-306826</v>
      </c>
      <c r="O21" s="137"/>
      <c r="P21" s="137" t="s">
        <v>0</v>
      </c>
      <c r="Q21" s="137"/>
      <c r="R21" s="137" t="s">
        <v>0</v>
      </c>
      <c r="S21" s="137"/>
      <c r="T21" s="137" t="s">
        <v>0</v>
      </c>
      <c r="U21" s="137"/>
      <c r="V21" s="137">
        <f>SUM(T21,R21,P21)</f>
        <v>0</v>
      </c>
      <c r="W21" s="137"/>
      <c r="X21" s="137">
        <f>SUM(V21,N21,L21,J21,H21,F21,D21)</f>
        <v>0</v>
      </c>
      <c r="Z21" s="137" t="s">
        <v>0</v>
      </c>
      <c r="AA21" s="144"/>
      <c r="AB21" s="137">
        <f>SUM(Z21,X21)</f>
        <v>0</v>
      </c>
    </row>
    <row r="22" spans="1:28" ht="17.399999999999999" customHeight="1" x14ac:dyDescent="0.6">
      <c r="A22" s="126" t="s">
        <v>87</v>
      </c>
      <c r="B22" s="132">
        <v>42</v>
      </c>
      <c r="C22" s="126"/>
      <c r="D22" s="137" t="s">
        <v>0</v>
      </c>
      <c r="E22" s="119"/>
      <c r="F22" s="137" t="s">
        <v>0</v>
      </c>
      <c r="G22" s="119"/>
      <c r="H22" s="137" t="s">
        <v>0</v>
      </c>
      <c r="I22" s="119"/>
      <c r="J22" s="137" t="s">
        <v>0</v>
      </c>
      <c r="K22" s="119"/>
      <c r="L22" s="137" t="s">
        <v>0</v>
      </c>
      <c r="M22" s="137"/>
      <c r="N22" s="119">
        <v>-3003017</v>
      </c>
      <c r="O22" s="137"/>
      <c r="P22" s="137" t="s">
        <v>0</v>
      </c>
      <c r="Q22" s="137"/>
      <c r="R22" s="137" t="s">
        <v>0</v>
      </c>
      <c r="S22" s="137"/>
      <c r="T22" s="137" t="s">
        <v>0</v>
      </c>
      <c r="U22" s="137"/>
      <c r="V22" s="137">
        <f>SUM(T22,R22,P22)</f>
        <v>0</v>
      </c>
      <c r="W22" s="137"/>
      <c r="X22" s="119">
        <f>SUM(V22,N22,L22,J22,H22,F22,D22)</f>
        <v>-3003017</v>
      </c>
      <c r="Z22" s="137" t="s">
        <v>0</v>
      </c>
      <c r="AA22" s="144"/>
      <c r="AB22" s="119">
        <f>SUM(Z22,X22)</f>
        <v>-3003017</v>
      </c>
    </row>
    <row r="23" spans="1:28" ht="17.399999999999999" customHeight="1" x14ac:dyDescent="0.6">
      <c r="A23" s="126" t="s">
        <v>102</v>
      </c>
      <c r="B23" s="126"/>
      <c r="C23" s="126"/>
      <c r="D23" s="145" t="s">
        <v>0</v>
      </c>
      <c r="E23" s="119"/>
      <c r="F23" s="145" t="s">
        <v>0</v>
      </c>
      <c r="G23" s="119"/>
      <c r="H23" s="145" t="s">
        <v>0</v>
      </c>
      <c r="I23" s="119"/>
      <c r="J23" s="145" t="s">
        <v>0</v>
      </c>
      <c r="K23" s="119"/>
      <c r="L23" s="145" t="s">
        <v>0</v>
      </c>
      <c r="M23" s="137"/>
      <c r="N23" s="125">
        <v>1048398</v>
      </c>
      <c r="O23" s="146"/>
      <c r="P23" s="124">
        <v>-48564</v>
      </c>
      <c r="Q23" s="120"/>
      <c r="R23" s="125">
        <v>6397</v>
      </c>
      <c r="S23" s="120"/>
      <c r="T23" s="145" t="s">
        <v>0</v>
      </c>
      <c r="U23" s="120"/>
      <c r="V23" s="124">
        <f>SUM(T23,R23,P23)</f>
        <v>-42167</v>
      </c>
      <c r="W23" s="120"/>
      <c r="X23" s="124">
        <f>SUM(V23,N23,L23,J23,H23,F23,D23)</f>
        <v>1006231</v>
      </c>
      <c r="Z23" s="124">
        <v>-122848</v>
      </c>
      <c r="AB23" s="124">
        <f>SUM(Z23,X23)</f>
        <v>883383</v>
      </c>
    </row>
    <row r="24" spans="1:28" ht="5.0999999999999996" customHeight="1" x14ac:dyDescent="0.6">
      <c r="A24" s="126"/>
      <c r="B24" s="126"/>
      <c r="C24" s="126"/>
      <c r="D24" s="135"/>
      <c r="E24" s="141"/>
      <c r="F24" s="135"/>
      <c r="G24" s="141"/>
      <c r="H24" s="135"/>
      <c r="I24" s="141"/>
      <c r="J24" s="135"/>
      <c r="K24" s="141"/>
      <c r="L24" s="135"/>
      <c r="M24" s="135"/>
      <c r="N24" s="135"/>
      <c r="O24" s="141"/>
      <c r="P24" s="135"/>
      <c r="Q24" s="141"/>
      <c r="R24" s="135"/>
      <c r="S24" s="141"/>
      <c r="T24" s="135"/>
      <c r="U24" s="141"/>
      <c r="V24" s="141"/>
      <c r="W24" s="141"/>
      <c r="X24" s="141"/>
      <c r="Y24" s="141"/>
      <c r="Z24" s="141"/>
      <c r="AA24" s="141"/>
      <c r="AB24" s="141"/>
    </row>
    <row r="25" spans="1:28" ht="17.399999999999999" customHeight="1" thickBot="1" x14ac:dyDescent="0.65">
      <c r="A25" s="142" t="s">
        <v>162</v>
      </c>
      <c r="B25" s="142"/>
      <c r="C25" s="142"/>
      <c r="D25" s="147">
        <f>SUM(D14:D24)</f>
        <v>133472781</v>
      </c>
      <c r="E25" s="141"/>
      <c r="F25" s="147">
        <f>SUM(F14:F24)</f>
        <v>26384073</v>
      </c>
      <c r="G25" s="135"/>
      <c r="H25" s="147">
        <f>SUM(H14:H24)</f>
        <v>-72540</v>
      </c>
      <c r="I25" s="135"/>
      <c r="J25" s="147">
        <f>SUM(J14:J24)</f>
        <v>1347000</v>
      </c>
      <c r="K25" s="135"/>
      <c r="L25" s="147">
        <f>SUM(L14:L24)</f>
        <v>72540</v>
      </c>
      <c r="M25" s="135"/>
      <c r="N25" s="147">
        <f>SUM(N14:N24)</f>
        <v>-74074383</v>
      </c>
      <c r="O25" s="141"/>
      <c r="P25" s="147">
        <f>SUM(P14:P24)</f>
        <v>-220330</v>
      </c>
      <c r="Q25" s="141"/>
      <c r="R25" s="147">
        <f>SUM(R14:R24)</f>
        <v>3539</v>
      </c>
      <c r="S25" s="141"/>
      <c r="T25" s="147">
        <f>SUM(T14:T24)</f>
        <v>-1823582</v>
      </c>
      <c r="U25" s="141"/>
      <c r="V25" s="147">
        <f>SUM(V14:V24)</f>
        <v>-2040373</v>
      </c>
      <c r="W25" s="141"/>
      <c r="X25" s="147">
        <f>SUM(X14:X24)</f>
        <v>85089098</v>
      </c>
      <c r="Y25" s="141"/>
      <c r="Z25" s="147">
        <f>SUM(Z14:Z24)</f>
        <v>528035</v>
      </c>
      <c r="AA25" s="141"/>
      <c r="AB25" s="147">
        <f>SUM(AB14:AB24)</f>
        <v>85617133</v>
      </c>
    </row>
    <row r="26" spans="1:28" ht="7.5" customHeight="1" thickTop="1" x14ac:dyDescent="0.6">
      <c r="A26" s="142"/>
      <c r="B26" s="142"/>
      <c r="C26" s="142"/>
      <c r="D26" s="141"/>
      <c r="E26" s="141"/>
      <c r="F26" s="135"/>
      <c r="G26" s="135"/>
      <c r="H26" s="135"/>
      <c r="I26" s="135"/>
      <c r="J26" s="135"/>
      <c r="K26" s="135"/>
      <c r="L26" s="135"/>
      <c r="M26" s="135"/>
      <c r="N26" s="146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</row>
    <row r="27" spans="1:28" s="126" customFormat="1" ht="17.399999999999999" customHeight="1" x14ac:dyDescent="0.6">
      <c r="A27" s="142" t="s">
        <v>214</v>
      </c>
      <c r="B27" s="142"/>
      <c r="C27" s="142"/>
      <c r="D27" s="148">
        <v>133472781</v>
      </c>
      <c r="E27" s="119"/>
      <c r="F27" s="148">
        <v>26384073</v>
      </c>
      <c r="G27" s="119"/>
      <c r="H27" s="148">
        <v>-72540</v>
      </c>
      <c r="I27" s="119"/>
      <c r="J27" s="148">
        <v>1347000</v>
      </c>
      <c r="K27" s="119"/>
      <c r="L27" s="148">
        <v>72540</v>
      </c>
      <c r="M27" s="119"/>
      <c r="N27" s="148">
        <v>-74074383</v>
      </c>
      <c r="O27" s="119"/>
      <c r="P27" s="148">
        <v>-220330</v>
      </c>
      <c r="Q27" s="119"/>
      <c r="R27" s="148">
        <v>3539</v>
      </c>
      <c r="S27" s="119"/>
      <c r="T27" s="148">
        <v>-1823582</v>
      </c>
      <c r="U27" s="119"/>
      <c r="V27" s="148">
        <f>SUM(P27:T27)</f>
        <v>-2040373</v>
      </c>
      <c r="W27" s="119"/>
      <c r="X27" s="148">
        <f>SUM(D27:N27,V27)</f>
        <v>85089098</v>
      </c>
      <c r="Y27" s="119"/>
      <c r="Z27" s="148">
        <v>528035</v>
      </c>
      <c r="AA27" s="119"/>
      <c r="AB27" s="148">
        <f>SUM(X27:Z27)</f>
        <v>85617133</v>
      </c>
    </row>
    <row r="28" spans="1:28" s="126" customFormat="1" ht="17.399999999999999" customHeight="1" x14ac:dyDescent="0.6">
      <c r="A28" s="126" t="s">
        <v>219</v>
      </c>
      <c r="B28" s="132">
        <v>20</v>
      </c>
      <c r="C28" s="142"/>
      <c r="D28" s="153" t="s">
        <v>0</v>
      </c>
      <c r="E28" s="119"/>
      <c r="F28" s="153" t="s">
        <v>0</v>
      </c>
      <c r="G28" s="119"/>
      <c r="H28" s="153" t="s">
        <v>0</v>
      </c>
      <c r="I28" s="119"/>
      <c r="J28" s="153" t="s">
        <v>0</v>
      </c>
      <c r="K28" s="119"/>
      <c r="L28" s="153" t="s">
        <v>0</v>
      </c>
      <c r="M28" s="119"/>
      <c r="N28" s="153" t="s">
        <v>0</v>
      </c>
      <c r="O28" s="119"/>
      <c r="P28" s="153" t="s">
        <v>0</v>
      </c>
      <c r="Q28" s="119"/>
      <c r="R28" s="153" t="s">
        <v>0</v>
      </c>
      <c r="S28" s="119"/>
      <c r="T28" s="153" t="s">
        <v>0</v>
      </c>
      <c r="U28" s="119"/>
      <c r="V28" s="153" t="s">
        <v>0</v>
      </c>
      <c r="W28" s="119"/>
      <c r="X28" s="153" t="s">
        <v>0</v>
      </c>
      <c r="Y28" s="119"/>
      <c r="Z28" s="148">
        <v>21210</v>
      </c>
      <c r="AA28" s="119"/>
      <c r="AB28" s="148">
        <f>SUM(X28:Z28)</f>
        <v>21210</v>
      </c>
    </row>
    <row r="29" spans="1:28" s="126" customFormat="1" ht="17.399999999999999" customHeight="1" x14ac:dyDescent="0.6">
      <c r="A29" s="126" t="s">
        <v>190</v>
      </c>
      <c r="B29" s="132"/>
      <c r="D29" s="153"/>
      <c r="E29" s="119"/>
      <c r="F29" s="153"/>
      <c r="G29" s="119"/>
      <c r="H29" s="153"/>
      <c r="I29" s="119"/>
      <c r="J29" s="153"/>
      <c r="K29" s="119"/>
      <c r="L29" s="153"/>
      <c r="M29" s="137"/>
      <c r="N29" s="153"/>
      <c r="O29" s="137"/>
      <c r="P29" s="153"/>
      <c r="Q29" s="119"/>
      <c r="R29" s="153"/>
      <c r="S29" s="119"/>
      <c r="T29" s="153"/>
      <c r="U29" s="137"/>
      <c r="V29" s="153"/>
      <c r="W29" s="137"/>
      <c r="X29" s="153"/>
      <c r="Y29" s="143"/>
      <c r="Z29" s="148"/>
      <c r="AA29" s="144"/>
      <c r="AB29" s="148"/>
    </row>
    <row r="30" spans="1:28" s="126" customFormat="1" ht="17.399999999999999" customHeight="1" x14ac:dyDescent="0.6">
      <c r="A30" s="126" t="s">
        <v>191</v>
      </c>
      <c r="B30" s="132"/>
      <c r="D30" s="153" t="s">
        <v>0</v>
      </c>
      <c r="E30" s="119"/>
      <c r="F30" s="153" t="s">
        <v>0</v>
      </c>
      <c r="G30" s="119"/>
      <c r="H30" s="153" t="s">
        <v>0</v>
      </c>
      <c r="I30" s="119"/>
      <c r="J30" s="153" t="s">
        <v>0</v>
      </c>
      <c r="K30" s="119"/>
      <c r="L30" s="153" t="s">
        <v>0</v>
      </c>
      <c r="M30" s="137"/>
      <c r="N30" s="153" t="s">
        <v>0</v>
      </c>
      <c r="O30" s="137"/>
      <c r="P30" s="153" t="s">
        <v>0</v>
      </c>
      <c r="Q30" s="119"/>
      <c r="R30" s="153" t="s">
        <v>0</v>
      </c>
      <c r="S30" s="119"/>
      <c r="T30" s="153" t="s">
        <v>0</v>
      </c>
      <c r="U30" s="137"/>
      <c r="V30" s="153" t="s">
        <v>0</v>
      </c>
      <c r="W30" s="137"/>
      <c r="X30" s="153" t="s">
        <v>0</v>
      </c>
      <c r="Y30" s="143"/>
      <c r="Z30" s="148">
        <v>-23</v>
      </c>
      <c r="AA30" s="144"/>
      <c r="AB30" s="148">
        <f t="shared" ref="AB30:AB35" si="0">SUM(X30:Z30)</f>
        <v>-23</v>
      </c>
    </row>
    <row r="31" spans="1:28" s="154" customFormat="1" ht="17.399999999999999" customHeight="1" x14ac:dyDescent="0.6">
      <c r="A31" s="126" t="s">
        <v>192</v>
      </c>
      <c r="B31" s="132"/>
      <c r="C31" s="126"/>
      <c r="D31" s="153"/>
      <c r="E31" s="119"/>
      <c r="F31" s="153"/>
      <c r="G31" s="119"/>
      <c r="H31" s="153"/>
      <c r="I31" s="119"/>
      <c r="J31" s="153"/>
      <c r="K31" s="119"/>
      <c r="L31" s="153"/>
      <c r="M31" s="137"/>
      <c r="N31" s="153"/>
      <c r="O31" s="137"/>
      <c r="P31" s="153"/>
      <c r="Q31" s="119"/>
      <c r="R31" s="153"/>
      <c r="S31" s="119"/>
      <c r="T31" s="148"/>
      <c r="U31" s="137"/>
      <c r="V31" s="148"/>
      <c r="W31" s="137"/>
      <c r="X31" s="153"/>
      <c r="Y31" s="143"/>
      <c r="Z31" s="148"/>
      <c r="AA31" s="143"/>
      <c r="AB31" s="153"/>
    </row>
    <row r="32" spans="1:28" s="154" customFormat="1" ht="17.399999999999999" customHeight="1" x14ac:dyDescent="0.6">
      <c r="A32" s="126" t="s">
        <v>191</v>
      </c>
      <c r="B32" s="132"/>
      <c r="C32" s="126"/>
      <c r="D32" s="153" t="s">
        <v>0</v>
      </c>
      <c r="E32" s="119"/>
      <c r="F32" s="153" t="s">
        <v>0</v>
      </c>
      <c r="G32" s="119"/>
      <c r="H32" s="153" t="s">
        <v>0</v>
      </c>
      <c r="I32" s="119"/>
      <c r="J32" s="153" t="s">
        <v>0</v>
      </c>
      <c r="K32" s="119"/>
      <c r="L32" s="153" t="s">
        <v>0</v>
      </c>
      <c r="M32" s="137"/>
      <c r="N32" s="153" t="s">
        <v>0</v>
      </c>
      <c r="O32" s="137"/>
      <c r="P32" s="153" t="s">
        <v>0</v>
      </c>
      <c r="Q32" s="119"/>
      <c r="R32" s="153" t="s">
        <v>0</v>
      </c>
      <c r="S32" s="119"/>
      <c r="T32" s="148">
        <v>-18</v>
      </c>
      <c r="U32" s="137"/>
      <c r="V32" s="148">
        <f>SUM(T32)</f>
        <v>-18</v>
      </c>
      <c r="W32" s="137"/>
      <c r="X32" s="148">
        <f>SUM(T32)</f>
        <v>-18</v>
      </c>
      <c r="Y32" s="143"/>
      <c r="Z32" s="148">
        <v>18</v>
      </c>
      <c r="AA32" s="143"/>
      <c r="AB32" s="153">
        <f t="shared" si="0"/>
        <v>0</v>
      </c>
    </row>
    <row r="33" spans="1:28" ht="17.399999999999999" customHeight="1" x14ac:dyDescent="0.6">
      <c r="A33" s="126" t="s">
        <v>123</v>
      </c>
      <c r="B33" s="132">
        <v>36</v>
      </c>
      <c r="C33" s="126"/>
      <c r="D33" s="153" t="s">
        <v>0</v>
      </c>
      <c r="E33" s="119"/>
      <c r="F33" s="153" t="s">
        <v>0</v>
      </c>
      <c r="G33" s="119"/>
      <c r="H33" s="153" t="s">
        <v>0</v>
      </c>
      <c r="I33" s="119"/>
      <c r="J33" s="155">
        <v>245180</v>
      </c>
      <c r="K33" s="119"/>
      <c r="L33" s="153" t="s">
        <v>0</v>
      </c>
      <c r="M33" s="137"/>
      <c r="N33" s="155">
        <v>-245180</v>
      </c>
      <c r="O33" s="137"/>
      <c r="P33" s="153" t="s">
        <v>0</v>
      </c>
      <c r="Q33" s="137"/>
      <c r="R33" s="153" t="s">
        <v>0</v>
      </c>
      <c r="S33" s="137"/>
      <c r="T33" s="153" t="s">
        <v>0</v>
      </c>
      <c r="U33" s="137"/>
      <c r="V33" s="153" t="s">
        <v>0</v>
      </c>
      <c r="W33" s="137"/>
      <c r="X33" s="153" t="s">
        <v>0</v>
      </c>
      <c r="Z33" s="153">
        <v>0</v>
      </c>
      <c r="AA33" s="144"/>
      <c r="AB33" s="153">
        <f t="shared" si="0"/>
        <v>0</v>
      </c>
    </row>
    <row r="34" spans="1:28" ht="17.399999999999999" customHeight="1" x14ac:dyDescent="0.6">
      <c r="A34" s="126" t="s">
        <v>87</v>
      </c>
      <c r="B34" s="132">
        <v>42</v>
      </c>
      <c r="C34" s="126"/>
      <c r="D34" s="153" t="s">
        <v>0</v>
      </c>
      <c r="E34" s="119"/>
      <c r="F34" s="153" t="s">
        <v>0</v>
      </c>
      <c r="G34" s="119"/>
      <c r="H34" s="153" t="s">
        <v>0</v>
      </c>
      <c r="I34" s="119"/>
      <c r="J34" s="153" t="s">
        <v>0</v>
      </c>
      <c r="K34" s="119"/>
      <c r="L34" s="153" t="s">
        <v>0</v>
      </c>
      <c r="M34" s="137"/>
      <c r="N34" s="148">
        <v>-2333903</v>
      </c>
      <c r="O34" s="137"/>
      <c r="P34" s="153" t="s">
        <v>0</v>
      </c>
      <c r="Q34" s="137"/>
      <c r="R34" s="153" t="s">
        <v>0</v>
      </c>
      <c r="S34" s="137"/>
      <c r="T34" s="153" t="s">
        <v>0</v>
      </c>
      <c r="U34" s="137"/>
      <c r="V34" s="153" t="s">
        <v>0</v>
      </c>
      <c r="W34" s="137"/>
      <c r="X34" s="148">
        <f>SUM(V34,N34,D34,F34,H34,J34,L34)</f>
        <v>-2333903</v>
      </c>
      <c r="Z34" s="153">
        <v>0</v>
      </c>
      <c r="AA34" s="144"/>
      <c r="AB34" s="148">
        <f t="shared" si="0"/>
        <v>-2333903</v>
      </c>
    </row>
    <row r="35" spans="1:28" ht="17.399999999999999" customHeight="1" x14ac:dyDescent="0.6">
      <c r="A35" s="126" t="s">
        <v>102</v>
      </c>
      <c r="B35" s="126"/>
      <c r="C35" s="126"/>
      <c r="D35" s="149" t="s">
        <v>0</v>
      </c>
      <c r="E35" s="119"/>
      <c r="F35" s="149" t="s">
        <v>0</v>
      </c>
      <c r="G35" s="119"/>
      <c r="H35" s="149" t="s">
        <v>0</v>
      </c>
      <c r="I35" s="119"/>
      <c r="J35" s="149" t="s">
        <v>0</v>
      </c>
      <c r="K35" s="119"/>
      <c r="L35" s="149" t="s">
        <v>0</v>
      </c>
      <c r="M35" s="137"/>
      <c r="N35" s="150">
        <v>-1325977</v>
      </c>
      <c r="O35" s="146"/>
      <c r="P35" s="151">
        <v>-92687</v>
      </c>
      <c r="Q35" s="120"/>
      <c r="R35" s="150">
        <v>25406</v>
      </c>
      <c r="S35" s="120"/>
      <c r="T35" s="149" t="s">
        <v>0</v>
      </c>
      <c r="U35" s="120"/>
      <c r="V35" s="151">
        <f>SUM(T35,R35,P35)</f>
        <v>-67281</v>
      </c>
      <c r="W35" s="120"/>
      <c r="X35" s="151">
        <f>SUM(V35,N35,D35,F35,H35,J35,L35)</f>
        <v>-1393258</v>
      </c>
      <c r="Z35" s="151">
        <f>+'thai 11-12'!E68</f>
        <v>-93113</v>
      </c>
      <c r="AB35" s="151">
        <f t="shared" si="0"/>
        <v>-1486371</v>
      </c>
    </row>
    <row r="36" spans="1:28" ht="5.0999999999999996" customHeight="1" x14ac:dyDescent="0.6">
      <c r="A36" s="126"/>
      <c r="B36" s="126"/>
      <c r="C36" s="126"/>
      <c r="D36" s="152"/>
      <c r="E36" s="141"/>
      <c r="F36" s="152"/>
      <c r="G36" s="141"/>
      <c r="H36" s="152"/>
      <c r="I36" s="141"/>
      <c r="J36" s="152"/>
      <c r="K36" s="141"/>
      <c r="L36" s="152"/>
      <c r="M36" s="135"/>
      <c r="N36" s="152"/>
      <c r="O36" s="141"/>
      <c r="P36" s="152"/>
      <c r="Q36" s="141"/>
      <c r="R36" s="152"/>
      <c r="S36" s="141"/>
      <c r="T36" s="152"/>
      <c r="U36" s="141"/>
      <c r="V36" s="156"/>
      <c r="W36" s="141"/>
      <c r="X36" s="156"/>
      <c r="Y36" s="141"/>
      <c r="Z36" s="156"/>
      <c r="AA36" s="141"/>
      <c r="AB36" s="156"/>
    </row>
    <row r="37" spans="1:28" ht="17.399999999999999" customHeight="1" thickBot="1" x14ac:dyDescent="0.65">
      <c r="A37" s="142" t="s">
        <v>215</v>
      </c>
      <c r="B37" s="142"/>
      <c r="C37" s="142"/>
      <c r="D37" s="157">
        <f>SUM(D27:D36)</f>
        <v>133472781</v>
      </c>
      <c r="E37" s="141"/>
      <c r="F37" s="157">
        <f>SUM(F27:F36)</f>
        <v>26384073</v>
      </c>
      <c r="G37" s="135"/>
      <c r="H37" s="157">
        <f>SUM(H27:H36)</f>
        <v>-72540</v>
      </c>
      <c r="I37" s="135"/>
      <c r="J37" s="157">
        <f>SUM(J27:J36)</f>
        <v>1592180</v>
      </c>
      <c r="K37" s="135"/>
      <c r="L37" s="157">
        <f>SUM(L27:L36)</f>
        <v>72540</v>
      </c>
      <c r="M37" s="135"/>
      <c r="N37" s="157">
        <f>SUM(N27:N36)</f>
        <v>-77979443</v>
      </c>
      <c r="O37" s="141"/>
      <c r="P37" s="157">
        <f>SUM(P27:P36)</f>
        <v>-313017</v>
      </c>
      <c r="Q37" s="141"/>
      <c r="R37" s="157">
        <f>SUM(R27:R36)</f>
        <v>28945</v>
      </c>
      <c r="S37" s="141"/>
      <c r="T37" s="157">
        <f>SUM(T27:T36)</f>
        <v>-1823600</v>
      </c>
      <c r="U37" s="141"/>
      <c r="V37" s="157">
        <f>SUM(V27:V36)</f>
        <v>-2107672</v>
      </c>
      <c r="W37" s="141"/>
      <c r="X37" s="157">
        <f>SUM(X27:X36)</f>
        <v>81361919</v>
      </c>
      <c r="Y37" s="141"/>
      <c r="Z37" s="157">
        <f>SUM(Z27:Z36)</f>
        <v>456127</v>
      </c>
      <c r="AA37" s="141"/>
      <c r="AB37" s="157">
        <f>SUM(AB27:AB36)</f>
        <v>81818046</v>
      </c>
    </row>
    <row r="38" spans="1:28" ht="20.100000000000001" customHeight="1" thickTop="1" x14ac:dyDescent="0.6">
      <c r="A38" s="142"/>
      <c r="B38" s="142"/>
      <c r="C38" s="142"/>
      <c r="D38" s="141"/>
      <c r="E38" s="141"/>
      <c r="F38" s="141"/>
      <c r="G38" s="135"/>
      <c r="H38" s="141"/>
      <c r="I38" s="135"/>
      <c r="J38" s="141"/>
      <c r="K38" s="135"/>
      <c r="L38" s="141"/>
      <c r="M38" s="135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</row>
    <row r="39" spans="1:28" ht="20.100000000000001" customHeight="1" x14ac:dyDescent="0.6">
      <c r="A39" s="142"/>
      <c r="B39" s="142"/>
      <c r="C39" s="142"/>
      <c r="D39" s="141"/>
      <c r="E39" s="141"/>
      <c r="F39" s="141"/>
      <c r="G39" s="135"/>
      <c r="H39" s="141"/>
      <c r="I39" s="135"/>
      <c r="J39" s="141"/>
      <c r="K39" s="135"/>
      <c r="L39" s="141"/>
      <c r="M39" s="135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</row>
    <row r="40" spans="1:28" ht="20.100000000000001" customHeight="1" x14ac:dyDescent="0.6">
      <c r="A40" s="142"/>
      <c r="B40" s="142"/>
      <c r="C40" s="142"/>
      <c r="D40" s="141"/>
      <c r="E40" s="141"/>
      <c r="F40" s="141"/>
      <c r="G40" s="135"/>
      <c r="H40" s="141"/>
      <c r="I40" s="135"/>
      <c r="J40" s="141"/>
      <c r="K40" s="135"/>
      <c r="L40" s="141"/>
      <c r="M40" s="135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</row>
    <row r="41" spans="1:28" ht="3" customHeight="1" x14ac:dyDescent="0.6">
      <c r="A41" s="142"/>
      <c r="B41" s="142"/>
      <c r="C41" s="142"/>
      <c r="D41" s="141"/>
      <c r="E41" s="141"/>
      <c r="F41" s="141"/>
      <c r="G41" s="135"/>
      <c r="H41" s="141"/>
      <c r="I41" s="135"/>
      <c r="J41" s="141"/>
      <c r="K41" s="135"/>
      <c r="L41" s="141"/>
      <c r="M41" s="135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</row>
    <row r="42" spans="1:28" ht="21.9" customHeight="1" x14ac:dyDescent="0.6">
      <c r="A42" s="201" t="str">
        <f>'thai 8-10'!A53:K53</f>
        <v>หมายเหตุประกอบงบการเงินในหน้า 18 ถึง 129 เป็นส่วนหนึ่งของงบการเงินนี้</v>
      </c>
      <c r="B42" s="201"/>
      <c r="C42" s="201"/>
      <c r="D42" s="201"/>
      <c r="E42" s="201"/>
      <c r="F42" s="201"/>
      <c r="G42" s="158"/>
      <c r="H42" s="159"/>
      <c r="I42" s="158"/>
      <c r="J42" s="159"/>
      <c r="K42" s="158"/>
      <c r="L42" s="159"/>
      <c r="M42" s="158"/>
      <c r="N42" s="159"/>
      <c r="O42" s="159"/>
      <c r="P42" s="159"/>
      <c r="Q42" s="158"/>
      <c r="R42" s="158"/>
      <c r="S42" s="158"/>
      <c r="T42" s="159"/>
      <c r="U42" s="159"/>
      <c r="V42" s="159"/>
      <c r="W42" s="159"/>
      <c r="X42" s="159"/>
      <c r="Y42" s="158"/>
      <c r="Z42" s="159"/>
      <c r="AA42" s="158"/>
      <c r="AB42" s="159"/>
    </row>
  </sheetData>
  <mergeCells count="4">
    <mergeCell ref="A42:F42"/>
    <mergeCell ref="P8:R8"/>
    <mergeCell ref="P7:V7"/>
    <mergeCell ref="D5:AA5"/>
  </mergeCells>
  <phoneticPr fontId="0" type="noConversion"/>
  <pageMargins left="0.4" right="0.4" top="0.5" bottom="0.6" header="0.49" footer="0.4"/>
  <pageSetup paperSize="9" scale="80" firstPageNumber="13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1"/>
  <sheetViews>
    <sheetView showZeros="0" topLeftCell="A16" zoomScale="96" zoomScaleNormal="96" zoomScaleSheetLayoutView="73" workbookViewId="0">
      <selection activeCell="A26" sqref="A26"/>
    </sheetView>
  </sheetViews>
  <sheetFormatPr defaultColWidth="9.125" defaultRowHeight="20.100000000000001" customHeight="1" x14ac:dyDescent="0.6"/>
  <cols>
    <col min="1" max="1" width="39.875" style="52" customWidth="1"/>
    <col min="2" max="2" width="8.75" style="52" customWidth="1"/>
    <col min="3" max="3" width="1.75" style="52" customWidth="1"/>
    <col min="4" max="4" width="13.75" style="76" customWidth="1"/>
    <col min="5" max="5" width="1.75" style="77" customWidth="1"/>
    <col min="6" max="6" width="12.75" style="76" customWidth="1"/>
    <col min="7" max="7" width="1.75" style="77" customWidth="1"/>
    <col min="8" max="8" width="12.75" style="76" customWidth="1"/>
    <col min="9" max="9" width="1.75" style="77" customWidth="1"/>
    <col min="10" max="10" width="12.75" style="76" customWidth="1"/>
    <col min="11" max="11" width="1.75" style="77" customWidth="1"/>
    <col min="12" max="12" width="12.75" style="76" customWidth="1"/>
    <col min="13" max="13" width="1.75" style="77" customWidth="1"/>
    <col min="14" max="14" width="12.75" style="76" customWidth="1"/>
    <col min="15" max="15" width="1.75" style="77" customWidth="1"/>
    <col min="16" max="16" width="12.75" style="76" customWidth="1"/>
    <col min="17" max="16384" width="9.125" style="52"/>
  </cols>
  <sheetData>
    <row r="1" spans="1:16" s="62" customFormat="1" ht="20.100000000000001" customHeight="1" x14ac:dyDescent="0.6">
      <c r="A1" s="60" t="s">
        <v>31</v>
      </c>
      <c r="B1" s="61"/>
      <c r="C1" s="61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s="62" customFormat="1" ht="20.100000000000001" customHeight="1" x14ac:dyDescent="0.6">
      <c r="A2" s="63" t="s">
        <v>135</v>
      </c>
      <c r="B2" s="61"/>
      <c r="C2" s="61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s="62" customFormat="1" ht="20.100000000000001" customHeight="1" x14ac:dyDescent="0.6">
      <c r="A3" s="64" t="str">
        <f>'thai 13 '!A3</f>
        <v>สำหรับปีสิ้นสุดวันที่ 31 ธันวาคม พ.ศ. 2564</v>
      </c>
      <c r="B3" s="65"/>
      <c r="C3" s="65"/>
      <c r="D3" s="48"/>
      <c r="E3" s="48"/>
      <c r="F3" s="48"/>
      <c r="G3" s="48"/>
      <c r="H3" s="48"/>
      <c r="I3" s="48"/>
      <c r="J3" s="48"/>
      <c r="K3" s="48"/>
      <c r="L3" s="48"/>
      <c r="M3" s="49"/>
      <c r="N3" s="48"/>
      <c r="O3" s="49"/>
      <c r="P3" s="48"/>
    </row>
    <row r="4" spans="1:16" ht="17.25" customHeight="1" x14ac:dyDescent="0.6">
      <c r="A4" s="62"/>
      <c r="B4" s="62"/>
      <c r="C4" s="62"/>
      <c r="D4" s="46"/>
      <c r="E4" s="47"/>
      <c r="F4" s="46"/>
      <c r="G4" s="47"/>
      <c r="H4" s="46"/>
      <c r="I4" s="47"/>
      <c r="J4" s="46"/>
      <c r="K4" s="47"/>
      <c r="L4" s="46"/>
      <c r="M4" s="47"/>
      <c r="N4" s="46"/>
      <c r="O4" s="47"/>
      <c r="P4" s="46"/>
    </row>
    <row r="5" spans="1:16" s="62" customFormat="1" ht="19.2" customHeight="1" x14ac:dyDescent="0.6">
      <c r="B5" s="66"/>
      <c r="C5" s="66"/>
      <c r="D5" s="205" t="s">
        <v>94</v>
      </c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198" t="s">
        <v>81</v>
      </c>
    </row>
    <row r="6" spans="1:16" s="62" customFormat="1" ht="19.2" customHeight="1" x14ac:dyDescent="0.6">
      <c r="B6" s="67"/>
      <c r="C6" s="67"/>
      <c r="D6" s="2" t="s">
        <v>70</v>
      </c>
      <c r="E6" s="68"/>
      <c r="F6" s="2"/>
      <c r="G6" s="2"/>
      <c r="H6" s="69"/>
      <c r="I6" s="2"/>
      <c r="J6" s="69"/>
      <c r="K6" s="2"/>
      <c r="L6" s="69" t="s">
        <v>189</v>
      </c>
      <c r="M6" s="2"/>
      <c r="N6" s="17"/>
      <c r="O6" s="17"/>
      <c r="P6" s="17"/>
    </row>
    <row r="7" spans="1:16" s="62" customFormat="1" ht="19.2" customHeight="1" x14ac:dyDescent="0.6">
      <c r="B7" s="67"/>
      <c r="C7" s="67"/>
      <c r="D7" s="2" t="s">
        <v>71</v>
      </c>
      <c r="E7" s="68"/>
      <c r="F7" s="2" t="s">
        <v>43</v>
      </c>
      <c r="G7" s="2"/>
      <c r="H7" s="69" t="s">
        <v>36</v>
      </c>
      <c r="I7" s="2"/>
      <c r="J7" s="69" t="s">
        <v>117</v>
      </c>
      <c r="K7" s="2"/>
      <c r="L7" s="69" t="s">
        <v>36</v>
      </c>
      <c r="M7" s="2"/>
      <c r="O7" s="17"/>
      <c r="P7" s="17"/>
    </row>
    <row r="8" spans="1:16" s="62" customFormat="1" ht="19.2" customHeight="1" x14ac:dyDescent="0.6">
      <c r="B8" s="70" t="s">
        <v>5</v>
      </c>
      <c r="C8" s="67"/>
      <c r="D8" s="7" t="s">
        <v>36</v>
      </c>
      <c r="E8" s="71"/>
      <c r="F8" s="7" t="s">
        <v>45</v>
      </c>
      <c r="G8" s="2"/>
      <c r="H8" s="7" t="s">
        <v>188</v>
      </c>
      <c r="I8" s="2"/>
      <c r="J8" s="7" t="s">
        <v>46</v>
      </c>
      <c r="K8" s="2"/>
      <c r="L8" s="7" t="s">
        <v>188</v>
      </c>
      <c r="M8" s="2"/>
      <c r="N8" s="7" t="s">
        <v>119</v>
      </c>
      <c r="O8" s="2"/>
      <c r="P8" s="7" t="s">
        <v>47</v>
      </c>
    </row>
    <row r="9" spans="1:16" s="62" customFormat="1" ht="6" customHeight="1" x14ac:dyDescent="0.6">
      <c r="A9" s="60"/>
      <c r="B9" s="67"/>
      <c r="C9" s="72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</row>
    <row r="10" spans="1:16" s="62" customFormat="1" ht="19.2" customHeight="1" x14ac:dyDescent="0.6">
      <c r="A10" s="60" t="s">
        <v>161</v>
      </c>
      <c r="B10" s="67"/>
      <c r="C10" s="67"/>
      <c r="D10" s="19">
        <v>133472781</v>
      </c>
      <c r="E10" s="46"/>
      <c r="F10" s="19">
        <v>26384073</v>
      </c>
      <c r="G10" s="46"/>
      <c r="H10" s="21">
        <v>0</v>
      </c>
      <c r="I10" s="46"/>
      <c r="J10" s="19">
        <v>1040174</v>
      </c>
      <c r="K10" s="46"/>
      <c r="L10" s="21">
        <v>0</v>
      </c>
      <c r="M10" s="73"/>
      <c r="N10" s="19">
        <v>13480787</v>
      </c>
      <c r="O10" s="47"/>
      <c r="P10" s="19">
        <f>SUM(N10,L10,J10,H10,F10,D10)</f>
        <v>174377815</v>
      </c>
    </row>
    <row r="11" spans="1:16" s="62" customFormat="1" ht="19.2" customHeight="1" x14ac:dyDescent="0.6">
      <c r="A11" s="62" t="s">
        <v>176</v>
      </c>
      <c r="B11" s="71">
        <v>35</v>
      </c>
      <c r="C11" s="67"/>
      <c r="D11" s="21">
        <v>0</v>
      </c>
      <c r="E11" s="46"/>
      <c r="F11" s="21">
        <v>0</v>
      </c>
      <c r="G11" s="46"/>
      <c r="H11" s="19">
        <v>-72540</v>
      </c>
      <c r="I11" s="46"/>
      <c r="J11" s="21">
        <v>0</v>
      </c>
      <c r="K11" s="46"/>
      <c r="L11" s="21" t="s">
        <v>0</v>
      </c>
      <c r="M11" s="73"/>
      <c r="N11" s="21" t="s">
        <v>0</v>
      </c>
      <c r="O11" s="47"/>
      <c r="P11" s="19">
        <f>SUM(N11,L11,J11,H11,F11,D11)</f>
        <v>-72540</v>
      </c>
    </row>
    <row r="12" spans="1:16" s="62" customFormat="1" ht="19.2" customHeight="1" x14ac:dyDescent="0.6">
      <c r="A12" s="62" t="s">
        <v>187</v>
      </c>
      <c r="B12" s="71">
        <v>35</v>
      </c>
      <c r="C12" s="67"/>
      <c r="D12" s="21">
        <v>0</v>
      </c>
      <c r="E12" s="46"/>
      <c r="F12" s="21">
        <v>0</v>
      </c>
      <c r="G12" s="46"/>
      <c r="H12" s="21">
        <v>0</v>
      </c>
      <c r="I12" s="46"/>
      <c r="J12" s="21">
        <v>0</v>
      </c>
      <c r="K12" s="46"/>
      <c r="L12" s="19">
        <v>72540</v>
      </c>
      <c r="M12" s="73"/>
      <c r="N12" s="19">
        <v>-72540</v>
      </c>
      <c r="O12" s="47"/>
      <c r="P12" s="21">
        <f t="shared" ref="P12:P15" si="0">SUM(N12,L12,J12,H12,F12,D12)</f>
        <v>0</v>
      </c>
    </row>
    <row r="13" spans="1:16" s="62" customFormat="1" ht="19.2" customHeight="1" x14ac:dyDescent="0.6">
      <c r="A13" s="62" t="s">
        <v>123</v>
      </c>
      <c r="B13" s="71">
        <v>36</v>
      </c>
      <c r="C13" s="67"/>
      <c r="D13" s="21">
        <v>0</v>
      </c>
      <c r="E13" s="46"/>
      <c r="F13" s="21">
        <v>0</v>
      </c>
      <c r="G13" s="21"/>
      <c r="H13" s="21">
        <v>0</v>
      </c>
      <c r="I13" s="21"/>
      <c r="J13" s="19">
        <v>306826</v>
      </c>
      <c r="K13" s="21"/>
      <c r="L13" s="21">
        <v>0</v>
      </c>
      <c r="M13" s="22"/>
      <c r="N13" s="19">
        <v>-306826</v>
      </c>
      <c r="O13" s="22"/>
      <c r="P13" s="21">
        <f t="shared" si="0"/>
        <v>0</v>
      </c>
    </row>
    <row r="14" spans="1:16" s="62" customFormat="1" ht="19.2" customHeight="1" x14ac:dyDescent="0.6">
      <c r="A14" s="62" t="s">
        <v>87</v>
      </c>
      <c r="B14" s="71">
        <v>42</v>
      </c>
      <c r="C14" s="67"/>
      <c r="D14" s="21">
        <v>0</v>
      </c>
      <c r="E14" s="46"/>
      <c r="F14" s="21">
        <v>0</v>
      </c>
      <c r="G14" s="21"/>
      <c r="H14" s="21">
        <v>0</v>
      </c>
      <c r="I14" s="21"/>
      <c r="J14" s="21">
        <v>0</v>
      </c>
      <c r="K14" s="21"/>
      <c r="L14" s="21">
        <v>0</v>
      </c>
      <c r="M14" s="22"/>
      <c r="N14" s="19">
        <v>-3003017</v>
      </c>
      <c r="O14" s="22"/>
      <c r="P14" s="19">
        <f t="shared" si="0"/>
        <v>-3003017</v>
      </c>
    </row>
    <row r="15" spans="1:16" s="62" customFormat="1" ht="19.2" customHeight="1" x14ac:dyDescent="0.6">
      <c r="A15" s="62" t="s">
        <v>102</v>
      </c>
      <c r="B15" s="67"/>
      <c r="C15" s="67"/>
      <c r="D15" s="32">
        <v>0</v>
      </c>
      <c r="E15" s="46"/>
      <c r="F15" s="32">
        <v>0</v>
      </c>
      <c r="G15" s="18"/>
      <c r="H15" s="32">
        <v>0</v>
      </c>
      <c r="I15" s="18"/>
      <c r="J15" s="32">
        <v>0</v>
      </c>
      <c r="K15" s="18"/>
      <c r="L15" s="32">
        <v>0</v>
      </c>
      <c r="M15" s="5"/>
      <c r="N15" s="24">
        <v>6136532</v>
      </c>
      <c r="O15" s="5"/>
      <c r="P15" s="24">
        <f t="shared" si="0"/>
        <v>6136532</v>
      </c>
    </row>
    <row r="16" spans="1:16" s="62" customFormat="1" ht="6" customHeight="1" x14ac:dyDescent="0.6">
      <c r="B16" s="33"/>
      <c r="C16" s="33"/>
      <c r="D16" s="21"/>
      <c r="E16" s="45"/>
      <c r="F16" s="21"/>
      <c r="G16" s="33"/>
      <c r="H16" s="21"/>
      <c r="I16" s="33"/>
      <c r="J16" s="21"/>
      <c r="K16" s="33"/>
      <c r="L16" s="21"/>
      <c r="M16" s="45"/>
      <c r="N16" s="21"/>
      <c r="O16" s="45"/>
      <c r="P16" s="21"/>
    </row>
    <row r="17" spans="1:16" s="62" customFormat="1" ht="19.2" customHeight="1" thickBot="1" x14ac:dyDescent="0.65">
      <c r="A17" s="74" t="s">
        <v>162</v>
      </c>
      <c r="B17" s="67"/>
      <c r="C17" s="67"/>
      <c r="D17" s="191">
        <f>SUM(D10:D16)</f>
        <v>133472781</v>
      </c>
      <c r="E17" s="45"/>
      <c r="F17" s="191">
        <f>SUM(F10:F16)</f>
        <v>26384073</v>
      </c>
      <c r="G17" s="45"/>
      <c r="H17" s="191">
        <f>SUM(H10:H16)</f>
        <v>-72540</v>
      </c>
      <c r="I17" s="45"/>
      <c r="J17" s="191">
        <f>SUM(J10:J16)</f>
        <v>1347000</v>
      </c>
      <c r="K17" s="45"/>
      <c r="L17" s="191">
        <f>SUM(L10:L16)</f>
        <v>72540</v>
      </c>
      <c r="M17" s="45"/>
      <c r="N17" s="191">
        <f>SUM(N10:N16)</f>
        <v>16234936</v>
      </c>
      <c r="O17" s="45"/>
      <c r="P17" s="191">
        <f>SUM(P10:P16)</f>
        <v>177438790</v>
      </c>
    </row>
    <row r="18" spans="1:16" s="62" customFormat="1" ht="18" customHeight="1" thickTop="1" x14ac:dyDescent="0.6">
      <c r="A18" s="63"/>
      <c r="B18" s="67"/>
      <c r="C18" s="67"/>
      <c r="D18" s="45"/>
      <c r="E18" s="45"/>
      <c r="F18" s="45"/>
      <c r="G18" s="45"/>
      <c r="H18" s="45"/>
      <c r="I18" s="45"/>
      <c r="J18" s="21"/>
      <c r="K18" s="45"/>
      <c r="L18" s="45"/>
      <c r="M18" s="45"/>
      <c r="N18" s="21"/>
      <c r="O18" s="45"/>
      <c r="P18" s="21"/>
    </row>
    <row r="19" spans="1:16" s="62" customFormat="1" ht="19.2" customHeight="1" x14ac:dyDescent="0.6">
      <c r="A19" s="60" t="s">
        <v>214</v>
      </c>
      <c r="B19" s="67"/>
      <c r="C19" s="67"/>
      <c r="D19" s="79">
        <v>133472781</v>
      </c>
      <c r="E19" s="46"/>
      <c r="F19" s="79">
        <v>26384073</v>
      </c>
      <c r="G19" s="46"/>
      <c r="H19" s="79">
        <v>-72540</v>
      </c>
      <c r="I19" s="46"/>
      <c r="J19" s="79">
        <v>1347000</v>
      </c>
      <c r="K19" s="46"/>
      <c r="L19" s="79">
        <v>72540</v>
      </c>
      <c r="M19" s="73"/>
      <c r="N19" s="79">
        <v>16234936</v>
      </c>
      <c r="O19" s="47"/>
      <c r="P19" s="79">
        <f t="shared" ref="P19:P22" si="1">SUM(N19,L19,J19,H19,F19,D19)</f>
        <v>177438790</v>
      </c>
    </row>
    <row r="20" spans="1:16" s="62" customFormat="1" ht="19.2" customHeight="1" x14ac:dyDescent="0.6">
      <c r="A20" s="62" t="s">
        <v>123</v>
      </c>
      <c r="B20" s="71">
        <v>36</v>
      </c>
      <c r="C20" s="67"/>
      <c r="D20" s="80" t="s">
        <v>0</v>
      </c>
      <c r="E20" s="46"/>
      <c r="F20" s="80" t="s">
        <v>0</v>
      </c>
      <c r="G20" s="21"/>
      <c r="H20" s="80" t="s">
        <v>0</v>
      </c>
      <c r="I20" s="21"/>
      <c r="J20" s="79">
        <v>245180</v>
      </c>
      <c r="K20" s="21"/>
      <c r="L20" s="80" t="s">
        <v>0</v>
      </c>
      <c r="M20" s="22"/>
      <c r="N20" s="79">
        <v>-245180</v>
      </c>
      <c r="O20" s="22"/>
      <c r="P20" s="80">
        <f t="shared" si="1"/>
        <v>0</v>
      </c>
    </row>
    <row r="21" spans="1:16" s="62" customFormat="1" ht="19.2" customHeight="1" x14ac:dyDescent="0.6">
      <c r="A21" s="62" t="s">
        <v>87</v>
      </c>
      <c r="B21" s="71">
        <v>42</v>
      </c>
      <c r="C21" s="67"/>
      <c r="D21" s="80" t="s">
        <v>0</v>
      </c>
      <c r="E21" s="46"/>
      <c r="F21" s="80" t="s">
        <v>0</v>
      </c>
      <c r="G21" s="21"/>
      <c r="H21" s="80" t="s">
        <v>0</v>
      </c>
      <c r="I21" s="21"/>
      <c r="J21" s="80" t="s">
        <v>0</v>
      </c>
      <c r="K21" s="21"/>
      <c r="L21" s="80" t="s">
        <v>0</v>
      </c>
      <c r="M21" s="22"/>
      <c r="N21" s="79">
        <v>-2333903</v>
      </c>
      <c r="O21" s="22"/>
      <c r="P21" s="79">
        <f t="shared" si="1"/>
        <v>-2333903</v>
      </c>
    </row>
    <row r="22" spans="1:16" s="62" customFormat="1" ht="19.2" customHeight="1" x14ac:dyDescent="0.6">
      <c r="A22" s="62" t="s">
        <v>102</v>
      </c>
      <c r="B22" s="67"/>
      <c r="C22" s="67"/>
      <c r="D22" s="86" t="s">
        <v>0</v>
      </c>
      <c r="E22" s="46"/>
      <c r="F22" s="86" t="s">
        <v>0</v>
      </c>
      <c r="G22" s="18"/>
      <c r="H22" s="86" t="s">
        <v>0</v>
      </c>
      <c r="I22" s="18"/>
      <c r="J22" s="86" t="s">
        <v>0</v>
      </c>
      <c r="K22" s="18"/>
      <c r="L22" s="86" t="s">
        <v>0</v>
      </c>
      <c r="M22" s="5"/>
      <c r="N22" s="81">
        <v>4882943</v>
      </c>
      <c r="O22" s="5"/>
      <c r="P22" s="81">
        <f t="shared" si="1"/>
        <v>4882943</v>
      </c>
    </row>
    <row r="23" spans="1:16" s="62" customFormat="1" ht="6" customHeight="1" x14ac:dyDescent="0.6">
      <c r="B23" s="33"/>
      <c r="C23" s="33"/>
      <c r="D23" s="80"/>
      <c r="E23" s="45"/>
      <c r="F23" s="80"/>
      <c r="G23" s="33"/>
      <c r="H23" s="80"/>
      <c r="I23" s="33"/>
      <c r="J23" s="80"/>
      <c r="K23" s="33"/>
      <c r="L23" s="80"/>
      <c r="M23" s="45"/>
      <c r="N23" s="80"/>
      <c r="O23" s="45"/>
      <c r="P23" s="80"/>
    </row>
    <row r="24" spans="1:16" s="62" customFormat="1" ht="19.2" customHeight="1" thickBot="1" x14ac:dyDescent="0.65">
      <c r="A24" s="74" t="s">
        <v>215</v>
      </c>
      <c r="B24" s="67"/>
      <c r="C24" s="67"/>
      <c r="D24" s="161">
        <f>SUM(D19:D23)</f>
        <v>133472781</v>
      </c>
      <c r="E24" s="45"/>
      <c r="F24" s="161">
        <f>SUM(F19:F23)</f>
        <v>26384073</v>
      </c>
      <c r="G24" s="45"/>
      <c r="H24" s="161">
        <f>SUM(H19:H23)</f>
        <v>-72540</v>
      </c>
      <c r="I24" s="45"/>
      <c r="J24" s="161">
        <f>SUM(J19:J23)</f>
        <v>1592180</v>
      </c>
      <c r="K24" s="45"/>
      <c r="L24" s="161">
        <f>SUM(L19:L23)</f>
        <v>72540</v>
      </c>
      <c r="M24" s="45"/>
      <c r="N24" s="161">
        <f>SUM(N19:N23)</f>
        <v>18538796</v>
      </c>
      <c r="O24" s="45"/>
      <c r="P24" s="161">
        <f>SUM(P19:P23)</f>
        <v>179987830</v>
      </c>
    </row>
    <row r="25" spans="1:16" s="62" customFormat="1" ht="20.100000000000001" customHeight="1" thickTop="1" x14ac:dyDescent="0.6">
      <c r="A25" s="63"/>
      <c r="B25" s="67"/>
      <c r="C25" s="67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1"/>
      <c r="O25" s="45"/>
      <c r="P25" s="45"/>
    </row>
    <row r="26" spans="1:16" s="62" customFormat="1" ht="20.100000000000001" customHeight="1" x14ac:dyDescent="0.6">
      <c r="A26" s="63"/>
      <c r="B26" s="67"/>
      <c r="C26" s="6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1"/>
      <c r="O26" s="45"/>
      <c r="P26" s="45"/>
    </row>
    <row r="27" spans="1:16" s="62" customFormat="1" ht="20.100000000000001" customHeight="1" x14ac:dyDescent="0.6">
      <c r="A27" s="63"/>
      <c r="B27" s="67"/>
      <c r="C27" s="67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1"/>
      <c r="O27" s="45"/>
      <c r="P27" s="45"/>
    </row>
    <row r="28" spans="1:16" s="62" customFormat="1" ht="20.100000000000001" customHeight="1" x14ac:dyDescent="0.6">
      <c r="A28" s="63"/>
      <c r="B28" s="67"/>
      <c r="C28" s="67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1"/>
      <c r="O28" s="45"/>
      <c r="P28" s="45"/>
    </row>
    <row r="29" spans="1:16" s="62" customFormat="1" ht="15.75" customHeight="1" x14ac:dyDescent="0.6">
      <c r="A29" s="63"/>
      <c r="B29" s="67"/>
      <c r="C29" s="67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1"/>
      <c r="O29" s="45"/>
      <c r="P29" s="45"/>
    </row>
    <row r="30" spans="1:16" s="62" customFormat="1" ht="5.25" customHeight="1" x14ac:dyDescent="0.6">
      <c r="A30" s="63"/>
      <c r="B30" s="67"/>
      <c r="C30" s="6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1"/>
      <c r="O30" s="45"/>
      <c r="P30" s="45"/>
    </row>
    <row r="31" spans="1:16" s="62" customFormat="1" ht="21.9" customHeight="1" x14ac:dyDescent="0.6">
      <c r="A31" s="204" t="str">
        <f>'thai 8-10'!A53:K53</f>
        <v>หมายเหตุประกอบงบการเงินในหน้า 18 ถึง 129 เป็นส่วนหนึ่งของงบการเงินนี้</v>
      </c>
      <c r="B31" s="204"/>
      <c r="C31" s="204"/>
      <c r="D31" s="204"/>
      <c r="E31" s="204"/>
      <c r="F31" s="204"/>
      <c r="G31" s="115"/>
      <c r="H31" s="75"/>
      <c r="I31" s="115"/>
      <c r="J31" s="75"/>
      <c r="K31" s="115"/>
      <c r="L31" s="75"/>
      <c r="M31" s="115"/>
      <c r="N31" s="75"/>
      <c r="O31" s="115"/>
      <c r="P31" s="196"/>
    </row>
  </sheetData>
  <mergeCells count="2">
    <mergeCell ref="A31:F31"/>
    <mergeCell ref="D5:O5"/>
  </mergeCells>
  <phoneticPr fontId="0" type="noConversion"/>
  <pageMargins left="0.5" right="0.5" top="0.5" bottom="0.6" header="0.49" footer="0.4"/>
  <pageSetup paperSize="9" firstPageNumber="14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1"/>
  <sheetViews>
    <sheetView topLeftCell="A28" zoomScale="115" zoomScaleNormal="115" zoomScaleSheetLayoutView="115" workbookViewId="0">
      <selection activeCell="N32" sqref="N32"/>
    </sheetView>
  </sheetViews>
  <sheetFormatPr defaultColWidth="9.125" defaultRowHeight="20.100000000000001" customHeight="1" x14ac:dyDescent="0.6"/>
  <cols>
    <col min="1" max="1" width="46.625" style="58" customWidth="1"/>
    <col min="2" max="2" width="7.375" style="58" bestFit="1" customWidth="1"/>
    <col min="3" max="3" width="0.875" style="58" customWidth="1"/>
    <col min="4" max="4" width="12.75" style="59" customWidth="1"/>
    <col min="5" max="5" width="0.875" style="58" customWidth="1"/>
    <col min="6" max="6" width="12.75" style="59" customWidth="1"/>
    <col min="7" max="7" width="0.875" style="58" customWidth="1"/>
    <col min="8" max="8" width="12.75" style="59" customWidth="1"/>
    <col min="9" max="9" width="0.875" style="58" customWidth="1"/>
    <col min="10" max="10" width="12.75" style="59" customWidth="1"/>
    <col min="11" max="16384" width="9.125" style="58"/>
  </cols>
  <sheetData>
    <row r="1" spans="1:10" s="5" customFormat="1" ht="20.100000000000001" customHeight="1" x14ac:dyDescent="0.6">
      <c r="A1" s="1" t="s">
        <v>31</v>
      </c>
      <c r="B1" s="16"/>
      <c r="C1" s="30"/>
      <c r="D1" s="30"/>
      <c r="E1" s="30"/>
      <c r="F1" s="30"/>
      <c r="G1" s="30"/>
      <c r="H1" s="30"/>
      <c r="I1" s="30"/>
      <c r="J1" s="30"/>
    </row>
    <row r="2" spans="1:10" s="5" customFormat="1" ht="20.100000000000001" customHeight="1" x14ac:dyDescent="0.6">
      <c r="A2" s="20" t="s">
        <v>48</v>
      </c>
      <c r="B2" s="16"/>
      <c r="C2" s="30"/>
      <c r="D2" s="30"/>
      <c r="E2" s="30"/>
      <c r="F2" s="30"/>
      <c r="G2" s="30"/>
      <c r="H2" s="30"/>
      <c r="I2" s="30"/>
      <c r="J2" s="30"/>
    </row>
    <row r="3" spans="1:10" s="5" customFormat="1" ht="20.100000000000001" customHeight="1" x14ac:dyDescent="0.6">
      <c r="A3" s="6" t="str">
        <f>'thai 11-12'!A3</f>
        <v>สำหรับปีสิ้นสุดวันที่ 31 ธันวาคม พ.ศ. 2564</v>
      </c>
      <c r="B3" s="7"/>
      <c r="C3" s="8"/>
      <c r="D3" s="8"/>
      <c r="E3" s="8"/>
      <c r="F3" s="8"/>
      <c r="G3" s="8"/>
      <c r="H3" s="8"/>
      <c r="I3" s="8"/>
      <c r="J3" s="8"/>
    </row>
    <row r="4" spans="1:10" s="5" customFormat="1" ht="18" customHeight="1" x14ac:dyDescent="0.6">
      <c r="B4" s="17"/>
      <c r="C4" s="18"/>
      <c r="D4" s="18"/>
      <c r="E4" s="18"/>
      <c r="F4" s="18"/>
      <c r="G4" s="18"/>
      <c r="H4" s="18"/>
      <c r="I4" s="18"/>
      <c r="J4" s="18"/>
    </row>
    <row r="5" spans="1:10" s="5" customFormat="1" ht="18" customHeight="1" x14ac:dyDescent="0.6">
      <c r="B5" s="17"/>
      <c r="C5" s="18"/>
      <c r="D5" s="206" t="s">
        <v>1</v>
      </c>
      <c r="E5" s="206"/>
      <c r="F5" s="206"/>
      <c r="G5" s="3"/>
      <c r="H5" s="199" t="s">
        <v>94</v>
      </c>
      <c r="I5" s="199"/>
      <c r="J5" s="199"/>
    </row>
    <row r="6" spans="1:10" s="5" customFormat="1" ht="18" customHeight="1" x14ac:dyDescent="0.6">
      <c r="B6" s="17"/>
      <c r="C6" s="18"/>
      <c r="D6" s="42" t="s">
        <v>23</v>
      </c>
      <c r="E6" s="42"/>
      <c r="F6" s="42" t="s">
        <v>23</v>
      </c>
      <c r="G6" s="42"/>
      <c r="H6" s="42" t="s">
        <v>23</v>
      </c>
      <c r="I6" s="42"/>
      <c r="J6" s="42" t="s">
        <v>23</v>
      </c>
    </row>
    <row r="7" spans="1:10" s="5" customFormat="1" ht="18" customHeight="1" x14ac:dyDescent="0.6">
      <c r="B7" s="17"/>
      <c r="C7" s="18"/>
      <c r="D7" s="43" t="s">
        <v>212</v>
      </c>
      <c r="E7" s="43"/>
      <c r="F7" s="43" t="s">
        <v>160</v>
      </c>
      <c r="G7" s="43"/>
      <c r="H7" s="43" t="s">
        <v>212</v>
      </c>
      <c r="I7" s="43"/>
      <c r="J7" s="43" t="s">
        <v>160</v>
      </c>
    </row>
    <row r="8" spans="1:10" s="5" customFormat="1" ht="18" customHeight="1" x14ac:dyDescent="0.6">
      <c r="B8" s="7" t="s">
        <v>5</v>
      </c>
      <c r="C8" s="18"/>
      <c r="D8" s="162" t="s">
        <v>81</v>
      </c>
      <c r="E8" s="44"/>
      <c r="F8" s="162" t="s">
        <v>81</v>
      </c>
      <c r="G8" s="44"/>
      <c r="H8" s="162" t="s">
        <v>81</v>
      </c>
      <c r="I8" s="44"/>
      <c r="J8" s="162" t="s">
        <v>81</v>
      </c>
    </row>
    <row r="9" spans="1:10" s="5" customFormat="1" ht="18" customHeight="1" x14ac:dyDescent="0.6">
      <c r="A9" s="1" t="s">
        <v>49</v>
      </c>
      <c r="B9" s="17"/>
      <c r="C9" s="18"/>
      <c r="D9" s="95"/>
      <c r="E9" s="45"/>
      <c r="F9" s="45"/>
      <c r="G9" s="45"/>
      <c r="H9" s="95"/>
      <c r="I9" s="45"/>
      <c r="J9" s="45"/>
    </row>
    <row r="10" spans="1:10" s="5" customFormat="1" ht="18" customHeight="1" x14ac:dyDescent="0.6">
      <c r="A10" s="109" t="s">
        <v>229</v>
      </c>
      <c r="B10" s="17"/>
      <c r="C10" s="18"/>
      <c r="D10" s="100">
        <v>-1366661</v>
      </c>
      <c r="E10" s="46"/>
      <c r="F10" s="73">
        <v>944315</v>
      </c>
      <c r="G10" s="46"/>
      <c r="H10" s="95">
        <v>4770924</v>
      </c>
      <c r="I10" s="46"/>
      <c r="J10" s="45">
        <v>6930942</v>
      </c>
    </row>
    <row r="11" spans="1:10" s="5" customFormat="1" ht="18" customHeight="1" x14ac:dyDescent="0.6">
      <c r="A11" s="110" t="s">
        <v>136</v>
      </c>
      <c r="B11" s="17"/>
      <c r="C11" s="18"/>
      <c r="D11" s="97"/>
      <c r="E11" s="46"/>
      <c r="F11" s="47"/>
      <c r="G11" s="46"/>
      <c r="H11" s="92"/>
      <c r="I11" s="46"/>
      <c r="J11" s="46"/>
    </row>
    <row r="12" spans="1:10" s="5" customFormat="1" ht="18" customHeight="1" x14ac:dyDescent="0.6">
      <c r="A12" s="110" t="s">
        <v>137</v>
      </c>
      <c r="B12" s="17"/>
      <c r="C12" s="18"/>
      <c r="D12" s="97">
        <v>48198468</v>
      </c>
      <c r="E12" s="47"/>
      <c r="F12" s="47">
        <v>45753902</v>
      </c>
      <c r="G12" s="47"/>
      <c r="H12" s="92">
        <v>690317</v>
      </c>
      <c r="I12" s="47"/>
      <c r="J12" s="46">
        <v>794311</v>
      </c>
    </row>
    <row r="13" spans="1:10" s="5" customFormat="1" ht="18" customHeight="1" x14ac:dyDescent="0.6">
      <c r="A13" s="110" t="s">
        <v>138</v>
      </c>
      <c r="B13" s="17"/>
      <c r="C13" s="18"/>
      <c r="D13" s="97">
        <v>-147475</v>
      </c>
      <c r="E13" s="17"/>
      <c r="F13" s="47">
        <v>-308283</v>
      </c>
      <c r="G13" s="46"/>
      <c r="H13" s="92">
        <v>-3038195</v>
      </c>
      <c r="I13" s="46"/>
      <c r="J13" s="46">
        <v>-1203103</v>
      </c>
    </row>
    <row r="14" spans="1:10" s="5" customFormat="1" ht="18" customHeight="1" x14ac:dyDescent="0.6">
      <c r="A14" s="110" t="s">
        <v>139</v>
      </c>
      <c r="B14" s="111">
        <v>11</v>
      </c>
      <c r="C14" s="18"/>
      <c r="D14" s="97">
        <v>16100292</v>
      </c>
      <c r="E14" s="46"/>
      <c r="F14" s="47">
        <v>15673971</v>
      </c>
      <c r="G14" s="46"/>
      <c r="H14" s="92">
        <v>5212939</v>
      </c>
      <c r="I14" s="46"/>
      <c r="J14" s="46">
        <v>3897768</v>
      </c>
    </row>
    <row r="15" spans="1:10" s="5" customFormat="1" ht="18" customHeight="1" x14ac:dyDescent="0.6">
      <c r="A15" s="110" t="s">
        <v>149</v>
      </c>
      <c r="B15" s="111">
        <v>11</v>
      </c>
      <c r="C15" s="18"/>
      <c r="D15" s="97">
        <v>2402935</v>
      </c>
      <c r="E15" s="46"/>
      <c r="F15" s="47">
        <v>1889699</v>
      </c>
      <c r="G15" s="17"/>
      <c r="H15" s="98" t="s">
        <v>0</v>
      </c>
      <c r="I15" s="17"/>
      <c r="J15" s="17" t="s">
        <v>0</v>
      </c>
    </row>
    <row r="16" spans="1:10" s="5" customFormat="1" ht="18" customHeight="1" x14ac:dyDescent="0.6">
      <c r="A16" s="110" t="s">
        <v>140</v>
      </c>
      <c r="B16" s="111">
        <v>41</v>
      </c>
      <c r="C16" s="18"/>
      <c r="D16" s="92">
        <v>-6790</v>
      </c>
      <c r="E16" s="17"/>
      <c r="F16" s="46">
        <v>-4397</v>
      </c>
      <c r="G16" s="46"/>
      <c r="H16" s="92">
        <v>-3995263</v>
      </c>
      <c r="I16" s="46"/>
      <c r="J16" s="46">
        <v>-3578319</v>
      </c>
    </row>
    <row r="17" spans="1:10" s="5" customFormat="1" ht="18" customHeight="1" x14ac:dyDescent="0.6">
      <c r="A17" s="110" t="s">
        <v>180</v>
      </c>
      <c r="B17" s="111"/>
      <c r="C17" s="18"/>
      <c r="D17" s="97">
        <v>-39244</v>
      </c>
      <c r="E17" s="46"/>
      <c r="F17" s="47">
        <v>-25945</v>
      </c>
      <c r="G17" s="46"/>
      <c r="H17" s="92">
        <v>-589</v>
      </c>
      <c r="I17" s="46"/>
      <c r="J17" s="46">
        <v>-1040</v>
      </c>
    </row>
    <row r="18" spans="1:10" s="5" customFormat="1" ht="18" customHeight="1" x14ac:dyDescent="0.6">
      <c r="A18" s="110" t="s">
        <v>208</v>
      </c>
      <c r="B18" s="111"/>
      <c r="C18" s="18"/>
      <c r="D18" s="97">
        <v>-366495</v>
      </c>
      <c r="E18" s="46"/>
      <c r="F18" s="47">
        <v>-7622</v>
      </c>
      <c r="G18" s="46"/>
      <c r="H18" s="92">
        <v>-20787</v>
      </c>
      <c r="I18" s="46"/>
      <c r="J18" s="46">
        <v>98</v>
      </c>
    </row>
    <row r="19" spans="1:10" s="5" customFormat="1" ht="18" customHeight="1" x14ac:dyDescent="0.6">
      <c r="A19" s="110" t="s">
        <v>230</v>
      </c>
      <c r="B19" s="111">
        <v>18</v>
      </c>
      <c r="C19" s="18"/>
      <c r="D19" s="97">
        <v>-410785</v>
      </c>
      <c r="E19" s="46"/>
      <c r="F19" s="47">
        <v>162191</v>
      </c>
      <c r="G19" s="46"/>
      <c r="H19" s="98" t="s">
        <v>0</v>
      </c>
      <c r="I19" s="46"/>
      <c r="J19" s="17" t="s">
        <v>0</v>
      </c>
    </row>
    <row r="20" spans="1:10" s="5" customFormat="1" ht="18" customHeight="1" x14ac:dyDescent="0.6">
      <c r="A20" s="110" t="s">
        <v>181</v>
      </c>
      <c r="B20" s="111">
        <v>16</v>
      </c>
      <c r="C20" s="18"/>
      <c r="D20" s="92">
        <v>3125351</v>
      </c>
      <c r="E20" s="17"/>
      <c r="F20" s="46">
        <v>2470644</v>
      </c>
      <c r="G20" s="17"/>
      <c r="H20" s="98" t="s">
        <v>0</v>
      </c>
      <c r="I20" s="17"/>
      <c r="J20" s="46">
        <v>-39802</v>
      </c>
    </row>
    <row r="21" spans="1:10" s="5" customFormat="1" ht="18" customHeight="1" x14ac:dyDescent="0.6">
      <c r="A21" s="110" t="s">
        <v>172</v>
      </c>
      <c r="B21" s="111"/>
      <c r="C21" s="18"/>
      <c r="D21" s="92"/>
      <c r="E21" s="17"/>
      <c r="F21" s="46"/>
      <c r="G21" s="17"/>
      <c r="H21" s="92"/>
      <c r="I21" s="17"/>
      <c r="J21" s="46"/>
    </row>
    <row r="22" spans="1:10" s="5" customFormat="1" ht="18" customHeight="1" x14ac:dyDescent="0.6">
      <c r="A22" s="110" t="s">
        <v>234</v>
      </c>
      <c r="B22" s="111"/>
      <c r="C22" s="18"/>
      <c r="D22" s="92">
        <v>-724838</v>
      </c>
      <c r="E22" s="17"/>
      <c r="F22" s="46">
        <v>-442968</v>
      </c>
      <c r="G22" s="17"/>
      <c r="H22" s="98" t="s">
        <v>0</v>
      </c>
      <c r="I22" s="17"/>
      <c r="J22" s="17" t="s">
        <v>0</v>
      </c>
    </row>
    <row r="23" spans="1:10" s="5" customFormat="1" ht="18" customHeight="1" x14ac:dyDescent="0.6">
      <c r="A23" s="112" t="s">
        <v>236</v>
      </c>
      <c r="B23" s="111"/>
      <c r="C23" s="18"/>
      <c r="D23" s="92">
        <v>-1135347</v>
      </c>
      <c r="E23" s="45"/>
      <c r="F23" s="17" t="s">
        <v>0</v>
      </c>
      <c r="G23" s="45"/>
      <c r="H23" s="98" t="s">
        <v>0</v>
      </c>
      <c r="I23" s="45"/>
      <c r="J23" s="17" t="s">
        <v>0</v>
      </c>
    </row>
    <row r="24" spans="1:10" s="5" customFormat="1" ht="18" customHeight="1" x14ac:dyDescent="0.6">
      <c r="A24" s="112" t="s">
        <v>141</v>
      </c>
      <c r="B24" s="111">
        <v>32</v>
      </c>
      <c r="C24" s="18"/>
      <c r="D24" s="100">
        <v>368700</v>
      </c>
      <c r="E24" s="45"/>
      <c r="F24" s="73">
        <v>382884</v>
      </c>
      <c r="G24" s="33"/>
      <c r="H24" s="97">
        <v>132711</v>
      </c>
      <c r="I24" s="45"/>
      <c r="J24" s="46">
        <v>143090</v>
      </c>
    </row>
    <row r="25" spans="1:10" s="5" customFormat="1" ht="18" customHeight="1" x14ac:dyDescent="0.6">
      <c r="A25" s="112" t="s">
        <v>231</v>
      </c>
      <c r="B25" s="111"/>
      <c r="C25" s="18"/>
      <c r="D25" s="100">
        <v>583573</v>
      </c>
      <c r="E25" s="45"/>
      <c r="F25" s="73">
        <v>-176157</v>
      </c>
      <c r="G25" s="45"/>
      <c r="H25" s="100">
        <v>299</v>
      </c>
      <c r="I25" s="45"/>
      <c r="J25" s="45">
        <v>102</v>
      </c>
    </row>
    <row r="26" spans="1:10" s="5" customFormat="1" ht="18" customHeight="1" x14ac:dyDescent="0.6">
      <c r="A26" s="112" t="s">
        <v>237</v>
      </c>
      <c r="B26" s="111">
        <v>20.100000000000001</v>
      </c>
      <c r="C26" s="18"/>
      <c r="D26" s="100">
        <v>-1587</v>
      </c>
      <c r="E26" s="45"/>
      <c r="F26" s="73">
        <v>94</v>
      </c>
      <c r="G26" s="45"/>
      <c r="H26" s="97">
        <v>-1587</v>
      </c>
      <c r="I26" s="45"/>
      <c r="J26" s="17" t="s">
        <v>0</v>
      </c>
    </row>
    <row r="27" spans="1:10" s="5" customFormat="1" ht="18" customHeight="1" x14ac:dyDescent="0.6">
      <c r="A27" s="112" t="s">
        <v>159</v>
      </c>
      <c r="B27" s="111">
        <v>20.2</v>
      </c>
      <c r="C27" s="18"/>
      <c r="D27" s="93" t="s">
        <v>0</v>
      </c>
      <c r="E27" s="45"/>
      <c r="F27" s="73">
        <v>-3396230</v>
      </c>
      <c r="G27" s="45"/>
      <c r="H27" s="98" t="s">
        <v>0</v>
      </c>
      <c r="I27" s="45"/>
      <c r="J27" s="45">
        <v>-967176</v>
      </c>
    </row>
    <row r="28" spans="1:10" s="5" customFormat="1" ht="18" customHeight="1" x14ac:dyDescent="0.6">
      <c r="A28" s="112" t="s">
        <v>85</v>
      </c>
      <c r="B28" s="111">
        <v>20.2</v>
      </c>
      <c r="C28" s="18"/>
      <c r="D28" s="100">
        <v>-3715344</v>
      </c>
      <c r="E28" s="45"/>
      <c r="F28" s="73">
        <v>-4194352</v>
      </c>
      <c r="G28" s="45"/>
      <c r="H28" s="98" t="s">
        <v>0</v>
      </c>
      <c r="I28" s="45"/>
      <c r="J28" s="17" t="s">
        <v>0</v>
      </c>
    </row>
    <row r="29" spans="1:10" s="5" customFormat="1" ht="18" customHeight="1" x14ac:dyDescent="0.6">
      <c r="A29" s="112" t="s">
        <v>151</v>
      </c>
      <c r="B29" s="111">
        <v>32</v>
      </c>
      <c r="C29" s="18"/>
      <c r="D29" s="100">
        <v>-812022</v>
      </c>
      <c r="E29" s="45"/>
      <c r="F29" s="73">
        <v>-142878</v>
      </c>
      <c r="G29" s="45"/>
      <c r="H29" s="95">
        <v>-334761</v>
      </c>
      <c r="I29" s="45"/>
      <c r="J29" s="45">
        <v>-69559</v>
      </c>
    </row>
    <row r="30" spans="1:10" s="5" customFormat="1" ht="18" customHeight="1" x14ac:dyDescent="0.6">
      <c r="A30" s="112" t="s">
        <v>150</v>
      </c>
      <c r="B30" s="17"/>
      <c r="C30" s="18"/>
      <c r="D30" s="100"/>
      <c r="E30" s="45"/>
      <c r="F30" s="73"/>
      <c r="G30" s="33"/>
      <c r="H30" s="93"/>
      <c r="I30" s="33"/>
      <c r="J30" s="33"/>
    </row>
    <row r="31" spans="1:10" s="5" customFormat="1" ht="18" customHeight="1" x14ac:dyDescent="0.6">
      <c r="A31" s="112" t="s">
        <v>142</v>
      </c>
      <c r="B31" s="17"/>
      <c r="C31" s="18"/>
      <c r="D31" s="100">
        <v>-9992028</v>
      </c>
      <c r="E31" s="45"/>
      <c r="F31" s="73">
        <v>-2396262</v>
      </c>
      <c r="G31" s="45"/>
      <c r="H31" s="95">
        <v>-2556932</v>
      </c>
      <c r="I31" s="45"/>
      <c r="J31" s="45">
        <v>-7832120</v>
      </c>
    </row>
    <row r="32" spans="1:10" s="5" customFormat="1" ht="18" customHeight="1" x14ac:dyDescent="0.6">
      <c r="A32" s="112" t="s">
        <v>143</v>
      </c>
      <c r="B32" s="54"/>
      <c r="C32" s="55"/>
      <c r="D32" s="100">
        <v>3817002</v>
      </c>
      <c r="E32" s="101"/>
      <c r="F32" s="73">
        <v>3085455</v>
      </c>
      <c r="G32" s="101"/>
      <c r="H32" s="95">
        <v>17927</v>
      </c>
      <c r="I32" s="45"/>
      <c r="J32" s="45">
        <v>54772</v>
      </c>
    </row>
    <row r="33" spans="1:10" s="5" customFormat="1" ht="18" customHeight="1" x14ac:dyDescent="0.6">
      <c r="A33" s="110" t="s">
        <v>144</v>
      </c>
      <c r="B33" s="56"/>
      <c r="C33" s="56"/>
      <c r="D33" s="100">
        <v>-3816837</v>
      </c>
      <c r="E33" s="102"/>
      <c r="F33" s="73">
        <v>-4378971</v>
      </c>
      <c r="G33" s="102"/>
      <c r="H33" s="95">
        <v>89122</v>
      </c>
      <c r="I33" s="45"/>
      <c r="J33" s="45">
        <v>-59260</v>
      </c>
    </row>
    <row r="34" spans="1:10" s="5" customFormat="1" ht="18" customHeight="1" x14ac:dyDescent="0.6">
      <c r="A34" s="163" t="s">
        <v>209</v>
      </c>
      <c r="B34" s="17"/>
      <c r="C34" s="18"/>
      <c r="D34" s="100">
        <v>-2634391</v>
      </c>
      <c r="E34" s="73"/>
      <c r="F34" s="73">
        <v>-2549806</v>
      </c>
      <c r="G34" s="103"/>
      <c r="H34" s="98" t="s">
        <v>0</v>
      </c>
      <c r="I34" s="45"/>
      <c r="J34" s="17" t="s">
        <v>0</v>
      </c>
    </row>
    <row r="35" spans="1:10" s="5" customFormat="1" ht="18" customHeight="1" x14ac:dyDescent="0.6">
      <c r="A35" s="110" t="s">
        <v>145</v>
      </c>
      <c r="B35" s="17"/>
      <c r="C35" s="18"/>
      <c r="D35" s="100">
        <v>-220158</v>
      </c>
      <c r="E35" s="73"/>
      <c r="F35" s="73">
        <v>517833</v>
      </c>
      <c r="G35" s="16"/>
      <c r="H35" s="95">
        <v>33870</v>
      </c>
      <c r="I35" s="45"/>
      <c r="J35" s="45">
        <v>16372</v>
      </c>
    </row>
    <row r="36" spans="1:10" s="5" customFormat="1" ht="18" customHeight="1" x14ac:dyDescent="0.6">
      <c r="A36" s="110" t="s">
        <v>146</v>
      </c>
      <c r="B36" s="16"/>
      <c r="C36" s="18"/>
      <c r="D36" s="100">
        <v>2449026</v>
      </c>
      <c r="E36" s="73"/>
      <c r="F36" s="73">
        <v>-3488342</v>
      </c>
      <c r="G36" s="103"/>
      <c r="H36" s="95">
        <v>-918668</v>
      </c>
      <c r="I36" s="45"/>
      <c r="J36" s="45">
        <v>-245595</v>
      </c>
    </row>
    <row r="37" spans="1:10" s="5" customFormat="1" ht="18" customHeight="1" x14ac:dyDescent="0.6">
      <c r="A37" s="110" t="s">
        <v>147</v>
      </c>
      <c r="B37" s="16"/>
      <c r="C37" s="18"/>
      <c r="D37" s="100">
        <v>-121913</v>
      </c>
      <c r="E37" s="73"/>
      <c r="F37" s="73">
        <v>831078</v>
      </c>
      <c r="G37" s="103"/>
      <c r="H37" s="95">
        <v>-152760</v>
      </c>
      <c r="I37" s="45"/>
      <c r="J37" s="45">
        <v>-205917</v>
      </c>
    </row>
    <row r="38" spans="1:10" s="5" customFormat="1" ht="18" customHeight="1" x14ac:dyDescent="0.6">
      <c r="A38" s="110" t="s">
        <v>148</v>
      </c>
      <c r="B38" s="16"/>
      <c r="C38" s="18"/>
      <c r="D38" s="99">
        <v>-117377</v>
      </c>
      <c r="E38" s="73"/>
      <c r="F38" s="49">
        <v>-64477</v>
      </c>
      <c r="G38" s="103"/>
      <c r="H38" s="96">
        <v>-11560</v>
      </c>
      <c r="I38" s="33"/>
      <c r="J38" s="50" t="s">
        <v>0</v>
      </c>
    </row>
    <row r="39" spans="1:10" s="5" customFormat="1" ht="5.0999999999999996" customHeight="1" x14ac:dyDescent="0.6">
      <c r="A39" s="110"/>
      <c r="B39" s="16"/>
      <c r="C39" s="18"/>
      <c r="D39" s="100"/>
      <c r="E39" s="73"/>
      <c r="F39" s="73"/>
      <c r="G39" s="103"/>
      <c r="H39" s="95"/>
      <c r="I39" s="45"/>
      <c r="J39" s="45"/>
    </row>
    <row r="40" spans="1:10" s="5" customFormat="1" ht="18" customHeight="1" x14ac:dyDescent="0.6">
      <c r="A40" s="110" t="s">
        <v>199</v>
      </c>
      <c r="B40" s="17"/>
      <c r="C40" s="18"/>
      <c r="D40" s="100">
        <f>SUM(D10:D38)</f>
        <v>51416055</v>
      </c>
      <c r="E40" s="73"/>
      <c r="F40" s="73">
        <f>SUM(F10:F38)</f>
        <v>50135376</v>
      </c>
      <c r="G40" s="45"/>
      <c r="H40" s="95">
        <f>SUM(H10:H38)</f>
        <v>-82993</v>
      </c>
      <c r="I40" s="45"/>
      <c r="J40" s="45">
        <f>SUM(J10:J38)</f>
        <v>-2364436</v>
      </c>
    </row>
    <row r="41" spans="1:10" s="5" customFormat="1" ht="18" customHeight="1" x14ac:dyDescent="0.6">
      <c r="A41" s="113" t="s">
        <v>203</v>
      </c>
      <c r="B41" s="17"/>
      <c r="C41" s="18"/>
      <c r="D41" s="100">
        <v>148026</v>
      </c>
      <c r="E41" s="73"/>
      <c r="F41" s="73">
        <v>313404</v>
      </c>
      <c r="G41" s="45"/>
      <c r="H41" s="95">
        <v>2818813</v>
      </c>
      <c r="I41" s="45"/>
      <c r="J41" s="45">
        <v>1132440</v>
      </c>
    </row>
    <row r="42" spans="1:10" s="5" customFormat="1" ht="18" customHeight="1" x14ac:dyDescent="0.6">
      <c r="A42" s="110" t="s">
        <v>202</v>
      </c>
      <c r="B42" s="33"/>
      <c r="C42" s="37"/>
      <c r="D42" s="100">
        <v>2184254</v>
      </c>
      <c r="E42" s="73"/>
      <c r="F42" s="73">
        <v>4514163</v>
      </c>
      <c r="G42" s="106"/>
      <c r="H42" s="93" t="s">
        <v>0</v>
      </c>
      <c r="I42" s="73"/>
      <c r="J42" s="45">
        <v>436233</v>
      </c>
    </row>
    <row r="43" spans="1:10" s="5" customFormat="1" ht="18" customHeight="1" x14ac:dyDescent="0.6">
      <c r="A43" s="113" t="s">
        <v>201</v>
      </c>
      <c r="B43" s="33"/>
      <c r="C43" s="37"/>
      <c r="D43" s="100">
        <v>-15701881</v>
      </c>
      <c r="E43" s="45"/>
      <c r="F43" s="73">
        <v>-15297474</v>
      </c>
      <c r="G43" s="45"/>
      <c r="H43" s="95">
        <v>-4751128</v>
      </c>
      <c r="I43" s="45"/>
      <c r="J43" s="45">
        <v>-3741908</v>
      </c>
    </row>
    <row r="44" spans="1:10" ht="18" customHeight="1" x14ac:dyDescent="0.6">
      <c r="A44" s="110" t="s">
        <v>204</v>
      </c>
      <c r="B44" s="104"/>
      <c r="C44" s="104"/>
      <c r="D44" s="99">
        <v>-2590535</v>
      </c>
      <c r="E44" s="73"/>
      <c r="F44" s="49">
        <v>-1993556</v>
      </c>
      <c r="G44" s="73"/>
      <c r="H44" s="96">
        <v>-405917</v>
      </c>
      <c r="I44" s="73"/>
      <c r="J44" s="48">
        <v>-132505</v>
      </c>
    </row>
    <row r="45" spans="1:10" ht="5.0999999999999996" customHeight="1" x14ac:dyDescent="0.6">
      <c r="A45" s="114"/>
      <c r="B45" s="104"/>
      <c r="C45" s="104"/>
      <c r="D45" s="100"/>
      <c r="E45" s="73"/>
      <c r="F45" s="73"/>
      <c r="G45" s="73"/>
      <c r="H45" s="95"/>
      <c r="I45" s="73"/>
      <c r="J45" s="45"/>
    </row>
    <row r="46" spans="1:10" ht="18" customHeight="1" x14ac:dyDescent="0.6">
      <c r="A46" s="110" t="s">
        <v>210</v>
      </c>
      <c r="B46" s="104"/>
      <c r="C46" s="104"/>
      <c r="D46" s="99">
        <f>SUM(D40:D45)</f>
        <v>35455919</v>
      </c>
      <c r="E46" s="73"/>
      <c r="F46" s="49">
        <f>SUM(F40:F45)</f>
        <v>37671913</v>
      </c>
      <c r="G46" s="73"/>
      <c r="H46" s="96">
        <f>SUM(H40:H44)</f>
        <v>-2421225</v>
      </c>
      <c r="I46" s="73"/>
      <c r="J46" s="48">
        <f>SUM(J40:J44)</f>
        <v>-4670176</v>
      </c>
    </row>
    <row r="47" spans="1:10" ht="19.5" customHeight="1" x14ac:dyDescent="0.6">
      <c r="G47" s="104"/>
      <c r="H47" s="105"/>
      <c r="I47" s="104"/>
      <c r="J47" s="105"/>
    </row>
    <row r="48" spans="1:10" ht="19.5" customHeight="1" x14ac:dyDescent="0.6">
      <c r="G48" s="104"/>
      <c r="H48" s="105"/>
      <c r="I48" s="104"/>
      <c r="J48" s="105"/>
    </row>
    <row r="49" spans="1:10" ht="16.5" customHeight="1" x14ac:dyDescent="0.6">
      <c r="G49" s="104"/>
      <c r="H49" s="105"/>
      <c r="I49" s="104"/>
      <c r="J49" s="105"/>
    </row>
    <row r="50" spans="1:10" ht="8.25" customHeight="1" x14ac:dyDescent="0.6">
      <c r="G50" s="104"/>
      <c r="H50" s="105"/>
      <c r="I50" s="104"/>
      <c r="J50" s="105"/>
    </row>
    <row r="51" spans="1:10" ht="21.9" customHeight="1" x14ac:dyDescent="0.6">
      <c r="A51" s="57" t="str">
        <f>'thai 8-10'!A53:K53</f>
        <v>หมายเหตุประกอบงบการเงินในหน้า 18 ถึง 129 เป็นส่วนหนึ่งของงบการเงินนี้</v>
      </c>
      <c r="B51" s="107"/>
      <c r="C51" s="107"/>
      <c r="D51" s="108"/>
      <c r="E51" s="107"/>
      <c r="F51" s="108"/>
      <c r="G51" s="107"/>
      <c r="H51" s="108"/>
      <c r="I51" s="107"/>
      <c r="J51" s="108"/>
    </row>
  </sheetData>
  <mergeCells count="2">
    <mergeCell ref="D5:F5"/>
    <mergeCell ref="H5:J5"/>
  </mergeCells>
  <pageMargins left="0.8" right="0.5" top="0.5" bottom="0.6" header="0.49" footer="0.4"/>
  <pageSetup paperSize="9" scale="90" firstPageNumber="15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5"/>
  <sheetViews>
    <sheetView tabSelected="1" topLeftCell="A19" zoomScaleNormal="100" zoomScaleSheetLayoutView="73" workbookViewId="0">
      <selection activeCell="V32" sqref="V32"/>
    </sheetView>
  </sheetViews>
  <sheetFormatPr defaultColWidth="9.125" defaultRowHeight="20.100000000000001" customHeight="1" x14ac:dyDescent="0.6"/>
  <cols>
    <col min="1" max="1" width="50.25" style="58" customWidth="1"/>
    <col min="2" max="2" width="7.375" style="58" bestFit="1" customWidth="1"/>
    <col min="3" max="3" width="0.75" style="58" customWidth="1"/>
    <col min="4" max="4" width="12.25" style="59" customWidth="1"/>
    <col min="5" max="5" width="0.75" style="58" customWidth="1"/>
    <col min="6" max="6" width="12.25" style="59" customWidth="1"/>
    <col min="7" max="7" width="0.75" style="58" customWidth="1"/>
    <col min="8" max="8" width="12.25" style="59" customWidth="1"/>
    <col min="9" max="9" width="0.75" style="58" customWidth="1"/>
    <col min="10" max="10" width="12.25" style="59" customWidth="1"/>
    <col min="11" max="14" width="9.125" style="58"/>
    <col min="15" max="15" width="10.75" style="58" customWidth="1"/>
    <col min="16" max="16" width="9.125" style="58"/>
    <col min="17" max="17" width="9.25" style="58" bestFit="1" customWidth="1"/>
    <col min="18" max="18" width="9.125" style="58"/>
    <col min="19" max="19" width="9.25" style="58" bestFit="1" customWidth="1"/>
    <col min="20" max="20" width="9.125" style="58"/>
    <col min="21" max="21" width="9.875" style="58" bestFit="1" customWidth="1"/>
    <col min="22" max="16384" width="9.125" style="58"/>
  </cols>
  <sheetData>
    <row r="1" spans="1:10" s="5" customFormat="1" ht="20.100000000000001" customHeight="1" x14ac:dyDescent="0.6">
      <c r="A1" s="1" t="s">
        <v>31</v>
      </c>
      <c r="B1" s="16"/>
      <c r="C1" s="30"/>
      <c r="D1" s="30"/>
      <c r="E1" s="30"/>
      <c r="F1" s="30"/>
      <c r="G1" s="30"/>
      <c r="H1" s="30"/>
      <c r="I1" s="30"/>
      <c r="J1" s="30"/>
    </row>
    <row r="2" spans="1:10" s="5" customFormat="1" ht="20.100000000000001" customHeight="1" x14ac:dyDescent="0.6">
      <c r="A2" s="20" t="s">
        <v>205</v>
      </c>
      <c r="B2" s="16"/>
      <c r="C2" s="30"/>
      <c r="D2" s="30"/>
      <c r="E2" s="30"/>
      <c r="F2" s="30"/>
      <c r="G2" s="30"/>
      <c r="H2" s="30"/>
      <c r="I2" s="30"/>
      <c r="J2" s="30"/>
    </row>
    <row r="3" spans="1:10" s="5" customFormat="1" ht="20.100000000000001" customHeight="1" x14ac:dyDescent="0.6">
      <c r="A3" s="6" t="s">
        <v>213</v>
      </c>
      <c r="B3" s="7"/>
      <c r="C3" s="8"/>
      <c r="D3" s="8"/>
      <c r="E3" s="8"/>
      <c r="F3" s="8"/>
      <c r="G3" s="8"/>
      <c r="H3" s="8"/>
      <c r="I3" s="8"/>
      <c r="J3" s="8"/>
    </row>
    <row r="4" spans="1:10" s="5" customFormat="1" ht="18" customHeight="1" x14ac:dyDescent="0.6">
      <c r="B4" s="17"/>
      <c r="C4" s="18"/>
      <c r="D4" s="18"/>
      <c r="E4" s="18"/>
      <c r="F4" s="18"/>
      <c r="G4" s="18"/>
      <c r="H4" s="18"/>
      <c r="I4" s="18"/>
      <c r="J4" s="18"/>
    </row>
    <row r="5" spans="1:10" s="5" customFormat="1" ht="18" customHeight="1" x14ac:dyDescent="0.6">
      <c r="B5" s="17"/>
      <c r="C5" s="18"/>
      <c r="D5" s="206" t="s">
        <v>1</v>
      </c>
      <c r="E5" s="206"/>
      <c r="F5" s="206"/>
      <c r="G5" s="3"/>
      <c r="H5" s="199" t="s">
        <v>94</v>
      </c>
      <c r="I5" s="199"/>
      <c r="J5" s="199"/>
    </row>
    <row r="6" spans="1:10" s="5" customFormat="1" ht="18" customHeight="1" x14ac:dyDescent="0.6">
      <c r="B6" s="17"/>
      <c r="C6" s="18"/>
      <c r="D6" s="42" t="s">
        <v>23</v>
      </c>
      <c r="E6" s="42"/>
      <c r="F6" s="42" t="s">
        <v>23</v>
      </c>
      <c r="G6" s="42"/>
      <c r="H6" s="42" t="s">
        <v>23</v>
      </c>
      <c r="I6" s="42"/>
      <c r="J6" s="42" t="s">
        <v>23</v>
      </c>
    </row>
    <row r="7" spans="1:10" s="5" customFormat="1" ht="18" customHeight="1" x14ac:dyDescent="0.6">
      <c r="B7" s="17"/>
      <c r="C7" s="18"/>
      <c r="D7" s="43" t="s">
        <v>212</v>
      </c>
      <c r="E7" s="43"/>
      <c r="F7" s="43" t="s">
        <v>160</v>
      </c>
      <c r="G7" s="43"/>
      <c r="H7" s="43" t="s">
        <v>212</v>
      </c>
      <c r="I7" s="43"/>
      <c r="J7" s="43" t="s">
        <v>160</v>
      </c>
    </row>
    <row r="8" spans="1:10" s="5" customFormat="1" ht="18" customHeight="1" x14ac:dyDescent="0.6">
      <c r="B8" s="7" t="s">
        <v>5</v>
      </c>
      <c r="C8" s="18"/>
      <c r="D8" s="162" t="s">
        <v>81</v>
      </c>
      <c r="E8" s="44"/>
      <c r="F8" s="162" t="s">
        <v>81</v>
      </c>
      <c r="G8" s="44"/>
      <c r="H8" s="162" t="s">
        <v>81</v>
      </c>
      <c r="I8" s="44"/>
      <c r="J8" s="162" t="s">
        <v>81</v>
      </c>
    </row>
    <row r="9" spans="1:10" s="5" customFormat="1" ht="18" customHeight="1" x14ac:dyDescent="0.6">
      <c r="A9" s="1" t="s">
        <v>50</v>
      </c>
      <c r="B9" s="17"/>
      <c r="C9" s="18"/>
      <c r="D9" s="92"/>
      <c r="E9" s="46"/>
      <c r="F9" s="46"/>
      <c r="G9" s="46"/>
      <c r="H9" s="92"/>
      <c r="I9" s="46"/>
      <c r="J9" s="46"/>
    </row>
    <row r="10" spans="1:10" s="5" customFormat="1" ht="18" customHeight="1" x14ac:dyDescent="0.6">
      <c r="A10" s="26" t="s">
        <v>232</v>
      </c>
      <c r="B10" s="17"/>
      <c r="C10" s="18"/>
      <c r="D10" s="97">
        <v>1728</v>
      </c>
      <c r="E10" s="47"/>
      <c r="F10" s="46">
        <v>509</v>
      </c>
      <c r="G10" s="47"/>
      <c r="H10" s="92">
        <v>-368</v>
      </c>
      <c r="I10" s="47"/>
      <c r="J10" s="46">
        <v>147</v>
      </c>
    </row>
    <row r="11" spans="1:10" s="5" customFormat="1" ht="18" customHeight="1" x14ac:dyDescent="0.6">
      <c r="A11" s="5" t="s">
        <v>78</v>
      </c>
      <c r="B11" s="17">
        <v>41</v>
      </c>
      <c r="C11" s="18"/>
      <c r="D11" s="97">
        <v>-330749</v>
      </c>
      <c r="E11" s="17"/>
      <c r="F11" s="46">
        <v>-524030</v>
      </c>
      <c r="G11" s="46"/>
      <c r="H11" s="92">
        <v>-87088703</v>
      </c>
      <c r="I11" s="46"/>
      <c r="J11" s="46">
        <v>-64463055</v>
      </c>
    </row>
    <row r="12" spans="1:10" s="5" customFormat="1" ht="18" customHeight="1" x14ac:dyDescent="0.6">
      <c r="A12" s="5" t="s">
        <v>122</v>
      </c>
      <c r="B12" s="17">
        <v>41</v>
      </c>
      <c r="C12" s="18"/>
      <c r="D12" s="97">
        <v>360444</v>
      </c>
      <c r="E12" s="17"/>
      <c r="F12" s="46">
        <v>473444</v>
      </c>
      <c r="G12" s="46"/>
      <c r="H12" s="92">
        <v>36611395</v>
      </c>
      <c r="I12" s="46"/>
      <c r="J12" s="46">
        <v>48046056</v>
      </c>
    </row>
    <row r="13" spans="1:10" s="5" customFormat="1" ht="18" customHeight="1" x14ac:dyDescent="0.6">
      <c r="A13" s="5" t="s">
        <v>51</v>
      </c>
      <c r="B13" s="17"/>
      <c r="C13" s="18"/>
      <c r="D13" s="97">
        <v>-40821005</v>
      </c>
      <c r="E13" s="46"/>
      <c r="F13" s="46">
        <v>-41326786</v>
      </c>
      <c r="G13" s="46"/>
      <c r="H13" s="92">
        <v>-90564</v>
      </c>
      <c r="I13" s="46"/>
      <c r="J13" s="46">
        <v>-55260</v>
      </c>
    </row>
    <row r="14" spans="1:10" s="5" customFormat="1" ht="18" customHeight="1" x14ac:dyDescent="0.6">
      <c r="A14" s="5" t="s">
        <v>52</v>
      </c>
      <c r="B14" s="17"/>
      <c r="C14" s="18"/>
      <c r="D14" s="97">
        <v>-17731555</v>
      </c>
      <c r="E14" s="46"/>
      <c r="F14" s="46">
        <v>-33518267</v>
      </c>
      <c r="G14" s="17"/>
      <c r="H14" s="92">
        <v>-81466</v>
      </c>
      <c r="I14" s="17"/>
      <c r="J14" s="46">
        <v>-37444</v>
      </c>
    </row>
    <row r="15" spans="1:10" s="5" customFormat="1" ht="18" customHeight="1" x14ac:dyDescent="0.6">
      <c r="A15" s="5" t="s">
        <v>220</v>
      </c>
      <c r="B15" s="17"/>
      <c r="C15" s="18"/>
      <c r="D15" s="97">
        <v>-302000</v>
      </c>
      <c r="E15" s="46"/>
      <c r="F15" s="17" t="s">
        <v>0</v>
      </c>
      <c r="G15" s="46"/>
      <c r="H15" s="92">
        <v>-302000</v>
      </c>
      <c r="I15" s="46"/>
      <c r="J15" s="17" t="s">
        <v>0</v>
      </c>
    </row>
    <row r="16" spans="1:10" s="5" customFormat="1" ht="18" customHeight="1" x14ac:dyDescent="0.6">
      <c r="A16" s="5" t="s">
        <v>124</v>
      </c>
      <c r="B16" s="17"/>
      <c r="C16" s="18"/>
      <c r="D16" s="97">
        <v>-49747</v>
      </c>
      <c r="E16" s="46"/>
      <c r="F16" s="46">
        <v>-240798</v>
      </c>
      <c r="G16" s="17"/>
      <c r="H16" s="98" t="s">
        <v>0</v>
      </c>
      <c r="I16" s="17"/>
      <c r="J16" s="17" t="s">
        <v>0</v>
      </c>
    </row>
    <row r="17" spans="1:10" s="5" customFormat="1" ht="18" customHeight="1" x14ac:dyDescent="0.6">
      <c r="A17" s="5" t="s">
        <v>152</v>
      </c>
      <c r="B17" s="164">
        <v>20.100000000000001</v>
      </c>
      <c r="C17" s="18"/>
      <c r="D17" s="97">
        <v>-107785</v>
      </c>
      <c r="E17" s="46"/>
      <c r="F17" s="17" t="s">
        <v>0</v>
      </c>
      <c r="G17" s="17"/>
      <c r="H17" s="98" t="s">
        <v>0</v>
      </c>
      <c r="I17" s="17"/>
      <c r="J17" s="17" t="s">
        <v>0</v>
      </c>
    </row>
    <row r="18" spans="1:10" s="5" customFormat="1" ht="18" customHeight="1" x14ac:dyDescent="0.6">
      <c r="A18" s="5" t="s">
        <v>194</v>
      </c>
      <c r="B18" s="164">
        <v>20.2</v>
      </c>
      <c r="C18" s="18"/>
      <c r="D18" s="92">
        <v>-160139</v>
      </c>
      <c r="E18" s="17"/>
      <c r="F18" s="46">
        <v>-988790</v>
      </c>
      <c r="G18" s="46"/>
      <c r="H18" s="98" t="s">
        <v>0</v>
      </c>
      <c r="I18" s="46"/>
      <c r="J18" s="17" t="s">
        <v>0</v>
      </c>
    </row>
    <row r="19" spans="1:10" s="5" customFormat="1" ht="18" customHeight="1" x14ac:dyDescent="0.6">
      <c r="A19" s="5" t="s">
        <v>193</v>
      </c>
      <c r="B19" s="17"/>
      <c r="C19" s="18"/>
      <c r="D19" s="92"/>
      <c r="E19" s="17"/>
      <c r="F19" s="46"/>
      <c r="G19" s="46"/>
      <c r="H19" s="98"/>
      <c r="I19" s="46"/>
      <c r="J19" s="46"/>
    </row>
    <row r="20" spans="1:10" s="5" customFormat="1" ht="18" customHeight="1" x14ac:dyDescent="0.6">
      <c r="A20" s="5" t="s">
        <v>173</v>
      </c>
      <c r="B20" s="17"/>
      <c r="C20" s="18"/>
      <c r="D20" s="92">
        <v>-460995</v>
      </c>
      <c r="E20" s="17"/>
      <c r="F20" s="46">
        <v>-34927</v>
      </c>
      <c r="G20" s="46"/>
      <c r="H20" s="98" t="s">
        <v>0</v>
      </c>
      <c r="I20" s="46"/>
      <c r="J20" s="17" t="s">
        <v>0</v>
      </c>
    </row>
    <row r="21" spans="1:10" s="5" customFormat="1" ht="18" customHeight="1" x14ac:dyDescent="0.6">
      <c r="A21" s="5" t="s">
        <v>193</v>
      </c>
      <c r="B21" s="17"/>
      <c r="C21" s="18"/>
      <c r="D21" s="92"/>
      <c r="E21" s="17"/>
      <c r="F21" s="46"/>
      <c r="G21" s="46"/>
      <c r="H21" s="98"/>
      <c r="I21" s="46"/>
      <c r="J21" s="46"/>
    </row>
    <row r="22" spans="1:10" s="5" customFormat="1" ht="18" customHeight="1" x14ac:dyDescent="0.6">
      <c r="A22" s="5" t="s">
        <v>174</v>
      </c>
      <c r="B22" s="17"/>
      <c r="C22" s="18"/>
      <c r="D22" s="98" t="s">
        <v>0</v>
      </c>
      <c r="E22" s="17"/>
      <c r="F22" s="46">
        <v>-400</v>
      </c>
      <c r="G22" s="46"/>
      <c r="H22" s="98" t="s">
        <v>0</v>
      </c>
      <c r="I22" s="46"/>
      <c r="J22" s="17" t="s">
        <v>0</v>
      </c>
    </row>
    <row r="23" spans="1:10" s="5" customFormat="1" ht="18" customHeight="1" x14ac:dyDescent="0.6">
      <c r="A23" s="5" t="s">
        <v>207</v>
      </c>
      <c r="B23" s="164">
        <v>20.2</v>
      </c>
      <c r="C23" s="18"/>
      <c r="D23" s="98" t="s">
        <v>0</v>
      </c>
      <c r="E23" s="46"/>
      <c r="F23" s="46">
        <v>8369370</v>
      </c>
      <c r="G23" s="46"/>
      <c r="H23" s="98" t="s">
        <v>0</v>
      </c>
      <c r="I23" s="46"/>
      <c r="J23" s="46">
        <v>8222828</v>
      </c>
    </row>
    <row r="24" spans="1:10" s="5" customFormat="1" ht="18" customHeight="1" x14ac:dyDescent="0.6">
      <c r="A24" s="5" t="s">
        <v>238</v>
      </c>
      <c r="B24" s="164">
        <v>20.100000000000001</v>
      </c>
      <c r="C24" s="18"/>
      <c r="D24" s="97">
        <v>1587</v>
      </c>
      <c r="E24" s="17"/>
      <c r="F24" s="17" t="s">
        <v>0</v>
      </c>
      <c r="G24" s="17"/>
      <c r="H24" s="92">
        <v>1587</v>
      </c>
      <c r="I24" s="17"/>
      <c r="J24" s="17" t="s">
        <v>0</v>
      </c>
    </row>
    <row r="25" spans="1:10" s="5" customFormat="1" ht="18" customHeight="1" x14ac:dyDescent="0.6">
      <c r="A25" s="5" t="s">
        <v>198</v>
      </c>
      <c r="B25" s="17"/>
      <c r="C25" s="18"/>
      <c r="D25" s="97">
        <v>185248</v>
      </c>
      <c r="E25" s="46"/>
      <c r="F25" s="46">
        <v>229168</v>
      </c>
      <c r="G25" s="46"/>
      <c r="H25" s="92">
        <v>592</v>
      </c>
      <c r="I25" s="46"/>
      <c r="J25" s="46">
        <v>1337</v>
      </c>
    </row>
    <row r="26" spans="1:10" s="5" customFormat="1" ht="18" customHeight="1" x14ac:dyDescent="0.6">
      <c r="A26" s="5" t="s">
        <v>53</v>
      </c>
      <c r="B26" s="17">
        <v>41</v>
      </c>
      <c r="C26" s="18"/>
      <c r="D26" s="99">
        <v>2601717</v>
      </c>
      <c r="E26" s="46"/>
      <c r="F26" s="48">
        <v>2989346</v>
      </c>
      <c r="G26" s="46"/>
      <c r="H26" s="96">
        <v>3995263</v>
      </c>
      <c r="I26" s="46"/>
      <c r="J26" s="48">
        <v>3578319</v>
      </c>
    </row>
    <row r="27" spans="1:10" s="5" customFormat="1" ht="5.0999999999999996" customHeight="1" x14ac:dyDescent="0.6">
      <c r="B27" s="17"/>
      <c r="C27" s="18"/>
      <c r="D27" s="95"/>
      <c r="E27" s="45"/>
      <c r="F27" s="45"/>
      <c r="G27" s="45"/>
      <c r="H27" s="95"/>
      <c r="I27" s="45"/>
      <c r="J27" s="45"/>
    </row>
    <row r="28" spans="1:10" s="5" customFormat="1" ht="18" customHeight="1" x14ac:dyDescent="0.6">
      <c r="A28" s="5" t="s">
        <v>75</v>
      </c>
      <c r="B28" s="17"/>
      <c r="C28" s="18"/>
      <c r="D28" s="96">
        <f>SUM(D9:D26)</f>
        <v>-56813251</v>
      </c>
      <c r="E28" s="45"/>
      <c r="F28" s="48">
        <f>SUM(F9:F26)</f>
        <v>-64572161</v>
      </c>
      <c r="G28" s="45"/>
      <c r="H28" s="96">
        <f>SUM(H10:H26)</f>
        <v>-46954264</v>
      </c>
      <c r="I28" s="45"/>
      <c r="J28" s="48">
        <f>SUM(J10:J26)</f>
        <v>-4707072</v>
      </c>
    </row>
    <row r="29" spans="1:10" s="5" customFormat="1" ht="9.9" customHeight="1" x14ac:dyDescent="0.6">
      <c r="B29" s="17"/>
      <c r="C29" s="18"/>
      <c r="D29" s="165"/>
      <c r="E29" s="46"/>
      <c r="F29" s="166"/>
      <c r="G29" s="46"/>
      <c r="H29" s="165"/>
      <c r="I29" s="46"/>
      <c r="J29" s="166"/>
    </row>
    <row r="30" spans="1:10" s="5" customFormat="1" ht="18" customHeight="1" x14ac:dyDescent="0.6">
      <c r="A30" s="1" t="s">
        <v>54</v>
      </c>
      <c r="B30" s="17"/>
      <c r="C30" s="18"/>
      <c r="D30" s="92"/>
      <c r="E30" s="46"/>
      <c r="F30" s="46"/>
      <c r="G30" s="46"/>
      <c r="H30" s="97"/>
      <c r="I30" s="46"/>
      <c r="J30" s="47"/>
    </row>
    <row r="31" spans="1:10" s="5" customFormat="1" ht="18" customHeight="1" x14ac:dyDescent="0.6">
      <c r="A31" s="5" t="s">
        <v>77</v>
      </c>
      <c r="B31" s="17"/>
      <c r="C31" s="18"/>
      <c r="D31" s="97">
        <v>-23</v>
      </c>
      <c r="E31" s="46"/>
      <c r="F31" s="47">
        <v>-8</v>
      </c>
      <c r="G31" s="17"/>
      <c r="H31" s="98" t="s">
        <v>0</v>
      </c>
      <c r="I31" s="46"/>
      <c r="J31" s="17" t="s">
        <v>0</v>
      </c>
    </row>
    <row r="32" spans="1:10" s="5" customFormat="1" ht="18" customHeight="1" x14ac:dyDescent="0.6">
      <c r="A32" s="5" t="s">
        <v>227</v>
      </c>
      <c r="B32" s="17">
        <v>41</v>
      </c>
      <c r="C32" s="18"/>
      <c r="D32" s="92">
        <v>565795</v>
      </c>
      <c r="E32" s="46"/>
      <c r="F32" s="46">
        <v>96923</v>
      </c>
      <c r="G32" s="17"/>
      <c r="H32" s="92">
        <v>35892</v>
      </c>
      <c r="I32" s="46"/>
      <c r="J32" s="46">
        <v>23823</v>
      </c>
    </row>
    <row r="33" spans="1:21" s="5" customFormat="1" ht="18" customHeight="1" x14ac:dyDescent="0.6">
      <c r="A33" s="5" t="s">
        <v>241</v>
      </c>
      <c r="B33" s="17"/>
      <c r="C33" s="18"/>
      <c r="D33" s="92">
        <v>7897202</v>
      </c>
      <c r="E33" s="46"/>
      <c r="F33" s="46">
        <v>3500000</v>
      </c>
      <c r="G33" s="46"/>
      <c r="H33" s="92">
        <v>7897202</v>
      </c>
      <c r="I33" s="46"/>
      <c r="J33" s="46">
        <v>3500000</v>
      </c>
    </row>
    <row r="34" spans="1:21" s="5" customFormat="1" ht="18" customHeight="1" x14ac:dyDescent="0.6">
      <c r="A34" s="5" t="s">
        <v>242</v>
      </c>
      <c r="B34" s="17">
        <v>27</v>
      </c>
      <c r="C34" s="18"/>
      <c r="D34" s="92">
        <v>92616858</v>
      </c>
      <c r="E34" s="46"/>
      <c r="F34" s="46">
        <v>46925960</v>
      </c>
      <c r="G34" s="46"/>
      <c r="H34" s="92">
        <v>78666007</v>
      </c>
      <c r="I34" s="46"/>
      <c r="J34" s="46">
        <v>33538116</v>
      </c>
    </row>
    <row r="35" spans="1:21" s="5" customFormat="1" ht="18" customHeight="1" x14ac:dyDescent="0.6">
      <c r="A35" s="5" t="s">
        <v>55</v>
      </c>
      <c r="B35" s="17"/>
      <c r="C35" s="18"/>
      <c r="D35" s="92">
        <v>-5402003</v>
      </c>
      <c r="E35" s="46"/>
      <c r="F35" s="46">
        <v>-16700000</v>
      </c>
      <c r="G35" s="46"/>
      <c r="H35" s="92">
        <v>-5400000</v>
      </c>
      <c r="I35" s="46"/>
      <c r="J35" s="46">
        <v>-5100000</v>
      </c>
    </row>
    <row r="36" spans="1:21" s="5" customFormat="1" ht="18" customHeight="1" x14ac:dyDescent="0.6">
      <c r="A36" s="5" t="s">
        <v>228</v>
      </c>
      <c r="B36" s="17">
        <v>41</v>
      </c>
      <c r="C36" s="18"/>
      <c r="D36" s="92">
        <v>-565795</v>
      </c>
      <c r="E36" s="46"/>
      <c r="F36" s="46">
        <v>-96923</v>
      </c>
      <c r="G36" s="46"/>
      <c r="H36" s="92">
        <v>-542574</v>
      </c>
      <c r="I36" s="46"/>
      <c r="J36" s="46">
        <v>-13737</v>
      </c>
    </row>
    <row r="37" spans="1:21" s="5" customFormat="1" ht="18" customHeight="1" x14ac:dyDescent="0.6">
      <c r="A37" s="5" t="s">
        <v>56</v>
      </c>
      <c r="B37" s="17">
        <v>27</v>
      </c>
      <c r="C37" s="18"/>
      <c r="D37" s="92">
        <v>-61061368</v>
      </c>
      <c r="E37" s="46"/>
      <c r="F37" s="46">
        <v>-16131300</v>
      </c>
      <c r="G37" s="46"/>
      <c r="H37" s="92">
        <v>-29316600</v>
      </c>
      <c r="I37" s="46"/>
      <c r="J37" s="46">
        <v>-7131300</v>
      </c>
    </row>
    <row r="38" spans="1:21" s="5" customFormat="1" ht="18" customHeight="1" x14ac:dyDescent="0.6">
      <c r="A38" s="5" t="s">
        <v>175</v>
      </c>
      <c r="B38" s="17"/>
      <c r="C38" s="18"/>
      <c r="D38" s="92">
        <v>-12740267</v>
      </c>
      <c r="E38" s="46"/>
      <c r="F38" s="46">
        <v>-12710811</v>
      </c>
      <c r="G38" s="46"/>
      <c r="H38" s="92">
        <v>-294732</v>
      </c>
      <c r="I38" s="46"/>
      <c r="J38" s="46">
        <v>-332061</v>
      </c>
    </row>
    <row r="39" spans="1:21" s="5" customFormat="1" ht="18" customHeight="1" x14ac:dyDescent="0.6">
      <c r="A39" s="5" t="s">
        <v>182</v>
      </c>
      <c r="B39" s="17">
        <v>35</v>
      </c>
      <c r="C39" s="18"/>
      <c r="D39" s="98" t="s">
        <v>0</v>
      </c>
      <c r="E39" s="46"/>
      <c r="F39" s="46">
        <v>-72540</v>
      </c>
      <c r="G39" s="46"/>
      <c r="H39" s="98" t="s">
        <v>0</v>
      </c>
      <c r="I39" s="46"/>
      <c r="J39" s="46">
        <v>-72540</v>
      </c>
    </row>
    <row r="40" spans="1:21" s="5" customFormat="1" ht="18" customHeight="1" x14ac:dyDescent="0.6">
      <c r="A40" s="5" t="s">
        <v>92</v>
      </c>
      <c r="B40" s="17">
        <v>42</v>
      </c>
      <c r="C40" s="18"/>
      <c r="D40" s="99">
        <v>-2333903</v>
      </c>
      <c r="E40" s="46"/>
      <c r="F40" s="49">
        <v>-3003017</v>
      </c>
      <c r="G40" s="46"/>
      <c r="H40" s="96">
        <v>-2333903</v>
      </c>
      <c r="I40" s="46"/>
      <c r="J40" s="48">
        <v>-3003017</v>
      </c>
    </row>
    <row r="41" spans="1:21" s="5" customFormat="1" ht="5.0999999999999996" customHeight="1" x14ac:dyDescent="0.6">
      <c r="B41" s="17"/>
      <c r="C41" s="18"/>
      <c r="D41" s="95"/>
      <c r="E41" s="45"/>
      <c r="F41" s="45"/>
      <c r="G41" s="45"/>
      <c r="H41" s="95"/>
      <c r="I41" s="45"/>
      <c r="J41" s="45"/>
    </row>
    <row r="42" spans="1:21" s="5" customFormat="1" ht="18" customHeight="1" x14ac:dyDescent="0.6">
      <c r="A42" s="5" t="s">
        <v>233</v>
      </c>
      <c r="B42" s="17"/>
      <c r="C42" s="18"/>
      <c r="D42" s="96">
        <f>SUM(D31:D40)</f>
        <v>18976496</v>
      </c>
      <c r="E42" s="45"/>
      <c r="F42" s="48">
        <f>SUM(F31:F40)</f>
        <v>1808284</v>
      </c>
      <c r="G42" s="45"/>
      <c r="H42" s="96">
        <f>SUM(H31:H41)</f>
        <v>48711292</v>
      </c>
      <c r="I42" s="48"/>
      <c r="J42" s="48">
        <f>SUM(J31:J41)</f>
        <v>21409284</v>
      </c>
    </row>
    <row r="43" spans="1:21" s="5" customFormat="1" ht="9.9" customHeight="1" x14ac:dyDescent="0.6">
      <c r="B43" s="17"/>
      <c r="C43" s="18"/>
      <c r="D43" s="165"/>
      <c r="E43" s="46"/>
      <c r="F43" s="166"/>
      <c r="G43" s="46"/>
      <c r="H43" s="165"/>
      <c r="I43" s="46"/>
      <c r="J43" s="166"/>
    </row>
    <row r="44" spans="1:21" s="5" customFormat="1" ht="18" customHeight="1" x14ac:dyDescent="0.6">
      <c r="A44" s="1" t="s">
        <v>183</v>
      </c>
      <c r="B44" s="17"/>
      <c r="C44" s="18"/>
      <c r="D44" s="95">
        <f>SUM('thai 15'!D46,'thai 16-17'!D28,'thai 16-17'!D42)</f>
        <v>-2380836</v>
      </c>
      <c r="E44" s="45"/>
      <c r="F44" s="45">
        <f>SUM('thai 15'!F46,'thai 16-17'!F28,'thai 16-17'!F42)</f>
        <v>-25091964</v>
      </c>
      <c r="G44" s="45"/>
      <c r="H44" s="95">
        <f>SUM('thai 15'!H46,'thai 16-17'!H28,'thai 16-17'!H42)</f>
        <v>-664197</v>
      </c>
      <c r="I44" s="45"/>
      <c r="J44" s="45">
        <f>SUM('thai 15'!J46,'thai 16-17'!J28,'thai 16-17'!J42)</f>
        <v>12032036</v>
      </c>
    </row>
    <row r="45" spans="1:21" s="5" customFormat="1" ht="18" customHeight="1" x14ac:dyDescent="0.6">
      <c r="A45" s="5" t="s">
        <v>57</v>
      </c>
      <c r="B45" s="17"/>
      <c r="C45" s="18"/>
      <c r="D45" s="95">
        <v>24330348</v>
      </c>
      <c r="E45" s="45"/>
      <c r="F45" s="45">
        <v>49405101</v>
      </c>
      <c r="G45" s="45"/>
      <c r="H45" s="95">
        <v>13331428</v>
      </c>
      <c r="I45" s="45"/>
      <c r="J45" s="45">
        <v>1299392</v>
      </c>
      <c r="O45" s="192"/>
      <c r="P45" s="192"/>
      <c r="Q45" s="192"/>
      <c r="R45" s="192"/>
      <c r="S45" s="192"/>
      <c r="T45" s="192"/>
      <c r="U45" s="192"/>
    </row>
    <row r="46" spans="1:21" s="5" customFormat="1" ht="18" customHeight="1" x14ac:dyDescent="0.6">
      <c r="A46" s="5" t="s">
        <v>58</v>
      </c>
      <c r="B46" s="17"/>
      <c r="C46" s="18"/>
      <c r="D46" s="96">
        <v>13969</v>
      </c>
      <c r="E46" s="46"/>
      <c r="F46" s="48">
        <v>17211</v>
      </c>
      <c r="G46" s="17"/>
      <c r="H46" s="98" t="s">
        <v>0</v>
      </c>
      <c r="I46" s="17"/>
      <c r="J46" s="17" t="s">
        <v>0</v>
      </c>
    </row>
    <row r="47" spans="1:21" s="5" customFormat="1" ht="5.0999999999999996" customHeight="1" x14ac:dyDescent="0.6">
      <c r="B47" s="17"/>
      <c r="C47" s="18"/>
      <c r="D47" s="165"/>
      <c r="E47" s="46"/>
      <c r="F47" s="166"/>
      <c r="G47" s="46"/>
      <c r="H47" s="165"/>
      <c r="I47" s="46"/>
      <c r="J47" s="166"/>
    </row>
    <row r="48" spans="1:21" s="5" customFormat="1" ht="18" customHeight="1" thickBot="1" x14ac:dyDescent="0.65">
      <c r="A48" s="5" t="s">
        <v>59</v>
      </c>
      <c r="B48" s="17"/>
      <c r="C48" s="18"/>
      <c r="D48" s="94">
        <f>SUM(D44:D46)</f>
        <v>21963481</v>
      </c>
      <c r="E48" s="45"/>
      <c r="F48" s="51">
        <f>SUM(F44:F46)</f>
        <v>24330348</v>
      </c>
      <c r="G48" s="45"/>
      <c r="H48" s="94">
        <f>SUM(H44:H46)</f>
        <v>12667231</v>
      </c>
      <c r="I48" s="45"/>
      <c r="J48" s="51">
        <f>SUM(J44:J46)</f>
        <v>13331428</v>
      </c>
    </row>
    <row r="49" spans="1:10" s="5" customFormat="1" ht="20.100000000000001" customHeight="1" thickTop="1" x14ac:dyDescent="0.6">
      <c r="A49" s="52"/>
      <c r="B49" s="53"/>
      <c r="C49" s="53"/>
      <c r="D49" s="53"/>
      <c r="E49" s="53"/>
      <c r="F49" s="53"/>
      <c r="G49" s="53"/>
      <c r="H49" s="53"/>
      <c r="I49" s="53"/>
      <c r="J49" s="53"/>
    </row>
    <row r="50" spans="1:10" s="5" customFormat="1" ht="20.100000000000001" customHeight="1" x14ac:dyDescent="0.6">
      <c r="A50" s="52"/>
      <c r="B50" s="53"/>
      <c r="C50" s="53"/>
      <c r="D50" s="53"/>
      <c r="E50" s="53"/>
      <c r="F50" s="53"/>
      <c r="G50" s="53"/>
      <c r="H50" s="53"/>
      <c r="I50" s="53"/>
      <c r="J50" s="53"/>
    </row>
    <row r="51" spans="1:10" s="5" customFormat="1" ht="20.100000000000001" customHeight="1" x14ac:dyDescent="0.6">
      <c r="A51" s="52"/>
      <c r="B51" s="53"/>
      <c r="C51" s="53"/>
      <c r="D51" s="53"/>
      <c r="E51" s="53"/>
      <c r="F51" s="53"/>
      <c r="G51" s="53"/>
      <c r="H51" s="53"/>
      <c r="I51" s="53"/>
      <c r="J51" s="53"/>
    </row>
    <row r="52" spans="1:10" s="5" customFormat="1" ht="11.25" customHeight="1" x14ac:dyDescent="0.6">
      <c r="A52" s="52"/>
      <c r="B52" s="53"/>
      <c r="C52" s="53"/>
      <c r="D52" s="53"/>
      <c r="E52" s="53"/>
      <c r="F52" s="53"/>
      <c r="G52" s="53"/>
      <c r="H52" s="53"/>
      <c r="I52" s="53"/>
      <c r="J52" s="53"/>
    </row>
    <row r="53" spans="1:10" s="5" customFormat="1" ht="21.9" customHeight="1" x14ac:dyDescent="0.6">
      <c r="A53" s="182" t="str">
        <f>+'thai 14  '!A31:F31</f>
        <v>หมายเหตุประกอบงบการเงินในหน้า 18 ถึง 129 เป็นส่วนหนึ่งของงบการเงินนี้</v>
      </c>
      <c r="B53" s="183"/>
      <c r="C53" s="183"/>
      <c r="D53" s="183"/>
      <c r="E53" s="183"/>
      <c r="F53" s="183"/>
      <c r="G53" s="183"/>
      <c r="H53" s="183"/>
      <c r="I53" s="183"/>
      <c r="J53" s="183"/>
    </row>
    <row r="54" spans="1:10" s="5" customFormat="1" ht="20.100000000000001" customHeight="1" x14ac:dyDescent="0.6">
      <c r="A54" s="1" t="s">
        <v>31</v>
      </c>
      <c r="B54" s="16"/>
      <c r="C54" s="30"/>
      <c r="D54" s="30"/>
      <c r="E54" s="30"/>
      <c r="F54" s="30"/>
      <c r="G54" s="30"/>
      <c r="H54" s="30"/>
      <c r="I54" s="30"/>
      <c r="J54" s="30"/>
    </row>
    <row r="55" spans="1:10" s="5" customFormat="1" ht="20.100000000000001" customHeight="1" x14ac:dyDescent="0.6">
      <c r="A55" s="20" t="s">
        <v>205</v>
      </c>
      <c r="B55" s="16"/>
      <c r="C55" s="30"/>
      <c r="D55" s="30"/>
      <c r="E55" s="30"/>
      <c r="F55" s="30"/>
      <c r="G55" s="30"/>
      <c r="H55" s="30"/>
      <c r="I55" s="30"/>
      <c r="J55" s="30"/>
    </row>
    <row r="56" spans="1:10" s="5" customFormat="1" ht="20.100000000000001" customHeight="1" x14ac:dyDescent="0.6">
      <c r="A56" s="6" t="s">
        <v>213</v>
      </c>
      <c r="B56" s="7"/>
      <c r="C56" s="8"/>
      <c r="D56" s="8"/>
      <c r="E56" s="8"/>
      <c r="F56" s="8"/>
      <c r="G56" s="8"/>
      <c r="H56" s="8"/>
      <c r="I56" s="8"/>
      <c r="J56" s="8"/>
    </row>
    <row r="57" spans="1:10" s="5" customFormat="1" ht="18" customHeight="1" x14ac:dyDescent="0.6">
      <c r="B57" s="17"/>
      <c r="C57" s="18"/>
      <c r="D57" s="18"/>
      <c r="E57" s="18"/>
      <c r="F57" s="18"/>
      <c r="G57" s="18"/>
      <c r="H57" s="18"/>
      <c r="I57" s="18"/>
      <c r="J57" s="18"/>
    </row>
    <row r="58" spans="1:10" s="5" customFormat="1" ht="18" customHeight="1" x14ac:dyDescent="0.6">
      <c r="A58" s="167" t="s">
        <v>60</v>
      </c>
      <c r="B58" s="54"/>
      <c r="C58" s="55"/>
      <c r="D58" s="168"/>
      <c r="E58" s="55"/>
      <c r="F58" s="168"/>
      <c r="G58" s="55"/>
      <c r="H58" s="168"/>
      <c r="I58" s="55"/>
      <c r="J58" s="168"/>
    </row>
    <row r="59" spans="1:10" s="5" customFormat="1" ht="6" customHeight="1" x14ac:dyDescent="0.6">
      <c r="A59" s="167"/>
      <c r="B59" s="54"/>
      <c r="C59" s="55"/>
      <c r="D59" s="168"/>
      <c r="E59" s="55"/>
      <c r="F59" s="168"/>
      <c r="G59" s="55"/>
      <c r="H59" s="168"/>
      <c r="I59" s="55"/>
      <c r="J59" s="168"/>
    </row>
    <row r="60" spans="1:10" s="5" customFormat="1" ht="18" customHeight="1" x14ac:dyDescent="0.6">
      <c r="A60" s="169" t="s">
        <v>61</v>
      </c>
      <c r="B60" s="56"/>
      <c r="C60" s="56"/>
      <c r="D60" s="170"/>
      <c r="E60" s="56"/>
      <c r="F60" s="170"/>
      <c r="G60" s="56"/>
      <c r="H60" s="170"/>
      <c r="I60" s="56"/>
      <c r="J60" s="170"/>
    </row>
    <row r="61" spans="1:10" s="5" customFormat="1" ht="18" customHeight="1" x14ac:dyDescent="0.6">
      <c r="B61" s="17"/>
      <c r="C61" s="18"/>
      <c r="D61" s="207" t="s">
        <v>1</v>
      </c>
      <c r="E61" s="207"/>
      <c r="F61" s="207"/>
      <c r="G61" s="3"/>
      <c r="H61" s="199" t="s">
        <v>94</v>
      </c>
      <c r="I61" s="199"/>
      <c r="J61" s="199"/>
    </row>
    <row r="62" spans="1:10" s="5" customFormat="1" ht="18" customHeight="1" x14ac:dyDescent="0.6">
      <c r="B62" s="17"/>
      <c r="C62" s="18"/>
      <c r="D62" s="171" t="s">
        <v>23</v>
      </c>
      <c r="E62" s="171"/>
      <c r="F62" s="175" t="s">
        <v>23</v>
      </c>
      <c r="G62" s="44"/>
      <c r="H62" s="171" t="s">
        <v>23</v>
      </c>
      <c r="I62" s="171"/>
      <c r="J62" s="175" t="s">
        <v>23</v>
      </c>
    </row>
    <row r="63" spans="1:10" s="5" customFormat="1" ht="18" customHeight="1" x14ac:dyDescent="0.6">
      <c r="B63" s="17"/>
      <c r="C63" s="18"/>
      <c r="D63" s="172" t="s">
        <v>212</v>
      </c>
      <c r="E63" s="172"/>
      <c r="F63" s="193" t="s">
        <v>160</v>
      </c>
      <c r="G63" s="10"/>
      <c r="H63" s="172" t="s">
        <v>212</v>
      </c>
      <c r="I63" s="172"/>
      <c r="J63" s="193" t="s">
        <v>160</v>
      </c>
    </row>
    <row r="64" spans="1:10" s="5" customFormat="1" ht="18" customHeight="1" x14ac:dyDescent="0.6">
      <c r="B64" s="16"/>
      <c r="C64" s="18"/>
      <c r="D64" s="173" t="s">
        <v>163</v>
      </c>
      <c r="E64" s="171"/>
      <c r="F64" s="194" t="s">
        <v>163</v>
      </c>
      <c r="G64" s="44"/>
      <c r="H64" s="173" t="s">
        <v>163</v>
      </c>
      <c r="I64" s="171"/>
      <c r="J64" s="194" t="s">
        <v>163</v>
      </c>
    </row>
    <row r="65" spans="1:10" s="5" customFormat="1" ht="18" customHeight="1" x14ac:dyDescent="0.6">
      <c r="B65" s="16"/>
      <c r="C65" s="18"/>
      <c r="D65" s="174"/>
      <c r="G65" s="44"/>
      <c r="H65" s="174"/>
      <c r="I65" s="171"/>
      <c r="J65" s="175"/>
    </row>
    <row r="66" spans="1:10" s="5" customFormat="1" ht="18" customHeight="1" x14ac:dyDescent="0.6">
      <c r="A66" s="5" t="s">
        <v>235</v>
      </c>
      <c r="B66" s="16"/>
      <c r="C66" s="18"/>
      <c r="D66" s="176">
        <v>1459.84</v>
      </c>
      <c r="F66" s="195">
        <v>3155.45</v>
      </c>
      <c r="G66" s="44"/>
      <c r="H66" s="179" t="s">
        <v>0</v>
      </c>
      <c r="I66" s="177"/>
      <c r="J66" s="178">
        <v>0</v>
      </c>
    </row>
    <row r="67" spans="1:10" s="5" customFormat="1" ht="18" customHeight="1" x14ac:dyDescent="0.6">
      <c r="A67" s="5" t="s">
        <v>86</v>
      </c>
      <c r="B67" s="17"/>
      <c r="C67" s="18"/>
      <c r="D67" s="176">
        <v>107850.54</v>
      </c>
      <c r="F67" s="195">
        <v>122572.83</v>
      </c>
      <c r="G67" s="18"/>
      <c r="H67" s="176">
        <v>24.81</v>
      </c>
      <c r="I67" s="177"/>
      <c r="J67" s="178">
        <v>0</v>
      </c>
    </row>
    <row r="68" spans="1:10" s="5" customFormat="1" ht="18" customHeight="1" x14ac:dyDescent="0.6">
      <c r="A68" s="5" t="s">
        <v>126</v>
      </c>
      <c r="B68" s="17"/>
      <c r="C68" s="18"/>
      <c r="D68" s="179" t="s">
        <v>0</v>
      </c>
      <c r="F68" s="195">
        <v>15.71</v>
      </c>
      <c r="G68" s="18"/>
      <c r="H68" s="179" t="s">
        <v>0</v>
      </c>
      <c r="I68" s="177"/>
      <c r="J68" s="178">
        <v>0</v>
      </c>
    </row>
    <row r="69" spans="1:10" s="5" customFormat="1" ht="18" customHeight="1" x14ac:dyDescent="0.6">
      <c r="B69" s="17"/>
      <c r="C69" s="18"/>
      <c r="G69" s="180"/>
    </row>
    <row r="70" spans="1:10" s="5" customFormat="1" ht="18" customHeight="1" x14ac:dyDescent="0.6">
      <c r="B70" s="17"/>
      <c r="C70" s="18"/>
      <c r="G70" s="180"/>
    </row>
    <row r="71" spans="1:10" s="5" customFormat="1" ht="18" customHeight="1" x14ac:dyDescent="0.6">
      <c r="B71" s="17"/>
      <c r="C71" s="18"/>
      <c r="G71" s="180"/>
    </row>
    <row r="72" spans="1:10" s="5" customFormat="1" ht="18" customHeight="1" x14ac:dyDescent="0.6">
      <c r="B72" s="17"/>
      <c r="C72" s="18"/>
      <c r="G72" s="180"/>
    </row>
    <row r="73" spans="1:10" s="5" customFormat="1" ht="18" customHeight="1" x14ac:dyDescent="0.6">
      <c r="B73" s="17"/>
      <c r="C73" s="18"/>
      <c r="G73" s="180"/>
    </row>
    <row r="74" spans="1:10" s="5" customFormat="1" ht="18" customHeight="1" x14ac:dyDescent="0.6">
      <c r="B74" s="17"/>
      <c r="C74" s="18"/>
      <c r="G74" s="180"/>
    </row>
    <row r="75" spans="1:10" s="5" customFormat="1" ht="18" customHeight="1" x14ac:dyDescent="0.6">
      <c r="B75" s="17"/>
      <c r="C75" s="18"/>
      <c r="G75" s="180"/>
    </row>
    <row r="76" spans="1:10" s="5" customFormat="1" ht="18" customHeight="1" x14ac:dyDescent="0.6">
      <c r="B76" s="17"/>
      <c r="C76" s="18"/>
      <c r="G76" s="180"/>
    </row>
    <row r="77" spans="1:10" s="5" customFormat="1" ht="18" customHeight="1" x14ac:dyDescent="0.6">
      <c r="B77" s="17"/>
      <c r="C77" s="18"/>
      <c r="G77" s="180"/>
    </row>
    <row r="78" spans="1:10" s="5" customFormat="1" ht="18" customHeight="1" x14ac:dyDescent="0.6">
      <c r="B78" s="17"/>
      <c r="C78" s="18"/>
      <c r="G78" s="180"/>
    </row>
    <row r="79" spans="1:10" s="5" customFormat="1" ht="18" customHeight="1" x14ac:dyDescent="0.6">
      <c r="B79" s="17"/>
      <c r="C79" s="18"/>
      <c r="G79" s="180"/>
    </row>
    <row r="80" spans="1:10" s="5" customFormat="1" ht="18" customHeight="1" x14ac:dyDescent="0.6">
      <c r="B80" s="17"/>
      <c r="C80" s="18"/>
      <c r="G80" s="180"/>
    </row>
    <row r="81" spans="2:7" s="5" customFormat="1" ht="18" customHeight="1" x14ac:dyDescent="0.6">
      <c r="B81" s="17"/>
      <c r="C81" s="18"/>
      <c r="G81" s="180"/>
    </row>
    <row r="82" spans="2:7" s="5" customFormat="1" ht="18" customHeight="1" x14ac:dyDescent="0.6">
      <c r="B82" s="17"/>
      <c r="C82" s="18"/>
      <c r="G82" s="180"/>
    </row>
    <row r="83" spans="2:7" s="5" customFormat="1" ht="18" customHeight="1" x14ac:dyDescent="0.6">
      <c r="B83" s="17"/>
      <c r="C83" s="18"/>
      <c r="G83" s="180"/>
    </row>
    <row r="84" spans="2:7" s="5" customFormat="1" ht="18" customHeight="1" x14ac:dyDescent="0.6">
      <c r="B84" s="17"/>
      <c r="C84" s="18"/>
      <c r="G84" s="180"/>
    </row>
    <row r="85" spans="2:7" s="5" customFormat="1" ht="18" customHeight="1" x14ac:dyDescent="0.6">
      <c r="B85" s="17"/>
      <c r="C85" s="18"/>
      <c r="G85" s="180"/>
    </row>
    <row r="86" spans="2:7" s="5" customFormat="1" ht="18" customHeight="1" x14ac:dyDescent="0.6">
      <c r="B86" s="17"/>
      <c r="C86" s="18"/>
      <c r="G86" s="180"/>
    </row>
    <row r="87" spans="2:7" s="5" customFormat="1" ht="18" customHeight="1" x14ac:dyDescent="0.6">
      <c r="B87" s="17"/>
      <c r="C87" s="18"/>
      <c r="G87" s="180"/>
    </row>
    <row r="88" spans="2:7" s="5" customFormat="1" ht="18" customHeight="1" x14ac:dyDescent="0.6">
      <c r="B88" s="17"/>
      <c r="C88" s="18"/>
      <c r="G88" s="180"/>
    </row>
    <row r="89" spans="2:7" s="5" customFormat="1" ht="7.2" customHeight="1" x14ac:dyDescent="0.6">
      <c r="B89" s="17"/>
      <c r="C89" s="18"/>
      <c r="G89" s="180"/>
    </row>
    <row r="90" spans="2:7" s="5" customFormat="1" ht="9.6" customHeight="1" x14ac:dyDescent="0.6">
      <c r="B90" s="17"/>
      <c r="C90" s="18"/>
      <c r="G90" s="180"/>
    </row>
    <row r="91" spans="2:7" s="5" customFormat="1" ht="18" customHeight="1" x14ac:dyDescent="0.6">
      <c r="B91" s="17"/>
      <c r="C91" s="18"/>
      <c r="G91" s="180"/>
    </row>
    <row r="92" spans="2:7" s="5" customFormat="1" ht="18" customHeight="1" x14ac:dyDescent="0.6">
      <c r="B92" s="17"/>
      <c r="C92" s="18"/>
      <c r="G92" s="180"/>
    </row>
    <row r="93" spans="2:7" s="5" customFormat="1" ht="18" customHeight="1" x14ac:dyDescent="0.6">
      <c r="B93" s="17"/>
      <c r="C93" s="18"/>
      <c r="G93" s="180"/>
    </row>
    <row r="94" spans="2:7" s="5" customFormat="1" ht="18" customHeight="1" x14ac:dyDescent="0.6">
      <c r="B94" s="17"/>
      <c r="C94" s="18"/>
      <c r="G94" s="180"/>
    </row>
    <row r="95" spans="2:7" s="5" customFormat="1" ht="18" customHeight="1" x14ac:dyDescent="0.6">
      <c r="B95" s="17"/>
      <c r="C95" s="18"/>
      <c r="G95" s="180"/>
    </row>
    <row r="96" spans="2:7" s="5" customFormat="1" ht="18" customHeight="1" x14ac:dyDescent="0.6">
      <c r="B96" s="17"/>
      <c r="C96" s="18"/>
      <c r="G96" s="180"/>
    </row>
    <row r="97" spans="1:10" s="5" customFormat="1" ht="18" customHeight="1" x14ac:dyDescent="0.6">
      <c r="B97" s="17"/>
      <c r="C97" s="18"/>
      <c r="G97" s="180"/>
    </row>
    <row r="98" spans="1:10" s="5" customFormat="1" ht="18" customHeight="1" x14ac:dyDescent="0.6">
      <c r="B98" s="17"/>
      <c r="C98" s="18"/>
      <c r="G98" s="180"/>
    </row>
    <row r="99" spans="1:10" s="5" customFormat="1" ht="18" customHeight="1" x14ac:dyDescent="0.6">
      <c r="B99" s="17"/>
      <c r="C99" s="18"/>
      <c r="G99" s="180"/>
    </row>
    <row r="100" spans="1:10" s="5" customFormat="1" ht="18" customHeight="1" x14ac:dyDescent="0.6">
      <c r="B100" s="17"/>
      <c r="C100" s="18"/>
      <c r="G100" s="180"/>
    </row>
    <row r="101" spans="1:10" s="5" customFormat="1" ht="18" customHeight="1" x14ac:dyDescent="0.6">
      <c r="B101" s="17"/>
      <c r="C101" s="18"/>
      <c r="G101" s="180"/>
    </row>
    <row r="102" spans="1:10" s="5" customFormat="1" ht="18" customHeight="1" x14ac:dyDescent="0.6">
      <c r="B102" s="17"/>
      <c r="C102" s="18"/>
      <c r="G102" s="180"/>
    </row>
    <row r="103" spans="1:10" s="5" customFormat="1" ht="15" customHeight="1" x14ac:dyDescent="0.6">
      <c r="B103" s="17"/>
      <c r="C103" s="18"/>
      <c r="G103" s="180"/>
    </row>
    <row r="104" spans="1:10" s="5" customFormat="1" ht="16.5" customHeight="1" x14ac:dyDescent="0.6">
      <c r="B104" s="17"/>
      <c r="C104" s="18"/>
      <c r="G104" s="180"/>
    </row>
    <row r="105" spans="1:10" s="5" customFormat="1" ht="21.9" customHeight="1" x14ac:dyDescent="0.6">
      <c r="A105" s="57" t="str">
        <f>'thai 8-10'!A53:K53</f>
        <v>หมายเหตุประกอบงบการเงินในหน้า 18 ถึง 129 เป็นส่วนหนึ่งของงบการเงินนี้</v>
      </c>
      <c r="B105" s="50"/>
      <c r="C105" s="181"/>
      <c r="D105" s="181"/>
      <c r="E105" s="181"/>
      <c r="F105" s="181"/>
      <c r="G105" s="181"/>
      <c r="H105" s="181"/>
      <c r="I105" s="181"/>
      <c r="J105" s="181"/>
    </row>
  </sheetData>
  <mergeCells count="4">
    <mergeCell ref="D5:F5"/>
    <mergeCell ref="H5:J5"/>
    <mergeCell ref="H61:J61"/>
    <mergeCell ref="D61:F61"/>
  </mergeCells>
  <phoneticPr fontId="0" type="noConversion"/>
  <pageMargins left="0.8" right="0.5" top="0.5" bottom="0.6" header="0.49" footer="0.4"/>
  <pageSetup paperSize="9" scale="89" firstPageNumber="16" fitToWidth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9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thai 8-10</vt:lpstr>
      <vt:lpstr>thai 11-12</vt:lpstr>
      <vt:lpstr>thai 13 </vt:lpstr>
      <vt:lpstr>thai 14  </vt:lpstr>
      <vt:lpstr>thai 15</vt:lpstr>
      <vt:lpstr>thai 16-17</vt:lpstr>
      <vt:lpstr>'thai 13 '!Print_Area</vt:lpstr>
      <vt:lpstr>'thai 14  '!Print_Area</vt:lpstr>
      <vt:lpstr>'thai 15'!Print_Area</vt:lpstr>
      <vt:lpstr>'thai 16-17'!Print_Area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Nuttanun Jiramaneerat</cp:lastModifiedBy>
  <cp:lastPrinted>2022-02-18T02:30:17Z</cp:lastPrinted>
  <dcterms:created xsi:type="dcterms:W3CDTF">2001-10-30T06:26:29Z</dcterms:created>
  <dcterms:modified xsi:type="dcterms:W3CDTF">2022-02-18T09:10:43Z</dcterms:modified>
</cp:coreProperties>
</file>