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Dec 21\"/>
    </mc:Choice>
  </mc:AlternateContent>
  <xr:revisionPtr revIDLastSave="0" documentId="13_ncr:1_{4DFDC50D-4679-4E1B-8B0F-9344B828A297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Eng 7-9" sheetId="1" r:id="rId1"/>
    <sheet name="Eng 10" sheetId="8" r:id="rId2"/>
    <sheet name="Eng 11" sheetId="3" r:id="rId3"/>
    <sheet name="Eng 12" sheetId="6" r:id="rId4"/>
    <sheet name="Eng 13" sheetId="10" r:id="rId5"/>
    <sheet name="Eng 14" sheetId="11" r:id="rId6"/>
  </sheets>
  <definedNames>
    <definedName name="_xlnm.Print_Area" localSheetId="2">'Eng 11'!$A$1:$AB$46</definedName>
    <definedName name="_xlnm.Print_Area" localSheetId="3">'Eng 12'!$A$1:$P$34</definedName>
    <definedName name="_xlnm.Print_Area" localSheetId="4">'Eng 13'!$A$1:$J$55</definedName>
    <definedName name="_xlnm.Print_Area" localSheetId="5">'Eng 14'!$A$1:$J$70</definedName>
  </definedNames>
  <calcPr calcId="145621"/>
</workbook>
</file>

<file path=xl/calcChain.xml><?xml version="1.0" encoding="utf-8"?>
<calcChain xmlns="http://schemas.openxmlformats.org/spreadsheetml/2006/main">
  <c r="J41" i="11" l="1"/>
  <c r="J46" i="10"/>
  <c r="H41" i="11"/>
  <c r="H46" i="10"/>
  <c r="F41" i="11"/>
  <c r="F46" i="10"/>
  <c r="D41" i="11"/>
  <c r="D46" i="10"/>
  <c r="H30" i="1"/>
  <c r="D39" i="3"/>
  <c r="F39" i="3"/>
  <c r="H39" i="3"/>
  <c r="L39" i="3"/>
  <c r="T39" i="3"/>
  <c r="X30" i="3"/>
  <c r="R39" i="3" l="1"/>
  <c r="P39" i="3"/>
  <c r="AB31" i="3"/>
  <c r="N39" i="3" l="1"/>
  <c r="J39" i="3"/>
  <c r="D53" i="8" l="1"/>
  <c r="Z37" i="3" l="1"/>
  <c r="Z39" i="3" s="1"/>
  <c r="P12" i="6" l="1"/>
  <c r="X17" i="3"/>
  <c r="AB17" i="3" s="1"/>
  <c r="V17" i="3"/>
  <c r="F45" i="11"/>
  <c r="F30" i="11"/>
  <c r="J45" i="11"/>
  <c r="J30" i="11"/>
  <c r="F43" i="10"/>
  <c r="F49" i="10" s="1"/>
  <c r="F47" i="11" s="1"/>
  <c r="F51" i="11" s="1"/>
  <c r="J43" i="10"/>
  <c r="J49" i="10" s="1"/>
  <c r="P22" i="6"/>
  <c r="H27" i="6"/>
  <c r="F27" i="6"/>
  <c r="D27" i="6"/>
  <c r="P24" i="6"/>
  <c r="P23" i="6"/>
  <c r="L27" i="6"/>
  <c r="J27" i="6"/>
  <c r="A3" i="6"/>
  <c r="V30" i="3"/>
  <c r="V37" i="3"/>
  <c r="V36" i="3"/>
  <c r="X36" i="3" s="1"/>
  <c r="AB36" i="3" s="1"/>
  <c r="AB35" i="3"/>
  <c r="X34" i="3"/>
  <c r="AB34" i="3" s="1"/>
  <c r="V34" i="3"/>
  <c r="AB33" i="3"/>
  <c r="V33" i="3"/>
  <c r="A3" i="3"/>
  <c r="X37" i="3" l="1"/>
  <c r="V39" i="3"/>
  <c r="J47" i="11"/>
  <c r="J51" i="11" s="1"/>
  <c r="AB37" i="3" l="1"/>
  <c r="AB39" i="3" s="1"/>
  <c r="X39" i="3"/>
  <c r="AB30" i="3"/>
  <c r="F23" i="8" l="1"/>
  <c r="F17" i="8"/>
  <c r="J23" i="8"/>
  <c r="J17" i="8"/>
  <c r="F144" i="1"/>
  <c r="F147" i="1" s="1"/>
  <c r="J144" i="1"/>
  <c r="J147" i="1" s="1"/>
  <c r="F97" i="1"/>
  <c r="F82" i="1"/>
  <c r="J97" i="1"/>
  <c r="J82" i="1"/>
  <c r="J99" i="1" s="1"/>
  <c r="F51" i="1"/>
  <c r="F30" i="1"/>
  <c r="F53" i="1" s="1"/>
  <c r="J51" i="1"/>
  <c r="J30" i="1"/>
  <c r="F25" i="8" l="1"/>
  <c r="F33" i="8" s="1"/>
  <c r="F36" i="8" s="1"/>
  <c r="F53" i="8" s="1"/>
  <c r="J25" i="8"/>
  <c r="J33" i="8" s="1"/>
  <c r="J36" i="8" s="1"/>
  <c r="J47" i="8" s="1"/>
  <c r="J60" i="8" s="1"/>
  <c r="J53" i="1"/>
  <c r="F99" i="1"/>
  <c r="F149" i="1" s="1"/>
  <c r="J149" i="1"/>
  <c r="D144" i="1"/>
  <c r="J53" i="8" l="1"/>
  <c r="F47" i="8"/>
  <c r="F60" i="8" s="1"/>
  <c r="P14" i="6"/>
  <c r="P15" i="6"/>
  <c r="L19" i="6" l="1"/>
  <c r="H19" i="6"/>
  <c r="V19" i="3"/>
  <c r="AB19" i="3"/>
  <c r="AB21" i="3"/>
  <c r="L27" i="3"/>
  <c r="H27" i="3"/>
  <c r="P16" i="6" l="1"/>
  <c r="V18" i="3"/>
  <c r="X18" i="3" s="1"/>
  <c r="AB18" i="3" s="1"/>
  <c r="V25" i="3" l="1"/>
  <c r="P13" i="6"/>
  <c r="A163" i="1" l="1"/>
  <c r="H144" i="1"/>
  <c r="H147" i="1" s="1"/>
  <c r="D147" i="1"/>
  <c r="A115" i="1"/>
  <c r="A112" i="1"/>
  <c r="A67" i="8" s="1"/>
  <c r="H97" i="1"/>
  <c r="D97" i="1"/>
  <c r="H82" i="1"/>
  <c r="D82" i="1"/>
  <c r="A59" i="1"/>
  <c r="H51" i="1"/>
  <c r="D51" i="1"/>
  <c r="D30" i="1"/>
  <c r="D99" i="1" l="1"/>
  <c r="D149" i="1" s="1"/>
  <c r="H99" i="1"/>
  <c r="H149" i="1" s="1"/>
  <c r="H53" i="1"/>
  <c r="D53" i="1"/>
  <c r="D45" i="11" l="1"/>
  <c r="H45" i="11" l="1"/>
  <c r="H30" i="11"/>
  <c r="H43" i="10"/>
  <c r="H49" i="10" s="1"/>
  <c r="D43" i="10"/>
  <c r="D49" i="10" s="1"/>
  <c r="H47" i="11" l="1"/>
  <c r="H51" i="11" s="1"/>
  <c r="V24" i="3" l="1"/>
  <c r="X24" i="3" s="1"/>
  <c r="AB24" i="3" s="1"/>
  <c r="V23" i="3"/>
  <c r="X23" i="3" s="1"/>
  <c r="AB23" i="3" s="1"/>
  <c r="X22" i="3"/>
  <c r="AB22" i="3" s="1"/>
  <c r="V22" i="3"/>
  <c r="V21" i="3"/>
  <c r="T27" i="3"/>
  <c r="R27" i="3"/>
  <c r="P27" i="3"/>
  <c r="F27" i="3"/>
  <c r="A46" i="3"/>
  <c r="A55" i="10" s="1"/>
  <c r="Z27" i="3"/>
  <c r="D27" i="3" l="1"/>
  <c r="J19" i="6"/>
  <c r="A34" i="6"/>
  <c r="A70" i="11"/>
  <c r="V27" i="3"/>
  <c r="J27" i="3"/>
  <c r="D19" i="6" l="1"/>
  <c r="F19" i="6"/>
  <c r="H17" i="8" l="1"/>
  <c r="H23" i="8"/>
  <c r="H25" i="8" l="1"/>
  <c r="H33" i="8" s="1"/>
  <c r="H36" i="8" s="1"/>
  <c r="H47" i="8" l="1"/>
  <c r="P25" i="6" l="1"/>
  <c r="P27" i="6" s="1"/>
  <c r="N27" i="6"/>
  <c r="H60" i="8"/>
  <c r="H53" i="8"/>
  <c r="D23" i="8"/>
  <c r="N19" i="6" l="1"/>
  <c r="P17" i="6"/>
  <c r="D17" i="8"/>
  <c r="D25" i="8" s="1"/>
  <c r="D33" i="8" s="1"/>
  <c r="D36" i="8" s="1"/>
  <c r="P19" i="6" l="1"/>
  <c r="D47" i="8"/>
  <c r="D60" i="8" s="1"/>
  <c r="N27" i="3" l="1"/>
  <c r="X25" i="3"/>
  <c r="X27" i="3" s="1"/>
  <c r="AB25" i="3" l="1"/>
  <c r="AB27" i="3" s="1"/>
  <c r="D30" i="11" l="1"/>
  <c r="D47" i="11" s="1"/>
  <c r="D51" i="11" s="1"/>
</calcChain>
</file>

<file path=xl/sharedStrings.xml><?xml version="1.0" encoding="utf-8"?>
<sst xmlns="http://schemas.openxmlformats.org/spreadsheetml/2006/main" count="515" uniqueCount="253">
  <si>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</si>
  <si>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</si>
  <si>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</si>
  <si>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</si>
  <si>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</si>
  <si>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</si>
  <si>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</si>
  <si>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</si>
  <si>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</si>
  <si>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</si>
  <si>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</si>
  <si>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</si>
  <si>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</si>
  <si>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</si>
  <si>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</si>
  <si>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</si>
  <si>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</si>
  <si>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</si>
  <si>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</si>
  <si>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</si>
  <si>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</si>
  <si>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</si>
  <si>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</si>
  <si>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</si>
  <si>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</si>
  <si>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</si>
  <si>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</si>
  <si>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</si>
  <si>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</si>
  <si>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</si>
  <si>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</si>
  <si>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</si>
  <si>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</si>
  <si>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</si>
  <si>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</si>
  <si>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</si>
  <si>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Income tax deducted at source</t>
  </si>
  <si>
    <t>Claimable value added tax</t>
  </si>
  <si>
    <t>Short-term borrowings</t>
  </si>
  <si>
    <t>True Corporation Public Company Limited</t>
  </si>
  <si>
    <t>Cost of providing services</t>
  </si>
  <si>
    <t xml:space="preserve">Statements of Cash Flows </t>
  </si>
  <si>
    <t>Current portion of long-term borrowings</t>
  </si>
  <si>
    <t>Dividends received</t>
  </si>
  <si>
    <t>Acquisition of property, plant and equipment</t>
  </si>
  <si>
    <t>Revenues from telephone and other services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</si>
  <si>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</si>
  <si>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</si>
  <si>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</si>
  <si>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</si>
  <si>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</si>
  <si>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</si>
  <si>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</si>
  <si>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Income tax payable</t>
  </si>
  <si>
    <t>Non-cash transactions</t>
  </si>
  <si>
    <t>Selling expenses</t>
  </si>
  <si>
    <t>Short-term loans to related parties</t>
  </si>
  <si>
    <t>Employee benefits obligations</t>
  </si>
  <si>
    <t>Other components of equity</t>
  </si>
  <si>
    <t>Non-controlling interests</t>
  </si>
  <si>
    <t>Translating</t>
  </si>
  <si>
    <t>financial</t>
  </si>
  <si>
    <t>owners of</t>
  </si>
  <si>
    <t>the parent</t>
  </si>
  <si>
    <t>Non-</t>
  </si>
  <si>
    <t>Controlling</t>
  </si>
  <si>
    <t>Other expenses</t>
  </si>
  <si>
    <t>Total comprehensive income for the year</t>
  </si>
  <si>
    <t>Owners of the parent</t>
  </si>
  <si>
    <t xml:space="preserve">   attributable to:</t>
  </si>
  <si>
    <t>Statements of Financial Position</t>
  </si>
  <si>
    <t>Trade and other receivables</t>
  </si>
  <si>
    <t>Trade and other payables</t>
  </si>
  <si>
    <t xml:space="preserve">Other income </t>
  </si>
  <si>
    <t>Administrative expenses</t>
  </si>
  <si>
    <t>Statements of Comprehensive Income</t>
  </si>
  <si>
    <t>Issued and</t>
  </si>
  <si>
    <t>Finance costs</t>
  </si>
  <si>
    <t>Short-term loans from related parties</t>
  </si>
  <si>
    <t>fully paid-up</t>
  </si>
  <si>
    <t>Net cash used in investing activities</t>
  </si>
  <si>
    <t>Dilution due to increase in non-controlling interests</t>
  </si>
  <si>
    <t xml:space="preserve">Addition investment in subsidiary by purchasing shares </t>
  </si>
  <si>
    <t xml:space="preserve">   Appropriated - legal reserve</t>
  </si>
  <si>
    <t>common</t>
  </si>
  <si>
    <t xml:space="preserve">Premium on share capital </t>
  </si>
  <si>
    <t>Retained earnings</t>
  </si>
  <si>
    <t xml:space="preserve"> fully paid-up</t>
  </si>
  <si>
    <t>Deficits</t>
  </si>
  <si>
    <t>Repayments to short-term borrowings</t>
  </si>
  <si>
    <t>Repayments to borrowings</t>
  </si>
  <si>
    <t>interests</t>
  </si>
  <si>
    <t xml:space="preserve">   from non-controlling interests</t>
  </si>
  <si>
    <t>Baht Thousand</t>
  </si>
  <si>
    <t>Appropriation of legal reserve</t>
  </si>
  <si>
    <t>- Basic (Baht per share)</t>
  </si>
  <si>
    <t>Investment in associates and</t>
  </si>
  <si>
    <t xml:space="preserve">Share of results </t>
  </si>
  <si>
    <t>Baht Million</t>
  </si>
  <si>
    <t>Restricted cash at bank</t>
  </si>
  <si>
    <t>Dividends paid</t>
  </si>
  <si>
    <t xml:space="preserve">       Common shares, 33,368,655,464 shares </t>
  </si>
  <si>
    <t xml:space="preserve">       Common shares, 33,368,195,301 shares </t>
  </si>
  <si>
    <t>Statements of Changes in Equity</t>
  </si>
  <si>
    <t>Loans made to related parties</t>
  </si>
  <si>
    <t>Repayment received from loan to related parties</t>
  </si>
  <si>
    <r>
      <t xml:space="preserve">Statements of Changes in Equity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</si>
  <si>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</si>
  <si>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</si>
  <si>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</si>
  <si>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</si>
  <si>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 xml:space="preserve">Income tax   </t>
  </si>
  <si>
    <t xml:space="preserve">Liabilities under agreements and </t>
  </si>
  <si>
    <t xml:space="preserve">   licences for operation</t>
  </si>
  <si>
    <t>Consolidated</t>
  </si>
  <si>
    <t>Separate</t>
  </si>
  <si>
    <t>financial statements</t>
  </si>
  <si>
    <t xml:space="preserve">   attributable to owners of the parent</t>
  </si>
  <si>
    <t xml:space="preserve">           of par Baht 4 each</t>
  </si>
  <si>
    <t xml:space="preserve">           of paid-up Baht 4 each</t>
  </si>
  <si>
    <t xml:space="preserve">                                                                      Consolidated financial statements                                                                                                        Baht Thousand</t>
  </si>
  <si>
    <t>Investment in subsidiaries</t>
  </si>
  <si>
    <t xml:space="preserve">   interests in joint ventures</t>
  </si>
  <si>
    <t>Investment property</t>
  </si>
  <si>
    <t>Property, plant and equipment</t>
  </si>
  <si>
    <t>statements</t>
  </si>
  <si>
    <t>Inventories</t>
  </si>
  <si>
    <t xml:space="preserve">Retained earnings </t>
  </si>
  <si>
    <t>Goodwill</t>
  </si>
  <si>
    <t>Intangible assets</t>
  </si>
  <si>
    <t xml:space="preserve">                                                                                                                               Separate financial statements                                             Baht Thousand</t>
  </si>
  <si>
    <t xml:space="preserve">   Retained earnings (deficits)</t>
  </si>
  <si>
    <t xml:space="preserve">   Exchange differences on translation</t>
  </si>
  <si>
    <t>Acquisition of investment property</t>
  </si>
  <si>
    <t xml:space="preserve">Changes in </t>
  </si>
  <si>
    <t>Acquisition of investment in associate</t>
  </si>
  <si>
    <t>Other comprehensive income</t>
  </si>
  <si>
    <t xml:space="preserve">    from non-controlling interests</t>
  </si>
  <si>
    <t xml:space="preserve">Investment in subsidiary by purchasing shares </t>
  </si>
  <si>
    <t>components</t>
  </si>
  <si>
    <t>Cash flow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</si>
  <si>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</si>
  <si>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</si>
  <si>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</si>
  <si>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</si>
  <si>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</si>
  <si>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- Trade and other receivables</t>
  </si>
  <si>
    <t>- Inventories</t>
  </si>
  <si>
    <t>- Other current assets</t>
  </si>
  <si>
    <t>- Film and program rights</t>
  </si>
  <si>
    <t>- Other non-current assets</t>
  </si>
  <si>
    <t>- Trade and other payables</t>
  </si>
  <si>
    <t>- Other current liabilities</t>
  </si>
  <si>
    <t>- Other non-current liabilities</t>
  </si>
  <si>
    <t>non-controlling</t>
  </si>
  <si>
    <t>interest</t>
  </si>
  <si>
    <t>Provisions</t>
  </si>
  <si>
    <t xml:space="preserve">                                                                  Attributable to owners of the parent</t>
  </si>
  <si>
    <t xml:space="preserve">                             Other components of equity</t>
  </si>
  <si>
    <t xml:space="preserve">Total other </t>
  </si>
  <si>
    <t>Acquisition of subsidiaries, net of cash acquired</t>
  </si>
  <si>
    <r>
      <t>Add</t>
    </r>
    <r>
      <rPr>
        <sz val="8"/>
        <rFont val="Arial"/>
        <family val="2"/>
      </rPr>
      <t xml:space="preserve">    Interest received</t>
    </r>
  </si>
  <si>
    <r>
      <rPr>
        <sz val="8"/>
        <color theme="0"/>
        <rFont val="Arial"/>
        <family val="2"/>
      </rPr>
      <t>Add</t>
    </r>
    <r>
      <rPr>
        <sz val="8"/>
        <rFont val="Arial"/>
        <family val="2"/>
      </rPr>
      <t xml:space="preserve">    Income tax received</t>
    </r>
  </si>
  <si>
    <r>
      <t>Less</t>
    </r>
    <r>
      <rPr>
        <sz val="8"/>
        <rFont val="Arial"/>
        <family val="2"/>
      </rPr>
      <t xml:space="preserve">   Interest paid</t>
    </r>
  </si>
  <si>
    <r>
      <rPr>
        <sz val="8"/>
        <color theme="0"/>
        <rFont val="Arial"/>
        <family val="2"/>
      </rPr>
      <t xml:space="preserve">Less   </t>
    </r>
    <r>
      <rPr>
        <sz val="8"/>
        <rFont val="Arial"/>
        <family val="2"/>
      </rPr>
      <t>Income tax paid</t>
    </r>
  </si>
  <si>
    <t>Net cash received from (used in) operating activities</t>
  </si>
  <si>
    <t>Other comprehensive income:</t>
  </si>
  <si>
    <t>of equity</t>
  </si>
  <si>
    <t>Acquisition of investment in associates and joint ventures</t>
  </si>
  <si>
    <t>Gain from sales of investment in associate</t>
  </si>
  <si>
    <t>Employee benefit obligation-benefit paid</t>
  </si>
  <si>
    <t>2020</t>
  </si>
  <si>
    <t>Right-of-use assets</t>
  </si>
  <si>
    <t>Lease liabilities</t>
  </si>
  <si>
    <t xml:space="preserve">Financial assets at fair value </t>
  </si>
  <si>
    <t xml:space="preserve">   through profit or loss </t>
  </si>
  <si>
    <t>Financial assets at fair value through</t>
  </si>
  <si>
    <t xml:space="preserve">   other comprehensive income</t>
  </si>
  <si>
    <t>Other financial assets at amortised cost</t>
  </si>
  <si>
    <t xml:space="preserve">Financial assets at fair value through </t>
  </si>
  <si>
    <t xml:space="preserve">   profit or loss </t>
  </si>
  <si>
    <t>Deferred tax assets</t>
  </si>
  <si>
    <r>
      <t xml:space="preserve">Statements of Financial Position </t>
    </r>
    <r>
      <rPr>
        <sz val="9"/>
        <rFont val="Arial"/>
        <family val="2"/>
      </rPr>
      <t>(Cont’d)</t>
    </r>
  </si>
  <si>
    <t xml:space="preserve">Financial liabilities at fair value </t>
  </si>
  <si>
    <t xml:space="preserve">   through profit or loss</t>
  </si>
  <si>
    <t>Current portion of lease liabilities</t>
  </si>
  <si>
    <t xml:space="preserve">Deferred tax liabilities </t>
  </si>
  <si>
    <r>
      <t xml:space="preserve">Liabilities and equity </t>
    </r>
    <r>
      <rPr>
        <sz val="9"/>
        <rFont val="Arial"/>
        <family val="2"/>
      </rPr>
      <t>(Cont'd)</t>
    </r>
  </si>
  <si>
    <t>Equity attributable to owners of the parent</t>
  </si>
  <si>
    <t xml:space="preserve">Item that will not be reclassified to profit or loss: </t>
  </si>
  <si>
    <t xml:space="preserve">Item that will be reclassified subsequently to profit or loss:         </t>
  </si>
  <si>
    <t>Opening balance at 1 January 2020</t>
  </si>
  <si>
    <t>Closing balance at 31 December 2020</t>
  </si>
  <si>
    <t xml:space="preserve"> financial statements</t>
  </si>
  <si>
    <t xml:space="preserve">Treasury shares </t>
  </si>
  <si>
    <t>Treasury shares reserve</t>
  </si>
  <si>
    <t>Treasury</t>
  </si>
  <si>
    <t>Measurement of</t>
  </si>
  <si>
    <t xml:space="preserve">equity investment </t>
  </si>
  <si>
    <t>at fair value</t>
  </si>
  <si>
    <t>Gain on disposals of property, plant and equipment</t>
  </si>
  <si>
    <t>Expected credit loss (reversal)</t>
  </si>
  <si>
    <t>Gain from revaluation of financial assets</t>
  </si>
  <si>
    <t>Acquisition of financial assets at fair value</t>
  </si>
  <si>
    <t>Repayments to lease liabilities</t>
  </si>
  <si>
    <t>Repayments to treasury shares</t>
  </si>
  <si>
    <t>Net (decrease) increase in cash and cash equivalents</t>
  </si>
  <si>
    <t>Acquisition of financial assets at fair value  through profit or loss</t>
  </si>
  <si>
    <t>Treasury shares</t>
  </si>
  <si>
    <t xml:space="preserve">   Appropriated - treasury shares reserve</t>
  </si>
  <si>
    <t>Loss (gain) from liquidation of subsidiaries</t>
  </si>
  <si>
    <t>Cash generated from (used in) operations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</si>
  <si>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</si>
  <si>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r>
      <t xml:space="preserve">Statements of Cash Flows </t>
    </r>
    <r>
      <rPr>
        <sz val="8"/>
        <rFont val="Arial"/>
        <family val="2"/>
      </rPr>
      <t>(Cont'd)</t>
    </r>
  </si>
  <si>
    <t>Proceeds from disposals of equipment and intangible assets</t>
  </si>
  <si>
    <t>Proceeds from disposal of investment in associate</t>
  </si>
  <si>
    <t>(Gain) loss on termination of right-of-use assets</t>
  </si>
  <si>
    <t>As at 31 December 2021</t>
  </si>
  <si>
    <t>2021</t>
  </si>
  <si>
    <t>For the year ended 31 December 2021</t>
  </si>
  <si>
    <t>Opening balance at 1 January 2021</t>
  </si>
  <si>
    <t>Closing balance at 31 December 2021</t>
  </si>
  <si>
    <t>Long-term loans to related parties</t>
  </si>
  <si>
    <t xml:space="preserve">Profit (loss) before income tax </t>
  </si>
  <si>
    <t>Profit (loss) for the year</t>
  </si>
  <si>
    <t>Profit (loss) for the year attributable to:</t>
  </si>
  <si>
    <t xml:space="preserve">Total comprehensive income (expense) for the year </t>
  </si>
  <si>
    <t>Total comprehensive income (expense) for the year</t>
  </si>
  <si>
    <t xml:space="preserve">Basic (loss) earnings per share </t>
  </si>
  <si>
    <t>Non-controlling interests from business combination</t>
  </si>
  <si>
    <t xml:space="preserve">Proceeds from loans from related parties </t>
  </si>
  <si>
    <t>Repayments to loans from related parties</t>
  </si>
  <si>
    <t>Changes in operating asset and liabilities</t>
  </si>
  <si>
    <t>Acquisition of right-of-use assets</t>
  </si>
  <si>
    <t>(Loss) profit before income tax</t>
  </si>
  <si>
    <t>(Reversal) loss on obsolete inventories</t>
  </si>
  <si>
    <t xml:space="preserve">   at fair value through profit or loss</t>
  </si>
  <si>
    <t>Increase in employee benefits obligations</t>
  </si>
  <si>
    <t>Unrealised loss (gain) on foreign exchange</t>
  </si>
  <si>
    <t>Decrease (increase) in restricted cash at bank</t>
  </si>
  <si>
    <t xml:space="preserve">   through other comprehensive income</t>
  </si>
  <si>
    <t>Net cash received from (used in) financing activities</t>
  </si>
  <si>
    <t xml:space="preserve">Remeasurements of post - employment benefit obligation, </t>
  </si>
  <si>
    <t xml:space="preserve">   Measurement of equity instruments at fair value through</t>
  </si>
  <si>
    <t>The accompanying notes on pages 15 to 89 are an integral part of these financial statements.</t>
  </si>
  <si>
    <t>other comprehensive income, net of tax</t>
  </si>
  <si>
    <t>net of tax</t>
  </si>
  <si>
    <t xml:space="preserve">   and intangible assets, not yet paid</t>
  </si>
  <si>
    <t>Reversal of impairment assets</t>
  </si>
  <si>
    <t>The accompanying notes on pages 15 to 91 are an integral part of these financial statements.</t>
  </si>
  <si>
    <t>Proceeds from liquidation of investment in subsidiary</t>
  </si>
  <si>
    <t>Proceeds from short-term borrowings</t>
  </si>
  <si>
    <t>Proceeds from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</si>
</sst>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;[Red]\(#,##0\)"/>
    <numFmt numFmtId="170" formatCode="#,##0.0;\(#,##0.0\)"/>
    <numFmt numFmtId="171" formatCode="0.0"/>
    <numFmt numFmtId="172" formatCode="#,##0;\(#,##0\);\-"/>
    <numFmt numFmtId="173" formatCode="_(* #,##0_);_(* \(#,##0\);_(* &quot;-&quot;??_);_(@_)"/>
  </numFmts>
  <fonts count="15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10"/>
      <name val="Cordia New"/>
      <family val="2"/>
    </font>
    <font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4" fillId="0" borderId="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justify" vertical="center"/>
    </xf>
    <xf numFmtId="167" fontId="4" fillId="0" borderId="0" xfId="0" applyNumberFormat="1" applyFont="1" applyFill="1" applyAlignment="1">
      <alignment horizontal="justify" vertical="center"/>
    </xf>
    <xf numFmtId="164" fontId="4" fillId="0" borderId="0" xfId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7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centerContinuous" vertical="center"/>
    </xf>
    <xf numFmtId="167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7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9" fontId="9" fillId="0" borderId="0" xfId="0" applyNumberFormat="1" applyFont="1" applyFill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Continuous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 wrapText="1"/>
    </xf>
    <xf numFmtId="167" fontId="8" fillId="2" borderId="0" xfId="0" applyNumberFormat="1" applyFont="1" applyFill="1" applyBorder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center" vertical="center"/>
    </xf>
    <xf numFmtId="167" fontId="9" fillId="2" borderId="1" xfId="0" applyNumberFormat="1" applyFont="1" applyFill="1" applyBorder="1" applyAlignment="1">
      <alignment horizontal="right" vertical="center"/>
    </xf>
    <xf numFmtId="167" fontId="9" fillId="2" borderId="0" xfId="1" applyNumberFormat="1" applyFont="1" applyFill="1" applyAlignment="1">
      <alignment horizontal="center" vertical="center"/>
    </xf>
    <xf numFmtId="167" fontId="9" fillId="2" borderId="0" xfId="0" applyNumberFormat="1" applyFont="1" applyFill="1" applyBorder="1" applyAlignment="1">
      <alignment horizontal="right" vertical="center"/>
    </xf>
    <xf numFmtId="167" fontId="9" fillId="2" borderId="2" xfId="0" applyNumberFormat="1" applyFont="1" applyFill="1" applyBorder="1" applyAlignment="1">
      <alignment horizontal="right" vertical="center"/>
    </xf>
    <xf numFmtId="167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vertical="center"/>
    </xf>
    <xf numFmtId="167" fontId="9" fillId="2" borderId="2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vertical="center"/>
    </xf>
    <xf numFmtId="167" fontId="9" fillId="2" borderId="0" xfId="0" applyNumberFormat="1" applyFont="1" applyFill="1" applyBorder="1" applyAlignment="1">
      <alignment vertical="center"/>
    </xf>
    <xf numFmtId="169" fontId="9" fillId="2" borderId="0" xfId="0" applyNumberFormat="1" applyFont="1" applyFill="1" applyAlignment="1">
      <alignment horizontal="right" vertical="center"/>
    </xf>
    <xf numFmtId="38" fontId="9" fillId="2" borderId="0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8" fontId="9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vertical="center"/>
    </xf>
    <xf numFmtId="167" fontId="7" fillId="2" borderId="1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165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center" vertical="center"/>
    </xf>
    <xf numFmtId="170" fontId="4" fillId="0" borderId="0" xfId="0" quotePrefix="1" applyNumberFormat="1" applyFont="1" applyFill="1" applyAlignment="1">
      <alignment horizontal="center" vertical="center"/>
    </xf>
    <xf numFmtId="171" fontId="4" fillId="0" borderId="0" xfId="0" applyNumberFormat="1" applyFont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7" fontId="9" fillId="2" borderId="0" xfId="1" applyNumberFormat="1" applyFont="1" applyFill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72" fontId="9" fillId="2" borderId="0" xfId="2" applyNumberFormat="1" applyFont="1" applyFill="1" applyAlignment="1">
      <alignment horizontal="right" vertical="center"/>
    </xf>
    <xf numFmtId="172" fontId="9" fillId="2" borderId="0" xfId="2" applyNumberFormat="1" applyFont="1" applyFill="1" applyBorder="1" applyAlignment="1">
      <alignment horizontal="right" vertical="center"/>
    </xf>
    <xf numFmtId="172" fontId="9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73" fontId="4" fillId="2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72" fontId="9" fillId="2" borderId="0" xfId="2" applyNumberFormat="1" applyFont="1" applyFill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horizontal="right" vertical="center"/>
    </xf>
    <xf numFmtId="166" fontId="9" fillId="0" borderId="1" xfId="0" applyNumberFormat="1" applyFont="1" applyBorder="1" applyAlignment="1">
      <alignment vertical="center"/>
    </xf>
    <xf numFmtId="172" fontId="9" fillId="0" borderId="0" xfId="2" applyNumberFormat="1" applyFont="1" applyFill="1" applyAlignment="1">
      <alignment horizontal="right" vertical="center"/>
    </xf>
    <xf numFmtId="38" fontId="9" fillId="0" borderId="0" xfId="1" applyNumberFormat="1" applyFont="1" applyFill="1" applyBorder="1" applyAlignment="1">
      <alignment horizontal="right" vertical="center"/>
    </xf>
    <xf numFmtId="172" fontId="9" fillId="0" borderId="0" xfId="2" applyNumberFormat="1" applyFont="1" applyFill="1" applyAlignment="1">
      <alignment horizontal="center" vertical="center"/>
    </xf>
    <xf numFmtId="169" fontId="9" fillId="0" borderId="0" xfId="0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4" fontId="9" fillId="0" borderId="0" xfId="1" applyFont="1" applyFill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left" vertical="center" indent="1"/>
    </xf>
    <xf numFmtId="166" fontId="9" fillId="0" borderId="0" xfId="0" applyNumberFormat="1" applyFont="1" applyAlignment="1">
      <alignment horizontal="left" vertical="center" indent="2"/>
    </xf>
    <xf numFmtId="166" fontId="9" fillId="0" borderId="0" xfId="0" applyNumberFormat="1" applyFont="1" applyFill="1" applyAlignment="1">
      <alignment horizontal="left" vertical="center" indent="2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_EGCO_June10 TE" xfId="2" xr:uid="{00000000-0005-0000-0000-000003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3"/>
  <sheetViews>
    <sheetView showZeros="0" zoomScale="83" zoomScaleNormal="83" zoomScaleSheetLayoutView="69" workbookViewId="0">
      <selection activeCell="A27" sqref="A27"/>
    </sheetView>
  </sheetViews>
  <sheetFormatPr defaultColWidth="9.140625" defaultRowHeight="16.149999999999999" customHeight="1" x14ac:dyDescent="0.5"/>
  <cols>
    <col min="1" max="1" width="41.28515625" style="177" customWidth="1"/>
    <col min="2" max="2" width="5.42578125" style="81" customWidth="1"/>
    <col min="3" max="3" width="0.85546875" style="82" customWidth="1"/>
    <col min="4" max="4" width="13.140625" style="83" customWidth="1"/>
    <col min="5" max="5" width="0.85546875" style="83" customWidth="1"/>
    <col min="6" max="6" width="13.140625" style="83" customWidth="1"/>
    <col min="7" max="7" width="0.85546875" style="83" customWidth="1"/>
    <col min="8" max="8" width="13.140625" style="83" customWidth="1"/>
    <col min="9" max="9" width="0.85546875" style="83" customWidth="1"/>
    <col min="10" max="10" width="13.28515625" style="83" bestFit="1" customWidth="1"/>
    <col min="11" max="11" width="9.140625" style="177"/>
    <col min="12" max="12" width="16.42578125" style="177" bestFit="1" customWidth="1"/>
    <col min="13" max="16384" width="9.140625" style="177"/>
  </cols>
  <sheetData>
    <row r="1" spans="1:10" ht="16.5" customHeight="1" x14ac:dyDescent="0.5">
      <c r="A1" s="67" t="s">
        <v>39</v>
      </c>
      <c r="B1" s="68"/>
      <c r="C1" s="69"/>
      <c r="D1" s="70"/>
      <c r="E1" s="70"/>
      <c r="F1" s="70"/>
      <c r="G1" s="70"/>
      <c r="H1" s="70"/>
      <c r="I1" s="70"/>
      <c r="J1" s="70"/>
    </row>
    <row r="2" spans="1:10" ht="16.5" customHeight="1" x14ac:dyDescent="0.5">
      <c r="A2" s="67" t="s">
        <v>70</v>
      </c>
      <c r="B2" s="68"/>
      <c r="C2" s="69"/>
      <c r="D2" s="70"/>
      <c r="E2" s="70"/>
      <c r="F2" s="70"/>
      <c r="G2" s="70"/>
      <c r="H2" s="70"/>
      <c r="I2" s="70"/>
      <c r="J2" s="70"/>
    </row>
    <row r="3" spans="1:10" ht="16.5" customHeight="1" x14ac:dyDescent="0.5">
      <c r="A3" s="71" t="s">
        <v>217</v>
      </c>
      <c r="B3" s="72"/>
      <c r="C3" s="73"/>
      <c r="D3" s="189"/>
      <c r="E3" s="189"/>
      <c r="F3" s="189"/>
      <c r="G3" s="189"/>
      <c r="H3" s="189"/>
      <c r="I3" s="189"/>
      <c r="J3" s="189"/>
    </row>
    <row r="4" spans="1:10" ht="15" customHeight="1" x14ac:dyDescent="0.5">
      <c r="A4" s="74"/>
      <c r="B4" s="75"/>
      <c r="C4" s="76"/>
      <c r="D4" s="77"/>
      <c r="E4" s="77"/>
      <c r="F4" s="77"/>
      <c r="G4" s="77"/>
      <c r="H4" s="77"/>
      <c r="I4" s="77"/>
      <c r="J4" s="77"/>
    </row>
    <row r="5" spans="1:10" ht="15" customHeight="1" x14ac:dyDescent="0.5">
      <c r="A5" s="67"/>
      <c r="B5" s="68"/>
      <c r="C5" s="69"/>
      <c r="D5" s="70"/>
      <c r="E5" s="70"/>
      <c r="F5" s="70"/>
      <c r="G5" s="70"/>
      <c r="H5" s="70"/>
      <c r="I5" s="70"/>
      <c r="J5" s="70"/>
    </row>
    <row r="6" spans="1:10" ht="15" customHeight="1" x14ac:dyDescent="0.5">
      <c r="A6" s="67"/>
      <c r="B6" s="68"/>
      <c r="C6" s="69"/>
      <c r="D6" s="214" t="s">
        <v>114</v>
      </c>
      <c r="E6" s="214"/>
      <c r="F6" s="214"/>
      <c r="G6" s="70"/>
      <c r="H6" s="214" t="s">
        <v>115</v>
      </c>
      <c r="I6" s="214"/>
      <c r="J6" s="214"/>
    </row>
    <row r="7" spans="1:10" ht="15" customHeight="1" x14ac:dyDescent="0.5">
      <c r="A7" s="67"/>
      <c r="B7" s="68"/>
      <c r="C7" s="69"/>
      <c r="D7" s="213" t="s">
        <v>193</v>
      </c>
      <c r="E7" s="213"/>
      <c r="F7" s="213"/>
      <c r="G7" s="70"/>
      <c r="H7" s="213" t="s">
        <v>193</v>
      </c>
      <c r="I7" s="213"/>
      <c r="J7" s="213"/>
    </row>
    <row r="8" spans="1:10" ht="15" customHeight="1" x14ac:dyDescent="0.5">
      <c r="A8" s="67"/>
      <c r="B8" s="68"/>
      <c r="C8" s="69"/>
      <c r="D8" s="79" t="s">
        <v>12</v>
      </c>
      <c r="E8" s="187"/>
      <c r="F8" s="79" t="s">
        <v>12</v>
      </c>
      <c r="G8" s="187"/>
      <c r="H8" s="79" t="s">
        <v>12</v>
      </c>
      <c r="I8" s="187"/>
      <c r="J8" s="79" t="s">
        <v>12</v>
      </c>
    </row>
    <row r="9" spans="1:10" ht="15" customHeight="1" x14ac:dyDescent="0.5">
      <c r="A9" s="67"/>
      <c r="B9" s="68"/>
      <c r="C9" s="69"/>
      <c r="D9" s="79" t="s">
        <v>218</v>
      </c>
      <c r="E9" s="187"/>
      <c r="F9" s="79" t="s">
        <v>171</v>
      </c>
      <c r="G9" s="187"/>
      <c r="H9" s="79" t="s">
        <v>218</v>
      </c>
      <c r="I9" s="187"/>
      <c r="J9" s="79" t="s">
        <v>171</v>
      </c>
    </row>
    <row r="10" spans="1:10" ht="15" customHeight="1" x14ac:dyDescent="0.5">
      <c r="A10" s="67"/>
      <c r="B10" s="72" t="s">
        <v>0</v>
      </c>
      <c r="C10" s="69"/>
      <c r="D10" s="188" t="s">
        <v>93</v>
      </c>
      <c r="E10" s="187"/>
      <c r="F10" s="188" t="s">
        <v>93</v>
      </c>
      <c r="G10" s="187"/>
      <c r="H10" s="188" t="s">
        <v>93</v>
      </c>
      <c r="I10" s="187"/>
      <c r="J10" s="188" t="s">
        <v>93</v>
      </c>
    </row>
    <row r="11" spans="1:10" ht="15" customHeight="1" x14ac:dyDescent="0.5">
      <c r="A11" s="67"/>
      <c r="B11" s="75"/>
      <c r="C11" s="69"/>
      <c r="D11" s="170"/>
      <c r="E11" s="70"/>
      <c r="F11" s="77"/>
      <c r="G11" s="70"/>
      <c r="H11" s="170"/>
      <c r="I11" s="70"/>
      <c r="J11" s="77"/>
    </row>
    <row r="12" spans="1:10" ht="15" customHeight="1" x14ac:dyDescent="0.5">
      <c r="A12" s="163" t="s">
        <v>13</v>
      </c>
      <c r="B12" s="75"/>
      <c r="C12" s="69"/>
      <c r="D12" s="170"/>
      <c r="E12" s="70"/>
      <c r="F12" s="77"/>
      <c r="G12" s="70"/>
      <c r="H12" s="170"/>
      <c r="I12" s="70"/>
      <c r="J12" s="77"/>
    </row>
    <row r="13" spans="1:10" ht="15" customHeight="1" x14ac:dyDescent="0.5">
      <c r="A13" s="163"/>
      <c r="B13" s="75"/>
      <c r="C13" s="69"/>
      <c r="D13" s="170"/>
      <c r="E13" s="70"/>
      <c r="F13" s="77"/>
      <c r="G13" s="70"/>
      <c r="H13" s="170"/>
      <c r="I13" s="70"/>
      <c r="J13" s="77"/>
    </row>
    <row r="14" spans="1:10" ht="15" customHeight="1" x14ac:dyDescent="0.5">
      <c r="A14" s="163" t="s">
        <v>14</v>
      </c>
      <c r="B14" s="75"/>
      <c r="C14" s="69"/>
      <c r="D14" s="170"/>
      <c r="E14" s="70"/>
      <c r="F14" s="77"/>
      <c r="G14" s="70"/>
      <c r="H14" s="170"/>
      <c r="I14" s="70"/>
      <c r="J14" s="77"/>
    </row>
    <row r="15" spans="1:10" ht="15" customHeight="1" x14ac:dyDescent="0.5">
      <c r="A15" s="163"/>
      <c r="B15" s="75"/>
      <c r="C15" s="69"/>
      <c r="D15" s="170"/>
      <c r="E15" s="70"/>
      <c r="F15" s="77"/>
      <c r="G15" s="70"/>
      <c r="H15" s="170"/>
      <c r="I15" s="70"/>
      <c r="J15" s="77"/>
    </row>
    <row r="16" spans="1:10" ht="15" customHeight="1" x14ac:dyDescent="0.5">
      <c r="A16" s="164" t="s">
        <v>1</v>
      </c>
      <c r="B16" s="81">
        <v>14</v>
      </c>
      <c r="C16" s="165"/>
      <c r="D16" s="113">
        <v>21963481</v>
      </c>
      <c r="F16" s="83">
        <v>24330348</v>
      </c>
      <c r="H16" s="113">
        <v>12667231</v>
      </c>
      <c r="J16" s="83">
        <v>13331428</v>
      </c>
    </row>
    <row r="17" spans="1:10" ht="15" customHeight="1" x14ac:dyDescent="0.5">
      <c r="A17" s="164" t="s">
        <v>99</v>
      </c>
      <c r="B17" s="81">
        <v>15</v>
      </c>
      <c r="C17" s="165"/>
      <c r="D17" s="113">
        <v>43843</v>
      </c>
      <c r="F17" s="83">
        <v>43528</v>
      </c>
      <c r="H17" s="113">
        <v>43827</v>
      </c>
      <c r="J17" s="83">
        <v>43459</v>
      </c>
    </row>
    <row r="18" spans="1:10" ht="15" customHeight="1" x14ac:dyDescent="0.5">
      <c r="A18" s="164" t="s">
        <v>174</v>
      </c>
      <c r="C18" s="165"/>
      <c r="D18" s="113"/>
      <c r="H18" s="113"/>
    </row>
    <row r="19" spans="1:10" ht="15" customHeight="1" x14ac:dyDescent="0.5">
      <c r="A19" s="164" t="s">
        <v>175</v>
      </c>
      <c r="B19" s="81">
        <v>9</v>
      </c>
      <c r="C19" s="165"/>
      <c r="D19" s="113">
        <v>625532</v>
      </c>
      <c r="F19" s="83">
        <v>1438</v>
      </c>
      <c r="H19" s="114" t="s">
        <v>27</v>
      </c>
      <c r="J19" s="86">
        <v>0</v>
      </c>
    </row>
    <row r="20" spans="1:10" ht="15" customHeight="1" x14ac:dyDescent="0.5">
      <c r="A20" s="164" t="s">
        <v>176</v>
      </c>
      <c r="C20" s="165"/>
      <c r="D20" s="113"/>
      <c r="H20" s="113"/>
    </row>
    <row r="21" spans="1:10" ht="15" customHeight="1" x14ac:dyDescent="0.5">
      <c r="A21" s="164" t="s">
        <v>177</v>
      </c>
      <c r="B21" s="81">
        <v>9</v>
      </c>
      <c r="C21" s="165"/>
      <c r="D21" s="114" t="s">
        <v>27</v>
      </c>
      <c r="F21" s="83">
        <v>92687</v>
      </c>
      <c r="H21" s="114" t="s">
        <v>27</v>
      </c>
      <c r="J21" s="86">
        <v>0</v>
      </c>
    </row>
    <row r="22" spans="1:10" ht="15" customHeight="1" x14ac:dyDescent="0.5">
      <c r="A22" s="164" t="s">
        <v>71</v>
      </c>
      <c r="B22" s="81">
        <v>16</v>
      </c>
      <c r="C22" s="165"/>
      <c r="D22" s="113">
        <v>51797153</v>
      </c>
      <c r="F22" s="83">
        <v>44918614</v>
      </c>
      <c r="H22" s="113">
        <v>21990169</v>
      </c>
      <c r="J22" s="83">
        <v>19334125</v>
      </c>
    </row>
    <row r="23" spans="1:10" ht="15" customHeight="1" x14ac:dyDescent="0.5">
      <c r="A23" s="164" t="s">
        <v>56</v>
      </c>
      <c r="B23" s="81">
        <v>41</v>
      </c>
      <c r="C23" s="165"/>
      <c r="D23" s="119">
        <v>2000</v>
      </c>
      <c r="E23" s="86"/>
      <c r="F23" s="84">
        <v>51696</v>
      </c>
      <c r="G23" s="86"/>
      <c r="H23" s="113">
        <v>4605984</v>
      </c>
      <c r="I23" s="86"/>
      <c r="J23" s="83">
        <v>46228675</v>
      </c>
    </row>
    <row r="24" spans="1:10" ht="15" customHeight="1" x14ac:dyDescent="0.5">
      <c r="A24" s="164" t="s">
        <v>178</v>
      </c>
      <c r="C24" s="165"/>
      <c r="D24" s="113">
        <v>1234</v>
      </c>
      <c r="F24" s="83">
        <v>1227</v>
      </c>
      <c r="H24" s="114" t="s">
        <v>27</v>
      </c>
      <c r="J24" s="86">
        <v>0</v>
      </c>
    </row>
    <row r="25" spans="1:10" ht="15" customHeight="1" x14ac:dyDescent="0.5">
      <c r="A25" s="164" t="s">
        <v>126</v>
      </c>
      <c r="B25" s="81">
        <v>18</v>
      </c>
      <c r="C25" s="165"/>
      <c r="D25" s="113">
        <v>1373735</v>
      </c>
      <c r="F25" s="83">
        <v>4508245</v>
      </c>
      <c r="H25" s="113">
        <v>43262</v>
      </c>
      <c r="J25" s="83">
        <v>61188</v>
      </c>
    </row>
    <row r="26" spans="1:10" ht="15" customHeight="1" x14ac:dyDescent="0.5">
      <c r="A26" s="164" t="s">
        <v>36</v>
      </c>
      <c r="C26" s="165"/>
      <c r="D26" s="113">
        <v>10032390</v>
      </c>
      <c r="F26" s="83">
        <v>10291442</v>
      </c>
      <c r="H26" s="113">
        <v>414668</v>
      </c>
      <c r="J26" s="83">
        <v>140560</v>
      </c>
    </row>
    <row r="27" spans="1:10" ht="15" customHeight="1" x14ac:dyDescent="0.5">
      <c r="A27" s="164" t="s">
        <v>37</v>
      </c>
      <c r="C27" s="165"/>
      <c r="D27" s="113">
        <v>5873531</v>
      </c>
      <c r="F27" s="83">
        <v>5263253</v>
      </c>
      <c r="H27" s="114" t="s">
        <v>27</v>
      </c>
      <c r="J27" s="83">
        <v>31803</v>
      </c>
    </row>
    <row r="28" spans="1:10" ht="15" customHeight="1" x14ac:dyDescent="0.5">
      <c r="A28" s="164" t="s">
        <v>2</v>
      </c>
      <c r="B28" s="81">
        <v>19</v>
      </c>
      <c r="C28" s="165"/>
      <c r="D28" s="115">
        <v>8417517</v>
      </c>
      <c r="F28" s="87">
        <v>14903086</v>
      </c>
      <c r="H28" s="115">
        <v>84319</v>
      </c>
      <c r="J28" s="87">
        <v>145119</v>
      </c>
    </row>
    <row r="29" spans="1:10" ht="15" customHeight="1" x14ac:dyDescent="0.5">
      <c r="A29" s="163"/>
      <c r="C29" s="165"/>
      <c r="D29" s="113"/>
      <c r="H29" s="113"/>
    </row>
    <row r="30" spans="1:10" ht="15" customHeight="1" x14ac:dyDescent="0.5">
      <c r="A30" s="163" t="s">
        <v>48</v>
      </c>
      <c r="C30" s="165"/>
      <c r="D30" s="115">
        <f>SUM(D16:D28)</f>
        <v>100130416</v>
      </c>
      <c r="F30" s="87">
        <f>SUM(F16:F28)</f>
        <v>104405564</v>
      </c>
      <c r="H30" s="115">
        <f>SUM(H16:H28)</f>
        <v>39849460</v>
      </c>
      <c r="J30" s="87">
        <f>SUM(J16:J28)</f>
        <v>79316357</v>
      </c>
    </row>
    <row r="31" spans="1:10" ht="15" customHeight="1" x14ac:dyDescent="0.5">
      <c r="A31" s="164"/>
      <c r="C31" s="165"/>
      <c r="D31" s="113"/>
      <c r="H31" s="113"/>
    </row>
    <row r="32" spans="1:10" ht="15" customHeight="1" x14ac:dyDescent="0.5">
      <c r="A32" s="163" t="s">
        <v>15</v>
      </c>
      <c r="C32" s="165"/>
      <c r="D32" s="113"/>
      <c r="H32" s="113"/>
    </row>
    <row r="33" spans="1:13" ht="15" customHeight="1" x14ac:dyDescent="0.5">
      <c r="A33" s="163"/>
      <c r="C33" s="165"/>
      <c r="D33" s="113"/>
      <c r="H33" s="113"/>
    </row>
    <row r="34" spans="1:13" ht="15" customHeight="1" x14ac:dyDescent="0.5">
      <c r="A34" s="164" t="s">
        <v>99</v>
      </c>
      <c r="B34" s="81">
        <v>15</v>
      </c>
      <c r="C34" s="165"/>
      <c r="D34" s="113">
        <v>21351</v>
      </c>
      <c r="F34" s="83">
        <v>23394</v>
      </c>
      <c r="H34" s="114" t="s">
        <v>27</v>
      </c>
      <c r="J34" s="86" t="s">
        <v>27</v>
      </c>
    </row>
    <row r="35" spans="1:13" ht="15" customHeight="1" x14ac:dyDescent="0.5">
      <c r="A35" s="164" t="s">
        <v>222</v>
      </c>
      <c r="B35" s="81">
        <v>41</v>
      </c>
      <c r="C35" s="165"/>
      <c r="D35" s="113">
        <v>10000</v>
      </c>
      <c r="F35" s="86" t="s">
        <v>27</v>
      </c>
      <c r="H35" s="113">
        <v>92100000</v>
      </c>
      <c r="J35" s="86" t="s">
        <v>27</v>
      </c>
    </row>
    <row r="36" spans="1:13" ht="15" customHeight="1" x14ac:dyDescent="0.5">
      <c r="A36" s="164" t="s">
        <v>179</v>
      </c>
      <c r="C36" s="165"/>
      <c r="D36" s="113"/>
      <c r="H36" s="114"/>
      <c r="J36" s="86"/>
    </row>
    <row r="37" spans="1:13" ht="15" customHeight="1" x14ac:dyDescent="0.5">
      <c r="A37" s="164" t="s">
        <v>180</v>
      </c>
      <c r="B37" s="81">
        <v>9</v>
      </c>
      <c r="C37" s="165"/>
      <c r="D37" s="113">
        <v>4113419</v>
      </c>
      <c r="F37" s="83">
        <v>1210082</v>
      </c>
      <c r="G37" s="86"/>
      <c r="H37" s="114" t="s">
        <v>27</v>
      </c>
      <c r="I37" s="86"/>
      <c r="J37" s="86">
        <v>0</v>
      </c>
    </row>
    <row r="38" spans="1:13" ht="15" customHeight="1" x14ac:dyDescent="0.5">
      <c r="A38" s="164" t="s">
        <v>176</v>
      </c>
      <c r="C38" s="165"/>
      <c r="D38" s="113"/>
      <c r="H38" s="114"/>
      <c r="J38" s="86"/>
    </row>
    <row r="39" spans="1:13" ht="15" customHeight="1" x14ac:dyDescent="0.5">
      <c r="A39" s="164" t="s">
        <v>177</v>
      </c>
      <c r="B39" s="81">
        <v>9</v>
      </c>
      <c r="C39" s="165"/>
      <c r="D39" s="113">
        <v>260870</v>
      </c>
      <c r="E39" s="86"/>
      <c r="F39" s="83">
        <v>260870</v>
      </c>
      <c r="G39" s="86"/>
      <c r="H39" s="119">
        <v>1000</v>
      </c>
      <c r="I39" s="86"/>
      <c r="J39" s="84">
        <v>1000</v>
      </c>
    </row>
    <row r="40" spans="1:13" ht="15" customHeight="1" x14ac:dyDescent="0.5">
      <c r="A40" s="164" t="s">
        <v>121</v>
      </c>
      <c r="B40" s="81">
        <v>20</v>
      </c>
      <c r="C40" s="165"/>
      <c r="D40" s="114" t="s">
        <v>27</v>
      </c>
      <c r="F40" s="86" t="s">
        <v>27</v>
      </c>
      <c r="H40" s="166">
        <v>181028382</v>
      </c>
      <c r="J40" s="193">
        <v>181028382</v>
      </c>
    </row>
    <row r="41" spans="1:13" ht="15" customHeight="1" x14ac:dyDescent="0.5">
      <c r="A41" s="164" t="s">
        <v>96</v>
      </c>
      <c r="C41" s="165"/>
      <c r="D41" s="116"/>
      <c r="F41" s="192"/>
      <c r="H41" s="166"/>
      <c r="J41" s="193"/>
      <c r="L41" s="83"/>
      <c r="M41" s="83"/>
    </row>
    <row r="42" spans="1:13" ht="15" customHeight="1" x14ac:dyDescent="0.5">
      <c r="A42" s="164" t="s">
        <v>122</v>
      </c>
      <c r="B42" s="81">
        <v>20</v>
      </c>
      <c r="C42" s="165"/>
      <c r="D42" s="113">
        <v>24493841</v>
      </c>
      <c r="F42" s="83">
        <v>23213285</v>
      </c>
      <c r="H42" s="113">
        <v>30712296</v>
      </c>
      <c r="J42" s="83">
        <v>30712296</v>
      </c>
      <c r="L42" s="83"/>
      <c r="M42" s="83"/>
    </row>
    <row r="43" spans="1:13" ht="15" customHeight="1" x14ac:dyDescent="0.5">
      <c r="A43" s="164" t="s">
        <v>123</v>
      </c>
      <c r="C43" s="165"/>
      <c r="D43" s="113">
        <v>1139242</v>
      </c>
      <c r="F43" s="83">
        <v>1264572</v>
      </c>
      <c r="H43" s="114" t="s">
        <v>27</v>
      </c>
      <c r="J43" s="86" t="s">
        <v>27</v>
      </c>
      <c r="L43" s="83"/>
      <c r="M43" s="83"/>
    </row>
    <row r="44" spans="1:13" ht="15" customHeight="1" x14ac:dyDescent="0.5">
      <c r="A44" s="164" t="s">
        <v>124</v>
      </c>
      <c r="B44" s="81">
        <v>21</v>
      </c>
      <c r="C44" s="165"/>
      <c r="D44" s="113">
        <v>245337133</v>
      </c>
      <c r="F44" s="83">
        <v>231894086</v>
      </c>
      <c r="H44" s="113">
        <v>422181</v>
      </c>
      <c r="J44" s="83">
        <v>412206</v>
      </c>
      <c r="L44" s="83"/>
      <c r="M44" s="83"/>
    </row>
    <row r="45" spans="1:13" ht="15" customHeight="1" x14ac:dyDescent="0.5">
      <c r="A45" s="164" t="s">
        <v>172</v>
      </c>
      <c r="B45" s="81">
        <v>22</v>
      </c>
      <c r="C45" s="165"/>
      <c r="D45" s="113">
        <v>94222965</v>
      </c>
      <c r="F45" s="83">
        <v>103336042</v>
      </c>
      <c r="H45" s="113">
        <v>1091631</v>
      </c>
      <c r="J45" s="83">
        <v>1175181</v>
      </c>
      <c r="L45" s="83"/>
      <c r="M45" s="83"/>
    </row>
    <row r="46" spans="1:13" ht="15" customHeight="1" x14ac:dyDescent="0.5">
      <c r="A46" s="164" t="s">
        <v>129</v>
      </c>
      <c r="B46" s="81">
        <v>24</v>
      </c>
      <c r="C46" s="165"/>
      <c r="D46" s="113">
        <v>128325129</v>
      </c>
      <c r="F46" s="83">
        <v>132748844</v>
      </c>
      <c r="H46" s="113">
        <v>281128</v>
      </c>
      <c r="J46" s="83">
        <v>252673</v>
      </c>
      <c r="L46" s="83"/>
      <c r="M46" s="83"/>
    </row>
    <row r="47" spans="1:13" ht="15" customHeight="1" x14ac:dyDescent="0.5">
      <c r="A47" s="164" t="s">
        <v>128</v>
      </c>
      <c r="B47" s="81">
        <v>23</v>
      </c>
      <c r="C47" s="165"/>
      <c r="D47" s="113">
        <v>10159916</v>
      </c>
      <c r="F47" s="83">
        <v>9993769</v>
      </c>
      <c r="H47" s="114" t="s">
        <v>27</v>
      </c>
      <c r="J47" s="86" t="s">
        <v>27</v>
      </c>
      <c r="L47" s="83"/>
      <c r="M47" s="83"/>
    </row>
    <row r="48" spans="1:13" ht="15" customHeight="1" x14ac:dyDescent="0.5">
      <c r="A48" s="164" t="s">
        <v>181</v>
      </c>
      <c r="B48" s="81">
        <v>25</v>
      </c>
      <c r="C48" s="165"/>
      <c r="D48" s="113">
        <v>5862293</v>
      </c>
      <c r="F48" s="83">
        <v>6080653</v>
      </c>
      <c r="H48" s="114" t="s">
        <v>27</v>
      </c>
      <c r="J48" s="86" t="s">
        <v>27</v>
      </c>
      <c r="L48" s="83"/>
      <c r="M48" s="83"/>
    </row>
    <row r="49" spans="1:13" ht="15" customHeight="1" x14ac:dyDescent="0.5">
      <c r="A49" s="164" t="s">
        <v>52</v>
      </c>
      <c r="B49" s="81">
        <v>26</v>
      </c>
      <c r="C49" s="165"/>
      <c r="D49" s="115">
        <v>10838005</v>
      </c>
      <c r="F49" s="87">
        <v>3116739</v>
      </c>
      <c r="H49" s="115">
        <v>98705</v>
      </c>
      <c r="J49" s="87">
        <v>132574</v>
      </c>
      <c r="L49" s="83"/>
      <c r="M49" s="83"/>
    </row>
    <row r="50" spans="1:13" ht="15" customHeight="1" x14ac:dyDescent="0.5">
      <c r="A50" s="164"/>
      <c r="C50" s="165"/>
      <c r="D50" s="113"/>
      <c r="H50" s="113"/>
      <c r="L50" s="83"/>
      <c r="M50" s="83"/>
    </row>
    <row r="51" spans="1:13" ht="15" customHeight="1" x14ac:dyDescent="0.5">
      <c r="A51" s="163" t="s">
        <v>49</v>
      </c>
      <c r="C51" s="165"/>
      <c r="D51" s="115">
        <f>SUM(D34:D49)</f>
        <v>524784164</v>
      </c>
      <c r="F51" s="87">
        <f>SUM(F34:F49)</f>
        <v>513142336</v>
      </c>
      <c r="H51" s="115">
        <f>SUM(H34:H49)</f>
        <v>305735323</v>
      </c>
      <c r="J51" s="87">
        <f>SUM(J34:J49)</f>
        <v>213714312</v>
      </c>
      <c r="L51" s="83"/>
      <c r="M51" s="83"/>
    </row>
    <row r="52" spans="1:13" ht="15" customHeight="1" x14ac:dyDescent="0.5">
      <c r="A52" s="163"/>
      <c r="C52" s="165"/>
      <c r="D52" s="113"/>
      <c r="H52" s="113"/>
      <c r="L52" s="83"/>
      <c r="M52" s="83"/>
    </row>
    <row r="53" spans="1:13" ht="15" customHeight="1" thickBot="1" x14ac:dyDescent="0.55000000000000004">
      <c r="A53" s="163" t="s">
        <v>16</v>
      </c>
      <c r="C53" s="165"/>
      <c r="D53" s="118">
        <f>SUM(D30,D51)</f>
        <v>624914580</v>
      </c>
      <c r="F53" s="89">
        <f>SUM(F30,F51)</f>
        <v>617547900</v>
      </c>
      <c r="H53" s="118">
        <f>SUM(H30,H51)</f>
        <v>345584783</v>
      </c>
      <c r="J53" s="89">
        <f>SUM(J30,J51)</f>
        <v>293030669</v>
      </c>
      <c r="L53" s="83"/>
      <c r="M53" s="83"/>
    </row>
    <row r="54" spans="1:13" ht="18" customHeight="1" thickTop="1" x14ac:dyDescent="0.5">
      <c r="A54" s="163"/>
      <c r="C54" s="165"/>
      <c r="D54" s="88"/>
      <c r="F54" s="88"/>
      <c r="H54" s="88"/>
      <c r="J54" s="88"/>
      <c r="L54" s="83"/>
      <c r="M54" s="83"/>
    </row>
    <row r="55" spans="1:13" ht="15" customHeight="1" x14ac:dyDescent="0.5">
      <c r="A55" s="163"/>
      <c r="C55" s="165"/>
      <c r="D55" s="88"/>
      <c r="F55" s="88"/>
      <c r="H55" s="88"/>
      <c r="J55" s="88"/>
      <c r="L55" s="83"/>
      <c r="M55" s="83"/>
    </row>
    <row r="56" spans="1:13" ht="21.95" customHeight="1" x14ac:dyDescent="0.5">
      <c r="A56" s="212" t="s">
        <v>249</v>
      </c>
      <c r="B56" s="212"/>
      <c r="C56" s="212"/>
      <c r="D56" s="212"/>
      <c r="E56" s="212"/>
      <c r="F56" s="212"/>
      <c r="G56" s="212"/>
      <c r="H56" s="212"/>
      <c r="I56" s="212"/>
      <c r="J56" s="212"/>
    </row>
    <row r="57" spans="1:13" ht="16.5" customHeight="1" x14ac:dyDescent="0.5">
      <c r="A57" s="67" t="s">
        <v>39</v>
      </c>
      <c r="B57" s="68"/>
      <c r="C57" s="69"/>
      <c r="D57" s="70"/>
      <c r="E57" s="70"/>
      <c r="F57" s="70"/>
      <c r="G57" s="70"/>
      <c r="H57" s="70"/>
      <c r="I57" s="70"/>
      <c r="J57" s="70"/>
    </row>
    <row r="58" spans="1:13" ht="16.5" customHeight="1" x14ac:dyDescent="0.5">
      <c r="A58" s="67" t="s">
        <v>182</v>
      </c>
      <c r="B58" s="68"/>
      <c r="C58" s="69"/>
      <c r="D58" s="70"/>
      <c r="E58" s="70"/>
      <c r="F58" s="70"/>
      <c r="G58" s="70"/>
      <c r="H58" s="70"/>
      <c r="I58" s="70"/>
      <c r="J58" s="70"/>
    </row>
    <row r="59" spans="1:13" ht="16.5" customHeight="1" x14ac:dyDescent="0.5">
      <c r="A59" s="71" t="str">
        <f>+A3</f>
        <v>As at 31 December 2021</v>
      </c>
      <c r="B59" s="72"/>
      <c r="C59" s="73"/>
      <c r="D59" s="189"/>
      <c r="E59" s="189"/>
      <c r="F59" s="189"/>
      <c r="G59" s="189"/>
      <c r="H59" s="189"/>
      <c r="I59" s="189"/>
      <c r="J59" s="189"/>
    </row>
    <row r="60" spans="1:13" ht="15" customHeight="1" x14ac:dyDescent="0.5">
      <c r="A60" s="74"/>
      <c r="B60" s="75"/>
      <c r="C60" s="76"/>
      <c r="D60" s="77"/>
      <c r="E60" s="77"/>
      <c r="F60" s="77"/>
      <c r="G60" s="77"/>
      <c r="H60" s="77"/>
      <c r="I60" s="77"/>
      <c r="J60" s="77"/>
    </row>
    <row r="61" spans="1:13" ht="15" customHeight="1" x14ac:dyDescent="0.5">
      <c r="A61" s="74"/>
      <c r="B61" s="75"/>
      <c r="C61" s="76"/>
      <c r="D61" s="77"/>
      <c r="E61" s="77"/>
      <c r="F61" s="77"/>
      <c r="G61" s="77"/>
      <c r="H61" s="77"/>
      <c r="I61" s="77"/>
      <c r="J61" s="77"/>
    </row>
    <row r="62" spans="1:13" ht="15" customHeight="1" x14ac:dyDescent="0.5">
      <c r="A62" s="74"/>
      <c r="B62" s="75"/>
      <c r="C62" s="76"/>
      <c r="D62" s="214" t="s">
        <v>114</v>
      </c>
      <c r="E62" s="214"/>
      <c r="F62" s="214"/>
      <c r="G62" s="70"/>
      <c r="H62" s="214" t="s">
        <v>115</v>
      </c>
      <c r="I62" s="214"/>
      <c r="J62" s="214"/>
    </row>
    <row r="63" spans="1:13" ht="15" customHeight="1" x14ac:dyDescent="0.5">
      <c r="A63" s="67"/>
      <c r="B63" s="68"/>
      <c r="C63" s="69"/>
      <c r="D63" s="213" t="s">
        <v>193</v>
      </c>
      <c r="E63" s="213"/>
      <c r="F63" s="213"/>
      <c r="G63" s="70"/>
      <c r="H63" s="213" t="s">
        <v>193</v>
      </c>
      <c r="I63" s="213"/>
      <c r="J63" s="213"/>
    </row>
    <row r="64" spans="1:13" ht="15" customHeight="1" x14ac:dyDescent="0.5">
      <c r="A64" s="67"/>
      <c r="B64" s="68"/>
      <c r="C64" s="69"/>
      <c r="D64" s="79" t="s">
        <v>12</v>
      </c>
      <c r="E64" s="187"/>
      <c r="F64" s="79" t="s">
        <v>12</v>
      </c>
      <c r="G64" s="187"/>
      <c r="H64" s="79" t="s">
        <v>12</v>
      </c>
      <c r="I64" s="187"/>
      <c r="J64" s="79" t="s">
        <v>12</v>
      </c>
    </row>
    <row r="65" spans="1:10" ht="15" customHeight="1" x14ac:dyDescent="0.5">
      <c r="A65" s="67"/>
      <c r="B65" s="68"/>
      <c r="C65" s="69"/>
      <c r="D65" s="79" t="s">
        <v>218</v>
      </c>
      <c r="E65" s="187"/>
      <c r="F65" s="79" t="s">
        <v>171</v>
      </c>
      <c r="G65" s="187"/>
      <c r="H65" s="79" t="s">
        <v>218</v>
      </c>
      <c r="I65" s="187"/>
      <c r="J65" s="79" t="s">
        <v>171</v>
      </c>
    </row>
    <row r="66" spans="1:10" ht="15" customHeight="1" x14ac:dyDescent="0.5">
      <c r="A66" s="67"/>
      <c r="B66" s="72" t="s">
        <v>0</v>
      </c>
      <c r="C66" s="69"/>
      <c r="D66" s="188" t="s">
        <v>93</v>
      </c>
      <c r="E66" s="187"/>
      <c r="F66" s="188" t="s">
        <v>93</v>
      </c>
      <c r="G66" s="187"/>
      <c r="H66" s="188" t="s">
        <v>93</v>
      </c>
      <c r="I66" s="187"/>
      <c r="J66" s="188" t="s">
        <v>93</v>
      </c>
    </row>
    <row r="67" spans="1:10" ht="15" customHeight="1" x14ac:dyDescent="0.5">
      <c r="A67" s="67"/>
      <c r="D67" s="170"/>
      <c r="H67" s="170"/>
    </row>
    <row r="68" spans="1:10" ht="15" customHeight="1" x14ac:dyDescent="0.5">
      <c r="A68" s="163" t="s">
        <v>107</v>
      </c>
      <c r="D68" s="170"/>
      <c r="H68" s="170"/>
    </row>
    <row r="69" spans="1:10" ht="15" customHeight="1" x14ac:dyDescent="0.5">
      <c r="A69" s="163"/>
      <c r="D69" s="170"/>
      <c r="H69" s="170"/>
    </row>
    <row r="70" spans="1:10" ht="15" customHeight="1" x14ac:dyDescent="0.5">
      <c r="A70" s="163" t="s">
        <v>17</v>
      </c>
      <c r="D70" s="170"/>
      <c r="H70" s="170"/>
    </row>
    <row r="71" spans="1:10" ht="15" customHeight="1" x14ac:dyDescent="0.5">
      <c r="A71" s="163"/>
      <c r="D71" s="170"/>
      <c r="H71" s="170"/>
    </row>
    <row r="72" spans="1:10" ht="15" customHeight="1" x14ac:dyDescent="0.5">
      <c r="A72" s="164" t="s">
        <v>38</v>
      </c>
      <c r="B72" s="81">
        <v>27</v>
      </c>
      <c r="C72" s="165"/>
      <c r="D72" s="113">
        <v>5999471</v>
      </c>
      <c r="F72" s="83">
        <v>3500000</v>
      </c>
      <c r="H72" s="119">
        <v>5999471</v>
      </c>
      <c r="J72" s="84">
        <v>3500000</v>
      </c>
    </row>
    <row r="73" spans="1:10" ht="15" customHeight="1" x14ac:dyDescent="0.5">
      <c r="A73" s="164" t="s">
        <v>183</v>
      </c>
      <c r="C73" s="165"/>
      <c r="D73" s="113"/>
      <c r="H73" s="119"/>
      <c r="J73" s="84"/>
    </row>
    <row r="74" spans="1:10" ht="15" customHeight="1" x14ac:dyDescent="0.5">
      <c r="A74" s="164" t="s">
        <v>184</v>
      </c>
      <c r="B74" s="81">
        <v>9</v>
      </c>
      <c r="C74" s="165"/>
      <c r="D74" s="113">
        <v>41030</v>
      </c>
      <c r="E74" s="86"/>
      <c r="F74" s="83">
        <v>1274426</v>
      </c>
      <c r="G74" s="86"/>
      <c r="H74" s="114" t="s">
        <v>27</v>
      </c>
      <c r="I74" s="86"/>
      <c r="J74" s="86">
        <v>0</v>
      </c>
    </row>
    <row r="75" spans="1:10" ht="15" customHeight="1" x14ac:dyDescent="0.5">
      <c r="A75" s="164" t="s">
        <v>72</v>
      </c>
      <c r="B75" s="81">
        <v>28</v>
      </c>
      <c r="C75" s="165"/>
      <c r="D75" s="113">
        <v>92665604</v>
      </c>
      <c r="F75" s="83">
        <v>90276648</v>
      </c>
      <c r="H75" s="113">
        <v>2713774</v>
      </c>
      <c r="J75" s="83">
        <v>3184467</v>
      </c>
    </row>
    <row r="76" spans="1:10" ht="15" customHeight="1" x14ac:dyDescent="0.5">
      <c r="A76" s="164" t="s">
        <v>185</v>
      </c>
      <c r="B76" s="81">
        <v>30</v>
      </c>
      <c r="C76" s="165"/>
      <c r="D76" s="113">
        <v>9019786</v>
      </c>
      <c r="F76" s="83">
        <v>12654125</v>
      </c>
      <c r="G76" s="86"/>
      <c r="H76" s="113">
        <v>140117</v>
      </c>
      <c r="I76" s="86"/>
      <c r="J76" s="83">
        <v>363586</v>
      </c>
    </row>
    <row r="77" spans="1:10" ht="15" customHeight="1" x14ac:dyDescent="0.5">
      <c r="A77" s="164" t="s">
        <v>42</v>
      </c>
      <c r="B77" s="81">
        <v>27</v>
      </c>
      <c r="C77" s="165"/>
      <c r="D77" s="113">
        <v>59312548</v>
      </c>
      <c r="F77" s="83">
        <v>61007697</v>
      </c>
      <c r="H77" s="119">
        <v>40776072</v>
      </c>
      <c r="J77" s="84">
        <v>29288888</v>
      </c>
    </row>
    <row r="78" spans="1:10" ht="15" customHeight="1" x14ac:dyDescent="0.5">
      <c r="A78" s="164" t="s">
        <v>78</v>
      </c>
      <c r="B78" s="81">
        <v>41</v>
      </c>
      <c r="C78" s="165"/>
      <c r="D78" s="114" t="s">
        <v>27</v>
      </c>
      <c r="F78" s="86" t="s">
        <v>27</v>
      </c>
      <c r="H78" s="119">
        <v>499166</v>
      </c>
      <c r="J78" s="84">
        <v>1005847</v>
      </c>
    </row>
    <row r="79" spans="1:10" ht="15" customHeight="1" x14ac:dyDescent="0.5">
      <c r="A79" s="164" t="s">
        <v>53</v>
      </c>
      <c r="B79" s="177"/>
      <c r="C79" s="164"/>
      <c r="D79" s="113">
        <v>133403</v>
      </c>
      <c r="E79" s="84"/>
      <c r="F79" s="83">
        <v>161833</v>
      </c>
      <c r="G79" s="84"/>
      <c r="H79" s="114" t="s">
        <v>27</v>
      </c>
      <c r="I79" s="84"/>
      <c r="J79" s="84">
        <v>42363</v>
      </c>
    </row>
    <row r="80" spans="1:10" ht="15" customHeight="1" x14ac:dyDescent="0.5">
      <c r="A80" s="164" t="s">
        <v>3</v>
      </c>
      <c r="B80" s="81">
        <v>29</v>
      </c>
      <c r="C80" s="165"/>
      <c r="D80" s="115">
        <v>6775864</v>
      </c>
      <c r="F80" s="87">
        <v>6911239</v>
      </c>
      <c r="H80" s="124">
        <v>534766</v>
      </c>
      <c r="J80" s="93">
        <v>811277</v>
      </c>
    </row>
    <row r="81" spans="1:10" ht="15" customHeight="1" x14ac:dyDescent="0.5">
      <c r="A81" s="163"/>
      <c r="C81" s="165"/>
      <c r="D81" s="113"/>
      <c r="H81" s="113"/>
    </row>
    <row r="82" spans="1:10" ht="15" customHeight="1" x14ac:dyDescent="0.5">
      <c r="A82" s="163" t="s">
        <v>50</v>
      </c>
      <c r="C82" s="165"/>
      <c r="D82" s="115">
        <f>SUM(D72:D80)</f>
        <v>173947706</v>
      </c>
      <c r="F82" s="87">
        <f>SUM(F72:F80)</f>
        <v>175785968</v>
      </c>
      <c r="H82" s="115">
        <f>SUM(H72:H80)</f>
        <v>50663366</v>
      </c>
      <c r="J82" s="87">
        <f>SUM(J72:J80)</f>
        <v>38196428</v>
      </c>
    </row>
    <row r="83" spans="1:10" ht="15" customHeight="1" x14ac:dyDescent="0.5">
      <c r="A83" s="164"/>
      <c r="C83" s="165"/>
      <c r="D83" s="113"/>
      <c r="H83" s="113"/>
    </row>
    <row r="84" spans="1:10" ht="15" customHeight="1" x14ac:dyDescent="0.5">
      <c r="A84" s="163" t="s">
        <v>18</v>
      </c>
      <c r="C84" s="165"/>
      <c r="D84" s="113"/>
      <c r="H84" s="113"/>
    </row>
    <row r="85" spans="1:10" ht="15" customHeight="1" x14ac:dyDescent="0.5">
      <c r="A85" s="163"/>
      <c r="C85" s="165"/>
      <c r="D85" s="113"/>
      <c r="H85" s="113"/>
    </row>
    <row r="86" spans="1:10" ht="15" customHeight="1" x14ac:dyDescent="0.5">
      <c r="A86" s="164" t="s">
        <v>25</v>
      </c>
      <c r="B86" s="81">
        <v>27</v>
      </c>
      <c r="C86" s="165"/>
      <c r="D86" s="113">
        <v>192196068</v>
      </c>
      <c r="F86" s="83">
        <v>158491494</v>
      </c>
      <c r="H86" s="113">
        <v>112762203</v>
      </c>
      <c r="J86" s="83">
        <v>74634216</v>
      </c>
    </row>
    <row r="87" spans="1:10" ht="15" customHeight="1" x14ac:dyDescent="0.5">
      <c r="A87" s="164" t="s">
        <v>183</v>
      </c>
      <c r="C87" s="165"/>
      <c r="D87" s="113"/>
      <c r="H87" s="113"/>
    </row>
    <row r="88" spans="1:10" ht="15" customHeight="1" x14ac:dyDescent="0.5">
      <c r="A88" s="164" t="s">
        <v>184</v>
      </c>
      <c r="B88" s="81">
        <v>9</v>
      </c>
      <c r="C88" s="165"/>
      <c r="D88" s="113">
        <v>5149</v>
      </c>
      <c r="E88" s="86"/>
      <c r="F88" s="83">
        <v>1139170</v>
      </c>
      <c r="G88" s="86"/>
      <c r="H88" s="114" t="s">
        <v>27</v>
      </c>
      <c r="I88" s="86"/>
      <c r="J88" s="86">
        <v>0</v>
      </c>
    </row>
    <row r="89" spans="1:10" ht="15" customHeight="1" x14ac:dyDescent="0.5">
      <c r="A89" s="164" t="s">
        <v>186</v>
      </c>
      <c r="B89" s="81">
        <v>25</v>
      </c>
      <c r="C89" s="165"/>
      <c r="D89" s="113">
        <v>5497790</v>
      </c>
      <c r="F89" s="83">
        <v>6251016</v>
      </c>
      <c r="H89" s="119">
        <v>138764</v>
      </c>
      <c r="J89" s="84">
        <v>449319</v>
      </c>
    </row>
    <row r="90" spans="1:10" ht="15" customHeight="1" x14ac:dyDescent="0.5">
      <c r="A90" s="164" t="s">
        <v>173</v>
      </c>
      <c r="B90" s="81">
        <v>30</v>
      </c>
      <c r="C90" s="165"/>
      <c r="D90" s="113">
        <v>105149061</v>
      </c>
      <c r="F90" s="83">
        <v>113751160</v>
      </c>
      <c r="H90" s="113">
        <v>403048</v>
      </c>
      <c r="J90" s="83">
        <v>583411</v>
      </c>
    </row>
    <row r="91" spans="1:10" ht="15" customHeight="1" x14ac:dyDescent="0.5">
      <c r="A91" s="164" t="s">
        <v>112</v>
      </c>
      <c r="B91" s="177"/>
      <c r="C91" s="164"/>
      <c r="D91" s="120"/>
      <c r="E91" s="177"/>
      <c r="F91" s="177"/>
      <c r="G91" s="177"/>
      <c r="H91" s="120"/>
      <c r="I91" s="177"/>
      <c r="J91" s="177"/>
    </row>
    <row r="92" spans="1:10" ht="15" customHeight="1" x14ac:dyDescent="0.5">
      <c r="A92" s="164" t="s">
        <v>113</v>
      </c>
      <c r="B92" s="81">
        <v>31</v>
      </c>
      <c r="C92" s="165"/>
      <c r="D92" s="113">
        <v>47297899</v>
      </c>
      <c r="F92" s="83">
        <v>55521542</v>
      </c>
      <c r="H92" s="114" t="s">
        <v>27</v>
      </c>
      <c r="J92" s="86" t="s">
        <v>27</v>
      </c>
    </row>
    <row r="93" spans="1:10" ht="15" customHeight="1" x14ac:dyDescent="0.5">
      <c r="A93" s="164" t="s">
        <v>57</v>
      </c>
      <c r="B93" s="81">
        <v>32</v>
      </c>
      <c r="C93" s="165"/>
      <c r="D93" s="113">
        <v>3495225</v>
      </c>
      <c r="F93" s="83">
        <v>3990075</v>
      </c>
      <c r="H93" s="113">
        <v>1513817</v>
      </c>
      <c r="J93" s="83">
        <v>1606778</v>
      </c>
    </row>
    <row r="94" spans="1:10" ht="15" customHeight="1" x14ac:dyDescent="0.5">
      <c r="A94" s="164" t="s">
        <v>156</v>
      </c>
      <c r="B94" s="81">
        <v>33</v>
      </c>
      <c r="C94" s="165"/>
      <c r="D94" s="113">
        <v>5724979</v>
      </c>
      <c r="F94" s="83">
        <v>6485825</v>
      </c>
      <c r="H94" s="125">
        <v>115755</v>
      </c>
      <c r="J94" s="94">
        <v>121727</v>
      </c>
    </row>
    <row r="95" spans="1:10" ht="15" customHeight="1" x14ac:dyDescent="0.5">
      <c r="A95" s="164" t="s">
        <v>4</v>
      </c>
      <c r="B95" s="81">
        <v>34</v>
      </c>
      <c r="C95" s="165"/>
      <c r="D95" s="115">
        <v>9782657</v>
      </c>
      <c r="F95" s="87">
        <v>10514517</v>
      </c>
      <c r="H95" s="123" t="s">
        <v>27</v>
      </c>
      <c r="J95" s="91" t="s">
        <v>27</v>
      </c>
    </row>
    <row r="96" spans="1:10" ht="15" customHeight="1" x14ac:dyDescent="0.5">
      <c r="A96" s="163"/>
      <c r="C96" s="165"/>
      <c r="D96" s="113"/>
      <c r="H96" s="113"/>
    </row>
    <row r="97" spans="1:10" ht="15" customHeight="1" x14ac:dyDescent="0.5">
      <c r="A97" s="163" t="s">
        <v>51</v>
      </c>
      <c r="C97" s="165"/>
      <c r="D97" s="115">
        <f>SUM(D86:D95)</f>
        <v>369148828</v>
      </c>
      <c r="F97" s="87">
        <f>SUM(F86:F95)</f>
        <v>356144799</v>
      </c>
      <c r="H97" s="115">
        <f>SUM(H86:H95)</f>
        <v>114933587</v>
      </c>
      <c r="J97" s="87">
        <f>SUM(J86:J95)</f>
        <v>77395451</v>
      </c>
    </row>
    <row r="98" spans="1:10" ht="15" customHeight="1" x14ac:dyDescent="0.5">
      <c r="A98" s="163"/>
      <c r="C98" s="165"/>
      <c r="D98" s="113"/>
      <c r="H98" s="113"/>
    </row>
    <row r="99" spans="1:10" ht="15" customHeight="1" x14ac:dyDescent="0.5">
      <c r="A99" s="163" t="s">
        <v>19</v>
      </c>
      <c r="C99" s="165"/>
      <c r="D99" s="115">
        <f>SUM(D82,D97)</f>
        <v>543096534</v>
      </c>
      <c r="F99" s="87">
        <f>SUM(F82,F97)</f>
        <v>531930767</v>
      </c>
      <c r="H99" s="115">
        <f>SUM(H82,H97)</f>
        <v>165596953</v>
      </c>
      <c r="J99" s="87">
        <f>SUM(J82,J97)</f>
        <v>115591879</v>
      </c>
    </row>
    <row r="100" spans="1:10" ht="15" customHeight="1" x14ac:dyDescent="0.5">
      <c r="A100" s="164"/>
      <c r="C100" s="165"/>
    </row>
    <row r="101" spans="1:10" ht="15" customHeight="1" x14ac:dyDescent="0.5">
      <c r="A101" s="164"/>
      <c r="C101" s="165"/>
    </row>
    <row r="102" spans="1:10" ht="15" customHeight="1" x14ac:dyDescent="0.5">
      <c r="A102" s="164"/>
      <c r="C102" s="165"/>
    </row>
    <row r="103" spans="1:10" ht="15" customHeight="1" x14ac:dyDescent="0.5">
      <c r="A103" s="164"/>
      <c r="C103" s="165"/>
    </row>
    <row r="104" spans="1:10" ht="15" customHeight="1" x14ac:dyDescent="0.5">
      <c r="A104" s="164"/>
      <c r="C104" s="165"/>
    </row>
    <row r="105" spans="1:10" ht="15" customHeight="1" x14ac:dyDescent="0.5">
      <c r="A105" s="164"/>
      <c r="C105" s="165"/>
    </row>
    <row r="106" spans="1:10" ht="15" customHeight="1" x14ac:dyDescent="0.5">
      <c r="A106" s="164"/>
      <c r="C106" s="165"/>
    </row>
    <row r="107" spans="1:10" ht="15" customHeight="1" x14ac:dyDescent="0.5">
      <c r="A107" s="164"/>
      <c r="C107" s="165"/>
    </row>
    <row r="108" spans="1:10" ht="15" customHeight="1" x14ac:dyDescent="0.5">
      <c r="A108" s="164"/>
      <c r="C108" s="165"/>
    </row>
    <row r="109" spans="1:10" ht="15" customHeight="1" x14ac:dyDescent="0.5">
      <c r="A109" s="164"/>
      <c r="C109" s="165"/>
    </row>
    <row r="110" spans="1:10" ht="18" customHeight="1" x14ac:dyDescent="0.5">
      <c r="A110" s="164"/>
      <c r="C110" s="165"/>
    </row>
    <row r="111" spans="1:10" ht="15" customHeight="1" x14ac:dyDescent="0.5">
      <c r="A111" s="164"/>
      <c r="C111" s="165"/>
    </row>
    <row r="112" spans="1:10" ht="21.95" customHeight="1" x14ac:dyDescent="0.5">
      <c r="A112" s="194" t="str">
        <f>A56</f>
        <v>The accompanying notes on pages 15 to 91 are an integral part of these financial statements.</v>
      </c>
      <c r="B112" s="200"/>
      <c r="C112" s="167"/>
      <c r="D112" s="87"/>
      <c r="E112" s="87"/>
      <c r="F112" s="87"/>
      <c r="G112" s="87"/>
      <c r="H112" s="87"/>
      <c r="I112" s="87"/>
      <c r="J112" s="87"/>
    </row>
    <row r="113" spans="1:10" ht="16.5" customHeight="1" x14ac:dyDescent="0.5">
      <c r="A113" s="67" t="s">
        <v>39</v>
      </c>
      <c r="B113" s="68"/>
      <c r="C113" s="69"/>
      <c r="D113" s="70"/>
      <c r="E113" s="70"/>
      <c r="F113" s="70"/>
      <c r="G113" s="70"/>
      <c r="H113" s="70"/>
      <c r="I113" s="70"/>
      <c r="J113" s="70"/>
    </row>
    <row r="114" spans="1:10" ht="16.5" customHeight="1" x14ac:dyDescent="0.5">
      <c r="A114" s="67" t="s">
        <v>182</v>
      </c>
      <c r="B114" s="68"/>
      <c r="C114" s="69"/>
      <c r="D114" s="70"/>
      <c r="E114" s="70"/>
      <c r="F114" s="70"/>
      <c r="G114" s="70"/>
      <c r="H114" s="70"/>
      <c r="I114" s="70"/>
      <c r="J114" s="70"/>
    </row>
    <row r="115" spans="1:10" ht="16.5" customHeight="1" x14ac:dyDescent="0.5">
      <c r="A115" s="71" t="str">
        <f>+A3</f>
        <v>As at 31 December 2021</v>
      </c>
      <c r="B115" s="72"/>
      <c r="C115" s="73"/>
      <c r="D115" s="189"/>
      <c r="E115" s="189"/>
      <c r="F115" s="189"/>
      <c r="G115" s="189"/>
      <c r="H115" s="189"/>
      <c r="I115" s="189"/>
      <c r="J115" s="189"/>
    </row>
    <row r="116" spans="1:10" ht="16.5" customHeight="1" x14ac:dyDescent="0.5">
      <c r="A116" s="74"/>
      <c r="B116" s="75"/>
      <c r="C116" s="76"/>
      <c r="D116" s="77"/>
      <c r="E116" s="77"/>
      <c r="F116" s="77"/>
      <c r="G116" s="77"/>
      <c r="H116" s="77"/>
      <c r="I116" s="77"/>
      <c r="J116" s="77"/>
    </row>
    <row r="117" spans="1:10" ht="16.5" customHeight="1" x14ac:dyDescent="0.5">
      <c r="A117" s="74"/>
      <c r="B117" s="75"/>
      <c r="C117" s="76"/>
      <c r="D117" s="77"/>
      <c r="E117" s="77"/>
      <c r="F117" s="77"/>
      <c r="G117" s="77"/>
      <c r="H117" s="77"/>
      <c r="I117" s="77"/>
      <c r="J117" s="77"/>
    </row>
    <row r="118" spans="1:10" ht="16.5" customHeight="1" x14ac:dyDescent="0.5">
      <c r="A118" s="74"/>
      <c r="B118" s="75"/>
      <c r="C118" s="76"/>
      <c r="D118" s="214" t="s">
        <v>114</v>
      </c>
      <c r="E118" s="214"/>
      <c r="F118" s="214"/>
      <c r="G118" s="70"/>
      <c r="H118" s="214" t="s">
        <v>115</v>
      </c>
      <c r="I118" s="214"/>
      <c r="J118" s="214"/>
    </row>
    <row r="119" spans="1:10" ht="16.5" customHeight="1" x14ac:dyDescent="0.5">
      <c r="A119" s="67"/>
      <c r="B119" s="68"/>
      <c r="C119" s="69"/>
      <c r="D119" s="213" t="s">
        <v>193</v>
      </c>
      <c r="E119" s="213"/>
      <c r="F119" s="213"/>
      <c r="G119" s="70"/>
      <c r="H119" s="213" t="s">
        <v>193</v>
      </c>
      <c r="I119" s="213"/>
      <c r="J119" s="213"/>
    </row>
    <row r="120" spans="1:10" ht="16.5" customHeight="1" x14ac:dyDescent="0.5">
      <c r="A120" s="67"/>
      <c r="B120" s="68"/>
      <c r="C120" s="69"/>
      <c r="D120" s="79" t="s">
        <v>12</v>
      </c>
      <c r="E120" s="187"/>
      <c r="F120" s="79" t="s">
        <v>12</v>
      </c>
      <c r="G120" s="187"/>
      <c r="H120" s="79" t="s">
        <v>12</v>
      </c>
      <c r="I120" s="187"/>
      <c r="J120" s="79" t="s">
        <v>12</v>
      </c>
    </row>
    <row r="121" spans="1:10" ht="16.5" customHeight="1" x14ac:dyDescent="0.5">
      <c r="A121" s="67"/>
      <c r="B121" s="68"/>
      <c r="C121" s="69"/>
      <c r="D121" s="79" t="s">
        <v>218</v>
      </c>
      <c r="E121" s="187"/>
      <c r="F121" s="79" t="s">
        <v>171</v>
      </c>
      <c r="G121" s="187"/>
      <c r="H121" s="79" t="s">
        <v>218</v>
      </c>
      <c r="I121" s="187"/>
      <c r="J121" s="79" t="s">
        <v>171</v>
      </c>
    </row>
    <row r="122" spans="1:10" ht="16.5" customHeight="1" x14ac:dyDescent="0.5">
      <c r="A122" s="67"/>
      <c r="B122" s="72" t="s">
        <v>0</v>
      </c>
      <c r="C122" s="69"/>
      <c r="D122" s="188" t="s">
        <v>93</v>
      </c>
      <c r="E122" s="187"/>
      <c r="F122" s="188" t="s">
        <v>93</v>
      </c>
      <c r="G122" s="187"/>
      <c r="H122" s="188" t="s">
        <v>93</v>
      </c>
      <c r="I122" s="187"/>
      <c r="J122" s="188" t="s">
        <v>93</v>
      </c>
    </row>
    <row r="123" spans="1:10" ht="16.5" customHeight="1" x14ac:dyDescent="0.5">
      <c r="A123" s="67"/>
      <c r="D123" s="170"/>
      <c r="H123" s="170"/>
    </row>
    <row r="124" spans="1:10" ht="16.5" customHeight="1" x14ac:dyDescent="0.5">
      <c r="A124" s="163" t="s">
        <v>187</v>
      </c>
      <c r="D124" s="170"/>
      <c r="H124" s="170"/>
    </row>
    <row r="125" spans="1:10" ht="16.5" customHeight="1" x14ac:dyDescent="0.5">
      <c r="A125" s="163"/>
      <c r="D125" s="170"/>
      <c r="H125" s="170"/>
    </row>
    <row r="126" spans="1:10" ht="16.5" customHeight="1" x14ac:dyDescent="0.5">
      <c r="A126" s="163" t="s">
        <v>108</v>
      </c>
      <c r="C126" s="165"/>
      <c r="D126" s="113"/>
      <c r="H126" s="113"/>
    </row>
    <row r="127" spans="1:10" ht="16.5" customHeight="1" x14ac:dyDescent="0.5">
      <c r="A127" s="163"/>
      <c r="C127" s="165"/>
      <c r="D127" s="113"/>
      <c r="H127" s="113"/>
    </row>
    <row r="128" spans="1:10" ht="16.5" customHeight="1" x14ac:dyDescent="0.5">
      <c r="A128" s="164" t="s">
        <v>5</v>
      </c>
      <c r="B128" s="81">
        <v>35</v>
      </c>
      <c r="C128" s="165"/>
      <c r="D128" s="113"/>
      <c r="H128" s="113"/>
    </row>
    <row r="129" spans="1:10" ht="16.5" customHeight="1" x14ac:dyDescent="0.5">
      <c r="A129" s="164" t="s">
        <v>20</v>
      </c>
      <c r="C129" s="165"/>
      <c r="D129" s="113"/>
      <c r="H129" s="113"/>
    </row>
    <row r="130" spans="1:10" ht="16.5" customHeight="1" x14ac:dyDescent="0.5">
      <c r="A130" s="164" t="s">
        <v>101</v>
      </c>
      <c r="C130" s="165"/>
      <c r="D130" s="113"/>
      <c r="H130" s="113"/>
    </row>
    <row r="131" spans="1:10" ht="16.5" customHeight="1" thickBot="1" x14ac:dyDescent="0.55000000000000004">
      <c r="A131" s="164" t="s">
        <v>118</v>
      </c>
      <c r="C131" s="165"/>
      <c r="D131" s="121">
        <v>133474622</v>
      </c>
      <c r="F131" s="168">
        <v>133474622</v>
      </c>
      <c r="H131" s="121">
        <v>133474622</v>
      </c>
      <c r="J131" s="168">
        <v>133474622</v>
      </c>
    </row>
    <row r="132" spans="1:10" ht="16.5" customHeight="1" thickTop="1" x14ac:dyDescent="0.5">
      <c r="A132" s="163"/>
      <c r="C132" s="165"/>
      <c r="D132" s="114"/>
      <c r="F132" s="86"/>
      <c r="H132" s="114"/>
    </row>
    <row r="133" spans="1:10" ht="16.5" customHeight="1" x14ac:dyDescent="0.5">
      <c r="A133" s="164" t="s">
        <v>26</v>
      </c>
      <c r="C133" s="165"/>
      <c r="D133" s="113"/>
      <c r="H133" s="113"/>
    </row>
    <row r="134" spans="1:10" ht="16.5" customHeight="1" x14ac:dyDescent="0.5">
      <c r="A134" s="164" t="s">
        <v>102</v>
      </c>
      <c r="C134" s="165"/>
      <c r="D134" s="113"/>
      <c r="H134" s="113"/>
    </row>
    <row r="135" spans="1:10" ht="16.5" customHeight="1" x14ac:dyDescent="0.5">
      <c r="A135" s="164" t="s">
        <v>119</v>
      </c>
      <c r="B135" s="81">
        <v>35</v>
      </c>
      <c r="C135" s="165"/>
      <c r="D135" s="113">
        <v>133472781</v>
      </c>
      <c r="F135" s="83">
        <v>133472781</v>
      </c>
      <c r="H135" s="113">
        <v>133472781</v>
      </c>
      <c r="J135" s="83">
        <v>133472781</v>
      </c>
    </row>
    <row r="136" spans="1:10" ht="16.5" customHeight="1" x14ac:dyDescent="0.5">
      <c r="A136" s="164" t="s">
        <v>85</v>
      </c>
      <c r="B136" s="81">
        <v>35</v>
      </c>
      <c r="C136" s="165"/>
      <c r="D136" s="113">
        <v>26384073</v>
      </c>
      <c r="F136" s="83">
        <v>26384073</v>
      </c>
      <c r="H136" s="113">
        <v>26384073</v>
      </c>
      <c r="J136" s="83">
        <v>26384073</v>
      </c>
    </row>
    <row r="137" spans="1:10" ht="16.5" customHeight="1" x14ac:dyDescent="0.5">
      <c r="A137" s="164" t="s">
        <v>127</v>
      </c>
      <c r="C137" s="165"/>
      <c r="D137" s="113"/>
      <c r="H137" s="113"/>
    </row>
    <row r="138" spans="1:10" ht="16.5" customHeight="1" x14ac:dyDescent="0.5">
      <c r="A138" s="164" t="s">
        <v>83</v>
      </c>
      <c r="B138" s="81">
        <v>36</v>
      </c>
      <c r="C138" s="165"/>
      <c r="D138" s="113">
        <v>1592180</v>
      </c>
      <c r="E138" s="85"/>
      <c r="F138" s="83">
        <v>1347000</v>
      </c>
      <c r="G138" s="85"/>
      <c r="H138" s="113">
        <v>1592180</v>
      </c>
      <c r="I138" s="85"/>
      <c r="J138" s="83">
        <v>1347000</v>
      </c>
    </row>
    <row r="139" spans="1:10" ht="16.5" customHeight="1" x14ac:dyDescent="0.5">
      <c r="A139" s="164" t="s">
        <v>209</v>
      </c>
      <c r="B139" s="81">
        <v>35</v>
      </c>
      <c r="C139" s="165"/>
      <c r="D139" s="113">
        <v>72540</v>
      </c>
      <c r="E139" s="85"/>
      <c r="F139" s="83">
        <v>72540</v>
      </c>
      <c r="G139" s="85"/>
      <c r="H139" s="113">
        <v>72540</v>
      </c>
      <c r="I139" s="85"/>
      <c r="J139" s="83">
        <v>72540</v>
      </c>
    </row>
    <row r="140" spans="1:10" ht="16.5" customHeight="1" x14ac:dyDescent="0.5">
      <c r="A140" s="164" t="s">
        <v>131</v>
      </c>
      <c r="C140" s="165"/>
      <c r="D140" s="113">
        <v>-77979443</v>
      </c>
      <c r="F140" s="83">
        <v>-74074383</v>
      </c>
      <c r="H140" s="113">
        <v>18538796</v>
      </c>
      <c r="J140" s="83">
        <v>16234936</v>
      </c>
    </row>
    <row r="141" spans="1:10" ht="16.5" customHeight="1" x14ac:dyDescent="0.5">
      <c r="A141" s="164" t="s">
        <v>212</v>
      </c>
      <c r="B141" s="81">
        <v>35</v>
      </c>
      <c r="C141" s="165"/>
      <c r="D141" s="113">
        <v>-72540</v>
      </c>
      <c r="F141" s="83">
        <v>-72540</v>
      </c>
      <c r="H141" s="113">
        <v>-72540</v>
      </c>
      <c r="J141" s="83">
        <v>-72540</v>
      </c>
    </row>
    <row r="142" spans="1:10" ht="16.5" customHeight="1" x14ac:dyDescent="0.5">
      <c r="A142" s="164" t="s">
        <v>58</v>
      </c>
      <c r="C142" s="165"/>
      <c r="D142" s="115">
        <v>-2107672</v>
      </c>
      <c r="F142" s="87">
        <v>-2040373</v>
      </c>
      <c r="H142" s="123" t="s">
        <v>27</v>
      </c>
      <c r="J142" s="91">
        <v>0</v>
      </c>
    </row>
    <row r="143" spans="1:10" ht="16.5" customHeight="1" x14ac:dyDescent="0.5">
      <c r="A143" s="163"/>
      <c r="C143" s="165"/>
      <c r="D143" s="113"/>
      <c r="H143" s="113"/>
    </row>
    <row r="144" spans="1:10" ht="16.5" customHeight="1" x14ac:dyDescent="0.5">
      <c r="A144" s="163" t="s">
        <v>188</v>
      </c>
      <c r="C144" s="165"/>
      <c r="D144" s="113">
        <f>SUM(D135:D142)</f>
        <v>81361919</v>
      </c>
      <c r="F144" s="83">
        <f>SUM(F135:F142)</f>
        <v>85089098</v>
      </c>
      <c r="H144" s="113">
        <f>SUM(H135:H142)</f>
        <v>179987830</v>
      </c>
      <c r="J144" s="83">
        <f>SUM(J135:J142)</f>
        <v>177438790</v>
      </c>
    </row>
    <row r="145" spans="1:10" ht="16.5" customHeight="1" x14ac:dyDescent="0.5">
      <c r="A145" s="164" t="s">
        <v>59</v>
      </c>
      <c r="B145" s="81">
        <v>20</v>
      </c>
      <c r="C145" s="165"/>
      <c r="D145" s="115">
        <v>456127</v>
      </c>
      <c r="F145" s="87">
        <v>528035</v>
      </c>
      <c r="H145" s="123" t="s">
        <v>27</v>
      </c>
      <c r="J145" s="91">
        <v>0</v>
      </c>
    </row>
    <row r="146" spans="1:10" ht="16.5" customHeight="1" x14ac:dyDescent="0.5">
      <c r="A146" s="163"/>
      <c r="C146" s="165"/>
      <c r="D146" s="113"/>
      <c r="H146" s="113"/>
    </row>
    <row r="147" spans="1:10" ht="16.5" customHeight="1" x14ac:dyDescent="0.5">
      <c r="A147" s="163" t="s">
        <v>109</v>
      </c>
      <c r="C147" s="165"/>
      <c r="D147" s="115">
        <f>SUM(D144:D145)</f>
        <v>81818046</v>
      </c>
      <c r="F147" s="87">
        <f>SUM(F144:F145)</f>
        <v>85617133</v>
      </c>
      <c r="H147" s="115">
        <f>SUM(H144:H145)</f>
        <v>179987830</v>
      </c>
      <c r="J147" s="87">
        <f>SUM(J144:J145)</f>
        <v>177438790</v>
      </c>
    </row>
    <row r="148" spans="1:10" ht="16.5" customHeight="1" x14ac:dyDescent="0.5">
      <c r="A148" s="163"/>
      <c r="B148" s="67"/>
      <c r="D148" s="171"/>
      <c r="F148" s="172"/>
      <c r="H148" s="117"/>
      <c r="J148" s="88"/>
    </row>
    <row r="149" spans="1:10" ht="16.5" customHeight="1" thickBot="1" x14ac:dyDescent="0.55000000000000004">
      <c r="A149" s="163" t="s">
        <v>110</v>
      </c>
      <c r="B149" s="67"/>
      <c r="D149" s="118">
        <f>SUM(D99,D147)</f>
        <v>624914580</v>
      </c>
      <c r="F149" s="89">
        <f>SUM(F99,F147)</f>
        <v>617547900</v>
      </c>
      <c r="H149" s="118">
        <f>SUM(H99,H147)</f>
        <v>345584783</v>
      </c>
      <c r="J149" s="89">
        <f>SUM(J99,J147)</f>
        <v>293030669</v>
      </c>
    </row>
    <row r="150" spans="1:10" ht="16.5" customHeight="1" thickTop="1" x14ac:dyDescent="0.5">
      <c r="A150" s="163"/>
      <c r="B150" s="67"/>
      <c r="D150" s="172"/>
      <c r="F150" s="172"/>
      <c r="H150" s="172"/>
      <c r="J150" s="172"/>
    </row>
    <row r="151" spans="1:10" ht="16.5" customHeight="1" x14ac:dyDescent="0.5">
      <c r="A151" s="163"/>
      <c r="B151" s="67"/>
      <c r="D151" s="172"/>
      <c r="F151" s="88"/>
      <c r="H151" s="172"/>
      <c r="J151" s="88"/>
    </row>
    <row r="152" spans="1:10" ht="16.5" customHeight="1" x14ac:dyDescent="0.5">
      <c r="A152" s="163"/>
      <c r="B152" s="67"/>
      <c r="D152" s="172"/>
      <c r="F152" s="88"/>
      <c r="H152" s="172"/>
      <c r="J152" s="88"/>
    </row>
    <row r="153" spans="1:10" ht="16.5" customHeight="1" x14ac:dyDescent="0.5">
      <c r="A153" s="163"/>
      <c r="B153" s="67"/>
      <c r="D153" s="172"/>
      <c r="F153" s="88"/>
      <c r="H153" s="172"/>
      <c r="J153" s="88"/>
    </row>
    <row r="154" spans="1:10" ht="18.75" customHeight="1" x14ac:dyDescent="0.5">
      <c r="A154" s="163"/>
      <c r="B154" s="67"/>
      <c r="D154" s="172"/>
      <c r="F154" s="88"/>
      <c r="H154" s="172"/>
      <c r="J154" s="88"/>
    </row>
    <row r="155" spans="1:10" ht="16.5" customHeight="1" x14ac:dyDescent="0.5">
      <c r="A155" s="163"/>
      <c r="B155" s="67"/>
      <c r="D155" s="172"/>
      <c r="F155" s="88"/>
      <c r="H155" s="172"/>
      <c r="J155" s="88"/>
    </row>
    <row r="156" spans="1:10" ht="16.5" customHeight="1" x14ac:dyDescent="0.5">
      <c r="A156" s="163"/>
      <c r="B156" s="67"/>
      <c r="D156" s="172"/>
      <c r="F156" s="88"/>
      <c r="H156" s="172"/>
      <c r="J156" s="88"/>
    </row>
    <row r="157" spans="1:10" ht="16.5" customHeight="1" x14ac:dyDescent="0.5">
      <c r="A157" s="163"/>
      <c r="B157" s="67"/>
      <c r="D157" s="172"/>
      <c r="F157" s="88"/>
      <c r="H157" s="172"/>
      <c r="J157" s="88"/>
    </row>
    <row r="158" spans="1:10" ht="24" customHeight="1" x14ac:dyDescent="0.5">
      <c r="A158" s="163"/>
      <c r="B158" s="67"/>
      <c r="D158" s="172"/>
      <c r="F158" s="88"/>
      <c r="H158" s="172"/>
      <c r="J158" s="88"/>
    </row>
    <row r="159" spans="1:10" ht="24" customHeight="1" x14ac:dyDescent="0.5">
      <c r="A159" s="163"/>
      <c r="B159" s="67"/>
      <c r="D159" s="172"/>
      <c r="F159" s="88"/>
      <c r="H159" s="172"/>
      <c r="J159" s="88"/>
    </row>
    <row r="160" spans="1:10" ht="16.5" customHeight="1" x14ac:dyDescent="0.5">
      <c r="A160" s="163"/>
      <c r="B160" s="67"/>
      <c r="D160" s="172"/>
      <c r="F160" s="88"/>
      <c r="H160" s="172"/>
      <c r="J160" s="88"/>
    </row>
    <row r="161" spans="1:10" ht="5.25" customHeight="1" x14ac:dyDescent="0.5">
      <c r="A161" s="163"/>
      <c r="B161" s="67"/>
      <c r="D161" s="172"/>
      <c r="F161" s="88"/>
      <c r="H161" s="172"/>
      <c r="J161" s="88"/>
    </row>
    <row r="162" spans="1:10" ht="18" customHeight="1" x14ac:dyDescent="0.5">
      <c r="A162" s="163"/>
      <c r="B162" s="67"/>
      <c r="D162" s="172"/>
      <c r="F162" s="88"/>
      <c r="H162" s="172"/>
      <c r="J162" s="88"/>
    </row>
    <row r="163" spans="1:10" ht="21.95" customHeight="1" x14ac:dyDescent="0.5">
      <c r="A163" s="212" t="str">
        <f>A56</f>
        <v>The accompanying notes on pages 15 to 91 are an integral part of these financial statements.</v>
      </c>
      <c r="B163" s="212"/>
      <c r="C163" s="212"/>
      <c r="D163" s="212"/>
      <c r="E163" s="212"/>
      <c r="F163" s="212"/>
      <c r="G163" s="212"/>
      <c r="H163" s="212"/>
      <c r="I163" s="212"/>
      <c r="J163" s="212"/>
    </row>
  </sheetData>
  <mergeCells count="14">
    <mergeCell ref="A163:J163"/>
    <mergeCell ref="H7:J7"/>
    <mergeCell ref="H62:J62"/>
    <mergeCell ref="D6:F6"/>
    <mergeCell ref="D7:F7"/>
    <mergeCell ref="D62:F62"/>
    <mergeCell ref="H6:J6"/>
    <mergeCell ref="A56:J56"/>
    <mergeCell ref="D63:F63"/>
    <mergeCell ref="H63:J63"/>
    <mergeCell ref="D118:F118"/>
    <mergeCell ref="H118:J118"/>
    <mergeCell ref="D119:F119"/>
    <mergeCell ref="H119:J119"/>
  </mergeCells>
  <phoneticPr fontId="0" type="noConversion"/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2"/>
  <sheetViews>
    <sheetView showZeros="0" topLeftCell="A49" zoomScale="115" zoomScaleNormal="115" zoomScaleSheetLayoutView="69" workbookViewId="0">
      <selection activeCell="A27" sqref="A27"/>
    </sheetView>
  </sheetViews>
  <sheetFormatPr defaultColWidth="9.140625" defaultRowHeight="16.5" customHeight="1" x14ac:dyDescent="0.5"/>
  <cols>
    <col min="1" max="1" width="49.28515625" style="177" customWidth="1"/>
    <col min="2" max="2" width="6.28515625" style="81" customWidth="1"/>
    <col min="3" max="3" width="0.85546875" style="82" customWidth="1"/>
    <col min="4" max="4" width="13.7109375" style="83" customWidth="1"/>
    <col min="5" max="5" width="0.5703125" style="83" customWidth="1"/>
    <col min="6" max="6" width="13.5703125" style="83" customWidth="1"/>
    <col min="7" max="7" width="0.5703125" style="83" customWidth="1"/>
    <col min="8" max="8" width="13.5703125" style="83" customWidth="1"/>
    <col min="9" max="9" width="0.85546875" style="83" customWidth="1"/>
    <col min="10" max="10" width="13.42578125" style="83" customWidth="1"/>
    <col min="11" max="16384" width="9.140625" style="177"/>
  </cols>
  <sheetData>
    <row r="1" spans="1:10" ht="16.5" customHeight="1" x14ac:dyDescent="0.5">
      <c r="A1" s="67" t="s">
        <v>39</v>
      </c>
    </row>
    <row r="2" spans="1:10" ht="16.5" customHeight="1" x14ac:dyDescent="0.5">
      <c r="A2" s="67" t="s">
        <v>75</v>
      </c>
      <c r="B2" s="68"/>
      <c r="C2" s="69"/>
      <c r="D2" s="70"/>
      <c r="E2" s="70"/>
      <c r="F2" s="70"/>
      <c r="G2" s="70"/>
      <c r="H2" s="70"/>
      <c r="I2" s="70"/>
      <c r="J2" s="70"/>
    </row>
    <row r="3" spans="1:10" ht="16.5" customHeight="1" x14ac:dyDescent="0.5">
      <c r="A3" s="71" t="s">
        <v>219</v>
      </c>
      <c r="B3" s="72"/>
      <c r="C3" s="73"/>
      <c r="D3" s="205"/>
      <c r="E3" s="205"/>
      <c r="F3" s="205"/>
      <c r="G3" s="205"/>
      <c r="H3" s="205"/>
      <c r="I3" s="205"/>
      <c r="J3" s="205"/>
    </row>
    <row r="4" spans="1:10" ht="15" customHeight="1" x14ac:dyDescent="0.5">
      <c r="A4" s="74"/>
      <c r="B4" s="75"/>
      <c r="C4" s="76"/>
      <c r="D4" s="77"/>
      <c r="E4" s="77"/>
      <c r="F4" s="77"/>
      <c r="G4" s="77"/>
      <c r="H4" s="77"/>
      <c r="I4" s="77"/>
      <c r="J4" s="77"/>
    </row>
    <row r="5" spans="1:10" ht="15" customHeight="1" x14ac:dyDescent="0.5">
      <c r="A5" s="74"/>
      <c r="B5" s="75"/>
      <c r="C5" s="76"/>
      <c r="D5" s="77"/>
      <c r="E5" s="77"/>
      <c r="F5" s="77"/>
      <c r="G5" s="77"/>
      <c r="H5" s="77"/>
      <c r="I5" s="77"/>
      <c r="J5" s="77"/>
    </row>
    <row r="6" spans="1:10" ht="15" customHeight="1" x14ac:dyDescent="0.5">
      <c r="A6" s="74"/>
      <c r="B6" s="75"/>
      <c r="C6" s="76"/>
      <c r="D6" s="214" t="s">
        <v>114</v>
      </c>
      <c r="E6" s="214"/>
      <c r="F6" s="214"/>
      <c r="G6" s="70"/>
      <c r="H6" s="214" t="s">
        <v>115</v>
      </c>
      <c r="I6" s="214"/>
      <c r="J6" s="214"/>
    </row>
    <row r="7" spans="1:10" ht="15" customHeight="1" x14ac:dyDescent="0.5">
      <c r="A7" s="67"/>
      <c r="B7" s="68"/>
      <c r="C7" s="69"/>
      <c r="D7" s="215" t="s">
        <v>116</v>
      </c>
      <c r="E7" s="215"/>
      <c r="F7" s="215"/>
      <c r="G7" s="78"/>
      <c r="H7" s="215" t="s">
        <v>116</v>
      </c>
      <c r="I7" s="215"/>
      <c r="J7" s="215"/>
    </row>
    <row r="8" spans="1:10" ht="15" customHeight="1" x14ac:dyDescent="0.5">
      <c r="A8" s="67"/>
      <c r="B8" s="68"/>
      <c r="C8" s="69"/>
      <c r="D8" s="203" t="s">
        <v>12</v>
      </c>
      <c r="E8" s="203"/>
      <c r="F8" s="203" t="s">
        <v>12</v>
      </c>
      <c r="G8" s="203"/>
      <c r="H8" s="203" t="s">
        <v>12</v>
      </c>
      <c r="I8" s="203"/>
      <c r="J8" s="203" t="s">
        <v>12</v>
      </c>
    </row>
    <row r="9" spans="1:10" ht="15" customHeight="1" x14ac:dyDescent="0.5">
      <c r="A9" s="67"/>
      <c r="B9" s="68"/>
      <c r="C9" s="69"/>
      <c r="D9" s="79" t="s">
        <v>218</v>
      </c>
      <c r="E9" s="203"/>
      <c r="F9" s="79" t="s">
        <v>171</v>
      </c>
      <c r="G9" s="203"/>
      <c r="H9" s="79" t="s">
        <v>218</v>
      </c>
      <c r="I9" s="203"/>
      <c r="J9" s="79" t="s">
        <v>171</v>
      </c>
    </row>
    <row r="10" spans="1:10" ht="15" customHeight="1" x14ac:dyDescent="0.5">
      <c r="A10" s="67"/>
      <c r="B10" s="72" t="s">
        <v>0</v>
      </c>
      <c r="C10" s="69"/>
      <c r="D10" s="204" t="s">
        <v>93</v>
      </c>
      <c r="E10" s="203"/>
      <c r="F10" s="204" t="s">
        <v>93</v>
      </c>
      <c r="G10" s="203"/>
      <c r="H10" s="204" t="s">
        <v>93</v>
      </c>
      <c r="I10" s="203"/>
      <c r="J10" s="204" t="s">
        <v>93</v>
      </c>
    </row>
    <row r="11" spans="1:10" ht="9.9499999999999993" customHeight="1" x14ac:dyDescent="0.5">
      <c r="A11" s="67"/>
      <c r="B11" s="75"/>
      <c r="C11" s="69"/>
      <c r="D11" s="112"/>
      <c r="E11" s="203"/>
      <c r="F11" s="80"/>
      <c r="G11" s="203"/>
      <c r="H11" s="112"/>
      <c r="I11" s="203"/>
      <c r="J11" s="80"/>
    </row>
    <row r="12" spans="1:10" ht="15" customHeight="1" x14ac:dyDescent="0.5">
      <c r="A12" s="67" t="s">
        <v>6</v>
      </c>
      <c r="D12" s="113"/>
      <c r="H12" s="113"/>
    </row>
    <row r="13" spans="1:10" ht="9.9499999999999993" customHeight="1" x14ac:dyDescent="0.5">
      <c r="D13" s="117"/>
      <c r="E13" s="88"/>
      <c r="F13" s="88"/>
      <c r="G13" s="88"/>
      <c r="H13" s="117"/>
      <c r="I13" s="88"/>
      <c r="J13" s="88"/>
    </row>
    <row r="14" spans="1:10" ht="15" customHeight="1" x14ac:dyDescent="0.5">
      <c r="A14" s="177" t="s">
        <v>45</v>
      </c>
      <c r="D14" s="113">
        <v>120370289</v>
      </c>
      <c r="F14" s="83">
        <v>121325881</v>
      </c>
      <c r="H14" s="113">
        <v>9884320</v>
      </c>
      <c r="J14" s="83">
        <v>12905043</v>
      </c>
    </row>
    <row r="15" spans="1:10" ht="15" customHeight="1" x14ac:dyDescent="0.5">
      <c r="A15" s="177" t="s">
        <v>7</v>
      </c>
      <c r="D15" s="115">
        <v>23284982</v>
      </c>
      <c r="E15" s="88"/>
      <c r="F15" s="87">
        <v>16886456</v>
      </c>
      <c r="G15" s="88"/>
      <c r="H15" s="124">
        <v>42812</v>
      </c>
      <c r="I15" s="88"/>
      <c r="J15" s="93">
        <v>8255</v>
      </c>
    </row>
    <row r="16" spans="1:10" ht="9.9499999999999993" customHeight="1" x14ac:dyDescent="0.5">
      <c r="D16" s="117"/>
      <c r="E16" s="88"/>
      <c r="F16" s="88"/>
      <c r="G16" s="88"/>
      <c r="H16" s="117"/>
      <c r="I16" s="88"/>
      <c r="J16" s="88"/>
    </row>
    <row r="17" spans="1:10" ht="15" customHeight="1" x14ac:dyDescent="0.5">
      <c r="A17" s="67" t="s">
        <v>8</v>
      </c>
      <c r="D17" s="115">
        <f>SUM(D14:D15)</f>
        <v>143655271</v>
      </c>
      <c r="F17" s="87">
        <f>SUM(F14:F15)</f>
        <v>138212337</v>
      </c>
      <c r="H17" s="115">
        <f>SUM(H14:H15)</f>
        <v>9927132</v>
      </c>
      <c r="J17" s="87">
        <f>SUM(J14:J15)</f>
        <v>12913298</v>
      </c>
    </row>
    <row r="18" spans="1:10" ht="9.9499999999999993" customHeight="1" x14ac:dyDescent="0.5">
      <c r="D18" s="117"/>
      <c r="E18" s="88"/>
      <c r="F18" s="88"/>
      <c r="G18" s="88"/>
      <c r="H18" s="117"/>
      <c r="I18" s="88"/>
      <c r="J18" s="88"/>
    </row>
    <row r="19" spans="1:10" ht="15" customHeight="1" x14ac:dyDescent="0.5">
      <c r="A19" s="67" t="s">
        <v>21</v>
      </c>
      <c r="D19" s="113"/>
      <c r="H19" s="113"/>
    </row>
    <row r="20" spans="1:10" ht="15" customHeight="1" x14ac:dyDescent="0.5">
      <c r="A20" s="177" t="s">
        <v>40</v>
      </c>
      <c r="D20" s="113">
        <v>81633641</v>
      </c>
      <c r="F20" s="83">
        <v>81984285</v>
      </c>
      <c r="H20" s="113">
        <v>2409947</v>
      </c>
      <c r="J20" s="83">
        <v>1341653</v>
      </c>
    </row>
    <row r="21" spans="1:10" ht="15" customHeight="1" x14ac:dyDescent="0.5">
      <c r="A21" s="177" t="s">
        <v>9</v>
      </c>
      <c r="D21" s="115">
        <v>23839933</v>
      </c>
      <c r="E21" s="88"/>
      <c r="F21" s="87">
        <v>18653695</v>
      </c>
      <c r="G21" s="88"/>
      <c r="H21" s="124">
        <v>40680</v>
      </c>
      <c r="I21" s="88"/>
      <c r="J21" s="93">
        <v>4780</v>
      </c>
    </row>
    <row r="22" spans="1:10" ht="9.9499999999999993" customHeight="1" x14ac:dyDescent="0.5">
      <c r="D22" s="117"/>
      <c r="E22" s="88"/>
      <c r="F22" s="88"/>
      <c r="G22" s="88"/>
      <c r="H22" s="117"/>
      <c r="I22" s="88"/>
      <c r="J22" s="88"/>
    </row>
    <row r="23" spans="1:10" ht="15" customHeight="1" x14ac:dyDescent="0.5">
      <c r="A23" s="67" t="s">
        <v>22</v>
      </c>
      <c r="D23" s="115">
        <f>SUM(D20:D21)</f>
        <v>105473574</v>
      </c>
      <c r="F23" s="87">
        <f>SUM(F20:F21)</f>
        <v>100637980</v>
      </c>
      <c r="H23" s="115">
        <f>SUM(H20:H21)</f>
        <v>2450627</v>
      </c>
      <c r="J23" s="87">
        <f>SUM(J20:J21)</f>
        <v>1346433</v>
      </c>
    </row>
    <row r="24" spans="1:10" ht="9.9499999999999993" customHeight="1" x14ac:dyDescent="0.5">
      <c r="D24" s="117"/>
      <c r="E24" s="88"/>
      <c r="F24" s="88"/>
      <c r="G24" s="88"/>
      <c r="H24" s="117"/>
      <c r="I24" s="88"/>
      <c r="J24" s="88"/>
    </row>
    <row r="25" spans="1:10" ht="15" customHeight="1" x14ac:dyDescent="0.5">
      <c r="A25" s="67" t="s">
        <v>23</v>
      </c>
      <c r="D25" s="113">
        <f>+D17-D23</f>
        <v>38181697</v>
      </c>
      <c r="F25" s="83">
        <f>+F17-F23</f>
        <v>37574357</v>
      </c>
      <c r="H25" s="113">
        <f>+H17-H23</f>
        <v>7476505</v>
      </c>
      <c r="J25" s="83">
        <f>+J17-J23</f>
        <v>11566865</v>
      </c>
    </row>
    <row r="26" spans="1:10" ht="15" customHeight="1" x14ac:dyDescent="0.5">
      <c r="A26" s="177" t="s">
        <v>73</v>
      </c>
      <c r="D26" s="117">
        <v>3552796</v>
      </c>
      <c r="F26" s="88">
        <v>5126204</v>
      </c>
      <c r="H26" s="117">
        <v>7064241</v>
      </c>
      <c r="J26" s="88">
        <v>5779013</v>
      </c>
    </row>
    <row r="27" spans="1:10" ht="15" customHeight="1" x14ac:dyDescent="0.5">
      <c r="A27" s="177" t="s">
        <v>55</v>
      </c>
      <c r="D27" s="113">
        <v>-11635859</v>
      </c>
      <c r="F27" s="83">
        <v>-13245119</v>
      </c>
      <c r="H27" s="113">
        <v>-1626192</v>
      </c>
      <c r="J27" s="83">
        <v>-1685997</v>
      </c>
    </row>
    <row r="28" spans="1:10" ht="15" customHeight="1" x14ac:dyDescent="0.5">
      <c r="A28" s="177" t="s">
        <v>74</v>
      </c>
      <c r="D28" s="117">
        <v>-14132581</v>
      </c>
      <c r="F28" s="88">
        <v>-13683043</v>
      </c>
      <c r="H28" s="113">
        <v>-2620755</v>
      </c>
      <c r="J28" s="83">
        <v>-4555191</v>
      </c>
    </row>
    <row r="29" spans="1:10" ht="15" customHeight="1" x14ac:dyDescent="0.5">
      <c r="A29" s="177" t="s">
        <v>66</v>
      </c>
      <c r="D29" s="117">
        <v>-1666634</v>
      </c>
      <c r="E29" s="88"/>
      <c r="F29" s="88">
        <v>-505312</v>
      </c>
      <c r="G29" s="88"/>
      <c r="H29" s="117">
        <v>-74713</v>
      </c>
      <c r="I29" s="88"/>
      <c r="J29" s="88">
        <v>-63730</v>
      </c>
    </row>
    <row r="30" spans="1:10" ht="15" customHeight="1" x14ac:dyDescent="0.5">
      <c r="A30" s="177" t="s">
        <v>97</v>
      </c>
      <c r="B30" s="81">
        <v>20</v>
      </c>
      <c r="D30" s="125">
        <v>3677122</v>
      </c>
      <c r="E30" s="94"/>
      <c r="F30" s="94">
        <v>4152790</v>
      </c>
      <c r="G30" s="94"/>
      <c r="H30" s="122" t="s">
        <v>27</v>
      </c>
      <c r="I30" s="88"/>
      <c r="J30" s="92" t="s">
        <v>27</v>
      </c>
    </row>
    <row r="31" spans="1:10" ht="15" customHeight="1" x14ac:dyDescent="0.5">
      <c r="A31" s="177" t="s">
        <v>77</v>
      </c>
      <c r="B31" s="81">
        <v>11</v>
      </c>
      <c r="D31" s="115">
        <v>-19343202</v>
      </c>
      <c r="F31" s="87">
        <v>-18475562</v>
      </c>
      <c r="H31" s="115">
        <v>-5448162</v>
      </c>
      <c r="J31" s="87">
        <v>-4110018</v>
      </c>
    </row>
    <row r="32" spans="1:10" ht="9.9499999999999993" customHeight="1" x14ac:dyDescent="0.5">
      <c r="D32" s="117"/>
      <c r="E32" s="88"/>
      <c r="F32" s="88"/>
      <c r="G32" s="88"/>
      <c r="H32" s="117"/>
      <c r="I32" s="88"/>
      <c r="J32" s="88"/>
    </row>
    <row r="33" spans="1:10" ht="15" customHeight="1" x14ac:dyDescent="0.5">
      <c r="A33" s="67" t="s">
        <v>223</v>
      </c>
      <c r="D33" s="117">
        <f>SUM(D25:D32)</f>
        <v>-1366661</v>
      </c>
      <c r="F33" s="88">
        <f>SUM(F25:F32)</f>
        <v>944315</v>
      </c>
      <c r="H33" s="117">
        <f>SUM(H25:H32)</f>
        <v>4770924</v>
      </c>
      <c r="J33" s="88">
        <f>SUM(J25:J32)</f>
        <v>6930942</v>
      </c>
    </row>
    <row r="34" spans="1:10" ht="15" customHeight="1" x14ac:dyDescent="0.5">
      <c r="A34" s="177" t="s">
        <v>111</v>
      </c>
      <c r="B34" s="81">
        <v>12</v>
      </c>
      <c r="D34" s="115">
        <v>-154861</v>
      </c>
      <c r="F34" s="87">
        <v>-18765</v>
      </c>
      <c r="H34" s="124">
        <v>132662</v>
      </c>
      <c r="I34" s="86"/>
      <c r="J34" s="93">
        <v>-794410</v>
      </c>
    </row>
    <row r="35" spans="1:10" ht="9.9499999999999993" customHeight="1" x14ac:dyDescent="0.5">
      <c r="D35" s="117"/>
      <c r="E35" s="88"/>
      <c r="F35" s="88"/>
      <c r="G35" s="88"/>
      <c r="H35" s="117"/>
      <c r="I35" s="88"/>
      <c r="J35" s="88"/>
    </row>
    <row r="36" spans="1:10" ht="15" customHeight="1" x14ac:dyDescent="0.5">
      <c r="A36" s="67" t="s">
        <v>224</v>
      </c>
      <c r="D36" s="117">
        <f>SUM(D33:D34)</f>
        <v>-1521522</v>
      </c>
      <c r="E36" s="88"/>
      <c r="F36" s="88">
        <f>SUM(F33:F34)</f>
        <v>925550</v>
      </c>
      <c r="G36" s="88"/>
      <c r="H36" s="117">
        <f>SUM(H33:H34)</f>
        <v>4903586</v>
      </c>
      <c r="I36" s="88"/>
      <c r="J36" s="88">
        <f>SUM(J33:J34)</f>
        <v>6136532</v>
      </c>
    </row>
    <row r="37" spans="1:10" ht="9.9499999999999993" customHeight="1" x14ac:dyDescent="0.5">
      <c r="D37" s="117"/>
      <c r="E37" s="88"/>
      <c r="F37" s="88"/>
      <c r="G37" s="88"/>
      <c r="H37" s="117"/>
      <c r="I37" s="88"/>
      <c r="J37" s="88"/>
    </row>
    <row r="38" spans="1:10" ht="15" customHeight="1" x14ac:dyDescent="0.5">
      <c r="A38" s="67" t="s">
        <v>166</v>
      </c>
      <c r="D38" s="117"/>
      <c r="F38" s="88"/>
      <c r="H38" s="125"/>
      <c r="I38" s="86"/>
      <c r="J38" s="94"/>
    </row>
    <row r="39" spans="1:10" ht="15" customHeight="1" x14ac:dyDescent="0.5">
      <c r="A39" s="177" t="s">
        <v>189</v>
      </c>
      <c r="D39" s="117"/>
      <c r="F39" s="88"/>
      <c r="H39" s="122"/>
      <c r="I39" s="86"/>
      <c r="J39" s="92"/>
    </row>
    <row r="40" spans="1:10" ht="15" customHeight="1" x14ac:dyDescent="0.5">
      <c r="A40" s="207" t="s">
        <v>242</v>
      </c>
      <c r="D40" s="117"/>
      <c r="F40" s="88"/>
      <c r="H40" s="122"/>
      <c r="I40" s="86"/>
      <c r="J40" s="92"/>
    </row>
    <row r="41" spans="1:10" ht="15" customHeight="1" x14ac:dyDescent="0.5">
      <c r="A41" s="209" t="s">
        <v>246</v>
      </c>
      <c r="D41" s="117">
        <v>102432</v>
      </c>
      <c r="E41" s="88"/>
      <c r="F41" s="92">
        <v>0</v>
      </c>
      <c r="G41" s="88"/>
      <c r="H41" s="117">
        <v>-20643</v>
      </c>
      <c r="I41" s="92"/>
      <c r="J41" s="92" t="s">
        <v>27</v>
      </c>
    </row>
    <row r="42" spans="1:10" s="164" customFormat="1" ht="15" customHeight="1" x14ac:dyDescent="0.5">
      <c r="A42" s="164" t="s">
        <v>243</v>
      </c>
      <c r="B42" s="81"/>
      <c r="C42" s="165"/>
      <c r="D42" s="170"/>
      <c r="E42" s="184"/>
      <c r="F42" s="195"/>
      <c r="G42" s="184"/>
      <c r="H42" s="113"/>
      <c r="I42" s="184"/>
      <c r="J42" s="83"/>
    </row>
    <row r="43" spans="1:10" s="164" customFormat="1" ht="15" customHeight="1" x14ac:dyDescent="0.5">
      <c r="A43" s="208" t="s">
        <v>245</v>
      </c>
      <c r="B43" s="81"/>
      <c r="C43" s="165"/>
      <c r="D43" s="117">
        <v>-92687</v>
      </c>
      <c r="E43" s="184"/>
      <c r="F43" s="88">
        <v>-48564</v>
      </c>
      <c r="G43" s="184"/>
      <c r="H43" s="185" t="s">
        <v>27</v>
      </c>
      <c r="I43" s="186"/>
      <c r="J43" s="197">
        <v>0</v>
      </c>
    </row>
    <row r="44" spans="1:10" ht="15" customHeight="1" x14ac:dyDescent="0.5">
      <c r="A44" s="103" t="s">
        <v>190</v>
      </c>
      <c r="D44" s="117"/>
      <c r="F44" s="88"/>
      <c r="H44" s="122"/>
      <c r="I44" s="86"/>
      <c r="J44" s="92"/>
    </row>
    <row r="45" spans="1:10" ht="15" customHeight="1" x14ac:dyDescent="0.5">
      <c r="A45" s="177" t="s">
        <v>132</v>
      </c>
      <c r="D45" s="115">
        <v>25406</v>
      </c>
      <c r="F45" s="87">
        <v>6397</v>
      </c>
      <c r="H45" s="123" t="s">
        <v>27</v>
      </c>
      <c r="I45" s="86"/>
      <c r="J45" s="91" t="s">
        <v>27</v>
      </c>
    </row>
    <row r="46" spans="1:10" ht="9.9499999999999993" customHeight="1" x14ac:dyDescent="0.5">
      <c r="D46" s="117"/>
      <c r="E46" s="88"/>
      <c r="F46" s="88"/>
      <c r="G46" s="88"/>
      <c r="H46" s="117"/>
      <c r="I46" s="88"/>
      <c r="J46" s="88"/>
    </row>
    <row r="47" spans="1:10" ht="15" customHeight="1" thickBot="1" x14ac:dyDescent="0.55000000000000004">
      <c r="A47" s="67" t="s">
        <v>67</v>
      </c>
      <c r="D47" s="118">
        <f>SUM(D36:D45)</f>
        <v>-1486371</v>
      </c>
      <c r="F47" s="89">
        <f>SUM(F36:F45)</f>
        <v>883383</v>
      </c>
      <c r="H47" s="118">
        <f>SUM(H36:H45)</f>
        <v>4882943</v>
      </c>
      <c r="J47" s="89">
        <f>SUM(J36:J45)</f>
        <v>6136532</v>
      </c>
    </row>
    <row r="48" spans="1:10" ht="9.9499999999999993" customHeight="1" thickTop="1" x14ac:dyDescent="0.5">
      <c r="D48" s="117"/>
      <c r="E48" s="88"/>
      <c r="F48" s="88"/>
      <c r="G48" s="88"/>
      <c r="H48" s="117"/>
      <c r="I48" s="88"/>
      <c r="J48" s="88"/>
    </row>
    <row r="49" spans="1:10" ht="15" customHeight="1" x14ac:dyDescent="0.5">
      <c r="A49" s="67" t="s">
        <v>225</v>
      </c>
      <c r="D49" s="117"/>
      <c r="F49" s="88"/>
      <c r="H49" s="125"/>
      <c r="I49" s="86"/>
      <c r="J49" s="94"/>
    </row>
    <row r="50" spans="1:10" ht="15" customHeight="1" x14ac:dyDescent="0.5">
      <c r="A50" s="177" t="s">
        <v>68</v>
      </c>
      <c r="D50" s="117">
        <v>-1428409</v>
      </c>
      <c r="F50" s="88">
        <v>1048398</v>
      </c>
      <c r="H50" s="125">
        <v>4903586</v>
      </c>
      <c r="I50" s="86"/>
      <c r="J50" s="94">
        <v>6136532</v>
      </c>
    </row>
    <row r="51" spans="1:10" ht="15" customHeight="1" x14ac:dyDescent="0.5">
      <c r="A51" s="177" t="s">
        <v>59</v>
      </c>
      <c r="D51" s="115">
        <v>-93113</v>
      </c>
      <c r="F51" s="87">
        <v>-122848</v>
      </c>
      <c r="H51" s="123" t="s">
        <v>27</v>
      </c>
      <c r="I51" s="86"/>
      <c r="J51" s="91" t="s">
        <v>27</v>
      </c>
    </row>
    <row r="52" spans="1:10" ht="9.9499999999999993" customHeight="1" x14ac:dyDescent="0.5">
      <c r="D52" s="117"/>
      <c r="E52" s="88"/>
      <c r="F52" s="88"/>
      <c r="G52" s="88"/>
      <c r="H52" s="117"/>
      <c r="I52" s="88"/>
      <c r="J52" s="88"/>
    </row>
    <row r="53" spans="1:10" ht="15" customHeight="1" thickBot="1" x14ac:dyDescent="0.55000000000000004">
      <c r="A53" s="67" t="s">
        <v>224</v>
      </c>
      <c r="D53" s="118">
        <f>SUM(D50:D51)</f>
        <v>-1521522</v>
      </c>
      <c r="F53" s="89">
        <f>+F36</f>
        <v>925550</v>
      </c>
      <c r="H53" s="118">
        <f>SUM(H50:H51)</f>
        <v>4903586</v>
      </c>
      <c r="J53" s="89">
        <f>SUM(J50:J51)</f>
        <v>6136532</v>
      </c>
    </row>
    <row r="54" spans="1:10" s="90" customFormat="1" ht="9.9499999999999993" customHeight="1" thickTop="1" x14ac:dyDescent="0.5">
      <c r="A54" s="67"/>
      <c r="B54" s="81"/>
      <c r="C54" s="82"/>
      <c r="D54" s="126"/>
      <c r="E54" s="95"/>
      <c r="F54" s="95"/>
      <c r="G54" s="95"/>
      <c r="H54" s="126">
        <v>0</v>
      </c>
      <c r="I54" s="95"/>
      <c r="J54" s="95">
        <v>0</v>
      </c>
    </row>
    <row r="55" spans="1:10" ht="15" customHeight="1" x14ac:dyDescent="0.5">
      <c r="A55" s="67" t="s">
        <v>226</v>
      </c>
      <c r="D55" s="126">
        <v>0</v>
      </c>
      <c r="E55" s="95"/>
      <c r="F55" s="95">
        <v>0</v>
      </c>
      <c r="G55" s="95"/>
      <c r="H55" s="130">
        <v>0</v>
      </c>
      <c r="I55" s="95"/>
      <c r="J55" s="198">
        <v>0</v>
      </c>
    </row>
    <row r="56" spans="1:10" ht="15" customHeight="1" x14ac:dyDescent="0.5">
      <c r="A56" s="67" t="s">
        <v>69</v>
      </c>
      <c r="D56" s="117"/>
      <c r="F56" s="88"/>
      <c r="H56" s="117"/>
      <c r="J56" s="88"/>
    </row>
    <row r="57" spans="1:10" ht="15" customHeight="1" x14ac:dyDescent="0.5">
      <c r="A57" s="177" t="s">
        <v>68</v>
      </c>
      <c r="D57" s="117">
        <v>-1393258</v>
      </c>
      <c r="F57" s="88">
        <v>1006231</v>
      </c>
      <c r="H57" s="125">
        <v>4882943</v>
      </c>
      <c r="J57" s="94">
        <v>6136532</v>
      </c>
    </row>
    <row r="58" spans="1:10" ht="15" customHeight="1" x14ac:dyDescent="0.5">
      <c r="A58" s="177" t="s">
        <v>59</v>
      </c>
      <c r="D58" s="115">
        <v>-93113</v>
      </c>
      <c r="F58" s="87">
        <v>-122848</v>
      </c>
      <c r="H58" s="123" t="s">
        <v>27</v>
      </c>
      <c r="I58" s="86"/>
      <c r="J58" s="91" t="s">
        <v>27</v>
      </c>
    </row>
    <row r="59" spans="1:10" ht="9.9499999999999993" customHeight="1" x14ac:dyDescent="0.5">
      <c r="D59" s="117"/>
      <c r="F59" s="88"/>
      <c r="H59" s="125"/>
      <c r="I59" s="86"/>
      <c r="J59" s="94"/>
    </row>
    <row r="60" spans="1:10" s="90" customFormat="1" ht="15" customHeight="1" thickBot="1" x14ac:dyDescent="0.55000000000000004">
      <c r="A60" s="67" t="s">
        <v>227</v>
      </c>
      <c r="B60" s="81"/>
      <c r="C60" s="82"/>
      <c r="D60" s="118">
        <f>+D47</f>
        <v>-1486371</v>
      </c>
      <c r="E60" s="83"/>
      <c r="F60" s="89">
        <f>+F47</f>
        <v>883383</v>
      </c>
      <c r="G60" s="83"/>
      <c r="H60" s="118">
        <f>SUM(H57:H58)</f>
        <v>4882943</v>
      </c>
      <c r="I60" s="89"/>
      <c r="J60" s="89">
        <f>SUM(J57:J58)</f>
        <v>6136532</v>
      </c>
    </row>
    <row r="61" spans="1:10" s="90" customFormat="1" ht="9.9499999999999993" customHeight="1" thickTop="1" x14ac:dyDescent="0.5">
      <c r="A61" s="67"/>
      <c r="B61" s="81"/>
      <c r="C61" s="82"/>
      <c r="D61" s="126">
        <v>0</v>
      </c>
      <c r="E61" s="95"/>
      <c r="F61" s="95">
        <v>0</v>
      </c>
      <c r="G61" s="95"/>
      <c r="H61" s="126">
        <v>0</v>
      </c>
      <c r="I61" s="95"/>
      <c r="J61" s="95">
        <v>0</v>
      </c>
    </row>
    <row r="62" spans="1:10" s="90" customFormat="1" ht="15" customHeight="1" x14ac:dyDescent="0.5">
      <c r="A62" s="67" t="s">
        <v>228</v>
      </c>
      <c r="B62" s="81"/>
      <c r="C62" s="82"/>
      <c r="D62" s="127"/>
      <c r="E62" s="83"/>
      <c r="F62" s="196"/>
      <c r="G62" s="83"/>
      <c r="H62" s="127"/>
      <c r="I62" s="83"/>
      <c r="J62" s="196"/>
    </row>
    <row r="63" spans="1:10" s="90" customFormat="1" ht="15" customHeight="1" x14ac:dyDescent="0.5">
      <c r="A63" s="67" t="s">
        <v>117</v>
      </c>
      <c r="B63" s="81">
        <v>13</v>
      </c>
      <c r="C63" s="82"/>
      <c r="D63" s="128"/>
      <c r="H63" s="128"/>
    </row>
    <row r="64" spans="1:10" ht="9.9499999999999993" customHeight="1" x14ac:dyDescent="0.5">
      <c r="D64" s="117"/>
      <c r="F64" s="88"/>
      <c r="H64" s="125"/>
      <c r="I64" s="86"/>
      <c r="J64" s="94"/>
    </row>
    <row r="65" spans="1:10" s="90" customFormat="1" ht="15" customHeight="1" x14ac:dyDescent="0.5">
      <c r="A65" s="96" t="s">
        <v>95</v>
      </c>
      <c r="B65" s="81"/>
      <c r="C65" s="82"/>
      <c r="D65" s="129">
        <v>-0.04</v>
      </c>
      <c r="E65" s="83"/>
      <c r="F65" s="97">
        <v>0.03</v>
      </c>
      <c r="G65" s="83"/>
      <c r="H65" s="129">
        <v>0.15</v>
      </c>
      <c r="I65" s="83"/>
      <c r="J65" s="97">
        <v>0.18</v>
      </c>
    </row>
    <row r="66" spans="1:10" s="90" customFormat="1" ht="17.25" customHeight="1" x14ac:dyDescent="0.5">
      <c r="A66" s="96"/>
      <c r="B66" s="81"/>
      <c r="C66" s="82"/>
      <c r="D66" s="97"/>
      <c r="E66" s="83"/>
      <c r="F66" s="97"/>
      <c r="G66" s="83"/>
      <c r="H66" s="97"/>
      <c r="I66" s="83"/>
      <c r="J66" s="97"/>
    </row>
    <row r="67" spans="1:10" s="90" customFormat="1" ht="21.95" customHeight="1" x14ac:dyDescent="0.5">
      <c r="A67" s="212" t="str">
        <f>+'Eng 7-9'!A112</f>
        <v>The accompanying notes on pages 15 to 91 are an integral part of these financial statements.</v>
      </c>
      <c r="B67" s="212"/>
      <c r="C67" s="212"/>
      <c r="D67" s="212"/>
      <c r="E67" s="212"/>
      <c r="F67" s="212"/>
      <c r="G67" s="212"/>
      <c r="H67" s="212"/>
      <c r="I67" s="212"/>
      <c r="J67" s="212"/>
    </row>
    <row r="68" spans="1:10" s="90" customFormat="1" ht="16.5" customHeight="1" x14ac:dyDescent="0.5">
      <c r="A68" s="177"/>
      <c r="B68" s="81"/>
      <c r="C68" s="82"/>
      <c r="D68" s="83"/>
      <c r="E68" s="83"/>
      <c r="F68" s="83"/>
      <c r="G68" s="83"/>
      <c r="H68" s="83"/>
      <c r="I68" s="83"/>
      <c r="J68" s="83"/>
    </row>
    <row r="72" spans="1:10" ht="16.5" customHeight="1" x14ac:dyDescent="0.5">
      <c r="D72" s="201"/>
      <c r="F72" s="201"/>
      <c r="H72" s="201"/>
      <c r="J72" s="201"/>
    </row>
  </sheetData>
  <mergeCells count="5">
    <mergeCell ref="D7:F7"/>
    <mergeCell ref="H7:J7"/>
    <mergeCell ref="A67:J67"/>
    <mergeCell ref="D6:F6"/>
    <mergeCell ref="H6:J6"/>
  </mergeCells>
  <phoneticPr fontId="2" type="noConversion"/>
  <pageMargins left="0.8" right="0.5" top="0.5" bottom="0.6" header="0.49" footer="0.4"/>
  <pageSetup paperSize="9" scale="87" firstPageNumber="1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B46"/>
  <sheetViews>
    <sheetView showZeros="0" zoomScaleNormal="100" zoomScaleSheetLayoutView="69" workbookViewId="0">
      <selection activeCell="A27" sqref="A27"/>
    </sheetView>
  </sheetViews>
  <sheetFormatPr defaultColWidth="9.140625" defaultRowHeight="14.1" customHeight="1" x14ac:dyDescent="0.5"/>
  <cols>
    <col min="1" max="1" width="35.28515625" style="42" customWidth="1"/>
    <col min="2" max="2" width="4.5703125" style="42" customWidth="1"/>
    <col min="3" max="3" width="0.5703125" style="42" customWidth="1"/>
    <col min="4" max="4" width="9.140625" style="57" customWidth="1"/>
    <col min="5" max="5" width="0.5703125" style="57" customWidth="1"/>
    <col min="6" max="6" width="8.42578125" style="41" customWidth="1"/>
    <col min="7" max="7" width="0.5703125" style="41" customWidth="1"/>
    <col min="8" max="8" width="7.7109375" style="41" customWidth="1"/>
    <col min="9" max="9" width="0.5703125" style="41" customWidth="1"/>
    <col min="10" max="10" width="8" style="41" customWidth="1"/>
    <col min="11" max="11" width="0.5703125" style="41" customWidth="1"/>
    <col min="12" max="12" width="8" style="41" customWidth="1"/>
    <col min="13" max="13" width="0.5703125" style="41" customWidth="1"/>
    <col min="14" max="14" width="9.85546875" style="41" customWidth="1"/>
    <col min="15" max="15" width="0.5703125" style="41" customWidth="1"/>
    <col min="16" max="16" width="12.5703125" style="41" customWidth="1"/>
    <col min="17" max="17" width="0.5703125" style="41" customWidth="1"/>
    <col min="18" max="18" width="10.140625" style="41" customWidth="1"/>
    <col min="19" max="19" width="0.5703125" style="41" customWidth="1"/>
    <col min="20" max="20" width="11.42578125" style="41" customWidth="1"/>
    <col min="21" max="21" width="0.5703125" style="41" customWidth="1"/>
    <col min="22" max="22" width="10" style="41" customWidth="1"/>
    <col min="23" max="23" width="0.5703125" style="41" customWidth="1"/>
    <col min="24" max="24" width="9.140625" style="41" customWidth="1"/>
    <col min="25" max="25" width="0.5703125" style="41" customWidth="1"/>
    <col min="26" max="26" width="8.42578125" style="41" customWidth="1"/>
    <col min="27" max="27" width="0.5703125" style="41" customWidth="1"/>
    <col min="28" max="28" width="9.42578125" style="41" customWidth="1"/>
    <col min="29" max="16384" width="9.140625" style="42"/>
  </cols>
  <sheetData>
    <row r="1" spans="1:28" ht="14.1" customHeight="1" x14ac:dyDescent="0.5">
      <c r="A1" s="38" t="s">
        <v>39</v>
      </c>
      <c r="B1" s="38"/>
      <c r="C1" s="38"/>
      <c r="D1" s="39"/>
      <c r="E1" s="39"/>
      <c r="F1" s="40"/>
      <c r="AB1" s="40"/>
    </row>
    <row r="2" spans="1:28" ht="14.1" customHeight="1" x14ac:dyDescent="0.5">
      <c r="A2" s="38" t="s">
        <v>103</v>
      </c>
      <c r="B2" s="38"/>
      <c r="C2" s="38"/>
      <c r="D2" s="39"/>
      <c r="E2" s="39"/>
      <c r="F2" s="40"/>
    </row>
    <row r="3" spans="1:28" ht="14.1" customHeight="1" x14ac:dyDescent="0.5">
      <c r="A3" s="43" t="str">
        <f>'Eng 10'!A3</f>
        <v>For the year ended 31 December 2021</v>
      </c>
      <c r="B3" s="43"/>
      <c r="C3" s="43"/>
      <c r="D3" s="180"/>
      <c r="E3" s="180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</row>
    <row r="4" spans="1:28" ht="14.1" customHeight="1" x14ac:dyDescent="0.5">
      <c r="A4" s="46"/>
      <c r="B4" s="46"/>
      <c r="C4" s="46"/>
      <c r="D4" s="47"/>
      <c r="E4" s="47"/>
      <c r="F4" s="48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28" ht="14.1" hidden="1" customHeight="1" x14ac:dyDescent="0.5">
      <c r="A5" s="46"/>
      <c r="B5" s="46"/>
      <c r="C5" s="46"/>
      <c r="D5" s="47"/>
      <c r="E5" s="47"/>
      <c r="F5" s="48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</row>
    <row r="6" spans="1:28" ht="6.6" customHeight="1" x14ac:dyDescent="0.5">
      <c r="A6" s="46"/>
      <c r="B6" s="46"/>
      <c r="C6" s="46"/>
      <c r="D6" s="47"/>
      <c r="E6" s="47"/>
      <c r="F6" s="48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s="50" customFormat="1" ht="14.1" customHeight="1" x14ac:dyDescent="0.5">
      <c r="D7" s="216" t="s">
        <v>120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</row>
    <row r="8" spans="1:28" s="50" customFormat="1" ht="14.1" customHeight="1" x14ac:dyDescent="0.5">
      <c r="D8" s="218" t="s">
        <v>157</v>
      </c>
      <c r="E8" s="218"/>
      <c r="F8" s="218"/>
      <c r="G8" s="218"/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48"/>
      <c r="Z8" s="48"/>
      <c r="AA8" s="48"/>
      <c r="AB8" s="48"/>
    </row>
    <row r="9" spans="1:28" s="50" customFormat="1" ht="14.1" customHeight="1" x14ac:dyDescent="0.5">
      <c r="D9" s="51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19" t="s">
        <v>158</v>
      </c>
      <c r="Q9" s="219"/>
      <c r="R9" s="219"/>
      <c r="S9" s="219"/>
      <c r="T9" s="219"/>
      <c r="U9" s="219"/>
      <c r="V9" s="219"/>
      <c r="W9" s="52"/>
      <c r="X9" s="52"/>
      <c r="Y9" s="48"/>
      <c r="Z9" s="48"/>
      <c r="AA9" s="48"/>
      <c r="AB9" s="48"/>
    </row>
    <row r="10" spans="1:28" s="50" customFormat="1" ht="14.1" customHeight="1" x14ac:dyDescent="0.5"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20" t="s">
        <v>136</v>
      </c>
      <c r="Q10" s="220"/>
      <c r="R10" s="220"/>
      <c r="S10" s="111"/>
      <c r="T10" s="111"/>
      <c r="U10" s="52"/>
      <c r="V10" s="52"/>
      <c r="W10" s="52"/>
      <c r="X10" s="52"/>
      <c r="Y10" s="48"/>
      <c r="Z10" s="48"/>
      <c r="AA10" s="48"/>
      <c r="AB10" s="48"/>
    </row>
    <row r="11" spans="1:28" s="50" customFormat="1" ht="14.1" customHeight="1" x14ac:dyDescent="0.5"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Q11" s="52"/>
      <c r="R11" s="52"/>
      <c r="S11" s="52"/>
      <c r="T11" s="54"/>
      <c r="U11" s="52"/>
      <c r="W11" s="52"/>
      <c r="X11" s="52"/>
      <c r="Y11" s="48"/>
      <c r="Z11" s="48"/>
      <c r="AA11" s="48"/>
      <c r="AB11" s="48"/>
    </row>
    <row r="12" spans="1:28" s="50" customFormat="1" ht="14.1" customHeight="1" x14ac:dyDescent="0.5">
      <c r="D12" s="51" t="s">
        <v>76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Q12" s="52"/>
      <c r="R12" s="52"/>
      <c r="S12" s="52"/>
      <c r="T12" s="52"/>
      <c r="U12" s="52"/>
      <c r="W12" s="52"/>
      <c r="X12" s="52"/>
      <c r="Y12" s="48"/>
      <c r="Z12" s="48"/>
      <c r="AA12" s="48"/>
      <c r="AB12" s="48"/>
    </row>
    <row r="13" spans="1:28" s="50" customFormat="1" ht="14.1" customHeight="1" x14ac:dyDescent="0.5">
      <c r="D13" s="52" t="s">
        <v>87</v>
      </c>
      <c r="E13" s="48"/>
      <c r="F13" s="48"/>
      <c r="G13" s="40"/>
      <c r="H13" s="40"/>
      <c r="I13" s="40"/>
      <c r="J13" s="40"/>
      <c r="K13" s="40"/>
      <c r="L13" s="54" t="s">
        <v>196</v>
      </c>
      <c r="M13" s="40"/>
      <c r="N13" s="40"/>
      <c r="O13" s="40"/>
      <c r="P13" s="54" t="s">
        <v>197</v>
      </c>
      <c r="Q13" s="54"/>
      <c r="R13" s="54" t="s">
        <v>60</v>
      </c>
      <c r="S13" s="54"/>
      <c r="T13" s="51" t="s">
        <v>134</v>
      </c>
      <c r="U13" s="54"/>
      <c r="V13" s="54" t="s">
        <v>159</v>
      </c>
      <c r="W13" s="54"/>
      <c r="X13" s="54" t="s">
        <v>24</v>
      </c>
      <c r="Y13" s="54"/>
      <c r="Z13" s="54" t="s">
        <v>64</v>
      </c>
      <c r="AA13" s="40"/>
      <c r="AB13" s="40"/>
    </row>
    <row r="14" spans="1:28" s="50" customFormat="1" ht="14.1" customHeight="1" x14ac:dyDescent="0.5">
      <c r="D14" s="54" t="s">
        <v>84</v>
      </c>
      <c r="E14" s="54"/>
      <c r="F14" s="54" t="s">
        <v>29</v>
      </c>
      <c r="G14" s="54"/>
      <c r="H14" s="54" t="s">
        <v>196</v>
      </c>
      <c r="I14" s="54"/>
      <c r="J14" s="54" t="s">
        <v>31</v>
      </c>
      <c r="K14" s="54"/>
      <c r="L14" s="52" t="s">
        <v>28</v>
      </c>
      <c r="M14" s="54"/>
      <c r="N14" s="54"/>
      <c r="O14" s="54"/>
      <c r="P14" s="54" t="s">
        <v>198</v>
      </c>
      <c r="Q14" s="54"/>
      <c r="R14" s="54" t="s">
        <v>61</v>
      </c>
      <c r="S14" s="54"/>
      <c r="T14" s="51" t="s">
        <v>154</v>
      </c>
      <c r="U14" s="54"/>
      <c r="V14" s="52" t="s">
        <v>139</v>
      </c>
      <c r="W14" s="54"/>
      <c r="X14" s="54" t="s">
        <v>62</v>
      </c>
      <c r="Y14" s="54"/>
      <c r="Z14" s="54" t="s">
        <v>65</v>
      </c>
      <c r="AA14" s="54"/>
      <c r="AB14" s="54"/>
    </row>
    <row r="15" spans="1:28" s="50" customFormat="1" ht="14.1" customHeight="1" x14ac:dyDescent="0.5">
      <c r="B15" s="107" t="s">
        <v>0</v>
      </c>
      <c r="D15" s="53" t="s">
        <v>28</v>
      </c>
      <c r="E15" s="54"/>
      <c r="F15" s="53" t="s">
        <v>30</v>
      </c>
      <c r="G15" s="54"/>
      <c r="H15" s="53" t="s">
        <v>28</v>
      </c>
      <c r="I15" s="54"/>
      <c r="J15" s="53" t="s">
        <v>32</v>
      </c>
      <c r="K15" s="54"/>
      <c r="L15" s="53" t="s">
        <v>32</v>
      </c>
      <c r="M15" s="54"/>
      <c r="N15" s="53" t="s">
        <v>88</v>
      </c>
      <c r="O15" s="54"/>
      <c r="P15" s="53" t="s">
        <v>199</v>
      </c>
      <c r="Q15" s="52"/>
      <c r="R15" s="53" t="s">
        <v>125</v>
      </c>
      <c r="S15" s="54"/>
      <c r="T15" s="53" t="s">
        <v>155</v>
      </c>
      <c r="U15" s="54"/>
      <c r="V15" s="110" t="s">
        <v>167</v>
      </c>
      <c r="W15" s="54"/>
      <c r="X15" s="53" t="s">
        <v>63</v>
      </c>
      <c r="Y15" s="54"/>
      <c r="Z15" s="53" t="s">
        <v>91</v>
      </c>
      <c r="AA15" s="54"/>
      <c r="AB15" s="53" t="s">
        <v>24</v>
      </c>
    </row>
    <row r="16" spans="1:28" s="50" customFormat="1" ht="14.1" customHeight="1" x14ac:dyDescent="0.5">
      <c r="A16" s="38"/>
      <c r="B16" s="38"/>
      <c r="C16" s="38"/>
      <c r="D16" s="63"/>
      <c r="E16" s="63"/>
      <c r="F16" s="63"/>
      <c r="G16" s="65"/>
      <c r="H16" s="63"/>
      <c r="I16" s="65"/>
      <c r="J16" s="63"/>
      <c r="K16" s="65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</row>
    <row r="17" spans="1:28" ht="14.1" customHeight="1" x14ac:dyDescent="0.5">
      <c r="A17" s="38" t="s">
        <v>191</v>
      </c>
      <c r="B17" s="38"/>
      <c r="C17" s="38"/>
      <c r="D17" s="41">
        <v>133472781</v>
      </c>
      <c r="F17" s="41">
        <v>26384073</v>
      </c>
      <c r="G17" s="56"/>
      <c r="H17" s="58">
        <v>0</v>
      </c>
      <c r="I17" s="56"/>
      <c r="J17" s="41">
        <v>1040174</v>
      </c>
      <c r="K17" s="56"/>
      <c r="L17" s="58">
        <v>0</v>
      </c>
      <c r="M17" s="56"/>
      <c r="N17" s="41">
        <v>-71740398</v>
      </c>
      <c r="O17" s="56"/>
      <c r="P17" s="57">
        <v>-171766</v>
      </c>
      <c r="Q17" s="57"/>
      <c r="R17" s="57">
        <v>-2858</v>
      </c>
      <c r="S17" s="56"/>
      <c r="T17" s="41">
        <v>-1823576</v>
      </c>
      <c r="U17" s="56"/>
      <c r="V17" s="41">
        <f>SUM(P17:T17)</f>
        <v>-1998200</v>
      </c>
      <c r="W17" s="56"/>
      <c r="X17" s="49">
        <f>SUM(D17:N17,V17)</f>
        <v>87158430</v>
      </c>
      <c r="Y17" s="66"/>
      <c r="Z17" s="41">
        <v>650885</v>
      </c>
      <c r="AA17" s="66"/>
      <c r="AB17" s="49">
        <f>SUM(X17:Z17)</f>
        <v>87809315</v>
      </c>
    </row>
    <row r="18" spans="1:28" ht="14.1" customHeight="1" x14ac:dyDescent="0.5">
      <c r="A18" s="42" t="s">
        <v>194</v>
      </c>
      <c r="B18" s="61">
        <v>35</v>
      </c>
      <c r="C18" s="38"/>
      <c r="D18" s="58">
        <v>0</v>
      </c>
      <c r="F18" s="58">
        <v>0</v>
      </c>
      <c r="H18" s="41">
        <v>-72540</v>
      </c>
      <c r="J18" s="58">
        <v>0</v>
      </c>
      <c r="L18" s="58">
        <v>0</v>
      </c>
      <c r="M18" s="56"/>
      <c r="N18" s="58">
        <v>0</v>
      </c>
      <c r="O18" s="56"/>
      <c r="P18" s="58">
        <v>0</v>
      </c>
      <c r="Q18" s="56"/>
      <c r="R18" s="58">
        <v>0</v>
      </c>
      <c r="S18" s="56"/>
      <c r="T18" s="58">
        <v>0</v>
      </c>
      <c r="V18" s="56">
        <f>SUM(T18:T18)</f>
        <v>0</v>
      </c>
      <c r="X18" s="49">
        <f>SUM(D18:N18,V18)</f>
        <v>-72540</v>
      </c>
      <c r="Y18" s="66"/>
      <c r="Z18" s="56">
        <v>0</v>
      </c>
      <c r="AA18" s="66"/>
      <c r="AB18" s="57">
        <f>SUM(X18:Z18)</f>
        <v>-72540</v>
      </c>
    </row>
    <row r="19" spans="1:28" ht="14.1" customHeight="1" x14ac:dyDescent="0.5">
      <c r="A19" s="42" t="s">
        <v>195</v>
      </c>
      <c r="B19" s="61">
        <v>35</v>
      </c>
      <c r="C19" s="38"/>
      <c r="D19" s="58">
        <v>0</v>
      </c>
      <c r="F19" s="58">
        <v>0</v>
      </c>
      <c r="H19" s="58">
        <v>0</v>
      </c>
      <c r="J19" s="58">
        <v>0</v>
      </c>
      <c r="L19" s="169">
        <v>72540</v>
      </c>
      <c r="M19" s="56"/>
      <c r="N19" s="169">
        <v>-72540</v>
      </c>
      <c r="O19" s="56"/>
      <c r="P19" s="58">
        <v>0</v>
      </c>
      <c r="Q19" s="56"/>
      <c r="R19" s="58">
        <v>0</v>
      </c>
      <c r="S19" s="56"/>
      <c r="T19" s="58">
        <v>0</v>
      </c>
      <c r="V19" s="56">
        <f>SUM(T19:T19)</f>
        <v>0</v>
      </c>
      <c r="X19" s="65">
        <v>0</v>
      </c>
      <c r="Y19" s="66"/>
      <c r="Z19" s="56">
        <v>0</v>
      </c>
      <c r="AA19" s="66"/>
      <c r="AB19" s="56">
        <f>SUM(X19:Z19)</f>
        <v>0</v>
      </c>
    </row>
    <row r="20" spans="1:28" ht="14.1" customHeight="1" x14ac:dyDescent="0.5">
      <c r="A20" s="55" t="s">
        <v>82</v>
      </c>
      <c r="B20" s="55"/>
      <c r="C20" s="55"/>
      <c r="D20" s="56"/>
      <c r="F20" s="56"/>
      <c r="H20" s="56"/>
      <c r="J20" s="56"/>
      <c r="L20" s="56"/>
      <c r="M20" s="56"/>
      <c r="N20" s="56"/>
      <c r="O20" s="56"/>
      <c r="R20" s="56"/>
      <c r="S20" s="56"/>
      <c r="V20" s="60"/>
      <c r="X20" s="60"/>
      <c r="Y20" s="59"/>
      <c r="AA20" s="59"/>
    </row>
    <row r="21" spans="1:28" ht="14.1" customHeight="1" x14ac:dyDescent="0.5">
      <c r="A21" s="55" t="s">
        <v>92</v>
      </c>
      <c r="B21" s="61"/>
      <c r="C21" s="55"/>
      <c r="D21" s="58">
        <v>0</v>
      </c>
      <c r="F21" s="58">
        <v>0</v>
      </c>
      <c r="H21" s="58">
        <v>0</v>
      </c>
      <c r="J21" s="58">
        <v>0</v>
      </c>
      <c r="L21" s="58">
        <v>0</v>
      </c>
      <c r="M21" s="56"/>
      <c r="N21" s="58">
        <v>0</v>
      </c>
      <c r="O21" s="56"/>
      <c r="P21" s="58">
        <v>0</v>
      </c>
      <c r="Q21" s="56"/>
      <c r="R21" s="58">
        <v>0</v>
      </c>
      <c r="S21" s="56"/>
      <c r="T21" s="58">
        <v>0</v>
      </c>
      <c r="V21" s="56">
        <f>SUM(T21:T21)</f>
        <v>0</v>
      </c>
      <c r="X21" s="58">
        <v>0</v>
      </c>
      <c r="Y21" s="59"/>
      <c r="Z21" s="169">
        <v>-8</v>
      </c>
      <c r="AA21" s="59"/>
      <c r="AB21" s="41">
        <f t="shared" ref="AB21:AB23" si="0">SUM(X21:Z21)</f>
        <v>-8</v>
      </c>
    </row>
    <row r="22" spans="1:28" ht="14.1" customHeight="1" x14ac:dyDescent="0.5">
      <c r="A22" s="55" t="s">
        <v>81</v>
      </c>
      <c r="B22" s="61"/>
      <c r="C22" s="55"/>
      <c r="D22" s="58">
        <v>0</v>
      </c>
      <c r="F22" s="58">
        <v>0</v>
      </c>
      <c r="H22" s="58">
        <v>0</v>
      </c>
      <c r="J22" s="58">
        <v>0</v>
      </c>
      <c r="L22" s="58">
        <v>0</v>
      </c>
      <c r="M22" s="56"/>
      <c r="N22" s="58">
        <v>0</v>
      </c>
      <c r="O22" s="56"/>
      <c r="P22" s="58">
        <v>0</v>
      </c>
      <c r="R22" s="58">
        <v>0</v>
      </c>
      <c r="S22" s="56"/>
      <c r="T22" s="169">
        <v>-6</v>
      </c>
      <c r="V22" s="41">
        <f>SUM(T22:T22)</f>
        <v>-6</v>
      </c>
      <c r="X22" s="41">
        <f>SUM(T22)</f>
        <v>-6</v>
      </c>
      <c r="Y22" s="59"/>
      <c r="Z22" s="169">
        <v>6</v>
      </c>
      <c r="AA22" s="59"/>
      <c r="AB22" s="56">
        <f t="shared" si="0"/>
        <v>0</v>
      </c>
    </row>
    <row r="23" spans="1:28" ht="14.1" customHeight="1" x14ac:dyDescent="0.5">
      <c r="A23" s="55" t="s">
        <v>94</v>
      </c>
      <c r="B23" s="61">
        <v>36</v>
      </c>
      <c r="C23" s="55"/>
      <c r="D23" s="56">
        <v>0</v>
      </c>
      <c r="F23" s="56">
        <v>0</v>
      </c>
      <c r="H23" s="56">
        <v>0</v>
      </c>
      <c r="J23" s="57">
        <v>306826</v>
      </c>
      <c r="L23" s="56">
        <v>0</v>
      </c>
      <c r="M23" s="56"/>
      <c r="N23" s="57">
        <v>-306826</v>
      </c>
      <c r="O23" s="56"/>
      <c r="P23" s="56">
        <v>0</v>
      </c>
      <c r="Q23" s="56"/>
      <c r="R23" s="56">
        <v>0</v>
      </c>
      <c r="S23" s="56"/>
      <c r="T23" s="56">
        <v>0</v>
      </c>
      <c r="V23" s="56">
        <f>SUM(T23:T23)</f>
        <v>0</v>
      </c>
      <c r="X23" s="56">
        <f>SUM(V23,N23,L23,J23,H23,F23,D23)</f>
        <v>0</v>
      </c>
      <c r="Y23" s="59"/>
      <c r="Z23" s="56">
        <v>0</v>
      </c>
      <c r="AA23" s="59"/>
      <c r="AB23" s="56">
        <f t="shared" si="0"/>
        <v>0</v>
      </c>
    </row>
    <row r="24" spans="1:28" ht="14.1" customHeight="1" x14ac:dyDescent="0.5">
      <c r="A24" s="55" t="s">
        <v>100</v>
      </c>
      <c r="B24" s="61">
        <v>42</v>
      </c>
      <c r="C24" s="55"/>
      <c r="D24" s="56">
        <v>0</v>
      </c>
      <c r="F24" s="56">
        <v>0</v>
      </c>
      <c r="H24" s="56">
        <v>0</v>
      </c>
      <c r="J24" s="56">
        <v>0</v>
      </c>
      <c r="L24" s="56">
        <v>0</v>
      </c>
      <c r="M24" s="56"/>
      <c r="N24" s="41">
        <v>-3003017</v>
      </c>
      <c r="O24" s="56"/>
      <c r="P24" s="56">
        <v>0</v>
      </c>
      <c r="Q24" s="56"/>
      <c r="R24" s="56">
        <v>0</v>
      </c>
      <c r="S24" s="56"/>
      <c r="T24" s="56">
        <v>0</v>
      </c>
      <c r="V24" s="56">
        <f>SUM(T24:T24)</f>
        <v>0</v>
      </c>
      <c r="X24" s="57">
        <f>SUM(V24,N24,L24,J24,H24,F24,D24)</f>
        <v>-3003017</v>
      </c>
      <c r="Y24" s="59"/>
      <c r="Z24" s="56">
        <v>0</v>
      </c>
      <c r="AA24" s="59"/>
      <c r="AB24" s="57">
        <f>SUM(X24:Z24)</f>
        <v>-3003017</v>
      </c>
    </row>
    <row r="25" spans="1:28" ht="14.1" customHeight="1" x14ac:dyDescent="0.5">
      <c r="A25" s="55" t="s">
        <v>67</v>
      </c>
      <c r="B25" s="61"/>
      <c r="C25" s="55"/>
      <c r="D25" s="62">
        <v>0</v>
      </c>
      <c r="F25" s="62">
        <v>0</v>
      </c>
      <c r="H25" s="62">
        <v>0</v>
      </c>
      <c r="J25" s="62">
        <v>0</v>
      </c>
      <c r="L25" s="62">
        <v>0</v>
      </c>
      <c r="N25" s="108">
        <v>1048398</v>
      </c>
      <c r="P25" s="108">
        <v>-48564</v>
      </c>
      <c r="Q25" s="49"/>
      <c r="R25" s="108">
        <v>6397</v>
      </c>
      <c r="S25" s="49"/>
      <c r="T25" s="62">
        <v>0</v>
      </c>
      <c r="V25" s="108">
        <f>SUM(T25,R25,P25)</f>
        <v>-42167</v>
      </c>
      <c r="X25" s="45">
        <f>SUM(V25,N25,L25,J25,H25,F25,D25)</f>
        <v>1006231</v>
      </c>
      <c r="Y25" s="59"/>
      <c r="Z25" s="108">
        <v>-122848</v>
      </c>
      <c r="AA25" s="59"/>
      <c r="AB25" s="45">
        <f>SUM(X25:Z25)</f>
        <v>883383</v>
      </c>
    </row>
    <row r="26" spans="1:28" ht="8.1" customHeight="1" x14ac:dyDescent="0.5">
      <c r="A26" s="55"/>
      <c r="B26" s="55"/>
      <c r="C26" s="55"/>
      <c r="D26" s="56"/>
      <c r="F26" s="56"/>
      <c r="H26" s="56"/>
      <c r="J26" s="56"/>
      <c r="L26" s="56"/>
      <c r="M26" s="56"/>
      <c r="N26" s="56"/>
      <c r="O26" s="56"/>
      <c r="R26" s="56"/>
      <c r="S26" s="56"/>
      <c r="V26" s="60"/>
      <c r="X26" s="60"/>
      <c r="Y26" s="59"/>
      <c r="AA26" s="59"/>
      <c r="AB26" s="60"/>
    </row>
    <row r="27" spans="1:28" ht="14.1" customHeight="1" thickBot="1" x14ac:dyDescent="0.55000000000000004">
      <c r="A27" s="38" t="s">
        <v>192</v>
      </c>
      <c r="B27" s="38"/>
      <c r="C27" s="38"/>
      <c r="D27" s="64">
        <f>SUM(D17:D25)</f>
        <v>133472781</v>
      </c>
      <c r="E27" s="63"/>
      <c r="F27" s="64">
        <f>SUM(F17:F25)</f>
        <v>26384073</v>
      </c>
      <c r="G27" s="65"/>
      <c r="H27" s="64">
        <f>SUM(H17:H25)</f>
        <v>-72540</v>
      </c>
      <c r="I27" s="65"/>
      <c r="J27" s="64">
        <f>SUM(J17:J25)</f>
        <v>1347000</v>
      </c>
      <c r="K27" s="65"/>
      <c r="L27" s="64">
        <f>SUM(L17:L25)</f>
        <v>72540</v>
      </c>
      <c r="M27" s="63"/>
      <c r="N27" s="64">
        <f>SUM(N17:N25)</f>
        <v>-74074383</v>
      </c>
      <c r="O27" s="63"/>
      <c r="P27" s="64">
        <f>SUM(P17:P25)</f>
        <v>-220330</v>
      </c>
      <c r="Q27" s="63"/>
      <c r="R27" s="64">
        <f>SUM(R17:R25)</f>
        <v>3539</v>
      </c>
      <c r="S27" s="63"/>
      <c r="T27" s="64">
        <f>SUM(T17:T25)</f>
        <v>-1823582</v>
      </c>
      <c r="U27" s="63"/>
      <c r="V27" s="64">
        <f>SUM(V17:V25)</f>
        <v>-2040373</v>
      </c>
      <c r="W27" s="63"/>
      <c r="X27" s="64">
        <f>SUM(X17:X25)</f>
        <v>85089098</v>
      </c>
      <c r="Y27" s="63"/>
      <c r="Z27" s="64">
        <f>SUM(Z17:Z25)</f>
        <v>528035</v>
      </c>
      <c r="AA27" s="63"/>
      <c r="AB27" s="64">
        <f>SUM(AB17:AB25)</f>
        <v>85617133</v>
      </c>
    </row>
    <row r="28" spans="1:28" ht="14.1" customHeight="1" thickTop="1" x14ac:dyDescent="0.5">
      <c r="A28" s="38"/>
      <c r="B28" s="38"/>
      <c r="C28" s="38"/>
      <c r="D28" s="63"/>
      <c r="E28" s="63"/>
      <c r="F28" s="63"/>
      <c r="G28" s="65"/>
      <c r="H28" s="63"/>
      <c r="I28" s="65"/>
      <c r="J28" s="63"/>
      <c r="K28" s="65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</row>
    <row r="29" spans="1:28" ht="14.1" customHeight="1" x14ac:dyDescent="0.5">
      <c r="A29" s="38"/>
      <c r="B29" s="38"/>
      <c r="C29" s="38"/>
      <c r="D29" s="63"/>
      <c r="E29" s="63"/>
      <c r="F29" s="63"/>
      <c r="G29" s="65"/>
      <c r="H29" s="63"/>
      <c r="I29" s="65"/>
      <c r="J29" s="63"/>
      <c r="K29" s="65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</row>
    <row r="30" spans="1:28" ht="14.1" customHeight="1" x14ac:dyDescent="0.5">
      <c r="A30" s="38" t="s">
        <v>220</v>
      </c>
      <c r="B30" s="38"/>
      <c r="C30" s="38"/>
      <c r="D30" s="131">
        <v>133472781</v>
      </c>
      <c r="F30" s="131">
        <v>26384073</v>
      </c>
      <c r="G30" s="56"/>
      <c r="H30" s="147">
        <v>-72540</v>
      </c>
      <c r="I30" s="56"/>
      <c r="J30" s="131">
        <v>1347000</v>
      </c>
      <c r="K30" s="56"/>
      <c r="L30" s="147">
        <v>72540</v>
      </c>
      <c r="M30" s="56"/>
      <c r="N30" s="131">
        <v>-74074383</v>
      </c>
      <c r="O30" s="56"/>
      <c r="P30" s="135">
        <v>-220330</v>
      </c>
      <c r="Q30" s="57"/>
      <c r="R30" s="135">
        <v>3539</v>
      </c>
      <c r="S30" s="56"/>
      <c r="T30" s="131">
        <v>-1823582</v>
      </c>
      <c r="U30" s="56"/>
      <c r="V30" s="131">
        <f>SUM(P30:T30)</f>
        <v>-2040373</v>
      </c>
      <c r="W30" s="56"/>
      <c r="X30" s="131">
        <f>SUM(V30,L30,N30,J30,H30,F30,D30)</f>
        <v>85089098</v>
      </c>
      <c r="Y30" s="66"/>
      <c r="Z30" s="131">
        <v>528035</v>
      </c>
      <c r="AA30" s="66"/>
      <c r="AB30" s="131">
        <f>SUM(X30:Z30)</f>
        <v>85617133</v>
      </c>
    </row>
    <row r="31" spans="1:28" ht="14.1" customHeight="1" x14ac:dyDescent="0.5">
      <c r="A31" s="42" t="s">
        <v>229</v>
      </c>
      <c r="B31" s="61">
        <v>20</v>
      </c>
      <c r="C31" s="38"/>
      <c r="D31" s="133">
        <v>0</v>
      </c>
      <c r="F31" s="133">
        <v>0</v>
      </c>
      <c r="H31" s="133">
        <v>0</v>
      </c>
      <c r="I31" s="56"/>
      <c r="J31" s="133">
        <v>0</v>
      </c>
      <c r="K31" s="57"/>
      <c r="L31" s="133">
        <v>0</v>
      </c>
      <c r="N31" s="133">
        <v>0</v>
      </c>
      <c r="O31" s="56"/>
      <c r="P31" s="133">
        <v>0</v>
      </c>
      <c r="Q31" s="57"/>
      <c r="R31" s="133">
        <v>0</v>
      </c>
      <c r="T31" s="133">
        <v>0</v>
      </c>
      <c r="U31" s="56"/>
      <c r="V31" s="133">
        <v>0</v>
      </c>
      <c r="W31" s="57"/>
      <c r="X31" s="133">
        <v>0</v>
      </c>
      <c r="Z31" s="147">
        <v>21210</v>
      </c>
      <c r="AA31" s="66"/>
      <c r="AB31" s="131">
        <f t="shared" ref="AB31:AB35" si="1">SUM(X31:Z31)</f>
        <v>21210</v>
      </c>
    </row>
    <row r="32" spans="1:28" ht="14.1" customHeight="1" x14ac:dyDescent="0.5">
      <c r="A32" s="55" t="s">
        <v>82</v>
      </c>
      <c r="B32" s="55"/>
      <c r="C32" s="55"/>
      <c r="D32" s="133"/>
      <c r="F32" s="133"/>
      <c r="H32" s="133"/>
      <c r="J32" s="133"/>
      <c r="L32" s="133"/>
      <c r="M32" s="56"/>
      <c r="N32" s="133"/>
      <c r="O32" s="56"/>
      <c r="P32" s="131"/>
      <c r="R32" s="131"/>
      <c r="S32" s="56"/>
      <c r="T32" s="131"/>
      <c r="V32" s="138"/>
      <c r="X32" s="138"/>
      <c r="Y32" s="59"/>
      <c r="Z32" s="131"/>
      <c r="AA32" s="59"/>
      <c r="AB32" s="131"/>
    </row>
    <row r="33" spans="1:28" ht="14.1" customHeight="1" x14ac:dyDescent="0.5">
      <c r="A33" s="55" t="s">
        <v>92</v>
      </c>
      <c r="B33" s="61"/>
      <c r="C33" s="55"/>
      <c r="D33" s="133">
        <v>0</v>
      </c>
      <c r="F33" s="133">
        <v>0</v>
      </c>
      <c r="H33" s="133">
        <v>0</v>
      </c>
      <c r="J33" s="133">
        <v>0</v>
      </c>
      <c r="L33" s="133">
        <v>0</v>
      </c>
      <c r="M33" s="56"/>
      <c r="N33" s="133">
        <v>0</v>
      </c>
      <c r="O33" s="56"/>
      <c r="P33" s="133">
        <v>0</v>
      </c>
      <c r="Q33" s="56"/>
      <c r="R33" s="133">
        <v>0</v>
      </c>
      <c r="S33" s="56"/>
      <c r="T33" s="133">
        <v>0</v>
      </c>
      <c r="V33" s="133">
        <f>SUM(T33:T33)</f>
        <v>0</v>
      </c>
      <c r="X33" s="139">
        <v>0</v>
      </c>
      <c r="Y33" s="59"/>
      <c r="Z33" s="147">
        <v>-23</v>
      </c>
      <c r="AA33" s="59"/>
      <c r="AB33" s="131">
        <f t="shared" si="1"/>
        <v>-23</v>
      </c>
    </row>
    <row r="34" spans="1:28" ht="14.1" customHeight="1" x14ac:dyDescent="0.5">
      <c r="A34" s="55" t="s">
        <v>81</v>
      </c>
      <c r="B34" s="61"/>
      <c r="C34" s="55"/>
      <c r="D34" s="133">
        <v>0</v>
      </c>
      <c r="F34" s="133">
        <v>0</v>
      </c>
      <c r="H34" s="133">
        <v>0</v>
      </c>
      <c r="J34" s="133">
        <v>0</v>
      </c>
      <c r="L34" s="133">
        <v>0</v>
      </c>
      <c r="M34" s="56"/>
      <c r="N34" s="133">
        <v>0</v>
      </c>
      <c r="O34" s="56"/>
      <c r="P34" s="133">
        <v>0</v>
      </c>
      <c r="R34" s="133">
        <v>0</v>
      </c>
      <c r="S34" s="56"/>
      <c r="T34" s="147">
        <v>-18</v>
      </c>
      <c r="V34" s="131">
        <f>SUM(T34:T34)</f>
        <v>-18</v>
      </c>
      <c r="X34" s="131">
        <f>SUM(T34)</f>
        <v>-18</v>
      </c>
      <c r="Y34" s="59"/>
      <c r="Z34" s="147">
        <v>18</v>
      </c>
      <c r="AA34" s="59"/>
      <c r="AB34" s="133">
        <f t="shared" si="1"/>
        <v>0</v>
      </c>
    </row>
    <row r="35" spans="1:28" ht="14.1" customHeight="1" x14ac:dyDescent="0.5">
      <c r="A35" s="55" t="s">
        <v>94</v>
      </c>
      <c r="B35" s="61">
        <v>36</v>
      </c>
      <c r="C35" s="55"/>
      <c r="D35" s="133">
        <v>0</v>
      </c>
      <c r="F35" s="133">
        <v>0</v>
      </c>
      <c r="H35" s="133">
        <v>0</v>
      </c>
      <c r="J35" s="135">
        <v>245180</v>
      </c>
      <c r="L35" s="133">
        <v>0</v>
      </c>
      <c r="M35" s="56"/>
      <c r="N35" s="135">
        <v>-245180</v>
      </c>
      <c r="O35" s="56"/>
      <c r="P35" s="133">
        <v>0</v>
      </c>
      <c r="Q35" s="56"/>
      <c r="R35" s="133">
        <v>0</v>
      </c>
      <c r="S35" s="56"/>
      <c r="T35" s="133">
        <v>0</v>
      </c>
      <c r="V35" s="133">
        <v>0</v>
      </c>
      <c r="X35" s="133">
        <v>0</v>
      </c>
      <c r="Y35" s="59"/>
      <c r="Z35" s="133">
        <v>0</v>
      </c>
      <c r="AA35" s="59"/>
      <c r="AB35" s="133">
        <f t="shared" si="1"/>
        <v>0</v>
      </c>
    </row>
    <row r="36" spans="1:28" ht="14.1" customHeight="1" x14ac:dyDescent="0.5">
      <c r="A36" s="55" t="s">
        <v>100</v>
      </c>
      <c r="B36" s="61">
        <v>42</v>
      </c>
      <c r="C36" s="55"/>
      <c r="D36" s="133">
        <v>0</v>
      </c>
      <c r="F36" s="133">
        <v>0</v>
      </c>
      <c r="H36" s="133">
        <v>0</v>
      </c>
      <c r="J36" s="133">
        <v>0</v>
      </c>
      <c r="L36" s="133">
        <v>0</v>
      </c>
      <c r="M36" s="56"/>
      <c r="N36" s="131">
        <v>-2333903</v>
      </c>
      <c r="O36" s="56"/>
      <c r="P36" s="133">
        <v>0</v>
      </c>
      <c r="Q36" s="56"/>
      <c r="R36" s="133">
        <v>0</v>
      </c>
      <c r="S36" s="56"/>
      <c r="T36" s="133">
        <v>0</v>
      </c>
      <c r="V36" s="133">
        <f>SUM(T36:T36)</f>
        <v>0</v>
      </c>
      <c r="X36" s="135">
        <f>SUM(V36,N36,L36,J36,H36,F36,D36)</f>
        <v>-2333903</v>
      </c>
      <c r="Y36" s="59"/>
      <c r="Z36" s="133" t="s">
        <v>27</v>
      </c>
      <c r="AA36" s="59"/>
      <c r="AB36" s="135">
        <f>SUM(X36:Z36)</f>
        <v>-2333903</v>
      </c>
    </row>
    <row r="37" spans="1:28" ht="14.1" customHeight="1" x14ac:dyDescent="0.5">
      <c r="A37" s="55" t="s">
        <v>227</v>
      </c>
      <c r="B37" s="61"/>
      <c r="C37" s="55"/>
      <c r="D37" s="132">
        <v>0</v>
      </c>
      <c r="F37" s="132">
        <v>0</v>
      </c>
      <c r="H37" s="132">
        <v>0</v>
      </c>
      <c r="J37" s="132">
        <v>0</v>
      </c>
      <c r="L37" s="132">
        <v>0</v>
      </c>
      <c r="N37" s="136">
        <v>-1325977</v>
      </c>
      <c r="P37" s="136">
        <v>-92687</v>
      </c>
      <c r="Q37" s="49"/>
      <c r="R37" s="136">
        <v>25406</v>
      </c>
      <c r="S37" s="49"/>
      <c r="T37" s="132">
        <v>0</v>
      </c>
      <c r="V37" s="136">
        <f>SUM(T37,R37,P37)</f>
        <v>-67281</v>
      </c>
      <c r="X37" s="137">
        <f>SUM(V37,N37,L37,J37,H37,F37,D37)</f>
        <v>-1393258</v>
      </c>
      <c r="Y37" s="59"/>
      <c r="Z37" s="136">
        <f>+'Eng 10'!D58</f>
        <v>-93113</v>
      </c>
      <c r="AA37" s="59"/>
      <c r="AB37" s="137">
        <f>SUM(X37:Z37)</f>
        <v>-1486371</v>
      </c>
    </row>
    <row r="38" spans="1:28" ht="8.1" customHeight="1" x14ac:dyDescent="0.5">
      <c r="A38" s="55"/>
      <c r="B38" s="55"/>
      <c r="C38" s="55"/>
      <c r="D38" s="133"/>
      <c r="F38" s="133"/>
      <c r="H38" s="133"/>
      <c r="J38" s="133"/>
      <c r="L38" s="133"/>
      <c r="M38" s="56"/>
      <c r="N38" s="133"/>
      <c r="O38" s="56"/>
      <c r="P38" s="131"/>
      <c r="R38" s="133"/>
      <c r="S38" s="56"/>
      <c r="T38" s="131"/>
      <c r="V38" s="138"/>
      <c r="X38" s="138"/>
      <c r="Y38" s="59"/>
      <c r="Z38" s="131"/>
      <c r="AA38" s="59"/>
      <c r="AB38" s="138"/>
    </row>
    <row r="39" spans="1:28" ht="14.1" customHeight="1" thickBot="1" x14ac:dyDescent="0.55000000000000004">
      <c r="A39" s="38" t="s">
        <v>221</v>
      </c>
      <c r="B39" s="38"/>
      <c r="C39" s="38"/>
      <c r="D39" s="134">
        <f>SUM(D30:D37)</f>
        <v>133472781</v>
      </c>
      <c r="E39" s="63"/>
      <c r="F39" s="134">
        <f>SUM(F30:F37)</f>
        <v>26384073</v>
      </c>
      <c r="G39" s="65"/>
      <c r="H39" s="134">
        <f>SUM(H30:H37)</f>
        <v>-72540</v>
      </c>
      <c r="I39" s="65"/>
      <c r="J39" s="134">
        <f>SUM(J30:J37)</f>
        <v>1592180</v>
      </c>
      <c r="K39" s="65"/>
      <c r="L39" s="134">
        <f>SUM(L30:L37)</f>
        <v>72540</v>
      </c>
      <c r="M39" s="63"/>
      <c r="N39" s="134">
        <f>SUM(N30:N37)</f>
        <v>-77979443</v>
      </c>
      <c r="O39" s="63"/>
      <c r="P39" s="134">
        <f>SUM(P30:P37)</f>
        <v>-313017</v>
      </c>
      <c r="Q39" s="63"/>
      <c r="R39" s="134">
        <f>SUM(R30:R37)</f>
        <v>28945</v>
      </c>
      <c r="S39" s="63"/>
      <c r="T39" s="134">
        <f>SUM(T30:T37)</f>
        <v>-1823600</v>
      </c>
      <c r="U39" s="63"/>
      <c r="V39" s="134">
        <f>SUM(V30:V37)</f>
        <v>-2107672</v>
      </c>
      <c r="W39" s="63"/>
      <c r="X39" s="134">
        <f>SUM(X30:X37)</f>
        <v>81361919</v>
      </c>
      <c r="Y39" s="63"/>
      <c r="Z39" s="134">
        <f>SUM(Z30:Z37)</f>
        <v>456127</v>
      </c>
      <c r="AA39" s="63"/>
      <c r="AB39" s="134">
        <f>SUM(AB30:AB37)</f>
        <v>81818046</v>
      </c>
    </row>
    <row r="40" spans="1:28" ht="14.1" customHeight="1" thickTop="1" x14ac:dyDescent="0.5">
      <c r="A40" s="38"/>
      <c r="B40" s="38"/>
      <c r="C40" s="38"/>
      <c r="D40" s="63"/>
      <c r="E40" s="63"/>
      <c r="F40" s="63"/>
      <c r="G40" s="65"/>
      <c r="H40" s="63"/>
      <c r="I40" s="65"/>
      <c r="J40" s="63"/>
      <c r="K40" s="65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</row>
    <row r="41" spans="1:28" ht="9.6" customHeight="1" x14ac:dyDescent="0.5">
      <c r="A41" s="38"/>
      <c r="B41" s="38"/>
      <c r="C41" s="38"/>
      <c r="D41" s="63"/>
      <c r="E41" s="63"/>
      <c r="F41" s="63"/>
      <c r="G41" s="65"/>
      <c r="H41" s="63"/>
      <c r="I41" s="65"/>
      <c r="J41" s="63"/>
      <c r="K41" s="65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</row>
    <row r="42" spans="1:28" ht="13.5" customHeight="1" x14ac:dyDescent="0.5">
      <c r="A42" s="38"/>
      <c r="B42" s="38"/>
      <c r="C42" s="38"/>
      <c r="D42" s="63"/>
      <c r="E42" s="63"/>
      <c r="F42" s="63"/>
      <c r="G42" s="65"/>
      <c r="H42" s="63"/>
      <c r="I42" s="65"/>
      <c r="J42" s="63"/>
      <c r="K42" s="65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</row>
    <row r="43" spans="1:28" ht="13.5" customHeight="1" x14ac:dyDescent="0.5">
      <c r="A43" s="38"/>
      <c r="B43" s="38"/>
      <c r="C43" s="38"/>
      <c r="D43" s="63"/>
      <c r="E43" s="63"/>
      <c r="F43" s="63"/>
      <c r="G43" s="65"/>
      <c r="H43" s="63"/>
      <c r="I43" s="65"/>
      <c r="J43" s="63"/>
      <c r="K43" s="65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</row>
    <row r="44" spans="1:28" ht="7.15" customHeight="1" x14ac:dyDescent="0.5">
      <c r="A44" s="38"/>
      <c r="B44" s="38"/>
      <c r="C44" s="38"/>
      <c r="D44" s="63"/>
      <c r="E44" s="63"/>
      <c r="F44" s="63"/>
      <c r="G44" s="65"/>
      <c r="H44" s="63"/>
      <c r="I44" s="65"/>
      <c r="J44" s="63"/>
      <c r="K44" s="65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</row>
    <row r="45" spans="1:28" ht="11.25" customHeight="1" x14ac:dyDescent="0.5">
      <c r="A45" s="38"/>
      <c r="B45" s="38"/>
      <c r="C45" s="38"/>
      <c r="D45" s="63"/>
      <c r="E45" s="63"/>
      <c r="F45" s="63"/>
      <c r="G45" s="65"/>
      <c r="H45" s="63"/>
      <c r="I45" s="65"/>
      <c r="J45" s="63"/>
      <c r="K45" s="65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</row>
    <row r="46" spans="1:28" ht="20.100000000000001" customHeight="1" x14ac:dyDescent="0.5">
      <c r="A46" s="217" t="str">
        <f>'Eng 10'!A67:J67</f>
        <v>The accompanying notes on pages 15 to 91 are an integral part of these financial statements.</v>
      </c>
      <c r="B46" s="217"/>
      <c r="C46" s="217"/>
      <c r="D46" s="217"/>
      <c r="E46" s="217"/>
      <c r="F46" s="217"/>
      <c r="G46" s="217"/>
      <c r="H46" s="217"/>
      <c r="I46" s="217"/>
      <c r="J46" s="217"/>
      <c r="K46" s="181"/>
      <c r="L46" s="181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</row>
  </sheetData>
  <mergeCells count="5">
    <mergeCell ref="D7:AB7"/>
    <mergeCell ref="A46:J46"/>
    <mergeCell ref="D8:X8"/>
    <mergeCell ref="P9:V9"/>
    <mergeCell ref="P10:R10"/>
  </mergeCells>
  <phoneticPr fontId="0" type="noConversion"/>
  <pageMargins left="0.4" right="0.4" top="0.5" bottom="0.6" header="0.49" footer="0.4"/>
  <pageSetup paperSize="9" scale="90" firstPageNumber="11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P57"/>
  <sheetViews>
    <sheetView showZeros="0" zoomScale="115" zoomScaleNormal="115" zoomScaleSheetLayoutView="69" workbookViewId="0">
      <selection activeCell="A27" sqref="A27"/>
    </sheetView>
  </sheetViews>
  <sheetFormatPr defaultColWidth="9.140625" defaultRowHeight="16.149999999999999" customHeight="1" x14ac:dyDescent="0.5"/>
  <cols>
    <col min="1" max="1" width="39.42578125" style="177" customWidth="1"/>
    <col min="2" max="2" width="6.140625" style="177" customWidth="1"/>
    <col min="3" max="3" width="0.85546875" style="102" customWidth="1"/>
    <col min="4" max="4" width="15.5703125" style="83" customWidth="1"/>
    <col min="5" max="5" width="0.85546875" style="83" customWidth="1"/>
    <col min="6" max="6" width="14.7109375" style="83" customWidth="1"/>
    <col min="7" max="7" width="0.85546875" style="84" customWidth="1"/>
    <col min="8" max="8" width="12.140625" style="84" customWidth="1"/>
    <col min="9" max="9" width="0.85546875" style="84" customWidth="1"/>
    <col min="10" max="10" width="13.140625" style="84" customWidth="1"/>
    <col min="11" max="11" width="0.85546875" style="84" customWidth="1"/>
    <col min="12" max="12" width="11.85546875" style="84" customWidth="1"/>
    <col min="13" max="13" width="0.85546875" style="84" customWidth="1"/>
    <col min="14" max="14" width="15.28515625" style="84" customWidth="1"/>
    <col min="15" max="15" width="0.85546875" style="84" customWidth="1"/>
    <col min="16" max="16" width="15" style="84" customWidth="1"/>
    <col min="17" max="16384" width="9.140625" style="177"/>
  </cols>
  <sheetData>
    <row r="1" spans="1:16" ht="16.5" customHeight="1" x14ac:dyDescent="0.5">
      <c r="A1" s="67" t="s">
        <v>39</v>
      </c>
      <c r="B1" s="67"/>
      <c r="C1" s="9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99"/>
    </row>
    <row r="2" spans="1:16" ht="16.5" customHeight="1" x14ac:dyDescent="0.5">
      <c r="A2" s="67" t="s">
        <v>106</v>
      </c>
      <c r="B2" s="67"/>
      <c r="C2" s="9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16" ht="16.5" customHeight="1" x14ac:dyDescent="0.5">
      <c r="A3" s="71" t="str">
        <f>'Eng 10'!A3</f>
        <v>For the year ended 31 December 2021</v>
      </c>
      <c r="B3" s="71"/>
      <c r="C3" s="100"/>
      <c r="D3" s="87"/>
      <c r="E3" s="87"/>
      <c r="F3" s="87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16.5" customHeight="1" x14ac:dyDescent="0.5">
      <c r="A4" s="74"/>
      <c r="B4" s="74"/>
      <c r="C4" s="101"/>
      <c r="D4" s="88"/>
      <c r="E4" s="88"/>
      <c r="F4" s="88"/>
      <c r="G4" s="94"/>
      <c r="H4" s="94"/>
      <c r="I4" s="94"/>
      <c r="J4" s="94"/>
      <c r="K4" s="94"/>
      <c r="L4" s="94"/>
      <c r="M4" s="94"/>
      <c r="N4" s="94"/>
      <c r="O4" s="94"/>
      <c r="P4" s="94"/>
    </row>
    <row r="5" spans="1:16" ht="16.5" customHeight="1" x14ac:dyDescent="0.5">
      <c r="A5" s="74"/>
      <c r="B5" s="74"/>
      <c r="C5" s="101"/>
      <c r="D5" s="88"/>
      <c r="E5" s="88"/>
      <c r="F5" s="88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6" s="102" customFormat="1" ht="16.5" customHeight="1" x14ac:dyDescent="0.5">
      <c r="D6" s="222" t="s">
        <v>130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16" s="102" customFormat="1" ht="16.5" customHeight="1" x14ac:dyDescent="0.5">
      <c r="D7" s="80" t="s">
        <v>76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1:16" s="102" customFormat="1" ht="16.5" customHeight="1" x14ac:dyDescent="0.5">
      <c r="D8" s="178" t="s">
        <v>79</v>
      </c>
      <c r="E8" s="178"/>
      <c r="F8" s="178"/>
      <c r="G8" s="178"/>
      <c r="H8" s="178"/>
      <c r="I8" s="178"/>
      <c r="J8" s="178"/>
      <c r="K8" s="178"/>
      <c r="L8" s="178" t="s">
        <v>196</v>
      </c>
      <c r="M8" s="178"/>
      <c r="N8" s="178"/>
      <c r="O8" s="178"/>
      <c r="P8" s="178"/>
    </row>
    <row r="9" spans="1:16" s="102" customFormat="1" ht="16.5" customHeight="1" x14ac:dyDescent="0.5">
      <c r="D9" s="178" t="s">
        <v>84</v>
      </c>
      <c r="E9" s="178"/>
      <c r="F9" s="178" t="s">
        <v>29</v>
      </c>
      <c r="G9" s="178"/>
      <c r="H9" s="178" t="s">
        <v>196</v>
      </c>
      <c r="I9" s="178"/>
      <c r="J9" s="178" t="s">
        <v>31</v>
      </c>
      <c r="K9" s="178"/>
      <c r="L9" s="178" t="s">
        <v>28</v>
      </c>
      <c r="M9" s="178"/>
      <c r="O9" s="178"/>
      <c r="P9" s="178"/>
    </row>
    <row r="10" spans="1:16" s="102" customFormat="1" ht="16.5" customHeight="1" x14ac:dyDescent="0.5">
      <c r="B10" s="179" t="s">
        <v>0</v>
      </c>
      <c r="D10" s="179" t="s">
        <v>28</v>
      </c>
      <c r="E10" s="178"/>
      <c r="F10" s="179" t="s">
        <v>30</v>
      </c>
      <c r="G10" s="178"/>
      <c r="H10" s="179" t="s">
        <v>28</v>
      </c>
      <c r="I10" s="178"/>
      <c r="J10" s="179" t="s">
        <v>32</v>
      </c>
      <c r="K10" s="178"/>
      <c r="L10" s="179" t="s">
        <v>32</v>
      </c>
      <c r="M10" s="178"/>
      <c r="N10" s="179" t="s">
        <v>86</v>
      </c>
      <c r="O10" s="178"/>
      <c r="P10" s="179" t="s">
        <v>24</v>
      </c>
    </row>
    <row r="11" spans="1:16" ht="16.5" customHeight="1" x14ac:dyDescent="0.5">
      <c r="C11" s="177"/>
    </row>
    <row r="12" spans="1:16" ht="16.5" customHeight="1" x14ac:dyDescent="0.5">
      <c r="A12" s="67" t="s">
        <v>191</v>
      </c>
      <c r="B12" s="68"/>
      <c r="C12" s="177"/>
      <c r="D12" s="83">
        <v>133472781</v>
      </c>
      <c r="F12" s="83">
        <v>26384073</v>
      </c>
      <c r="H12" s="86">
        <v>0</v>
      </c>
      <c r="J12" s="83">
        <v>1040174</v>
      </c>
      <c r="L12" s="86">
        <v>0</v>
      </c>
      <c r="M12" s="83"/>
      <c r="N12" s="83">
        <v>13480787</v>
      </c>
      <c r="P12" s="83">
        <f>SUM(D12:N12)</f>
        <v>174377815</v>
      </c>
    </row>
    <row r="13" spans="1:16" ht="16.5" customHeight="1" x14ac:dyDescent="0.5">
      <c r="A13" s="103" t="s">
        <v>208</v>
      </c>
      <c r="B13" s="81">
        <v>35</v>
      </c>
      <c r="C13" s="177"/>
      <c r="D13" s="86">
        <v>0</v>
      </c>
      <c r="F13" s="86">
        <v>0</v>
      </c>
      <c r="G13" s="86"/>
      <c r="H13" s="83">
        <v>-72540</v>
      </c>
      <c r="I13" s="86"/>
      <c r="J13" s="86">
        <v>0</v>
      </c>
      <c r="K13" s="86"/>
      <c r="L13" s="86">
        <v>0</v>
      </c>
      <c r="M13" s="86"/>
      <c r="N13" s="86">
        <v>0</v>
      </c>
      <c r="P13" s="83">
        <f>SUM(D13:N13)</f>
        <v>-72540</v>
      </c>
    </row>
    <row r="14" spans="1:16" ht="16.5" customHeight="1" x14ac:dyDescent="0.5">
      <c r="A14" s="103" t="s">
        <v>195</v>
      </c>
      <c r="B14" s="81">
        <v>35</v>
      </c>
      <c r="C14" s="177"/>
      <c r="D14" s="86">
        <v>0</v>
      </c>
      <c r="F14" s="86">
        <v>0</v>
      </c>
      <c r="G14" s="86"/>
      <c r="H14" s="86">
        <v>0</v>
      </c>
      <c r="I14" s="86"/>
      <c r="J14" s="86">
        <v>0</v>
      </c>
      <c r="K14" s="86"/>
      <c r="L14" s="83">
        <v>72540</v>
      </c>
      <c r="M14" s="86"/>
      <c r="N14" s="83">
        <v>-72540</v>
      </c>
      <c r="P14" s="86">
        <f>SUM(D14:N14)</f>
        <v>0</v>
      </c>
    </row>
    <row r="15" spans="1:16" ht="16.5" customHeight="1" x14ac:dyDescent="0.5">
      <c r="A15" s="103" t="s">
        <v>94</v>
      </c>
      <c r="B15" s="81">
        <v>36</v>
      </c>
      <c r="C15" s="177"/>
      <c r="D15" s="86">
        <v>0</v>
      </c>
      <c r="E15" s="86"/>
      <c r="F15" s="86">
        <v>0</v>
      </c>
      <c r="G15" s="92"/>
      <c r="H15" s="86">
        <v>0</v>
      </c>
      <c r="I15" s="92"/>
      <c r="J15" s="83">
        <v>306826</v>
      </c>
      <c r="K15" s="92"/>
      <c r="L15" s="86">
        <v>0</v>
      </c>
      <c r="M15" s="94"/>
      <c r="N15" s="88">
        <v>-306826</v>
      </c>
      <c r="O15" s="94"/>
      <c r="P15" s="86">
        <f t="shared" ref="P15:P16" si="0">SUM(D15:N15)</f>
        <v>0</v>
      </c>
    </row>
    <row r="16" spans="1:16" ht="16.5" customHeight="1" x14ac:dyDescent="0.5">
      <c r="A16" s="103" t="s">
        <v>100</v>
      </c>
      <c r="B16" s="81">
        <v>42</v>
      </c>
      <c r="C16" s="177"/>
      <c r="D16" s="86">
        <v>0</v>
      </c>
      <c r="E16" s="86"/>
      <c r="F16" s="86">
        <v>0</v>
      </c>
      <c r="G16" s="94"/>
      <c r="H16" s="86">
        <v>0</v>
      </c>
      <c r="I16" s="94"/>
      <c r="J16" s="86">
        <v>0</v>
      </c>
      <c r="K16" s="94"/>
      <c r="L16" s="86">
        <v>0</v>
      </c>
      <c r="M16" s="94"/>
      <c r="N16" s="88">
        <v>-3003017</v>
      </c>
      <c r="O16" s="94"/>
      <c r="P16" s="83">
        <f t="shared" si="0"/>
        <v>-3003017</v>
      </c>
    </row>
    <row r="17" spans="1:16" ht="16.5" customHeight="1" x14ac:dyDescent="0.5">
      <c r="A17" s="103" t="s">
        <v>67</v>
      </c>
      <c r="B17" s="81"/>
      <c r="C17" s="177"/>
      <c r="D17" s="91">
        <v>0</v>
      </c>
      <c r="E17" s="88"/>
      <c r="F17" s="91">
        <v>0</v>
      </c>
      <c r="G17" s="94"/>
      <c r="H17" s="91">
        <v>0</v>
      </c>
      <c r="I17" s="94"/>
      <c r="J17" s="91">
        <v>0</v>
      </c>
      <c r="K17" s="94"/>
      <c r="L17" s="91">
        <v>0</v>
      </c>
      <c r="M17" s="94"/>
      <c r="N17" s="87">
        <v>6136532</v>
      </c>
      <c r="O17" s="94"/>
      <c r="P17" s="87">
        <f>SUM(D17:N17)</f>
        <v>6136532</v>
      </c>
    </row>
    <row r="18" spans="1:16" ht="16.5" customHeight="1" x14ac:dyDescent="0.5">
      <c r="A18" s="67"/>
      <c r="B18" s="6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</row>
    <row r="19" spans="1:16" s="105" customFormat="1" ht="16.5" customHeight="1" thickBot="1" x14ac:dyDescent="0.55000000000000004">
      <c r="A19" s="67" t="s">
        <v>192</v>
      </c>
      <c r="B19" s="68"/>
      <c r="C19" s="102"/>
      <c r="D19" s="89">
        <f>SUM(D12:D17)</f>
        <v>133472781</v>
      </c>
      <c r="E19" s="88"/>
      <c r="F19" s="89">
        <f>SUM(F12:F17)</f>
        <v>26384073</v>
      </c>
      <c r="G19" s="88"/>
      <c r="H19" s="89">
        <f>SUM(H12:H17)</f>
        <v>-72540</v>
      </c>
      <c r="I19" s="88"/>
      <c r="J19" s="89">
        <f>SUM(J12:J17)</f>
        <v>1347000</v>
      </c>
      <c r="K19" s="88"/>
      <c r="L19" s="89">
        <f>SUM(L12:L17)</f>
        <v>72540</v>
      </c>
      <c r="M19" s="88"/>
      <c r="N19" s="89">
        <f>SUM(N12:N17)</f>
        <v>16234936</v>
      </c>
      <c r="O19" s="88"/>
      <c r="P19" s="89">
        <f>SUM(P12:P17)</f>
        <v>177438790</v>
      </c>
    </row>
    <row r="20" spans="1:16" s="105" customFormat="1" ht="16.5" customHeight="1" thickTop="1" x14ac:dyDescent="0.5">
      <c r="A20" s="74"/>
      <c r="B20" s="74"/>
      <c r="C20" s="104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</row>
    <row r="21" spans="1:16" s="105" customFormat="1" ht="16.5" customHeight="1" x14ac:dyDescent="0.5">
      <c r="A21" s="74"/>
      <c r="B21" s="74"/>
      <c r="C21" s="104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</row>
    <row r="22" spans="1:16" ht="16.5" customHeight="1" x14ac:dyDescent="0.5">
      <c r="A22" s="67" t="s">
        <v>220</v>
      </c>
      <c r="B22" s="68"/>
      <c r="C22" s="177"/>
      <c r="D22" s="113">
        <v>133472781</v>
      </c>
      <c r="F22" s="113">
        <v>26384073</v>
      </c>
      <c r="H22" s="113">
        <v>-72540</v>
      </c>
      <c r="J22" s="113">
        <v>1347000</v>
      </c>
      <c r="L22" s="113">
        <v>72540</v>
      </c>
      <c r="M22" s="83"/>
      <c r="N22" s="113">
        <v>16234936</v>
      </c>
      <c r="P22" s="113">
        <f>SUM(D22:N22)</f>
        <v>177438790</v>
      </c>
    </row>
    <row r="23" spans="1:16" ht="16.5" customHeight="1" x14ac:dyDescent="0.5">
      <c r="A23" s="103" t="s">
        <v>94</v>
      </c>
      <c r="B23" s="81">
        <v>36</v>
      </c>
      <c r="C23" s="177"/>
      <c r="D23" s="114">
        <v>0</v>
      </c>
      <c r="E23" s="86"/>
      <c r="F23" s="114">
        <v>0</v>
      </c>
      <c r="G23" s="92"/>
      <c r="H23" s="114">
        <v>0</v>
      </c>
      <c r="I23" s="92"/>
      <c r="J23" s="113">
        <v>245180</v>
      </c>
      <c r="K23" s="92"/>
      <c r="L23" s="114" t="s">
        <v>27</v>
      </c>
      <c r="M23" s="94"/>
      <c r="N23" s="117">
        <v>-245180</v>
      </c>
      <c r="O23" s="94"/>
      <c r="P23" s="114">
        <f t="shared" ref="P23:P24" si="1">SUM(D23:N23)</f>
        <v>0</v>
      </c>
    </row>
    <row r="24" spans="1:16" ht="16.5" customHeight="1" x14ac:dyDescent="0.5">
      <c r="A24" s="103" t="s">
        <v>100</v>
      </c>
      <c r="B24" s="81">
        <v>42</v>
      </c>
      <c r="C24" s="177"/>
      <c r="D24" s="114">
        <v>0</v>
      </c>
      <c r="E24" s="86"/>
      <c r="F24" s="114">
        <v>0</v>
      </c>
      <c r="G24" s="94"/>
      <c r="H24" s="114">
        <v>0</v>
      </c>
      <c r="I24" s="94"/>
      <c r="J24" s="114">
        <v>0</v>
      </c>
      <c r="K24" s="94"/>
      <c r="L24" s="114" t="s">
        <v>27</v>
      </c>
      <c r="M24" s="94"/>
      <c r="N24" s="117">
        <v>-2333903</v>
      </c>
      <c r="O24" s="94"/>
      <c r="P24" s="113">
        <f t="shared" si="1"/>
        <v>-2333903</v>
      </c>
    </row>
    <row r="25" spans="1:16" ht="16.5" customHeight="1" x14ac:dyDescent="0.5">
      <c r="A25" s="103" t="s">
        <v>67</v>
      </c>
      <c r="B25" s="81"/>
      <c r="C25" s="177"/>
      <c r="D25" s="123">
        <v>0</v>
      </c>
      <c r="E25" s="88"/>
      <c r="F25" s="123">
        <v>0</v>
      </c>
      <c r="G25" s="94"/>
      <c r="H25" s="123">
        <v>0</v>
      </c>
      <c r="I25" s="94"/>
      <c r="J25" s="123" t="s">
        <v>27</v>
      </c>
      <c r="K25" s="94"/>
      <c r="L25" s="123" t="s">
        <v>27</v>
      </c>
      <c r="M25" s="94"/>
      <c r="N25" s="115">
        <v>4882943</v>
      </c>
      <c r="O25" s="94"/>
      <c r="P25" s="115">
        <f>SUM(D25:N25)</f>
        <v>4882943</v>
      </c>
    </row>
    <row r="26" spans="1:16" ht="16.5" customHeight="1" x14ac:dyDescent="0.5">
      <c r="A26" s="67"/>
      <c r="B26" s="68"/>
      <c r="D26" s="117"/>
      <c r="E26" s="88"/>
      <c r="F26" s="117"/>
      <c r="G26" s="88"/>
      <c r="H26" s="117"/>
      <c r="I26" s="88"/>
      <c r="J26" s="117"/>
      <c r="K26" s="88"/>
      <c r="L26" s="117"/>
      <c r="M26" s="88"/>
      <c r="N26" s="117"/>
      <c r="O26" s="88"/>
      <c r="P26" s="117"/>
    </row>
    <row r="27" spans="1:16" s="105" customFormat="1" ht="16.5" customHeight="1" thickBot="1" x14ac:dyDescent="0.55000000000000004">
      <c r="A27" s="67" t="s">
        <v>221</v>
      </c>
      <c r="B27" s="68"/>
      <c r="C27" s="102"/>
      <c r="D27" s="118">
        <f>SUM(D22:D25)</f>
        <v>133472781</v>
      </c>
      <c r="E27" s="88"/>
      <c r="F27" s="118">
        <f>SUM(F22:F25)</f>
        <v>26384073</v>
      </c>
      <c r="G27" s="88"/>
      <c r="H27" s="118">
        <f>SUM(H22:H25)</f>
        <v>-72540</v>
      </c>
      <c r="I27" s="88"/>
      <c r="J27" s="118">
        <f>SUM(J22:J25)</f>
        <v>1592180</v>
      </c>
      <c r="K27" s="88"/>
      <c r="L27" s="118">
        <f>SUM(L22:L25)</f>
        <v>72540</v>
      </c>
      <c r="M27" s="88"/>
      <c r="N27" s="118">
        <f>SUM(N22:N25)</f>
        <v>18538796</v>
      </c>
      <c r="O27" s="88"/>
      <c r="P27" s="118">
        <f>SUM(P22:P25)</f>
        <v>179987830</v>
      </c>
    </row>
    <row r="28" spans="1:16" s="105" customFormat="1" ht="16.5" customHeight="1" thickTop="1" x14ac:dyDescent="0.5">
      <c r="A28" s="74"/>
      <c r="B28" s="74"/>
      <c r="C28" s="104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</row>
    <row r="29" spans="1:16" s="105" customFormat="1" ht="13.15" customHeight="1" x14ac:dyDescent="0.5">
      <c r="A29" s="74"/>
      <c r="B29" s="74"/>
      <c r="C29" s="104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</row>
    <row r="30" spans="1:16" s="105" customFormat="1" ht="11.25" customHeight="1" x14ac:dyDescent="0.5">
      <c r="A30" s="74"/>
      <c r="B30" s="74"/>
      <c r="C30" s="104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</row>
    <row r="31" spans="1:16" s="105" customFormat="1" ht="12" customHeight="1" x14ac:dyDescent="0.5">
      <c r="A31" s="74"/>
      <c r="B31" s="74"/>
      <c r="C31" s="104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</row>
    <row r="32" spans="1:16" s="105" customFormat="1" ht="12.75" customHeight="1" x14ac:dyDescent="0.5">
      <c r="A32" s="74"/>
      <c r="B32" s="74"/>
      <c r="C32" s="104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</row>
    <row r="33" spans="1:16" s="105" customFormat="1" ht="15" customHeight="1" x14ac:dyDescent="0.5">
      <c r="A33" s="74"/>
      <c r="B33" s="74"/>
      <c r="C33" s="104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</row>
    <row r="34" spans="1:16" ht="21.95" customHeight="1" x14ac:dyDescent="0.5">
      <c r="A34" s="221" t="str">
        <f>'Eng 11'!A46:J46</f>
        <v>The accompanying notes on pages 15 to 91 are an integral part of these financial statements.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</row>
    <row r="57" spans="1:1" ht="16.149999999999999" customHeight="1" x14ac:dyDescent="0.5">
      <c r="A57" s="177" t="s">
        <v>244</v>
      </c>
    </row>
  </sheetData>
  <mergeCells count="2">
    <mergeCell ref="A34:P34"/>
    <mergeCell ref="D6:P6"/>
  </mergeCells>
  <phoneticPr fontId="0" type="noConversion"/>
  <pageMargins left="0.5" right="0.6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8"/>
  <sheetViews>
    <sheetView topLeftCell="A28" zoomScaleNormal="100" zoomScaleSheetLayoutView="105" workbookViewId="0">
      <selection activeCell="A27" sqref="A27"/>
    </sheetView>
  </sheetViews>
  <sheetFormatPr defaultColWidth="9.140625" defaultRowHeight="16.5" customHeight="1" x14ac:dyDescent="0.5"/>
  <cols>
    <col min="1" max="1" width="42.85546875" style="37" customWidth="1"/>
    <col min="2" max="2" width="5.85546875" style="37" customWidth="1"/>
    <col min="3" max="3" width="0.5703125" style="37" customWidth="1"/>
    <col min="4" max="4" width="13" style="17" customWidth="1"/>
    <col min="5" max="5" width="0.5703125" style="17" customWidth="1"/>
    <col min="6" max="6" width="13" style="17" customWidth="1"/>
    <col min="7" max="7" width="0.5703125" style="17" customWidth="1"/>
    <col min="8" max="8" width="13" style="17" customWidth="1"/>
    <col min="9" max="9" width="0.5703125" style="17" customWidth="1"/>
    <col min="10" max="10" width="13" style="17" customWidth="1"/>
    <col min="11" max="11" width="9.140625" style="37" customWidth="1"/>
    <col min="12" max="16384" width="9.140625" style="37"/>
  </cols>
  <sheetData>
    <row r="1" spans="1:10" s="3" customFormat="1" ht="16.5" customHeight="1" x14ac:dyDescent="0.5">
      <c r="A1" s="8" t="s">
        <v>39</v>
      </c>
      <c r="B1" s="9"/>
      <c r="C1" s="10"/>
      <c r="D1" s="11"/>
      <c r="E1" s="11"/>
      <c r="F1" s="11"/>
      <c r="G1" s="11"/>
      <c r="H1" s="11"/>
      <c r="I1" s="11"/>
      <c r="J1" s="11"/>
    </row>
    <row r="2" spans="1:10" s="3" customFormat="1" ht="16.5" customHeight="1" x14ac:dyDescent="0.5">
      <c r="A2" s="8" t="s">
        <v>41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6.5" customHeight="1" x14ac:dyDescent="0.5">
      <c r="A3" s="4" t="s">
        <v>219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5.6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5.6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5.6" customHeight="1" x14ac:dyDescent="0.5">
      <c r="B6" s="14"/>
      <c r="C6" s="15"/>
      <c r="D6" s="223" t="s">
        <v>114</v>
      </c>
      <c r="E6" s="223"/>
      <c r="F6" s="223"/>
      <c r="G6" s="2"/>
      <c r="H6" s="223" t="s">
        <v>115</v>
      </c>
      <c r="I6" s="223"/>
      <c r="J6" s="223"/>
    </row>
    <row r="7" spans="1:10" s="3" customFormat="1" ht="15.6" customHeight="1" x14ac:dyDescent="0.5">
      <c r="B7" s="14"/>
      <c r="C7" s="15"/>
      <c r="D7" s="224" t="s">
        <v>116</v>
      </c>
      <c r="E7" s="224"/>
      <c r="F7" s="224"/>
      <c r="G7" s="106"/>
      <c r="H7" s="224" t="s">
        <v>116</v>
      </c>
      <c r="I7" s="224"/>
      <c r="J7" s="224"/>
    </row>
    <row r="8" spans="1:10" s="3" customFormat="1" ht="15.6" customHeight="1" x14ac:dyDescent="0.5">
      <c r="B8" s="14"/>
      <c r="C8" s="15"/>
      <c r="D8" s="182" t="s">
        <v>12</v>
      </c>
      <c r="E8" s="182"/>
      <c r="F8" s="190" t="s">
        <v>12</v>
      </c>
      <c r="G8" s="182"/>
      <c r="H8" s="182" t="s">
        <v>12</v>
      </c>
      <c r="I8" s="182"/>
      <c r="J8" s="190" t="s">
        <v>12</v>
      </c>
    </row>
    <row r="9" spans="1:10" s="3" customFormat="1" ht="15.6" customHeight="1" x14ac:dyDescent="0.5">
      <c r="B9" s="14"/>
      <c r="C9" s="15"/>
      <c r="D9" s="12" t="s">
        <v>218</v>
      </c>
      <c r="E9" s="182"/>
      <c r="F9" s="12" t="s">
        <v>171</v>
      </c>
      <c r="G9" s="182"/>
      <c r="H9" s="12" t="s">
        <v>218</v>
      </c>
      <c r="I9" s="182"/>
      <c r="J9" s="12" t="s">
        <v>171</v>
      </c>
    </row>
    <row r="10" spans="1:10" s="3" customFormat="1" ht="15.6" customHeight="1" x14ac:dyDescent="0.5">
      <c r="B10" s="5" t="s">
        <v>0</v>
      </c>
      <c r="C10" s="15"/>
      <c r="D10" s="183" t="s">
        <v>93</v>
      </c>
      <c r="E10" s="182"/>
      <c r="F10" s="191" t="s">
        <v>93</v>
      </c>
      <c r="G10" s="182"/>
      <c r="H10" s="183" t="s">
        <v>93</v>
      </c>
      <c r="I10" s="182"/>
      <c r="J10" s="191" t="s">
        <v>93</v>
      </c>
    </row>
    <row r="11" spans="1:10" s="3" customFormat="1" ht="15.6" customHeight="1" x14ac:dyDescent="0.5">
      <c r="B11" s="14"/>
      <c r="C11" s="15"/>
      <c r="D11" s="140"/>
      <c r="E11" s="16"/>
      <c r="F11" s="24"/>
      <c r="G11" s="16"/>
      <c r="H11" s="140"/>
      <c r="I11" s="16"/>
      <c r="J11" s="24"/>
    </row>
    <row r="12" spans="1:10" s="3" customFormat="1" ht="15.6" customHeight="1" x14ac:dyDescent="0.5">
      <c r="A12" s="1" t="s">
        <v>140</v>
      </c>
      <c r="B12" s="25"/>
      <c r="C12" s="28"/>
      <c r="D12" s="144"/>
      <c r="E12" s="20"/>
      <c r="F12" s="20"/>
      <c r="G12" s="20"/>
      <c r="H12" s="144"/>
      <c r="I12" s="20"/>
      <c r="J12" s="20"/>
    </row>
    <row r="13" spans="1:10" s="3" customFormat="1" ht="15.6" customHeight="1" x14ac:dyDescent="0.5">
      <c r="A13" s="1" t="s">
        <v>234</v>
      </c>
      <c r="B13" s="14"/>
      <c r="C13" s="15"/>
      <c r="D13" s="142">
        <v>-1366661</v>
      </c>
      <c r="E13" s="16"/>
      <c r="F13" s="16">
        <v>944315</v>
      </c>
      <c r="G13" s="16"/>
      <c r="H13" s="142">
        <v>4770924</v>
      </c>
      <c r="I13" s="16"/>
      <c r="J13" s="16">
        <v>6930942</v>
      </c>
    </row>
    <row r="14" spans="1:10" s="3" customFormat="1" ht="15.6" customHeight="1" x14ac:dyDescent="0.5">
      <c r="A14" s="148" t="s">
        <v>141</v>
      </c>
      <c r="B14" s="149"/>
      <c r="C14" s="15"/>
      <c r="D14" s="142"/>
      <c r="E14" s="16"/>
      <c r="F14" s="16"/>
      <c r="G14" s="16"/>
      <c r="H14" s="142"/>
      <c r="I14" s="16"/>
      <c r="J14" s="16"/>
    </row>
    <row r="15" spans="1:10" s="3" customFormat="1" ht="15.6" customHeight="1" x14ac:dyDescent="0.5">
      <c r="A15" s="148" t="s">
        <v>142</v>
      </c>
      <c r="B15" s="149"/>
      <c r="C15" s="15"/>
      <c r="D15" s="142">
        <v>48198468</v>
      </c>
      <c r="E15" s="16"/>
      <c r="F15" s="16">
        <v>45753902</v>
      </c>
      <c r="G15" s="16"/>
      <c r="H15" s="142">
        <v>690317</v>
      </c>
      <c r="I15" s="16"/>
      <c r="J15" s="16">
        <v>794311</v>
      </c>
    </row>
    <row r="16" spans="1:10" s="3" customFormat="1" ht="15.6" customHeight="1" x14ac:dyDescent="0.5">
      <c r="A16" s="148" t="s">
        <v>143</v>
      </c>
      <c r="B16" s="149"/>
      <c r="C16" s="15"/>
      <c r="D16" s="142">
        <v>-147475</v>
      </c>
      <c r="E16" s="16"/>
      <c r="F16" s="16">
        <v>-308283</v>
      </c>
      <c r="G16" s="16"/>
      <c r="H16" s="142">
        <v>-3038195</v>
      </c>
      <c r="I16" s="16"/>
      <c r="J16" s="16">
        <v>-1203103</v>
      </c>
    </row>
    <row r="17" spans="1:12" s="3" customFormat="1" ht="15.6" customHeight="1" x14ac:dyDescent="0.5">
      <c r="A17" s="150" t="s">
        <v>144</v>
      </c>
      <c r="B17" s="149">
        <v>11</v>
      </c>
      <c r="C17" s="15"/>
      <c r="D17" s="142">
        <v>16100292</v>
      </c>
      <c r="E17" s="16"/>
      <c r="F17" s="16">
        <v>15673971</v>
      </c>
      <c r="G17" s="16"/>
      <c r="H17" s="142">
        <v>5212939</v>
      </c>
      <c r="I17" s="16"/>
      <c r="J17" s="16">
        <v>3897768</v>
      </c>
    </row>
    <row r="18" spans="1:12" s="3" customFormat="1" ht="15.6" customHeight="1" x14ac:dyDescent="0.5">
      <c r="A18" s="150" t="s">
        <v>145</v>
      </c>
      <c r="B18" s="149">
        <v>11</v>
      </c>
      <c r="C18" s="15"/>
      <c r="D18" s="142">
        <v>2402935</v>
      </c>
      <c r="E18" s="16"/>
      <c r="F18" s="16">
        <v>1889699</v>
      </c>
      <c r="G18" s="16"/>
      <c r="H18" s="143" t="s">
        <v>27</v>
      </c>
      <c r="I18" s="18"/>
      <c r="J18" s="18" t="s">
        <v>27</v>
      </c>
    </row>
    <row r="19" spans="1:12" s="3" customFormat="1" ht="15.6" customHeight="1" x14ac:dyDescent="0.5">
      <c r="A19" s="150" t="s">
        <v>43</v>
      </c>
      <c r="B19" s="149">
        <v>41</v>
      </c>
      <c r="C19" s="15"/>
      <c r="D19" s="142">
        <v>-6790</v>
      </c>
      <c r="E19" s="16"/>
      <c r="F19" s="16">
        <v>-4397</v>
      </c>
      <c r="G19" s="16"/>
      <c r="H19" s="142">
        <v>-3995263</v>
      </c>
      <c r="I19" s="16"/>
      <c r="J19" s="16">
        <v>-3578319</v>
      </c>
    </row>
    <row r="20" spans="1:12" s="3" customFormat="1" ht="15.6" customHeight="1" x14ac:dyDescent="0.5">
      <c r="A20" s="150" t="s">
        <v>200</v>
      </c>
      <c r="B20" s="149"/>
      <c r="C20" s="15"/>
      <c r="D20" s="142">
        <v>-39244</v>
      </c>
      <c r="E20" s="16"/>
      <c r="F20" s="16">
        <v>-25945</v>
      </c>
      <c r="G20" s="16"/>
      <c r="H20" s="142">
        <v>-589</v>
      </c>
      <c r="I20" s="16"/>
      <c r="J20" s="16">
        <v>-1040</v>
      </c>
    </row>
    <row r="21" spans="1:12" s="3" customFormat="1" ht="15.6" customHeight="1" x14ac:dyDescent="0.5">
      <c r="A21" s="150" t="s">
        <v>216</v>
      </c>
      <c r="B21" s="149"/>
      <c r="C21" s="15"/>
      <c r="D21" s="142">
        <v>-366495</v>
      </c>
      <c r="E21" s="16"/>
      <c r="F21" s="16">
        <v>-7622</v>
      </c>
      <c r="G21" s="16"/>
      <c r="H21" s="142">
        <v>-20787</v>
      </c>
      <c r="I21" s="16"/>
      <c r="J21" s="16">
        <v>98</v>
      </c>
    </row>
    <row r="22" spans="1:12" s="3" customFormat="1" ht="15.6" customHeight="1" x14ac:dyDescent="0.5">
      <c r="A22" s="150" t="s">
        <v>235</v>
      </c>
      <c r="B22" s="149">
        <v>18</v>
      </c>
      <c r="C22" s="15"/>
      <c r="D22" s="142">
        <v>-410785</v>
      </c>
      <c r="E22" s="16"/>
      <c r="F22" s="16">
        <v>162191</v>
      </c>
      <c r="G22" s="16"/>
      <c r="H22" s="143" t="s">
        <v>27</v>
      </c>
      <c r="I22" s="16"/>
      <c r="J22" s="18" t="s">
        <v>27</v>
      </c>
    </row>
    <row r="23" spans="1:12" s="3" customFormat="1" ht="15.6" customHeight="1" x14ac:dyDescent="0.5">
      <c r="A23" s="150" t="s">
        <v>201</v>
      </c>
      <c r="B23" s="149">
        <v>16</v>
      </c>
      <c r="C23" s="15"/>
      <c r="D23" s="142">
        <v>3125351</v>
      </c>
      <c r="E23" s="16"/>
      <c r="F23" s="16">
        <v>2470644</v>
      </c>
      <c r="G23" s="16"/>
      <c r="H23" s="143" t="s">
        <v>27</v>
      </c>
      <c r="I23" s="16"/>
      <c r="J23" s="16">
        <v>-39802</v>
      </c>
    </row>
    <row r="24" spans="1:12" s="3" customFormat="1" ht="15.6" customHeight="1" x14ac:dyDescent="0.5">
      <c r="A24" s="150" t="s">
        <v>202</v>
      </c>
      <c r="B24" s="149"/>
      <c r="C24" s="15"/>
      <c r="D24" s="143"/>
      <c r="E24" s="16"/>
      <c r="F24" s="18"/>
      <c r="G24" s="16"/>
      <c r="H24" s="143"/>
      <c r="I24" s="16"/>
      <c r="J24" s="18"/>
    </row>
    <row r="25" spans="1:12" s="3" customFormat="1" ht="15.6" customHeight="1" x14ac:dyDescent="0.5">
      <c r="A25" s="150" t="s">
        <v>236</v>
      </c>
      <c r="B25" s="149"/>
      <c r="C25" s="15"/>
      <c r="D25" s="174">
        <v>-724838</v>
      </c>
      <c r="E25" s="16"/>
      <c r="F25" s="199">
        <v>-442968</v>
      </c>
      <c r="G25" s="16"/>
      <c r="H25" s="143" t="s">
        <v>27</v>
      </c>
      <c r="I25" s="16"/>
      <c r="J25" s="18" t="s">
        <v>27</v>
      </c>
    </row>
    <row r="26" spans="1:12" s="3" customFormat="1" ht="15.6" customHeight="1" x14ac:dyDescent="0.5">
      <c r="A26" s="150" t="s">
        <v>248</v>
      </c>
      <c r="B26" s="149"/>
      <c r="C26" s="15"/>
      <c r="D26" s="174">
        <v>-1135347</v>
      </c>
      <c r="E26" s="16"/>
      <c r="F26" s="18" t="s">
        <v>27</v>
      </c>
      <c r="G26" s="16"/>
      <c r="H26" s="143" t="s">
        <v>27</v>
      </c>
      <c r="I26" s="16"/>
      <c r="J26" s="18" t="s">
        <v>27</v>
      </c>
    </row>
    <row r="27" spans="1:12" s="3" customFormat="1" ht="15.6" customHeight="1" x14ac:dyDescent="0.5">
      <c r="A27" s="150" t="s">
        <v>237</v>
      </c>
      <c r="B27" s="149">
        <v>32</v>
      </c>
      <c r="C27" s="15"/>
      <c r="D27" s="142">
        <v>368700</v>
      </c>
      <c r="E27" s="20"/>
      <c r="F27" s="16">
        <v>382884</v>
      </c>
      <c r="G27" s="20"/>
      <c r="H27" s="142">
        <v>132711</v>
      </c>
      <c r="I27" s="20"/>
      <c r="J27" s="16">
        <v>143090</v>
      </c>
    </row>
    <row r="28" spans="1:12" s="3" customFormat="1" ht="15.6" customHeight="1" x14ac:dyDescent="0.5">
      <c r="A28" s="150" t="s">
        <v>238</v>
      </c>
      <c r="B28" s="149"/>
      <c r="C28" s="15"/>
      <c r="D28" s="142">
        <v>583573</v>
      </c>
      <c r="E28" s="20"/>
      <c r="F28" s="16">
        <v>-176157</v>
      </c>
      <c r="G28" s="20"/>
      <c r="H28" s="142">
        <v>299</v>
      </c>
      <c r="I28" s="20"/>
      <c r="J28" s="16">
        <v>102</v>
      </c>
    </row>
    <row r="29" spans="1:12" s="26" customFormat="1" ht="15.6" customHeight="1" x14ac:dyDescent="0.5">
      <c r="A29" s="150" t="s">
        <v>210</v>
      </c>
      <c r="B29" s="149">
        <v>20.100000000000001</v>
      </c>
      <c r="C29" s="28"/>
      <c r="D29" s="142">
        <v>-1587</v>
      </c>
      <c r="E29" s="20"/>
      <c r="F29" s="16">
        <v>94</v>
      </c>
      <c r="G29" s="20"/>
      <c r="H29" s="142">
        <v>-1587</v>
      </c>
      <c r="I29" s="20"/>
      <c r="J29" s="18" t="s">
        <v>27</v>
      </c>
      <c r="L29" s="3"/>
    </row>
    <row r="30" spans="1:12" s="26" customFormat="1" ht="15.6" customHeight="1" x14ac:dyDescent="0.5">
      <c r="A30" s="150" t="s">
        <v>169</v>
      </c>
      <c r="B30" s="149">
        <v>20.2</v>
      </c>
      <c r="C30" s="28"/>
      <c r="D30" s="143" t="s">
        <v>27</v>
      </c>
      <c r="E30" s="20"/>
      <c r="F30" s="16">
        <v>-3396230</v>
      </c>
      <c r="G30" s="20"/>
      <c r="H30" s="143" t="s">
        <v>27</v>
      </c>
      <c r="I30" s="20"/>
      <c r="J30" s="16">
        <v>-967176</v>
      </c>
      <c r="L30" s="3"/>
    </row>
    <row r="31" spans="1:12" s="3" customFormat="1" ht="15.6" customHeight="1" x14ac:dyDescent="0.5">
      <c r="A31" s="150" t="s">
        <v>97</v>
      </c>
      <c r="B31" s="160">
        <v>20.2</v>
      </c>
      <c r="C31" s="15"/>
      <c r="D31" s="142">
        <v>-3715344</v>
      </c>
      <c r="E31" s="20"/>
      <c r="F31" s="16">
        <v>-4194352</v>
      </c>
      <c r="G31" s="20"/>
      <c r="H31" s="143" t="s">
        <v>27</v>
      </c>
      <c r="I31" s="20"/>
      <c r="J31" s="18" t="s">
        <v>27</v>
      </c>
    </row>
    <row r="32" spans="1:12" s="3" customFormat="1" ht="15.6" customHeight="1" x14ac:dyDescent="0.5">
      <c r="A32" s="150" t="s">
        <v>170</v>
      </c>
      <c r="B32" s="149">
        <v>32</v>
      </c>
      <c r="C32" s="15"/>
      <c r="D32" s="142">
        <v>-812022</v>
      </c>
      <c r="E32" s="20"/>
      <c r="F32" s="16">
        <v>-142878</v>
      </c>
      <c r="G32" s="16"/>
      <c r="H32" s="142">
        <v>-334761</v>
      </c>
      <c r="I32" s="16"/>
      <c r="J32" s="16">
        <v>-69559</v>
      </c>
    </row>
    <row r="33" spans="1:10" s="3" customFormat="1" ht="15.6" customHeight="1" x14ac:dyDescent="0.5">
      <c r="A33" s="150" t="s">
        <v>232</v>
      </c>
      <c r="B33" s="149"/>
      <c r="C33" s="15"/>
      <c r="D33" s="142"/>
      <c r="E33" s="20"/>
      <c r="F33" s="16"/>
      <c r="G33" s="20"/>
      <c r="H33" s="142"/>
      <c r="I33" s="20"/>
      <c r="J33" s="16"/>
    </row>
    <row r="34" spans="1:10" s="3" customFormat="1" ht="15.6" customHeight="1" x14ac:dyDescent="0.5">
      <c r="A34" s="150" t="s">
        <v>146</v>
      </c>
      <c r="B34" s="149"/>
      <c r="C34" s="15"/>
      <c r="D34" s="142">
        <v>-9992028</v>
      </c>
      <c r="E34" s="20"/>
      <c r="F34" s="16">
        <v>-2396262</v>
      </c>
      <c r="G34" s="20"/>
      <c r="H34" s="142">
        <v>-2556932</v>
      </c>
      <c r="I34" s="20"/>
      <c r="J34" s="16">
        <v>-7832120</v>
      </c>
    </row>
    <row r="35" spans="1:10" s="3" customFormat="1" ht="15.6" customHeight="1" x14ac:dyDescent="0.5">
      <c r="A35" s="151" t="s">
        <v>147</v>
      </c>
      <c r="B35" s="149"/>
      <c r="C35" s="15"/>
      <c r="D35" s="142">
        <v>3817002</v>
      </c>
      <c r="E35" s="20"/>
      <c r="F35" s="16">
        <v>3085455</v>
      </c>
      <c r="G35" s="20"/>
      <c r="H35" s="142">
        <v>17927</v>
      </c>
      <c r="I35" s="20"/>
      <c r="J35" s="16">
        <v>54772</v>
      </c>
    </row>
    <row r="36" spans="1:10" s="3" customFormat="1" ht="15.6" customHeight="1" x14ac:dyDescent="0.5">
      <c r="A36" s="151" t="s">
        <v>148</v>
      </c>
      <c r="B36" s="149"/>
      <c r="C36" s="15"/>
      <c r="D36" s="142">
        <v>-3816837</v>
      </c>
      <c r="E36" s="20"/>
      <c r="F36" s="16">
        <v>-4378971</v>
      </c>
      <c r="G36" s="20"/>
      <c r="H36" s="142">
        <v>89122</v>
      </c>
      <c r="I36" s="20"/>
      <c r="J36" s="16">
        <v>-59260</v>
      </c>
    </row>
    <row r="37" spans="1:10" s="3" customFormat="1" ht="15.6" customHeight="1" x14ac:dyDescent="0.5">
      <c r="A37" s="152" t="s">
        <v>149</v>
      </c>
      <c r="B37" s="149"/>
      <c r="C37" s="15"/>
      <c r="D37" s="142">
        <v>-2634391</v>
      </c>
      <c r="E37" s="20"/>
      <c r="F37" s="16">
        <v>-2549806</v>
      </c>
      <c r="G37" s="20"/>
      <c r="H37" s="143" t="s">
        <v>27</v>
      </c>
      <c r="I37" s="20"/>
      <c r="J37" s="18" t="s">
        <v>27</v>
      </c>
    </row>
    <row r="38" spans="1:10" s="3" customFormat="1" ht="15.6" customHeight="1" x14ac:dyDescent="0.5">
      <c r="A38" s="152" t="s">
        <v>150</v>
      </c>
      <c r="B38" s="149"/>
      <c r="C38" s="15"/>
      <c r="D38" s="142">
        <v>-220158</v>
      </c>
      <c r="E38" s="20"/>
      <c r="F38" s="16">
        <v>517833</v>
      </c>
      <c r="G38" s="20"/>
      <c r="H38" s="142">
        <v>33870</v>
      </c>
      <c r="I38" s="20"/>
      <c r="J38" s="16">
        <v>16372</v>
      </c>
    </row>
    <row r="39" spans="1:10" s="3" customFormat="1" ht="15.6" customHeight="1" x14ac:dyDescent="0.5">
      <c r="A39" s="152" t="s">
        <v>151</v>
      </c>
      <c r="B39" s="149"/>
      <c r="C39" s="15"/>
      <c r="D39" s="142">
        <v>2449026</v>
      </c>
      <c r="E39" s="20"/>
      <c r="F39" s="16">
        <v>-3488342</v>
      </c>
      <c r="G39" s="20"/>
      <c r="H39" s="142">
        <v>-918668</v>
      </c>
      <c r="I39" s="20"/>
      <c r="J39" s="16">
        <v>-245595</v>
      </c>
    </row>
    <row r="40" spans="1:10" s="3" customFormat="1" ht="15.6" customHeight="1" x14ac:dyDescent="0.5">
      <c r="A40" s="152" t="s">
        <v>152</v>
      </c>
      <c r="B40" s="149"/>
      <c r="C40" s="15"/>
      <c r="D40" s="142">
        <v>-121913</v>
      </c>
      <c r="E40" s="16"/>
      <c r="F40" s="16">
        <v>831078</v>
      </c>
      <c r="G40" s="16"/>
      <c r="H40" s="142">
        <v>-152760</v>
      </c>
      <c r="I40" s="16"/>
      <c r="J40" s="16">
        <v>-205917</v>
      </c>
    </row>
    <row r="41" spans="1:10" s="3" customFormat="1" ht="15.6" customHeight="1" x14ac:dyDescent="0.5">
      <c r="A41" s="152" t="s">
        <v>153</v>
      </c>
      <c r="B41" s="153"/>
      <c r="C41" s="15" t="s">
        <v>47</v>
      </c>
      <c r="D41" s="141">
        <v>-117377</v>
      </c>
      <c r="E41" s="20"/>
      <c r="F41" s="19">
        <v>-64477</v>
      </c>
      <c r="G41" s="20"/>
      <c r="H41" s="141">
        <v>-11560</v>
      </c>
      <c r="I41" s="22"/>
      <c r="J41" s="162" t="s">
        <v>27</v>
      </c>
    </row>
    <row r="42" spans="1:10" s="3" customFormat="1" ht="15.6" customHeight="1" x14ac:dyDescent="0.5">
      <c r="A42" s="148"/>
      <c r="B42" s="173"/>
      <c r="C42" s="15"/>
      <c r="D42" s="142"/>
      <c r="E42" s="16"/>
      <c r="F42" s="16"/>
      <c r="G42" s="16"/>
      <c r="H42" s="142"/>
      <c r="I42" s="16"/>
      <c r="J42" s="16"/>
    </row>
    <row r="43" spans="1:10" s="3" customFormat="1" ht="15.6" customHeight="1" x14ac:dyDescent="0.5">
      <c r="A43" s="152" t="s">
        <v>211</v>
      </c>
      <c r="B43" s="153"/>
      <c r="C43" s="15"/>
      <c r="D43" s="142">
        <f>SUM(D12:D41)</f>
        <v>51416055</v>
      </c>
      <c r="E43" s="16"/>
      <c r="F43" s="16">
        <f>SUM(F12:F41)</f>
        <v>50135376</v>
      </c>
      <c r="G43" s="16"/>
      <c r="H43" s="142">
        <f>SUM(H13:H41)</f>
        <v>-82993</v>
      </c>
      <c r="I43" s="16"/>
      <c r="J43" s="16">
        <f>SUM(J13:J41)</f>
        <v>-2364436</v>
      </c>
    </row>
    <row r="44" spans="1:10" s="3" customFormat="1" ht="15.6" customHeight="1" x14ac:dyDescent="0.5">
      <c r="A44" s="154" t="s">
        <v>161</v>
      </c>
      <c r="B44" s="153"/>
      <c r="C44" s="15"/>
      <c r="D44" s="142">
        <v>148026</v>
      </c>
      <c r="E44" s="20"/>
      <c r="F44" s="16">
        <v>313404</v>
      </c>
      <c r="G44" s="20"/>
      <c r="H44" s="142">
        <v>2818813</v>
      </c>
      <c r="I44" s="20"/>
      <c r="J44" s="16">
        <v>1132440</v>
      </c>
    </row>
    <row r="45" spans="1:10" s="3" customFormat="1" ht="15.6" customHeight="1" x14ac:dyDescent="0.5">
      <c r="A45" s="148" t="s">
        <v>162</v>
      </c>
      <c r="B45" s="153"/>
      <c r="C45" s="30"/>
      <c r="D45" s="142">
        <v>2184254</v>
      </c>
      <c r="E45" s="16"/>
      <c r="F45" s="16">
        <v>4514163</v>
      </c>
      <c r="G45" s="16"/>
      <c r="H45" s="143" t="s">
        <v>27</v>
      </c>
      <c r="I45" s="16"/>
      <c r="J45" s="16">
        <v>436233</v>
      </c>
    </row>
    <row r="46" spans="1:10" s="3" customFormat="1" ht="15.6" customHeight="1" x14ac:dyDescent="0.5">
      <c r="A46" s="155" t="s">
        <v>163</v>
      </c>
      <c r="B46" s="153"/>
      <c r="C46" s="15"/>
      <c r="D46" s="142">
        <f>-9661186-6040695</f>
        <v>-15701881</v>
      </c>
      <c r="E46" s="16"/>
      <c r="F46" s="16">
        <f>-8850447-6447027</f>
        <v>-15297474</v>
      </c>
      <c r="G46" s="16"/>
      <c r="H46" s="142">
        <f>-4720748-30380</f>
        <v>-4751128</v>
      </c>
      <c r="I46" s="16"/>
      <c r="J46" s="16">
        <f>-3679032-62876</f>
        <v>-3741908</v>
      </c>
    </row>
    <row r="47" spans="1:10" s="3" customFormat="1" ht="15.6" customHeight="1" x14ac:dyDescent="0.5">
      <c r="A47" s="148" t="s">
        <v>164</v>
      </c>
      <c r="B47" s="153"/>
      <c r="C47" s="15"/>
      <c r="D47" s="141">
        <v>-2590535</v>
      </c>
      <c r="E47" s="16"/>
      <c r="F47" s="19">
        <v>-1993556</v>
      </c>
      <c r="G47" s="16"/>
      <c r="H47" s="141">
        <v>-405917</v>
      </c>
      <c r="I47" s="16"/>
      <c r="J47" s="19">
        <v>-132505</v>
      </c>
    </row>
    <row r="48" spans="1:10" s="3" customFormat="1" ht="15.6" customHeight="1" x14ac:dyDescent="0.5">
      <c r="A48" s="148"/>
      <c r="B48" s="173"/>
      <c r="C48" s="30"/>
      <c r="D48" s="142"/>
      <c r="E48" s="16"/>
      <c r="F48" s="16"/>
      <c r="G48" s="16"/>
      <c r="H48" s="142"/>
      <c r="I48" s="16"/>
      <c r="J48" s="16"/>
    </row>
    <row r="49" spans="1:12" s="3" customFormat="1" ht="15.6" customHeight="1" x14ac:dyDescent="0.5">
      <c r="A49" s="148" t="s">
        <v>165</v>
      </c>
      <c r="B49" s="153"/>
      <c r="C49" s="30"/>
      <c r="D49" s="141">
        <f>SUM(D43:D47)</f>
        <v>35455919</v>
      </c>
      <c r="E49" s="16"/>
      <c r="F49" s="19">
        <f>SUM(F43:F47)</f>
        <v>37671913</v>
      </c>
      <c r="G49" s="16"/>
      <c r="H49" s="141">
        <f>SUM(H43:H47)</f>
        <v>-2421225</v>
      </c>
      <c r="I49" s="16"/>
      <c r="J49" s="19">
        <f>SUM(J43:J47)</f>
        <v>-4670176</v>
      </c>
    </row>
    <row r="50" spans="1:12" s="3" customFormat="1" ht="15" customHeight="1" x14ac:dyDescent="0.5">
      <c r="A50" s="150"/>
      <c r="B50" s="157"/>
      <c r="C50" s="30"/>
      <c r="D50" s="20"/>
      <c r="E50" s="16"/>
      <c r="F50" s="20"/>
      <c r="G50" s="16"/>
      <c r="H50" s="20"/>
      <c r="I50" s="16"/>
      <c r="J50" s="20"/>
    </row>
    <row r="51" spans="1:12" s="3" customFormat="1" ht="15" customHeight="1" x14ac:dyDescent="0.5">
      <c r="A51" s="150"/>
      <c r="B51" s="157"/>
      <c r="C51" s="30"/>
      <c r="D51" s="20"/>
      <c r="E51" s="16"/>
      <c r="F51" s="20"/>
      <c r="G51" s="16"/>
      <c r="H51" s="20"/>
      <c r="I51" s="16"/>
      <c r="J51" s="20"/>
    </row>
    <row r="52" spans="1:12" s="3" customFormat="1" ht="15" customHeight="1" x14ac:dyDescent="0.5">
      <c r="A52" s="150"/>
      <c r="B52" s="157"/>
      <c r="C52" s="30"/>
      <c r="D52" s="20"/>
      <c r="E52" s="16"/>
      <c r="F52" s="20"/>
      <c r="G52" s="16"/>
      <c r="H52" s="20"/>
      <c r="I52" s="16"/>
      <c r="J52" s="20"/>
    </row>
    <row r="53" spans="1:12" s="3" customFormat="1" ht="15" customHeight="1" x14ac:dyDescent="0.5">
      <c r="A53" s="150"/>
      <c r="B53" s="157"/>
      <c r="C53" s="30"/>
      <c r="D53" s="20"/>
      <c r="E53" s="16"/>
      <c r="F53" s="20"/>
      <c r="G53" s="16"/>
      <c r="H53" s="20"/>
      <c r="I53" s="16"/>
      <c r="J53" s="20"/>
    </row>
    <row r="54" spans="1:12" s="3" customFormat="1" ht="6.75" customHeight="1" x14ac:dyDescent="0.5">
      <c r="A54" s="150"/>
      <c r="B54" s="157"/>
      <c r="C54" s="30"/>
      <c r="D54" s="20"/>
      <c r="E54" s="16"/>
      <c r="F54" s="20"/>
      <c r="G54" s="16"/>
      <c r="H54" s="20"/>
      <c r="I54" s="16"/>
      <c r="J54" s="20"/>
    </row>
    <row r="55" spans="1:12" ht="21.95" customHeight="1" x14ac:dyDescent="0.5">
      <c r="A55" s="35" t="str">
        <f>+'Eng 11'!A46:J46</f>
        <v>The accompanying notes on pages 15 to 91 are an integral part of these financial statements.</v>
      </c>
      <c r="B55" s="36"/>
      <c r="C55" s="36"/>
      <c r="D55" s="27"/>
      <c r="E55" s="27"/>
      <c r="F55" s="27"/>
      <c r="G55" s="27"/>
      <c r="H55" s="27"/>
      <c r="I55" s="27"/>
      <c r="J55" s="27"/>
      <c r="L55" s="3"/>
    </row>
    <row r="56" spans="1:12" ht="16.5" customHeight="1" x14ac:dyDescent="0.5">
      <c r="L56" s="3"/>
    </row>
    <row r="57" spans="1:12" ht="16.5" customHeight="1" x14ac:dyDescent="0.5">
      <c r="L57" s="3"/>
    </row>
    <row r="58" spans="1:12" ht="16.5" customHeight="1" x14ac:dyDescent="0.5">
      <c r="L58" s="3"/>
    </row>
  </sheetData>
  <mergeCells count="4">
    <mergeCell ref="D6:F6"/>
    <mergeCell ref="H6:J6"/>
    <mergeCell ref="D7:F7"/>
    <mergeCell ref="H7:J7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70"/>
  <sheetViews>
    <sheetView tabSelected="1" topLeftCell="A40" zoomScale="106" zoomScaleNormal="106" zoomScaleSheetLayoutView="100" workbookViewId="0">
      <selection activeCell="A66" sqref="A66"/>
    </sheetView>
  </sheetViews>
  <sheetFormatPr defaultColWidth="9.140625" defaultRowHeight="16.5" customHeight="1" x14ac:dyDescent="0.5"/>
  <cols>
    <col min="1" max="1" width="48.85546875" style="37" customWidth="1"/>
    <col min="2" max="2" width="6.28515625" style="37" customWidth="1"/>
    <col min="3" max="3" width="0.5703125" style="37" customWidth="1"/>
    <col min="4" max="4" width="12.7109375" style="17" customWidth="1"/>
    <col min="5" max="5" width="0.5703125" style="17" customWidth="1"/>
    <col min="6" max="6" width="12.7109375" style="17" customWidth="1"/>
    <col min="7" max="7" width="0.5703125" style="17" customWidth="1"/>
    <col min="8" max="8" width="12.7109375" style="17" customWidth="1"/>
    <col min="9" max="9" width="0.5703125" style="17" customWidth="1"/>
    <col min="10" max="10" width="12.7109375" style="17" customWidth="1"/>
    <col min="11" max="11" width="9.140625" style="37"/>
    <col min="12" max="12" width="11.140625" style="37" bestFit="1" customWidth="1"/>
    <col min="13" max="16384" width="9.140625" style="37"/>
  </cols>
  <sheetData>
    <row r="1" spans="1:10" s="3" customFormat="1" ht="16.5" customHeight="1" x14ac:dyDescent="0.5">
      <c r="A1" s="8" t="s">
        <v>39</v>
      </c>
      <c r="B1" s="9"/>
      <c r="C1" s="10"/>
      <c r="D1" s="11"/>
      <c r="E1" s="11"/>
      <c r="F1" s="11"/>
      <c r="G1" s="11"/>
      <c r="H1" s="11"/>
      <c r="I1" s="11"/>
      <c r="J1" s="23"/>
    </row>
    <row r="2" spans="1:10" s="3" customFormat="1" ht="16.5" customHeight="1" x14ac:dyDescent="0.5">
      <c r="A2" s="8" t="s">
        <v>213</v>
      </c>
      <c r="B2" s="9"/>
      <c r="C2" s="10"/>
      <c r="D2" s="11"/>
      <c r="E2" s="11"/>
      <c r="F2" s="11"/>
      <c r="G2" s="11"/>
      <c r="H2" s="11"/>
      <c r="I2" s="11"/>
      <c r="J2" s="11"/>
    </row>
    <row r="3" spans="1:10" s="3" customFormat="1" ht="16.5" customHeight="1" x14ac:dyDescent="0.5">
      <c r="A3" s="4" t="s">
        <v>219</v>
      </c>
      <c r="B3" s="5"/>
      <c r="C3" s="6"/>
      <c r="D3" s="7"/>
      <c r="E3" s="7"/>
      <c r="F3" s="7"/>
      <c r="G3" s="7"/>
      <c r="H3" s="7"/>
      <c r="I3" s="7"/>
      <c r="J3" s="7"/>
    </row>
    <row r="4" spans="1:10" s="3" customFormat="1" ht="13.5" customHeight="1" x14ac:dyDescent="0.5">
      <c r="B4" s="14"/>
      <c r="C4" s="15"/>
      <c r="D4" s="16"/>
      <c r="E4" s="16"/>
      <c r="F4" s="16"/>
      <c r="G4" s="16"/>
      <c r="H4" s="16"/>
      <c r="I4" s="16"/>
      <c r="J4" s="16"/>
    </row>
    <row r="5" spans="1:10" s="3" customFormat="1" ht="13.5" customHeight="1" x14ac:dyDescent="0.5">
      <c r="B5" s="14"/>
      <c r="C5" s="15"/>
      <c r="D5" s="16"/>
      <c r="E5" s="16"/>
      <c r="F5" s="16"/>
      <c r="G5" s="16"/>
      <c r="H5" s="16"/>
      <c r="I5" s="16"/>
      <c r="J5" s="16"/>
    </row>
    <row r="6" spans="1:10" s="3" customFormat="1" ht="13.5" customHeight="1" x14ac:dyDescent="0.5">
      <c r="B6" s="14"/>
      <c r="C6" s="15"/>
      <c r="D6" s="223" t="s">
        <v>114</v>
      </c>
      <c r="E6" s="223"/>
      <c r="F6" s="223"/>
      <c r="G6" s="2"/>
      <c r="H6" s="223" t="s">
        <v>115</v>
      </c>
      <c r="I6" s="223"/>
      <c r="J6" s="223"/>
    </row>
    <row r="7" spans="1:10" s="3" customFormat="1" ht="13.5" customHeight="1" x14ac:dyDescent="0.5">
      <c r="B7" s="14"/>
      <c r="C7" s="15"/>
      <c r="D7" s="224" t="s">
        <v>116</v>
      </c>
      <c r="E7" s="224"/>
      <c r="F7" s="224"/>
      <c r="G7" s="106"/>
      <c r="H7" s="224" t="s">
        <v>116</v>
      </c>
      <c r="I7" s="224"/>
      <c r="J7" s="224"/>
    </row>
    <row r="8" spans="1:10" s="3" customFormat="1" ht="13.5" customHeight="1" x14ac:dyDescent="0.5">
      <c r="B8" s="14"/>
      <c r="C8" s="15"/>
      <c r="D8" s="210" t="s">
        <v>12</v>
      </c>
      <c r="E8" s="210"/>
      <c r="F8" s="210" t="s">
        <v>12</v>
      </c>
      <c r="G8" s="210"/>
      <c r="H8" s="210" t="s">
        <v>12</v>
      </c>
      <c r="I8" s="210"/>
      <c r="J8" s="210" t="s">
        <v>12</v>
      </c>
    </row>
    <row r="9" spans="1:10" s="3" customFormat="1" ht="13.5" customHeight="1" x14ac:dyDescent="0.5">
      <c r="B9" s="14"/>
      <c r="C9" s="15"/>
      <c r="D9" s="12" t="s">
        <v>218</v>
      </c>
      <c r="E9" s="210"/>
      <c r="F9" s="12" t="s">
        <v>171</v>
      </c>
      <c r="G9" s="210"/>
      <c r="H9" s="12" t="s">
        <v>218</v>
      </c>
      <c r="I9" s="210"/>
      <c r="J9" s="12" t="s">
        <v>171</v>
      </c>
    </row>
    <row r="10" spans="1:10" s="3" customFormat="1" ht="13.5" customHeight="1" x14ac:dyDescent="0.5">
      <c r="B10" s="5" t="s">
        <v>0</v>
      </c>
      <c r="C10" s="15"/>
      <c r="D10" s="211" t="s">
        <v>93</v>
      </c>
      <c r="E10" s="210"/>
      <c r="F10" s="211" t="s">
        <v>93</v>
      </c>
      <c r="G10" s="210"/>
      <c r="H10" s="211" t="s">
        <v>93</v>
      </c>
      <c r="I10" s="210"/>
      <c r="J10" s="211" t="s">
        <v>93</v>
      </c>
    </row>
    <row r="11" spans="1:10" s="3" customFormat="1" ht="5.0999999999999996" customHeight="1" x14ac:dyDescent="0.5">
      <c r="B11" s="14"/>
      <c r="C11" s="15"/>
      <c r="D11" s="140"/>
      <c r="E11" s="16"/>
      <c r="F11" s="24"/>
      <c r="G11" s="16"/>
      <c r="H11" s="140"/>
      <c r="I11" s="16"/>
      <c r="J11" s="24"/>
    </row>
    <row r="12" spans="1:10" s="3" customFormat="1" ht="13.5" customHeight="1" x14ac:dyDescent="0.5">
      <c r="A12" s="1" t="s">
        <v>10</v>
      </c>
      <c r="B12" s="14"/>
      <c r="C12" s="15"/>
      <c r="D12" s="142"/>
      <c r="E12" s="16"/>
      <c r="F12" s="16"/>
      <c r="G12" s="16"/>
      <c r="H12" s="142"/>
      <c r="I12" s="16"/>
      <c r="J12" s="16"/>
    </row>
    <row r="13" spans="1:10" s="3" customFormat="1" ht="13.5" customHeight="1" x14ac:dyDescent="0.5">
      <c r="A13" s="3" t="s">
        <v>239</v>
      </c>
      <c r="B13" s="14"/>
      <c r="C13" s="15"/>
      <c r="D13" s="142">
        <v>1728</v>
      </c>
      <c r="E13" s="16"/>
      <c r="F13" s="16">
        <v>509</v>
      </c>
      <c r="G13" s="16"/>
      <c r="H13" s="142">
        <v>-368</v>
      </c>
      <c r="I13" s="16"/>
      <c r="J13" s="16">
        <v>147</v>
      </c>
    </row>
    <row r="14" spans="1:10" s="3" customFormat="1" ht="13.5" customHeight="1" x14ac:dyDescent="0.5">
      <c r="A14" s="3" t="s">
        <v>104</v>
      </c>
      <c r="B14" s="14">
        <v>41</v>
      </c>
      <c r="C14" s="15"/>
      <c r="D14" s="174">
        <v>-330749</v>
      </c>
      <c r="E14" s="16"/>
      <c r="F14" s="199">
        <v>-524030</v>
      </c>
      <c r="G14" s="16"/>
      <c r="H14" s="142">
        <v>-87088703</v>
      </c>
      <c r="I14" s="16"/>
      <c r="J14" s="16">
        <v>-64463055</v>
      </c>
    </row>
    <row r="15" spans="1:10" s="3" customFormat="1" ht="13.5" customHeight="1" x14ac:dyDescent="0.5">
      <c r="A15" s="3" t="s">
        <v>105</v>
      </c>
      <c r="B15" s="14">
        <v>41</v>
      </c>
      <c r="C15" s="15"/>
      <c r="D15" s="142">
        <v>360444</v>
      </c>
      <c r="E15" s="16"/>
      <c r="F15" s="16">
        <v>473444</v>
      </c>
      <c r="G15" s="16"/>
      <c r="H15" s="142">
        <v>36611395</v>
      </c>
      <c r="I15" s="16"/>
      <c r="J15" s="16">
        <v>48046056</v>
      </c>
    </row>
    <row r="16" spans="1:10" s="3" customFormat="1" ht="13.5" customHeight="1" x14ac:dyDescent="0.5">
      <c r="A16" s="3" t="s">
        <v>44</v>
      </c>
      <c r="B16" s="14"/>
      <c r="C16" s="15"/>
      <c r="D16" s="142">
        <v>-40821005</v>
      </c>
      <c r="E16" s="16"/>
      <c r="F16" s="16">
        <v>-41326786</v>
      </c>
      <c r="G16" s="16"/>
      <c r="H16" s="142">
        <v>-90564</v>
      </c>
      <c r="I16" s="16"/>
      <c r="J16" s="16">
        <v>-55260</v>
      </c>
    </row>
    <row r="17" spans="1:10" s="3" customFormat="1" ht="13.5" customHeight="1" x14ac:dyDescent="0.5">
      <c r="A17" s="3" t="s">
        <v>35</v>
      </c>
      <c r="B17" s="14"/>
      <c r="C17" s="15"/>
      <c r="D17" s="142">
        <v>-17731555</v>
      </c>
      <c r="E17" s="16"/>
      <c r="F17" s="16">
        <v>-33518267</v>
      </c>
      <c r="G17" s="16"/>
      <c r="H17" s="142">
        <v>-81466</v>
      </c>
      <c r="I17" s="16"/>
      <c r="J17" s="16">
        <v>-37444</v>
      </c>
    </row>
    <row r="18" spans="1:10" s="3" customFormat="1" ht="13.5" customHeight="1" x14ac:dyDescent="0.5">
      <c r="A18" s="3" t="s">
        <v>233</v>
      </c>
      <c r="B18" s="14"/>
      <c r="C18" s="15"/>
      <c r="D18" s="142">
        <v>-302000</v>
      </c>
      <c r="E18" s="16"/>
      <c r="F18" s="18" t="s">
        <v>27</v>
      </c>
      <c r="G18" s="16"/>
      <c r="H18" s="142">
        <v>-302000</v>
      </c>
      <c r="I18" s="16"/>
      <c r="J18" s="18" t="s">
        <v>27</v>
      </c>
    </row>
    <row r="19" spans="1:10" s="3" customFormat="1" ht="13.5" customHeight="1" x14ac:dyDescent="0.5">
      <c r="A19" s="3" t="s">
        <v>133</v>
      </c>
      <c r="B19" s="14"/>
      <c r="C19" s="15"/>
      <c r="D19" s="142">
        <v>-49747</v>
      </c>
      <c r="E19" s="16"/>
      <c r="F19" s="16">
        <v>-240798</v>
      </c>
      <c r="G19" s="16"/>
      <c r="H19" s="143" t="s">
        <v>27</v>
      </c>
      <c r="I19" s="16"/>
      <c r="J19" s="18" t="s">
        <v>27</v>
      </c>
    </row>
    <row r="20" spans="1:10" s="3" customFormat="1" ht="13.5" customHeight="1" x14ac:dyDescent="0.5">
      <c r="A20" s="3" t="s">
        <v>160</v>
      </c>
      <c r="B20" s="159">
        <v>20.100000000000001</v>
      </c>
      <c r="C20" s="15"/>
      <c r="D20" s="202">
        <v>-107785</v>
      </c>
      <c r="E20" s="16"/>
      <c r="F20" s="18" t="s">
        <v>27</v>
      </c>
      <c r="G20" s="16"/>
      <c r="H20" s="143" t="s">
        <v>27</v>
      </c>
      <c r="I20" s="16"/>
      <c r="J20" s="18" t="s">
        <v>27</v>
      </c>
    </row>
    <row r="21" spans="1:10" s="3" customFormat="1" ht="13.5" customHeight="1" x14ac:dyDescent="0.5">
      <c r="A21" s="3" t="s">
        <v>168</v>
      </c>
      <c r="B21" s="159">
        <v>20.2</v>
      </c>
      <c r="C21" s="15"/>
      <c r="D21" s="142">
        <v>-160139</v>
      </c>
      <c r="E21" s="16"/>
      <c r="F21" s="16">
        <v>-988790</v>
      </c>
      <c r="G21" s="16"/>
      <c r="H21" s="143" t="s">
        <v>27</v>
      </c>
      <c r="I21" s="16"/>
      <c r="J21" s="18" t="s">
        <v>27</v>
      </c>
    </row>
    <row r="22" spans="1:10" s="3" customFormat="1" ht="13.5" customHeight="1" x14ac:dyDescent="0.5">
      <c r="A22" s="3" t="s">
        <v>207</v>
      </c>
      <c r="B22" s="156"/>
      <c r="C22" s="15"/>
      <c r="D22" s="142">
        <v>-460995</v>
      </c>
      <c r="E22" s="16"/>
      <c r="F22" s="16">
        <v>-34927</v>
      </c>
      <c r="G22" s="16"/>
      <c r="H22" s="143" t="s">
        <v>27</v>
      </c>
      <c r="I22" s="16"/>
      <c r="J22" s="18" t="s">
        <v>27</v>
      </c>
    </row>
    <row r="23" spans="1:10" s="3" customFormat="1" ht="13.5" customHeight="1" x14ac:dyDescent="0.5">
      <c r="A23" s="3" t="s">
        <v>203</v>
      </c>
      <c r="B23" s="156"/>
      <c r="C23" s="15"/>
      <c r="D23" s="142"/>
      <c r="E23" s="16"/>
      <c r="F23" s="16"/>
      <c r="G23" s="16"/>
      <c r="H23" s="143"/>
      <c r="I23" s="16"/>
      <c r="J23" s="18"/>
    </row>
    <row r="24" spans="1:10" s="3" customFormat="1" ht="13.5" customHeight="1" x14ac:dyDescent="0.5">
      <c r="A24" s="3" t="s">
        <v>240</v>
      </c>
      <c r="B24" s="156"/>
      <c r="C24" s="15"/>
      <c r="D24" s="143" t="s">
        <v>27</v>
      </c>
      <c r="E24" s="16"/>
      <c r="F24" s="16">
        <v>-400</v>
      </c>
      <c r="G24" s="16"/>
      <c r="H24" s="143" t="s">
        <v>27</v>
      </c>
      <c r="I24" s="16"/>
      <c r="J24" s="18" t="s">
        <v>27</v>
      </c>
    </row>
    <row r="25" spans="1:10" s="3" customFormat="1" ht="13.5" customHeight="1" x14ac:dyDescent="0.5">
      <c r="A25" s="3" t="s">
        <v>215</v>
      </c>
      <c r="B25" s="109">
        <v>20.2</v>
      </c>
      <c r="C25" s="15"/>
      <c r="D25" s="143" t="s">
        <v>27</v>
      </c>
      <c r="E25" s="16"/>
      <c r="F25" s="16">
        <v>8369370</v>
      </c>
      <c r="G25" s="16"/>
      <c r="H25" s="143" t="s">
        <v>27</v>
      </c>
      <c r="I25" s="16"/>
      <c r="J25" s="16">
        <v>8222828</v>
      </c>
    </row>
    <row r="26" spans="1:10" s="3" customFormat="1" ht="13.5" customHeight="1" x14ac:dyDescent="0.5">
      <c r="A26" s="3" t="s">
        <v>250</v>
      </c>
      <c r="B26" s="109">
        <v>20.100000000000001</v>
      </c>
      <c r="C26" s="15"/>
      <c r="D26" s="202">
        <v>1587</v>
      </c>
      <c r="E26" s="16"/>
      <c r="F26" s="18" t="s">
        <v>27</v>
      </c>
      <c r="G26" s="16"/>
      <c r="H26" s="142">
        <v>1587</v>
      </c>
      <c r="I26" s="16"/>
      <c r="J26" s="18" t="s">
        <v>27</v>
      </c>
    </row>
    <row r="27" spans="1:10" s="3" customFormat="1" ht="13.5" customHeight="1" x14ac:dyDescent="0.5">
      <c r="A27" s="3" t="s">
        <v>214</v>
      </c>
      <c r="B27" s="14"/>
      <c r="C27" s="15"/>
      <c r="D27" s="142">
        <v>185248</v>
      </c>
      <c r="E27" s="16"/>
      <c r="F27" s="16">
        <v>229168</v>
      </c>
      <c r="G27" s="16"/>
      <c r="H27" s="142">
        <v>592</v>
      </c>
      <c r="I27" s="16"/>
      <c r="J27" s="16">
        <v>1337</v>
      </c>
    </row>
    <row r="28" spans="1:10" s="3" customFormat="1" ht="13.5" customHeight="1" x14ac:dyDescent="0.5">
      <c r="A28" s="3" t="s">
        <v>43</v>
      </c>
      <c r="B28" s="14">
        <v>41</v>
      </c>
      <c r="C28" s="15"/>
      <c r="D28" s="141">
        <v>2601717</v>
      </c>
      <c r="E28" s="20"/>
      <c r="F28" s="19">
        <v>2989346</v>
      </c>
      <c r="G28" s="20"/>
      <c r="H28" s="141">
        <v>3995263</v>
      </c>
      <c r="I28" s="20"/>
      <c r="J28" s="19">
        <v>3578319</v>
      </c>
    </row>
    <row r="29" spans="1:10" s="3" customFormat="1" ht="5.0999999999999996" customHeight="1" x14ac:dyDescent="0.5">
      <c r="B29" s="14"/>
      <c r="C29" s="15"/>
      <c r="D29" s="144"/>
      <c r="E29" s="20"/>
      <c r="F29" s="20"/>
      <c r="G29" s="20"/>
      <c r="H29" s="144"/>
      <c r="I29" s="20"/>
      <c r="J29" s="20"/>
    </row>
    <row r="30" spans="1:10" s="3" customFormat="1" ht="13.5" customHeight="1" x14ac:dyDescent="0.5">
      <c r="A30" s="3" t="s">
        <v>80</v>
      </c>
      <c r="B30" s="14"/>
      <c r="C30" s="15"/>
      <c r="D30" s="141">
        <f>SUM(D13:D28)</f>
        <v>-56813251</v>
      </c>
      <c r="E30" s="20"/>
      <c r="F30" s="19">
        <f>SUM(F13:F28)</f>
        <v>-64572161</v>
      </c>
      <c r="G30" s="20"/>
      <c r="H30" s="141">
        <f>SUM(H13:H28)</f>
        <v>-46954264</v>
      </c>
      <c r="I30" s="20"/>
      <c r="J30" s="19">
        <f>SUM(J13:J28)</f>
        <v>-4707072</v>
      </c>
    </row>
    <row r="31" spans="1:10" s="26" customFormat="1" ht="9.9499999999999993" customHeight="1" x14ac:dyDescent="0.5">
      <c r="B31" s="25"/>
      <c r="C31" s="28"/>
      <c r="D31" s="144"/>
      <c r="E31" s="20"/>
      <c r="F31" s="20"/>
      <c r="G31" s="20"/>
      <c r="H31" s="144"/>
      <c r="I31" s="20"/>
      <c r="J31" s="20"/>
    </row>
    <row r="32" spans="1:10" s="3" customFormat="1" ht="13.5" customHeight="1" x14ac:dyDescent="0.5">
      <c r="A32" s="1" t="s">
        <v>11</v>
      </c>
      <c r="B32" s="14"/>
      <c r="C32" s="15"/>
      <c r="D32" s="142"/>
      <c r="E32" s="20"/>
      <c r="F32" s="16"/>
      <c r="G32" s="20"/>
      <c r="H32" s="142"/>
      <c r="I32" s="20"/>
      <c r="J32" s="16"/>
    </row>
    <row r="33" spans="1:10" s="26" customFormat="1" ht="13.5" customHeight="1" x14ac:dyDescent="0.5">
      <c r="A33" s="26" t="s">
        <v>138</v>
      </c>
      <c r="B33" s="25"/>
      <c r="C33" s="28"/>
      <c r="D33" s="144"/>
      <c r="E33" s="20"/>
      <c r="F33" s="20"/>
      <c r="G33" s="20"/>
      <c r="H33" s="144"/>
      <c r="I33" s="20"/>
      <c r="J33" s="20"/>
    </row>
    <row r="34" spans="1:10" s="26" customFormat="1" ht="13.5" customHeight="1" x14ac:dyDescent="0.5">
      <c r="A34" s="26" t="s">
        <v>137</v>
      </c>
      <c r="B34" s="25"/>
      <c r="C34" s="28"/>
      <c r="D34" s="144">
        <v>-23</v>
      </c>
      <c r="E34" s="20"/>
      <c r="F34" s="20">
        <v>-8</v>
      </c>
      <c r="G34" s="20"/>
      <c r="H34" s="143" t="s">
        <v>27</v>
      </c>
      <c r="I34" s="16"/>
      <c r="J34" s="18" t="s">
        <v>27</v>
      </c>
    </row>
    <row r="35" spans="1:10" s="26" customFormat="1" ht="13.5" customHeight="1" x14ac:dyDescent="0.5">
      <c r="A35" s="3" t="s">
        <v>230</v>
      </c>
      <c r="B35" s="25">
        <v>41</v>
      </c>
      <c r="C35" s="28"/>
      <c r="D35" s="142">
        <v>565795</v>
      </c>
      <c r="E35" s="16"/>
      <c r="F35" s="16">
        <v>96923</v>
      </c>
      <c r="G35" s="20"/>
      <c r="H35" s="144">
        <v>35892</v>
      </c>
      <c r="I35" s="20"/>
      <c r="J35" s="20">
        <v>23823</v>
      </c>
    </row>
    <row r="36" spans="1:10" s="26" customFormat="1" ht="13.5" customHeight="1" x14ac:dyDescent="0.5">
      <c r="A36" s="3" t="s">
        <v>251</v>
      </c>
      <c r="B36" s="25"/>
      <c r="C36" s="28"/>
      <c r="D36" s="142">
        <v>7897202</v>
      </c>
      <c r="E36" s="20"/>
      <c r="F36" s="16">
        <v>3500000</v>
      </c>
      <c r="G36" s="20"/>
      <c r="H36" s="144">
        <v>7897202</v>
      </c>
      <c r="I36" s="20"/>
      <c r="J36" s="20">
        <v>3500000</v>
      </c>
    </row>
    <row r="37" spans="1:10" s="26" customFormat="1" ht="13.5" customHeight="1" x14ac:dyDescent="0.5">
      <c r="A37" s="3" t="s">
        <v>252</v>
      </c>
      <c r="B37" s="25">
        <v>27</v>
      </c>
      <c r="C37" s="15"/>
      <c r="D37" s="144">
        <v>92616858</v>
      </c>
      <c r="E37" s="20"/>
      <c r="F37" s="20">
        <v>46925960</v>
      </c>
      <c r="G37" s="20"/>
      <c r="H37" s="142">
        <v>78666007</v>
      </c>
      <c r="I37" s="20"/>
      <c r="J37" s="16">
        <v>33538116</v>
      </c>
    </row>
    <row r="38" spans="1:10" s="3" customFormat="1" ht="13.5" customHeight="1" x14ac:dyDescent="0.5">
      <c r="A38" s="3" t="s">
        <v>89</v>
      </c>
      <c r="B38" s="14"/>
      <c r="C38" s="15"/>
      <c r="D38" s="142">
        <v>-5402003</v>
      </c>
      <c r="E38" s="20"/>
      <c r="F38" s="16">
        <v>-16700000</v>
      </c>
      <c r="G38" s="20"/>
      <c r="H38" s="142">
        <v>-5400000</v>
      </c>
      <c r="I38" s="20"/>
      <c r="J38" s="16">
        <v>-5100000</v>
      </c>
    </row>
    <row r="39" spans="1:10" s="3" customFormat="1" ht="13.5" customHeight="1" x14ac:dyDescent="0.5">
      <c r="A39" s="3" t="s">
        <v>231</v>
      </c>
      <c r="B39" s="14">
        <v>41</v>
      </c>
      <c r="C39" s="15"/>
      <c r="D39" s="142">
        <v>-565795</v>
      </c>
      <c r="E39" s="16"/>
      <c r="F39" s="16">
        <v>-96923</v>
      </c>
      <c r="G39" s="20"/>
      <c r="H39" s="142">
        <v>-542574</v>
      </c>
      <c r="I39" s="20"/>
      <c r="J39" s="16">
        <v>-13737</v>
      </c>
    </row>
    <row r="40" spans="1:10" s="3" customFormat="1" ht="13.5" customHeight="1" x14ac:dyDescent="0.5">
      <c r="A40" s="3" t="s">
        <v>90</v>
      </c>
      <c r="B40" s="14">
        <v>27</v>
      </c>
      <c r="C40" s="15"/>
      <c r="D40" s="144">
        <v>-61061368</v>
      </c>
      <c r="E40" s="20"/>
      <c r="F40" s="20">
        <v>-16131300</v>
      </c>
      <c r="G40" s="20"/>
      <c r="H40" s="142">
        <v>-29316600</v>
      </c>
      <c r="I40" s="20"/>
      <c r="J40" s="16">
        <v>-7131300</v>
      </c>
    </row>
    <row r="41" spans="1:10" s="3" customFormat="1" ht="13.5" customHeight="1" x14ac:dyDescent="0.5">
      <c r="A41" s="3" t="s">
        <v>204</v>
      </c>
      <c r="B41" s="14"/>
      <c r="C41" s="15"/>
      <c r="D41" s="144">
        <f>-18780962+6040695</f>
        <v>-12740267</v>
      </c>
      <c r="E41" s="20"/>
      <c r="F41" s="20">
        <f>-19157838+6447027</f>
        <v>-12710811</v>
      </c>
      <c r="G41" s="20"/>
      <c r="H41" s="142">
        <f>-325112+30380</f>
        <v>-294732</v>
      </c>
      <c r="I41" s="20"/>
      <c r="J41" s="16">
        <f>-394937+62876</f>
        <v>-332061</v>
      </c>
    </row>
    <row r="42" spans="1:10" s="3" customFormat="1" ht="13.5" customHeight="1" x14ac:dyDescent="0.5">
      <c r="A42" s="3" t="s">
        <v>205</v>
      </c>
      <c r="B42" s="14">
        <v>35</v>
      </c>
      <c r="C42" s="15"/>
      <c r="D42" s="143" t="s">
        <v>27</v>
      </c>
      <c r="E42" s="20"/>
      <c r="F42" s="20">
        <v>-72540</v>
      </c>
      <c r="G42" s="20"/>
      <c r="H42" s="143" t="s">
        <v>27</v>
      </c>
      <c r="I42" s="20"/>
      <c r="J42" s="16">
        <v>-72540</v>
      </c>
    </row>
    <row r="43" spans="1:10" s="3" customFormat="1" ht="13.5" customHeight="1" x14ac:dyDescent="0.5">
      <c r="A43" s="3" t="s">
        <v>100</v>
      </c>
      <c r="B43" s="14">
        <v>42</v>
      </c>
      <c r="C43" s="15"/>
      <c r="D43" s="141">
        <v>-2333903</v>
      </c>
      <c r="E43" s="20"/>
      <c r="F43" s="19">
        <v>-3003017</v>
      </c>
      <c r="G43" s="20"/>
      <c r="H43" s="176">
        <v>-2333903</v>
      </c>
      <c r="I43" s="20"/>
      <c r="J43" s="27">
        <v>-3003017</v>
      </c>
    </row>
    <row r="44" spans="1:10" s="3" customFormat="1" ht="5.0999999999999996" customHeight="1" x14ac:dyDescent="0.5">
      <c r="B44" s="14"/>
      <c r="C44" s="15"/>
      <c r="D44" s="144"/>
      <c r="E44" s="20"/>
      <c r="F44" s="20"/>
      <c r="G44" s="20"/>
      <c r="H44" s="144"/>
      <c r="I44" s="20"/>
      <c r="J44" s="20"/>
    </row>
    <row r="45" spans="1:10" s="3" customFormat="1" ht="13.5" customHeight="1" x14ac:dyDescent="0.5">
      <c r="A45" s="29" t="s">
        <v>241</v>
      </c>
      <c r="B45" s="14"/>
      <c r="C45" s="15"/>
      <c r="D45" s="141">
        <f>SUM(D33:D43)</f>
        <v>18976496</v>
      </c>
      <c r="E45" s="20"/>
      <c r="F45" s="19">
        <f>SUM(F33:F43)</f>
        <v>1808284</v>
      </c>
      <c r="G45" s="20"/>
      <c r="H45" s="141">
        <f>SUM(H33:H43)</f>
        <v>48711292</v>
      </c>
      <c r="I45" s="20"/>
      <c r="J45" s="19">
        <f>SUM(J33:J43)</f>
        <v>21409284</v>
      </c>
    </row>
    <row r="46" spans="1:10" s="3" customFormat="1" ht="9.9499999999999993" customHeight="1" x14ac:dyDescent="0.5">
      <c r="B46" s="14"/>
      <c r="C46" s="15"/>
      <c r="D46" s="144"/>
      <c r="E46" s="20"/>
      <c r="F46" s="20"/>
      <c r="G46" s="20"/>
      <c r="H46" s="144"/>
      <c r="I46" s="20"/>
      <c r="J46" s="20"/>
    </row>
    <row r="47" spans="1:10" s="3" customFormat="1" ht="13.5" customHeight="1" x14ac:dyDescent="0.5">
      <c r="A47" s="1" t="s">
        <v>206</v>
      </c>
      <c r="B47" s="14"/>
      <c r="C47" s="15"/>
      <c r="D47" s="142">
        <f>SUM('Eng 13'!D49,'Eng 14'!D30,'Eng 14'!D45)</f>
        <v>-2380836</v>
      </c>
      <c r="E47" s="16"/>
      <c r="F47" s="16">
        <f>SUM('Eng 13'!F49,'Eng 14'!F30,'Eng 14'!F45)</f>
        <v>-25091964</v>
      </c>
      <c r="G47" s="16"/>
      <c r="H47" s="142">
        <f>SUM('Eng 13'!H49,'Eng 14'!H30,'Eng 14'!H45)</f>
        <v>-664197</v>
      </c>
      <c r="I47" s="16"/>
      <c r="J47" s="16">
        <f>SUM('Eng 13'!J49,'Eng 14'!J30,'Eng 14'!J45)</f>
        <v>12032036</v>
      </c>
    </row>
    <row r="48" spans="1:10" s="3" customFormat="1" ht="13.5" customHeight="1" x14ac:dyDescent="0.5">
      <c r="A48" s="3" t="s">
        <v>33</v>
      </c>
      <c r="B48" s="14"/>
      <c r="C48" s="15"/>
      <c r="D48" s="144">
        <v>24330348</v>
      </c>
      <c r="E48" s="20"/>
      <c r="F48" s="20">
        <v>49405101</v>
      </c>
      <c r="G48" s="20"/>
      <c r="H48" s="144">
        <v>13331428</v>
      </c>
      <c r="I48" s="20"/>
      <c r="J48" s="20">
        <v>1299392</v>
      </c>
    </row>
    <row r="49" spans="1:10" s="3" customFormat="1" ht="13.5" customHeight="1" x14ac:dyDescent="0.5">
      <c r="A49" s="3" t="s">
        <v>46</v>
      </c>
      <c r="B49" s="14"/>
      <c r="C49" s="15"/>
      <c r="D49" s="141">
        <v>13969</v>
      </c>
      <c r="E49" s="16"/>
      <c r="F49" s="19">
        <v>17211</v>
      </c>
      <c r="G49" s="16"/>
      <c r="H49" s="146" t="s">
        <v>27</v>
      </c>
      <c r="I49" s="16"/>
      <c r="J49" s="162" t="s">
        <v>27</v>
      </c>
    </row>
    <row r="50" spans="1:10" s="3" customFormat="1" ht="5.0999999999999996" customHeight="1" x14ac:dyDescent="0.5">
      <c r="B50" s="14"/>
      <c r="C50" s="15"/>
      <c r="D50" s="144"/>
      <c r="E50" s="16"/>
      <c r="F50" s="20"/>
      <c r="G50" s="16"/>
      <c r="H50" s="144"/>
      <c r="I50" s="16"/>
      <c r="J50" s="20"/>
    </row>
    <row r="51" spans="1:10" s="3" customFormat="1" ht="13.5" customHeight="1" thickBot="1" x14ac:dyDescent="0.55000000000000004">
      <c r="A51" s="3" t="s">
        <v>34</v>
      </c>
      <c r="B51" s="14"/>
      <c r="C51" s="15"/>
      <c r="D51" s="145">
        <f>SUM(D47:D49)</f>
        <v>21963481</v>
      </c>
      <c r="E51" s="20"/>
      <c r="F51" s="21">
        <f>SUM(F47:F49)</f>
        <v>24330348</v>
      </c>
      <c r="G51" s="20"/>
      <c r="H51" s="145">
        <f>SUM(H47:H49)</f>
        <v>12667231</v>
      </c>
      <c r="I51" s="20"/>
      <c r="J51" s="21">
        <f>SUM(J47:J49)</f>
        <v>13331428</v>
      </c>
    </row>
    <row r="52" spans="1:10" s="3" customFormat="1" ht="9.9499999999999993" customHeight="1" thickTop="1" x14ac:dyDescent="0.5">
      <c r="B52" s="30"/>
      <c r="C52" s="30"/>
      <c r="D52" s="31"/>
      <c r="E52" s="31"/>
      <c r="F52" s="31"/>
      <c r="G52" s="31"/>
      <c r="H52" s="31"/>
      <c r="I52" s="31"/>
      <c r="J52" s="31"/>
    </row>
    <row r="53" spans="1:10" s="3" customFormat="1" ht="13.5" customHeight="1" x14ac:dyDescent="0.5">
      <c r="A53" s="1" t="s">
        <v>54</v>
      </c>
      <c r="B53" s="14"/>
      <c r="C53" s="15"/>
      <c r="D53" s="16"/>
      <c r="E53" s="16"/>
      <c r="F53" s="16"/>
      <c r="G53" s="16"/>
      <c r="H53" s="16"/>
      <c r="I53" s="16"/>
      <c r="J53" s="16"/>
    </row>
    <row r="54" spans="1:10" s="3" customFormat="1" ht="9.9499999999999993" customHeight="1" x14ac:dyDescent="0.5">
      <c r="B54" s="30"/>
      <c r="C54" s="30"/>
      <c r="D54" s="31"/>
      <c r="E54" s="31"/>
      <c r="F54" s="31"/>
      <c r="G54" s="31"/>
      <c r="H54" s="31"/>
      <c r="I54" s="31"/>
      <c r="J54" s="31"/>
    </row>
    <row r="55" spans="1:10" s="3" customFormat="1" ht="13.5" customHeight="1" x14ac:dyDescent="0.5">
      <c r="B55" s="30"/>
      <c r="C55" s="30"/>
      <c r="D55" s="223" t="s">
        <v>114</v>
      </c>
      <c r="E55" s="223"/>
      <c r="F55" s="223"/>
      <c r="G55" s="31"/>
      <c r="H55" s="223" t="s">
        <v>115</v>
      </c>
      <c r="I55" s="223"/>
      <c r="J55" s="223"/>
    </row>
    <row r="56" spans="1:10" s="3" customFormat="1" ht="13.5" customHeight="1" x14ac:dyDescent="0.5">
      <c r="B56" s="14"/>
      <c r="C56" s="15"/>
      <c r="D56" s="224" t="s">
        <v>116</v>
      </c>
      <c r="E56" s="224"/>
      <c r="F56" s="224"/>
      <c r="G56" s="2"/>
      <c r="H56" s="224" t="s">
        <v>116</v>
      </c>
      <c r="I56" s="224"/>
      <c r="J56" s="224"/>
    </row>
    <row r="57" spans="1:10" s="3" customFormat="1" ht="13.5" customHeight="1" x14ac:dyDescent="0.5">
      <c r="B57" s="14"/>
      <c r="C57" s="15"/>
      <c r="D57" s="210" t="s">
        <v>12</v>
      </c>
      <c r="E57" s="210"/>
      <c r="F57" s="210" t="s">
        <v>12</v>
      </c>
      <c r="G57" s="210"/>
      <c r="H57" s="210" t="s">
        <v>12</v>
      </c>
      <c r="I57" s="210"/>
      <c r="J57" s="210" t="s">
        <v>12</v>
      </c>
    </row>
    <row r="58" spans="1:10" s="3" customFormat="1" ht="13.5" customHeight="1" x14ac:dyDescent="0.5">
      <c r="B58" s="14"/>
      <c r="C58" s="15"/>
      <c r="D58" s="12" t="s">
        <v>218</v>
      </c>
      <c r="E58" s="210"/>
      <c r="F58" s="12" t="s">
        <v>171</v>
      </c>
      <c r="G58" s="210"/>
      <c r="H58" s="12" t="s">
        <v>218</v>
      </c>
      <c r="I58" s="210"/>
      <c r="J58" s="12" t="s">
        <v>171</v>
      </c>
    </row>
    <row r="59" spans="1:10" s="3" customFormat="1" ht="13.5" customHeight="1" x14ac:dyDescent="0.5">
      <c r="B59" s="9"/>
      <c r="C59" s="15"/>
      <c r="D59" s="211" t="s">
        <v>98</v>
      </c>
      <c r="E59" s="13"/>
      <c r="F59" s="211" t="s">
        <v>98</v>
      </c>
      <c r="G59" s="210"/>
      <c r="H59" s="211" t="s">
        <v>93</v>
      </c>
      <c r="I59" s="210"/>
      <c r="J59" s="211" t="s">
        <v>93</v>
      </c>
    </row>
    <row r="60" spans="1:10" s="3" customFormat="1" ht="5.0999999999999996" customHeight="1" x14ac:dyDescent="0.5">
      <c r="A60" s="1"/>
      <c r="B60" s="14"/>
      <c r="C60" s="15"/>
      <c r="D60" s="144"/>
      <c r="E60" s="20"/>
      <c r="F60" s="20"/>
      <c r="G60" s="16"/>
      <c r="H60" s="144"/>
      <c r="I60" s="20"/>
      <c r="J60" s="20"/>
    </row>
    <row r="61" spans="1:10" s="3" customFormat="1" ht="13.5" customHeight="1" x14ac:dyDescent="0.5">
      <c r="A61" s="3" t="s">
        <v>233</v>
      </c>
      <c r="B61" s="14"/>
      <c r="C61" s="15"/>
      <c r="D61" s="175">
        <v>1459.84</v>
      </c>
      <c r="E61" s="34"/>
      <c r="F61" s="161">
        <v>3155.45</v>
      </c>
      <c r="G61" s="32"/>
      <c r="H61" s="206" t="s">
        <v>27</v>
      </c>
      <c r="I61" s="34"/>
      <c r="J61" s="22" t="s">
        <v>27</v>
      </c>
    </row>
    <row r="62" spans="1:10" s="3" customFormat="1" ht="13.5" customHeight="1" x14ac:dyDescent="0.5">
      <c r="A62" s="3" t="s">
        <v>44</v>
      </c>
      <c r="B62" s="14"/>
      <c r="C62" s="15"/>
      <c r="D62" s="175"/>
      <c r="E62" s="34"/>
      <c r="F62" s="161"/>
      <c r="G62" s="32"/>
      <c r="H62" s="206"/>
      <c r="I62" s="34"/>
      <c r="J62" s="22"/>
    </row>
    <row r="63" spans="1:10" s="3" customFormat="1" ht="13.5" customHeight="1" x14ac:dyDescent="0.5">
      <c r="A63" s="3" t="s">
        <v>247</v>
      </c>
      <c r="B63" s="30"/>
      <c r="C63" s="30"/>
      <c r="D63" s="175">
        <v>107850.54</v>
      </c>
      <c r="E63" s="33"/>
      <c r="F63" s="161">
        <v>122572.83</v>
      </c>
      <c r="G63" s="32"/>
      <c r="H63" s="175">
        <v>24.81</v>
      </c>
      <c r="I63" s="33"/>
      <c r="J63" s="22" t="s">
        <v>27</v>
      </c>
    </row>
    <row r="64" spans="1:10" s="3" customFormat="1" ht="13.5" customHeight="1" x14ac:dyDescent="0.5">
      <c r="A64" s="3" t="s">
        <v>135</v>
      </c>
      <c r="B64" s="30"/>
      <c r="C64" s="30"/>
      <c r="D64" s="206" t="s">
        <v>27</v>
      </c>
      <c r="E64" s="33"/>
      <c r="F64" s="161">
        <v>15.71</v>
      </c>
      <c r="G64" s="32"/>
      <c r="H64" s="206" t="s">
        <v>27</v>
      </c>
      <c r="I64" s="33"/>
      <c r="J64" s="22" t="s">
        <v>27</v>
      </c>
    </row>
    <row r="65" spans="1:10" s="3" customFormat="1" ht="12.95" customHeight="1" x14ac:dyDescent="0.5">
      <c r="B65" s="30"/>
      <c r="C65" s="30"/>
      <c r="G65" s="32"/>
      <c r="H65" s="158"/>
      <c r="I65" s="33"/>
      <c r="J65" s="161"/>
    </row>
    <row r="66" spans="1:10" s="3" customFormat="1" ht="12.95" customHeight="1" x14ac:dyDescent="0.5">
      <c r="B66" s="30"/>
      <c r="C66" s="30"/>
      <c r="G66" s="32"/>
      <c r="H66" s="158"/>
      <c r="I66" s="33"/>
      <c r="J66" s="161"/>
    </row>
    <row r="67" spans="1:10" s="3" customFormat="1" ht="12.95" customHeight="1" x14ac:dyDescent="0.5">
      <c r="B67" s="30"/>
      <c r="C67" s="30"/>
      <c r="G67" s="32"/>
      <c r="H67" s="158"/>
      <c r="I67" s="33"/>
      <c r="J67" s="161"/>
    </row>
    <row r="68" spans="1:10" s="3" customFormat="1" ht="12.95" customHeight="1" x14ac:dyDescent="0.5">
      <c r="B68" s="30"/>
      <c r="C68" s="30"/>
      <c r="G68" s="32"/>
      <c r="H68" s="158"/>
      <c r="I68" s="33"/>
      <c r="J68" s="161"/>
    </row>
    <row r="69" spans="1:10" s="3" customFormat="1" ht="7.5" customHeight="1" x14ac:dyDescent="0.5">
      <c r="B69" s="30"/>
      <c r="C69" s="30"/>
      <c r="G69" s="32"/>
      <c r="H69" s="158"/>
      <c r="I69" s="33"/>
      <c r="J69" s="161"/>
    </row>
    <row r="70" spans="1:10" ht="21.95" customHeight="1" x14ac:dyDescent="0.5">
      <c r="A70" s="35" t="str">
        <f>+'Eng 13'!A55</f>
        <v>The accompanying notes on pages 15 to 91 are an integral part of these financial statements.</v>
      </c>
      <c r="B70" s="36"/>
      <c r="C70" s="36"/>
      <c r="D70" s="27"/>
      <c r="E70" s="27"/>
      <c r="F70" s="27"/>
      <c r="G70" s="27"/>
      <c r="H70" s="27"/>
      <c r="I70" s="27"/>
      <c r="J70" s="27"/>
    </row>
  </sheetData>
  <mergeCells count="8">
    <mergeCell ref="H56:J56"/>
    <mergeCell ref="D6:F6"/>
    <mergeCell ref="H6:J6"/>
    <mergeCell ref="D7:F7"/>
    <mergeCell ref="H7:J7"/>
    <mergeCell ref="H55:J55"/>
    <mergeCell ref="D55:F55"/>
    <mergeCell ref="D56:F56"/>
  </mergeCells>
  <pageMargins left="0.8" right="0.5" top="0.5" bottom="0.6" header="0.49" footer="0.4"/>
  <pageSetup paperSize="9" scale="90" firstPageNumber="14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Eng 7-9</vt:lpstr>
      <vt:lpstr>Eng 10</vt:lpstr>
      <vt:lpstr>Eng 11</vt:lpstr>
      <vt:lpstr>Eng 12</vt:lpstr>
      <vt:lpstr>Eng 13</vt:lpstr>
      <vt:lpstr>Eng 14</vt:lpstr>
      <vt:lpstr>'Eng 11'!Print_Area</vt:lpstr>
      <vt:lpstr>'Eng 12'!Print_Area</vt:lpstr>
      <vt:lpstr>'Eng 13'!Print_Area</vt:lpstr>
      <vt:lpstr>'Eng 14'!Print_Area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2022-02-18T10:03:43Z</cp:lastPrinted>
  <dcterms:created xsi:type="dcterms:W3CDTF">2001-10-30T06:26:29Z</dcterms:created>
  <dcterms:modified xsi:type="dcterms:W3CDTF">2022-02-18T10:20:07Z</dcterms:modified>
</cp:coreProperties>
</file>