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PSH - SET\"/>
    </mc:Choice>
  </mc:AlternateContent>
  <xr:revisionPtr revIDLastSave="0" documentId="13_ncr:1_{F6782F90-6457-45A2-A306-79B3E72111A8}" xr6:coauthVersionLast="47" xr6:coauthVersionMax="47" xr10:uidLastSave="{00000000-0000-0000-0000-000000000000}"/>
  <bookViews>
    <workbookView xWindow="-120" yWindow="-120" windowWidth="20730" windowHeight="11160" tabRatio="758" xr2:uid="{00000000-000D-0000-FFFF-FFFF00000000}"/>
  </bookViews>
  <sheets>
    <sheet name="BS6-8" sheetId="1" r:id="rId1"/>
    <sheet name="PL9-10" sheetId="9" r:id="rId2"/>
    <sheet name="SH11" sheetId="10" r:id="rId3"/>
    <sheet name="SH12" sheetId="4" r:id="rId4"/>
    <sheet name="SH13" sheetId="5" r:id="rId5"/>
    <sheet name="SH14" sheetId="8" r:id="rId6"/>
    <sheet name="CF15-17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V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V1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eee1" hidden="1">{"revsale",#N/A,FALSE,"REV-ยุพดี"}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hidden="1">{"sales",#N/A,FALSE,"SALES"}</definedName>
    <definedName name="__123Graph_D" hidden="1">[1]A!#REF!</definedName>
    <definedName name="__3_0_0_F" hidden="1">[2]DETAIL!#REF!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eee1" hidden="1">{"revsale",#N/A,FALSE,"REV-ยุพดี"}</definedName>
    <definedName name="__IntlFixup" hidden="1">TRUE</definedName>
    <definedName name="__lll1" hidden="1">{"sales",#N/A,FALSE,"SALES"}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hidden="1">{#N/A,#N/A,FALSE,"FSLN By Segment";#N/A,#N/A,FALSE,"FSLN By OC"}</definedName>
    <definedName name="__V1" hidden="1">{"sales",#N/A,FALSE,"SALES"}</definedName>
    <definedName name="_1_0_0_F" hidden="1">[2]DETAIL!#REF!</definedName>
    <definedName name="_10_0_0_F" hidden="1">[2]DETAIL!#REF!</definedName>
    <definedName name="_1102" hidden="1">'[3]stat local'!$D$769:$D$3475</definedName>
    <definedName name="_12_0_0_F" hidden="1">[2]DETAIL!#REF!</definedName>
    <definedName name="_13_0_0_F" hidden="1">[2]DETAIL!#REF!</definedName>
    <definedName name="_15_0_0_F" hidden="1">[2]DETAIL!#REF!</definedName>
    <definedName name="_18_0_0_F" hidden="1">[2]DETAIL!#REF!</definedName>
    <definedName name="_3_0_0_F" hidden="1">[2]DETAIL!#REF!</definedName>
    <definedName name="_39_0_0_F" hidden="1">[2]DETAIL!#REF!</definedName>
    <definedName name="_4_0_0_F" hidden="1">[2]DETAIL!#REF!</definedName>
    <definedName name="_40_0_0_F" hidden="1">[2]DETAIL!#REF!</definedName>
    <definedName name="_41_0_0_F" hidden="1">[2]DETAIL!#REF!</definedName>
    <definedName name="_5_0_0_F" hidden="1">[2]DETAIL!#REF!</definedName>
    <definedName name="_6_0_0_F" hidden="1">[2]DETAIL!#REF!</definedName>
    <definedName name="_7__0_0_F" hidden="1">[2]DETAIL!#REF!</definedName>
    <definedName name="_7_0_0_F" hidden="1">[2]DETAIL!#REF!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hidden="1">{"'Model'!$A$1:$N$53"}</definedName>
    <definedName name="_eee1" hidden="1">{"revsale",#N/A,FALSE,"REV-ยุพดี"}</definedName>
    <definedName name="_Fill" hidden="1">[4]detail!#REF!</definedName>
    <definedName name="_xlnm._FilterDatabase" localSheetId="0" hidden="1">'BS6-8'!$A$4:$I$19</definedName>
    <definedName name="_xlnm._FilterDatabase" hidden="1">#REF!</definedName>
    <definedName name="_Key1" hidden="1">#REF!</definedName>
    <definedName name="_Key2" hidden="1">#REF!</definedName>
    <definedName name="_lll1" hidden="1">{"sales",#N/A,FALSE,"SALES"}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hidden="1">{#N/A,#N/A,FALSE,"FSLN By Segment";#N/A,#N/A,FALSE,"FSLN By OC"}</definedName>
    <definedName name="_Sort" hidden="1">#REF!</definedName>
    <definedName name="_V1" hidden="1">{"sales",#N/A,FALSE,"SALES"}</definedName>
    <definedName name="a4." hidden="1">{"hilight3",#N/A,FALSE,"HILIGHT3"}</definedName>
    <definedName name="aaaaaaaaaaaaaaa" hidden="1">{"mono",#N/A,FALSE,"Mono-therapy"}</definedName>
    <definedName name="aaadshhhhhhhhhhhhhh" hidden="1">{"balance sheet ex",#N/A,FALSE,"Bal. Sht.- Work Cap"}</definedName>
    <definedName name="abc" hidden="1">{#N/A,#N/A,FALSE,"Consolidated Financials";#N/A,#N/A,FALSE,"US Mkt";#N/A,#N/A,FALSE,"Eur Mkt"}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hidden="1">{"'Model'!$A$1:$N$53"}</definedName>
    <definedName name="adasi" hidden="1">{"'Model'!$A$1:$N$53"}</definedName>
    <definedName name="add" hidden="1">{#N/A,#N/A,FALSE,"Inputs-Results"}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hidden="1">{"payback",#N/A,FALSE,"TV_Payback"}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hidden="1">{"appropriation",#N/A,FALSE,"APPROP"}</definedName>
    <definedName name="anscount" hidden="1">4</definedName>
    <definedName name="aoe" hidden="1">{"'Model'!$A$1:$N$53"}</definedName>
    <definedName name="AS2DocOpenMode" hidden="1">"AS2DocumentEdit"</definedName>
    <definedName name="asadad" hidden="1">{"fin sum ww",#N/A,FALSE,"Financial Summ"}</definedName>
    <definedName name="asdddfasdgfsd" hidden="1">{"amortization",#N/A,FALSE,"Amort-Dep"}</definedName>
    <definedName name="asfsdafasdgfasga" hidden="1">{"appropriation",#N/A,FALSE,"APPROP"}</definedName>
    <definedName name="ass" hidden="1">{"revable",#N/A,FALSE,"REVABLE"}</definedName>
    <definedName name="au" hidden="1">{"hilight1",#N/A,FALSE,"HILIGHT1"}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hidden="1">{"PRINT_EST",#N/A,FALSE,"ESTMON"}</definedName>
    <definedName name="cccc" hidden="1">{"PRINT_EST",#N/A,FALSE,"ESTMON"}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hidden="1">{#N/A,#N/A,FALSE,"Normal";#N/A,#N/A,FALSE,"Consignação"}</definedName>
    <definedName name="csdcd" hidden="1">{"'Model'!$A$1:$N$53"}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d" hidden="1">#N/A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fvgsdfvzd" hidden="1">{#N/A,#N/A,FALSE,"Inputs-Results"}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dsfkjs" hidden="1">2</definedName>
    <definedName name="eeee" hidden="1">{"revsale",#N/A,FALSE,"REV-ยุพดี"}</definedName>
    <definedName name="eeee1" hidden="1">{"revsale",#N/A,FALSE,"REV-ยุพดี"}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hidden="1">{"'Eng (page2)'!$A$1:$D$52"}</definedName>
    <definedName name="fbf" hidden="1">{"'Model'!$A$1:$N$53"}</definedName>
    <definedName name="FCode" hidden="1">#REF!</definedName>
    <definedName name="FCST_ACUM_TOTDEPTO" hidden="1">{#N/A,#N/A,FALSE,"Normal";#N/A,#N/A,FALSE,"Consignação"}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gff" hidden="1">{#N/A,#N/A,TRUE,"SUM";#N/A,#N/A,TRUE,"EE";#N/A,#N/A,TRUE,"AC";#N/A,#N/A,TRUE,"SN"}</definedName>
    <definedName name="flow" hidden="1">{"appropriation",#N/A,FALSE,"APPROP"}</definedName>
    <definedName name="gggggggggggggggggggg" hidden="1">{#N/A,#N/A,FALSE,"Bi-Polar"}</definedName>
    <definedName name="ggggggggggggggggggggggg" hidden="1">{"balance sheet ww",#N/A,FALSE,"Bal. Sht.- Work Cap"}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[5]A!#REF!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hidden="1">{#N/A,"Total w/ Ethicon",FALSE,"Model";#N/A,"HTA w/ Ethicon",FALSE,"Model";#N/A,"OvaMed w/ Ethicon",FALSE,"Model";#N/A,"Base Business w/ Ethicon",FALSE,"Model"}</definedName>
    <definedName name="kkk" hidden="1">[6]F_OH!#REF!</definedName>
    <definedName name="kkkkkkk" hidden="1">{"balance sheet us",#N/A,FALSE,"Bal. Sht.- Work Cap"}</definedName>
    <definedName name="kkkkkkkkkkkkkkk" hidden="1">{"Net Trade Sales",#N/A,FALSE,"Net Trade Sales"}</definedName>
    <definedName name="kue" hidden="1">{"'Model'!$A$1:$N$53"}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hidden="1">{"sales",#N/A,FALSE,"SALES"}</definedName>
    <definedName name="llllllllllllllll" hidden="1">{"cash flow ww",#N/A,FALSE,"Cash Flow";"cash flow ex",#N/A,FALSE,"Cash Flow";"cash flow us",#N/A,FALSE,"Cash Flow"}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hidden="1">{"a",#N/A,TRUE,"Jax Inv Sch";"b",#N/A,TRUE,"Jax Inv Sch";"c",#N/A,TRUE,"Ire Inv Sch";"d",#N/A,TRUE,"Global Inv Sch";"e",#N/A,TRUE,"Global Inv Sch"}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hidden="1">{"is sum us",#N/A,FALSE,"IS SUM"}</definedName>
    <definedName name="nut" hidden="1">[7]A!#REF!</definedName>
    <definedName name="OrderTable" hidden="1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[8]A!#REF!</definedName>
    <definedName name="_xlnm.Print_Area" localSheetId="0">'BS6-8'!$A$1:$I$95</definedName>
    <definedName name="_xlnm.Print_Area" localSheetId="6">'CF15-17'!$A$1:$I$104</definedName>
    <definedName name="_xlnm.Print_Area" localSheetId="1">'PL9-10'!$A$1:$I$70</definedName>
    <definedName name="_xlnm.Print_Area" localSheetId="2">'SH11'!$A$1:$Q$26</definedName>
    <definedName name="_xlnm.Print_Area" localSheetId="3">'SH12'!$A$1:$U$26</definedName>
    <definedName name="_xlnm.Print_Area" localSheetId="4">'SH13'!$A$1:$K$24</definedName>
    <definedName name="_xlnm.Print_Area" localSheetId="5">'SH14'!$A$1:$K$24</definedName>
    <definedName name="ProdForm" hidden="1">#REF!</definedName>
    <definedName name="Product" hidden="1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hidden="1">{"'Model'!$A$1:$N$53"}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hidden="1">{#N/A,#N/A,FALSE,"Banco de Dados"}</definedName>
    <definedName name="safjkhsd" hidden="1">{"cogs",#N/A,FALSE,"Cost Of Goods Sold"}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hidden="1">{"is sum ww",#N/A,FALSE,"IS SUM";"is sum ex",#N/A,FALSE,"IS SUM";"is sum us",#N/A,FALSE,"IS SUM"}</definedName>
    <definedName name="sdf" hidden="1">{"'Eng (page2)'!$A$1:$D$52"}</definedName>
    <definedName name="sell" hidden="1">{"'Eng (page2)'!$A$1:$D$52"}</definedName>
    <definedName name="sencount" hidden="1">1</definedName>
    <definedName name="sfdawgsrgedrhdthtfdjh" hidden="1">{"'Eng (page2)'!$A$1:$D$52"}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hidden="1">{"'Eng (page2)'!$A$1:$D$52"}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hidden="1">{"is detail ww",#N/A,FALSE,"IS DETAIL"}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hidden="1">{"'Eng (page2)'!$A$1:$D$52"}</definedName>
    <definedName name="tr" hidden="1">[2]DETAIL!#REF!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hidden="1">{"cash flow ww",#N/A,FALSE,"Cash Flow"}</definedName>
    <definedName name="tun" hidden="1">{"'Model'!$A$1:$N$53"}</definedName>
    <definedName name="tve" hidden="1">{#N/A,#N/A,FALSE,"Consolidated Financials";#N/A,#N/A,FALSE,"US Mkt";#N/A,#N/A,FALSE,"Eur Mkt"}</definedName>
    <definedName name="Uor" hidden="1">{"'Eng (page2)'!$A$1:$D$52"}</definedName>
    <definedName name="uuuuu" hidden="1">{"depreciation",#N/A,FALSE,"Amort-Dep"}</definedName>
    <definedName name="vcx" hidden="1">{"'Model'!$A$1:$N$53"}</definedName>
    <definedName name="vv" hidden="1">{"aug98",#N/A,FALSE,"Portfolio";"feb99",#N/A,FALSE,"Portfolio";"DIFFERENCE",#N/A,FALSE,"Portfolio"}</definedName>
    <definedName name="vxvx" hidden="1">{"'Eng (page2)'!$A$1:$D$52"}</definedName>
    <definedName name="w" hidden="1">[2]DETAIL!#REF!</definedName>
    <definedName name="walkthrough" hidden="1">{"'Eng (page2)'!$A$1:$D$52"}</definedName>
    <definedName name="WB_B003401A.412B.484D.AC81.7276D5F1A41B" hidden="1">"InfoPro"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hidden="1">{"General Input",#N/A,FALSE,"General Input"}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XREF_COLUMN_1" hidden="1">'[9]FA Movement'!#REF!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tuuuukhggg" hidden="1">{"is detail ex",#N/A,FALSE,"IS DETAIL"}</definedName>
    <definedName name="yyyyyyyyy" hidden="1">{"cogs",#N/A,FALSE,"Cost Of Goods Sold"}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ก" hidden="1">{"'Model'!$A$1:$N$53"}</definedName>
    <definedName name="กก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6" l="1"/>
  <c r="C71" i="6"/>
  <c r="I54" i="9"/>
  <c r="I13" i="6" l="1"/>
  <c r="E13" i="6"/>
  <c r="I12" i="6"/>
  <c r="G12" i="6"/>
  <c r="E12" i="6"/>
  <c r="C12" i="6" l="1"/>
  <c r="G93" i="6" l="1"/>
  <c r="E71" i="6"/>
  <c r="I71" i="6"/>
  <c r="G13" i="6"/>
  <c r="K15" i="8" l="1"/>
  <c r="S22" i="4"/>
  <c r="Q23" i="4"/>
  <c r="O24" i="4"/>
  <c r="C21" i="9"/>
  <c r="E45" i="9"/>
  <c r="C45" i="9"/>
  <c r="O12" i="4" l="1"/>
  <c r="M24" i="4"/>
  <c r="M19" i="4"/>
  <c r="M26" i="4" s="1"/>
  <c r="O19" i="4"/>
  <c r="O26" i="4" l="1"/>
  <c r="E93" i="6"/>
  <c r="G21" i="9"/>
  <c r="I21" i="9"/>
  <c r="I55" i="9"/>
  <c r="C89" i="1" l="1"/>
  <c r="I20" i="5"/>
  <c r="K20" i="5" s="1"/>
  <c r="E54" i="9" l="1"/>
  <c r="E21" i="9"/>
  <c r="K19" i="10" l="1"/>
  <c r="G19" i="10"/>
  <c r="E19" i="10"/>
  <c r="C19" i="10"/>
  <c r="E55" i="9" l="1"/>
  <c r="C55" i="9" l="1"/>
  <c r="I20" i="8"/>
  <c r="I16" i="8" l="1"/>
  <c r="Q17" i="10"/>
  <c r="S18" i="4" l="1"/>
  <c r="S19" i="4" l="1"/>
  <c r="U17" i="4"/>
  <c r="C19" i="4"/>
  <c r="C26" i="4" s="1"/>
  <c r="C83" i="1" s="1"/>
  <c r="E19" i="4"/>
  <c r="E26" i="4" s="1"/>
  <c r="C84" i="1" s="1"/>
  <c r="G19" i="4"/>
  <c r="G26" i="4" s="1"/>
  <c r="C87" i="1" s="1"/>
  <c r="I18" i="4"/>
  <c r="I19" i="4" s="1"/>
  <c r="K19" i="4"/>
  <c r="G23" i="5" l="1"/>
  <c r="E23" i="5"/>
  <c r="C23" i="5"/>
  <c r="I83" i="1" s="1"/>
  <c r="I16" i="5"/>
  <c r="G26" i="10"/>
  <c r="O18" i="10"/>
  <c r="O19" i="10" s="1"/>
  <c r="I18" i="10"/>
  <c r="I19" i="10" s="1"/>
  <c r="I84" i="1" l="1"/>
  <c r="I87" i="1"/>
  <c r="C26" i="10"/>
  <c r="K15" i="5"/>
  <c r="K16" i="5" s="1"/>
  <c r="E26" i="10"/>
  <c r="Q16" i="10" l="1"/>
  <c r="Q18" i="10" s="1"/>
  <c r="Q19" i="10" s="1"/>
  <c r="M18" i="10"/>
  <c r="M19" i="10" s="1"/>
  <c r="I93" i="6" l="1"/>
  <c r="C93" i="6" l="1"/>
  <c r="C19" i="1"/>
  <c r="G57" i="1"/>
  <c r="G14" i="9"/>
  <c r="G23" i="9" s="1"/>
  <c r="G26" i="9" s="1"/>
  <c r="E23" i="8"/>
  <c r="G84" i="1" s="1"/>
  <c r="C14" i="9"/>
  <c r="C23" i="9" s="1"/>
  <c r="C26" i="9" s="1"/>
  <c r="E19" i="1"/>
  <c r="E32" i="1"/>
  <c r="E57" i="1"/>
  <c r="E67" i="1"/>
  <c r="G67" i="1"/>
  <c r="G32" i="1"/>
  <c r="I19" i="1"/>
  <c r="I32" i="1"/>
  <c r="I57" i="1"/>
  <c r="I67" i="1"/>
  <c r="G23" i="8"/>
  <c r="I14" i="9"/>
  <c r="I23" i="9" s="1"/>
  <c r="I26" i="9" s="1"/>
  <c r="E14" i="9"/>
  <c r="E23" i="9" s="1"/>
  <c r="E26" i="9" s="1"/>
  <c r="C23" i="8"/>
  <c r="F61" i="9"/>
  <c r="F56" i="9"/>
  <c r="C67" i="1"/>
  <c r="C32" i="1"/>
  <c r="G83" i="1" l="1"/>
  <c r="G87" i="1"/>
  <c r="Q18" i="4"/>
  <c r="Q19" i="4" s="1"/>
  <c r="K16" i="8"/>
  <c r="U16" i="4"/>
  <c r="U18" i="4" s="1"/>
  <c r="U19" i="4" s="1"/>
  <c r="I69" i="1"/>
  <c r="I34" i="1"/>
  <c r="E69" i="1"/>
  <c r="E34" i="1"/>
  <c r="G69" i="1"/>
  <c r="C34" i="1"/>
  <c r="G19" i="1"/>
  <c r="G34" i="1" s="1"/>
  <c r="C57" i="1"/>
  <c r="C69" i="1" s="1"/>
  <c r="S24" i="4" l="1"/>
  <c r="C65" i="9" s="1"/>
  <c r="O24" i="10"/>
  <c r="O26" i="10" s="1"/>
  <c r="E91" i="1" s="1"/>
  <c r="S26" i="4" l="1"/>
  <c r="C91" i="1" s="1"/>
  <c r="K24" i="4"/>
  <c r="K26" i="4" s="1"/>
  <c r="U23" i="4"/>
  <c r="K24" i="10"/>
  <c r="K26" i="10" s="1"/>
  <c r="Q23" i="10"/>
  <c r="E28" i="9" l="1"/>
  <c r="E10" i="6" s="1"/>
  <c r="E27" i="6" s="1"/>
  <c r="E56" i="9" l="1"/>
  <c r="E66" i="9" s="1"/>
  <c r="E64" i="9" s="1"/>
  <c r="E61" i="9"/>
  <c r="E59" i="9" s="1"/>
  <c r="I22" i="10" s="1"/>
  <c r="M22" i="10" s="1"/>
  <c r="E53" i="6" l="1"/>
  <c r="E56" i="6" s="1"/>
  <c r="E95" i="6" s="1"/>
  <c r="E97" i="6" s="1"/>
  <c r="I24" i="10"/>
  <c r="I26" i="10" s="1"/>
  <c r="C96" i="6" l="1"/>
  <c r="E90" i="1"/>
  <c r="E92" i="1" s="1"/>
  <c r="E94" i="1" s="1"/>
  <c r="Q22" i="10"/>
  <c r="M24" i="10"/>
  <c r="Q24" i="10" l="1"/>
  <c r="Q26" i="10" s="1"/>
  <c r="M26" i="10"/>
  <c r="C28" i="9"/>
  <c r="C56" i="9" l="1"/>
  <c r="C10" i="6"/>
  <c r="C61" i="9"/>
  <c r="C59" i="9" s="1"/>
  <c r="C66" i="9"/>
  <c r="C64" i="9" s="1"/>
  <c r="C27" i="6" l="1"/>
  <c r="C53" i="6" s="1"/>
  <c r="C56" i="6" s="1"/>
  <c r="C95" i="6" s="1"/>
  <c r="C97" i="6" s="1"/>
  <c r="I22" i="4"/>
  <c r="Q22" i="4" s="1"/>
  <c r="I24" i="4" l="1"/>
  <c r="I26" i="4" s="1"/>
  <c r="C88" i="1" s="1"/>
  <c r="C90" i="1" l="1"/>
  <c r="C92" i="1" s="1"/>
  <c r="C94" i="1" s="1"/>
  <c r="U22" i="4"/>
  <c r="Q24" i="4"/>
  <c r="Q26" i="4" l="1"/>
  <c r="U24" i="4"/>
  <c r="U26" i="4" s="1"/>
  <c r="G28" i="9"/>
  <c r="G56" i="9" l="1"/>
  <c r="G61" i="9"/>
  <c r="G66" i="9"/>
  <c r="G59" i="9" l="1"/>
  <c r="G10" i="6"/>
  <c r="G27" i="6" s="1"/>
  <c r="G53" i="6" s="1"/>
  <c r="G56" i="6" s="1"/>
  <c r="G95" i="6" s="1"/>
  <c r="I19" i="8" l="1"/>
  <c r="I28" i="9"/>
  <c r="I10" i="6" l="1"/>
  <c r="I27" i="6" s="1"/>
  <c r="I56" i="9"/>
  <c r="I66" i="9" s="1"/>
  <c r="I64" i="9" s="1"/>
  <c r="K19" i="8"/>
  <c r="K21" i="8" s="1"/>
  <c r="I21" i="8"/>
  <c r="I23" i="8" s="1"/>
  <c r="I61" i="9"/>
  <c r="G88" i="1" l="1"/>
  <c r="G90" i="1" s="1"/>
  <c r="G92" i="1" s="1"/>
  <c r="G94" i="1" s="1"/>
  <c r="K23" i="8"/>
  <c r="I59" i="9"/>
  <c r="I19" i="5" s="1"/>
  <c r="I53" i="6" l="1"/>
  <c r="I56" i="6" s="1"/>
  <c r="I95" i="6" s="1"/>
  <c r="I97" i="6" s="1"/>
  <c r="I21" i="5"/>
  <c r="I23" i="5" s="1"/>
  <c r="I88" i="1" s="1"/>
  <c r="K19" i="5"/>
  <c r="K21" i="5" s="1"/>
  <c r="G96" i="6" l="1"/>
  <c r="G97" i="6" s="1"/>
  <c r="I90" i="1"/>
  <c r="I92" i="1" s="1"/>
  <c r="I94" i="1" s="1"/>
  <c r="K23" i="5"/>
</calcChain>
</file>

<file path=xl/sharedStrings.xml><?xml version="1.0" encoding="utf-8"?>
<sst xmlns="http://schemas.openxmlformats.org/spreadsheetml/2006/main" count="689" uniqueCount="228">
  <si>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</si>
  <si>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</si>
  <si>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</si>
  <si>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</si>
  <si>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</si>
  <si>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</si>
  <si>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</si>
  <si>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</si>
  <si>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</si>
  <si>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</si>
  <si>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</si>
  <si>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</si>
  <si>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</si>
  <si>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</si>
  <si>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</si>
  <si>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</si>
  <si>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</si>
  <si>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</si>
  <si>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</si>
  <si>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</si>
  <si>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</si>
  <si>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</si>
  <si>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</si>
  <si>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</si>
  <si>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</si>
  <si>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</si>
  <si>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</si>
  <si>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</si>
  <si>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</si>
  <si>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</si>
  <si>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</si>
  <si>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</si>
  <si>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</si>
  <si>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</si>
  <si>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</si>
  <si>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</si>
  <si>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</si>
  <si>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</si>
  <si>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</si>
  <si>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</si>
  <si>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</si>
  <si>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</si>
  <si>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</si>
  <si>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</si>
  <si>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</si>
  <si>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</si>
  <si>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</si>
  <si>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</si>
  <si>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</si>
  <si>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</si>
  <si>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</si>
  <si>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</si>
  <si>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</si>
  <si>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</si>
  <si>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</si>
  <si>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</si>
  <si>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</si>
  <si>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</si>
  <si>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</si>
  <si>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</si>
  <si>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</si>
  <si>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</si>
  <si>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</si>
  <si>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</si>
  <si>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</si>
  <si>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</si>
  <si>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</si>
  <si>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</si>
  <si>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</si>
  <si>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</si>
  <si>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</si>
  <si>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</si>
  <si>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</si>
  <si>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</si>
  <si>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</si>
  <si>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</si>
  <si>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</si>
  <si>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</si>
  <si>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</si>
  <si>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</si>
  <si>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</si>
  <si>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</si>
  <si>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</si>
  <si>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</si>
  <si>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</si>
  <si>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</si>
  <si>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</si>
  <si>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สำหรับปีสิ้นสุดวันที่</t>
  </si>
  <si>
    <t>เงินสดและรายการเทียบเท่าเงินสดเพิ่มขึ้น (ลดลง) สุทธิ</t>
  </si>
  <si>
    <t>เจ้าหนี้ค่าซื้อที่ดิน</t>
  </si>
  <si>
    <t>เงินกู้ยืมระยะสั้นจากสถาบันการเงิน</t>
  </si>
  <si>
    <t>เงินลงทุนในการร่วมค้า</t>
  </si>
  <si>
    <t>บริษัท พฤกษา โฮลดิ้ง จำกัด (มหาชน) และบริษัทย่อย</t>
  </si>
  <si>
    <t xml:space="preserve"> - </t>
  </si>
  <si>
    <t>รับโอนอสังหาริมทรัพย์เพื่อการลงทุนจาก</t>
  </si>
  <si>
    <t>เจ้าหนี้อื่น - บริษัทย่อย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</si>
  <si>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</si>
  <si>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</si>
  <si>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</si>
  <si>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</si>
  <si>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</si>
  <si>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</si>
  <si>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</si>
  <si>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</si>
  <si>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</si>
  <si>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</si>
  <si>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การแปลงค่า</t>
  </si>
  <si>
    <t>ของบริษัทใหญ่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</si>
  <si>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</si>
  <si>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</si>
  <si>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</si>
  <si>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</si>
  <si>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</si>
  <si>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เงินสดจ่ายเพื่อชำระหุ้นกู้ระยะยาว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</si>
  <si>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</si>
  <si>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</si>
  <si>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</si>
  <si>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</si>
  <si>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รายได้เงินปันผล</t>
  </si>
  <si>
    <t>เงินปันผลรับจากบริษัทย่อย</t>
  </si>
  <si>
    <t>เงินให้กู้ยืมระยะสั้นแก่บริษัทย่อย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</si>
  <si>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</si>
  <si>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</si>
  <si>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</si>
  <si>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</si>
  <si>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</si>
  <si>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</si>
  <si>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ลูกหนี้อื่น - บริษัทย่อย</t>
  </si>
  <si>
    <t>กระแสเงินสดสุทธิได้มาจาก (ใช้ไปใน) กิจกรรมดำเนินงาน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</si>
  <si>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</si>
  <si>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</si>
  <si>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</si>
  <si>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กำไรก่อนภาษีเงินได้</t>
  </si>
  <si>
    <t>กำไรสำหรับปี</t>
  </si>
  <si>
    <t>การแบ่งปันกำไร</t>
  </si>
  <si>
    <t>กำไรขาดทุนเบ็ดเสร็จรวมสำหรับปี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</si>
  <si>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</si>
  <si>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</si>
  <si>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</si>
  <si>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</si>
  <si>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</si>
  <si>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</si>
  <si>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</si>
  <si>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</si>
  <si>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เงินให้กู้ยืมระยะสั้นและดอกเบี้ยค้างรับ - บริษัทย่อย</t>
  </si>
  <si>
    <t>ดอกเบี้ยรับ</t>
  </si>
  <si>
    <t>เงินกู้ยืมระยะสั้น - บริษัทย่อย</t>
  </si>
  <si>
    <t>กระแสเงินสดสุทธิได้มาจาก (ใช้ไปใน) การดำเนินงาน</t>
  </si>
  <si>
    <t>รายการที่ไม่ใช่เงินสด</t>
  </si>
  <si>
    <t>ต้นทุนในการได้มาซึ่งสัญญาที่ทำกับลูกค้า</t>
  </si>
  <si>
    <t>ประมาณการหนี้สินไม่หมุนเวียนสำหรับผลประโยชน์พนักงาน</t>
  </si>
  <si>
    <t xml:space="preserve">   เงินปันผลจ่ายจากบริษัทย่อย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</si>
  <si>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</si>
  <si>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</si>
  <si>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</si>
  <si>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</si>
  <si>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</si>
  <si>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</si>
  <si>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</si>
  <si>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(กำไร) ขาดทุนจากการจำหน่ายอุปกรณ์</t>
  </si>
  <si>
    <t xml:space="preserve">    (หุ้นสามัญจำนวน 2,189 ล้านหุ้น มูลค่า 1 บาทต่อหุ้น)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</si>
  <si>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</si>
  <si>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</si>
  <si>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</si>
  <si>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</t>
  </si>
  <si>
    <t>สำรอง</t>
  </si>
  <si>
    <t>งบการเงิน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</si>
  <si>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</si>
  <si>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</si>
  <si>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</si>
  <si>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กำไรจากกิจกรรมดำเนินงาน</t>
  </si>
  <si>
    <t>กำไรจากการจำหน่ายอสังหาริมทรัพย์เพื่อการลงทุน</t>
  </si>
  <si>
    <t xml:space="preserve">เจ้าหนี้การค้า 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</si>
  <si>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</si>
  <si>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</si>
  <si>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</si>
  <si>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</si>
  <si>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</si>
  <si>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 xml:space="preserve">   อสังหาริมทรัพย์พัฒนาเพื่อขาย - สุทธิ</t>
  </si>
  <si>
    <t>กำไรจากการยกเลิกสัญญาของหนี้สินตามสัญญาเช่า</t>
  </si>
  <si>
    <t>เงินสดจ่ายเพื่อชำระเงินกู้ยืมระยะยาวจากสถาบันการเงิน</t>
  </si>
  <si>
    <t>หนี้สินที่เกิดจากสัญญา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</si>
  <si>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</si>
  <si>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</si>
  <si>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- ไม่หมุนเวียน</t>
  </si>
  <si>
    <t>กำไรขาดทุนเบ็ดเสร็จสำหรับปี</t>
  </si>
  <si>
    <t xml:space="preserve">   กำไรขาดทุนเบ็ดเสร็จอื่น</t>
  </si>
  <si>
    <t>รวมกำไรขาดทุนบ็ดเสร็จสำหรับปี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</si>
  <si>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</si>
  <si>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</si>
  <si>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การแบ่งปันกำไรขาดทุนเบ็ดเสร็จรวม</t>
  </si>
  <si>
    <t>ภาษีเงินได้นิติบุคคลค้างจ่าย</t>
  </si>
  <si>
    <t>รับโอนอสังหาริมทรัพย์เพื่อการลงทุนจากจาก</t>
  </si>
  <si>
    <t xml:space="preserve">   ที่ดิน อาคารและอุปกรณ์ - สุทธิ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</si>
  <si>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</si>
  <si>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</si>
  <si>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</si>
  <si>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ลูกหนี้การค้า</t>
  </si>
  <si>
    <t>สินค้าคงเหลือ</t>
  </si>
  <si>
    <t>รายได้กิจการโรงพยาบาล</t>
  </si>
  <si>
    <t>8, 16</t>
  </si>
  <si>
    <t>13, 16</t>
  </si>
  <si>
    <t>5, 16</t>
  </si>
  <si>
    <t>5, 17</t>
  </si>
  <si>
    <t>5, 10</t>
  </si>
  <si>
    <t>ส่วนแบ่ง</t>
  </si>
  <si>
    <t>กำไรขาดทุน</t>
  </si>
  <si>
    <t>เบ็ดเสร็จอื่น</t>
  </si>
  <si>
    <t>ของการร่วมค้า</t>
  </si>
  <si>
    <t>รวม</t>
  </si>
  <si>
    <t>องค์ประกอบอื่น</t>
  </si>
  <si>
    <t>ของส่วนของ</t>
  </si>
  <si>
    <t>ผู้ถือหุ้น</t>
  </si>
  <si>
    <t>ส่วนแบ่งกำไรขาดทุนเบ็ดเสร็จอื่นของการร่วมค้า</t>
  </si>
  <si>
    <t xml:space="preserve">     ตามวิธีส่วนได้เสีย</t>
  </si>
  <si>
    <t>ต้นทุนกิจการโรงพยาบาล</t>
  </si>
  <si>
    <t>5, 24</t>
  </si>
  <si>
    <t>8, 24</t>
  </si>
  <si>
    <t>เงินสดจ่ายเพื่อเพิ่มทุนในบริษัทย่อย</t>
  </si>
  <si>
    <t>ขาดทุนจากการจำหน่ายสินทรัพย์ไม่มีตัวตน</t>
  </si>
  <si>
    <t>ค่าเผื่อผลขาดทุนของอสังหาริมทรัพย์พัฒนาเพื่อขาย</t>
  </si>
  <si>
    <t>ส่วนแบ่งกำไรของการร่วมค้าที่ใช้วิธีส่วนได้เสีย</t>
  </si>
  <si>
    <t>กระแสเงินสดสุทธิได้มา (ใช้ไปใน) กิจกรรมลงทุน</t>
  </si>
  <si>
    <t>เงินสดรับจากการขายเงินลงทุนในการร่วมค้า</t>
  </si>
  <si>
    <t>เงินสดจ่ายเพื่อซื้อเงินลงทุนในการร่วมค้า</t>
  </si>
  <si>
    <t>เงินกู้ยืมระยะสั้นจากสถาบันการเงินลดลง - สุทธิ</t>
  </si>
  <si>
    <t>เจ้าหนี้ค่าอุปกรณ์เพิ่มขึ้น (ลดลง) - สุทธิ</t>
  </si>
  <si>
    <t xml:space="preserve">   ตามวิธีส่วนได้เสีย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</si>
</sst>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</numFmts>
  <fonts count="15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b/>
      <sz val="9"/>
      <name val="Angsana New"/>
      <family val="1"/>
    </font>
    <font>
      <sz val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</cellStyleXfs>
  <cellXfs count="237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166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5" fontId="9" fillId="0" borderId="0" xfId="1" applyFont="1" applyFill="1" applyAlignment="1"/>
    <xf numFmtId="166" fontId="9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6" fontId="7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7" fillId="0" borderId="0" xfId="0" applyFont="1" applyFill="1" applyAlignment="1"/>
    <xf numFmtId="166" fontId="9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/>
    <xf numFmtId="166" fontId="7" fillId="0" borderId="4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6" fontId="9" fillId="0" borderId="0" xfId="0" applyNumberFormat="1" applyFont="1" applyFill="1" applyAlignment="1"/>
    <xf numFmtId="168" fontId="9" fillId="0" borderId="0" xfId="1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/>
    <xf numFmtId="168" fontId="9" fillId="0" borderId="0" xfId="1" applyNumberFormat="1" applyFont="1" applyFill="1" applyAlignment="1">
      <alignment horizontal="right"/>
    </xf>
    <xf numFmtId="168" fontId="9" fillId="0" borderId="0" xfId="1" quotePrefix="1" applyNumberFormat="1" applyFont="1" applyFill="1" applyAlignment="1">
      <alignment horizontal="center"/>
    </xf>
    <xf numFmtId="166" fontId="7" fillId="0" borderId="3" xfId="0" applyNumberFormat="1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165" fontId="11" fillId="0" borderId="0" xfId="1" applyFont="1" applyFill="1" applyAlignment="1">
      <alignment horizontal="right"/>
    </xf>
    <xf numFmtId="165" fontId="9" fillId="0" borderId="0" xfId="1" applyFont="1" applyFill="1" applyAlignment="1">
      <alignment horizontal="right"/>
    </xf>
    <xf numFmtId="168" fontId="9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168" fontId="9" fillId="0" borderId="0" xfId="1" applyNumberFormat="1" applyFont="1" applyFill="1" applyBorder="1" applyAlignment="1"/>
    <xf numFmtId="166" fontId="0" fillId="0" borderId="0" xfId="0" applyNumberFormat="1" applyFont="1" applyFill="1" applyAlignment="1"/>
    <xf numFmtId="168" fontId="0" fillId="0" borderId="0" xfId="1" applyNumberFormat="1" applyFont="1" applyFill="1" applyAlignment="1"/>
    <xf numFmtId="168" fontId="7" fillId="0" borderId="0" xfId="1" applyNumberFormat="1" applyFont="1" applyFill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8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8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8" fontId="9" fillId="0" borderId="5" xfId="1" applyNumberFormat="1" applyFont="1" applyFill="1" applyBorder="1" applyAlignment="1"/>
    <xf numFmtId="0" fontId="9" fillId="0" borderId="0" xfId="2" applyFont="1" applyFill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 applyAlignment="1">
      <alignment horizontal="right"/>
    </xf>
    <xf numFmtId="0" fontId="7" fillId="2" borderId="0" xfId="0" applyFont="1" applyFill="1" applyAlignment="1"/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/>
    <xf numFmtId="0" fontId="7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10" fillId="2" borderId="0" xfId="0" applyFont="1" applyFill="1"/>
    <xf numFmtId="166" fontId="7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/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165" fontId="9" fillId="2" borderId="0" xfId="1" applyNumberFormat="1" applyFont="1" applyFill="1" applyBorder="1" applyAlignment="1">
      <alignment horizontal="center"/>
    </xf>
    <xf numFmtId="165" fontId="7" fillId="2" borderId="0" xfId="1" quotePrefix="1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right"/>
    </xf>
    <xf numFmtId="169" fontId="9" fillId="2" borderId="0" xfId="0" applyNumberFormat="1" applyFont="1" applyFill="1" applyBorder="1" applyAlignment="1">
      <alignment horizontal="right"/>
    </xf>
    <xf numFmtId="168" fontId="9" fillId="2" borderId="0" xfId="1" applyNumberFormat="1" applyFont="1" applyFill="1" applyBorder="1" applyAlignment="1">
      <alignment horizontal="right"/>
    </xf>
    <xf numFmtId="168" fontId="9" fillId="2" borderId="0" xfId="1" quotePrefix="1" applyNumberFormat="1" applyFont="1" applyFill="1" applyBorder="1" applyAlignment="1">
      <alignment horizontal="center"/>
    </xf>
    <xf numFmtId="166" fontId="9" fillId="2" borderId="3" xfId="0" applyNumberFormat="1" applyFont="1" applyFill="1" applyBorder="1" applyAlignment="1">
      <alignment horizontal="right"/>
    </xf>
    <xf numFmtId="168" fontId="7" fillId="2" borderId="3" xfId="1" quotePrefix="1" applyNumberFormat="1" applyFont="1" applyFill="1" applyBorder="1" applyAlignment="1">
      <alignment horizontal="center"/>
    </xf>
    <xf numFmtId="168" fontId="7" fillId="2" borderId="0" xfId="1" quotePrefix="1" applyNumberFormat="1" applyFont="1" applyFill="1" applyBorder="1" applyAlignment="1">
      <alignment horizontal="center"/>
    </xf>
    <xf numFmtId="168" fontId="7" fillId="2" borderId="0" xfId="1" applyNumberFormat="1" applyFont="1" applyFill="1" applyBorder="1" applyAlignment="1">
      <alignment horizontal="center"/>
    </xf>
    <xf numFmtId="168" fontId="9" fillId="2" borderId="0" xfId="1" applyNumberFormat="1" applyFont="1" applyFill="1" applyBorder="1" applyAlignment="1">
      <alignment horizontal="center"/>
    </xf>
    <xf numFmtId="168" fontId="9" fillId="2" borderId="3" xfId="1" applyNumberFormat="1" applyFont="1" applyFill="1" applyBorder="1" applyAlignment="1">
      <alignment horizontal="center"/>
    </xf>
    <xf numFmtId="166" fontId="9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vertical="top" wrapText="1"/>
    </xf>
    <xf numFmtId="37" fontId="9" fillId="2" borderId="0" xfId="0" applyNumberFormat="1" applyFont="1" applyFill="1" applyBorder="1" applyAlignment="1"/>
    <xf numFmtId="169" fontId="9" fillId="2" borderId="0" xfId="1" applyNumberFormat="1" applyFont="1" applyFill="1" applyBorder="1" applyAlignment="1">
      <alignment horizontal="right"/>
    </xf>
    <xf numFmtId="165" fontId="7" fillId="2" borderId="1" xfId="1" quotePrefix="1" applyNumberFormat="1" applyFont="1" applyFill="1" applyBorder="1" applyAlignment="1">
      <alignment horizontal="center"/>
    </xf>
    <xf numFmtId="168" fontId="7" fillId="2" borderId="1" xfId="1" quotePrefix="1" applyNumberFormat="1" applyFont="1" applyFill="1" applyBorder="1" applyAlignment="1">
      <alignment horizontal="center"/>
    </xf>
    <xf numFmtId="37" fontId="9" fillId="2" borderId="0" xfId="0" applyNumberFormat="1" applyFont="1" applyFill="1" applyBorder="1" applyAlignment="1">
      <alignment horizontal="center"/>
    </xf>
    <xf numFmtId="166" fontId="7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8" fontId="7" fillId="2" borderId="1" xfId="1" applyNumberFormat="1" applyFont="1" applyFill="1" applyBorder="1"/>
    <xf numFmtId="0" fontId="7" fillId="2" borderId="0" xfId="0" applyFont="1" applyFill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center"/>
    </xf>
    <xf numFmtId="168" fontId="9" fillId="0" borderId="3" xfId="1" applyNumberFormat="1" applyFont="1" applyFill="1" applyBorder="1" applyAlignment="1"/>
    <xf numFmtId="164" fontId="9" fillId="0" borderId="0" xfId="0" applyNumberFormat="1" applyFont="1" applyFill="1" applyBorder="1" applyAlignment="1"/>
    <xf numFmtId="0" fontId="3" fillId="2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wrapText="1"/>
    </xf>
    <xf numFmtId="168" fontId="7" fillId="2" borderId="2" xfId="0" applyNumberFormat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center"/>
    </xf>
    <xf numFmtId="37" fontId="9" fillId="0" borderId="0" xfId="3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wrapText="1"/>
    </xf>
    <xf numFmtId="164" fontId="9" fillId="0" borderId="3" xfId="0" applyNumberFormat="1" applyFont="1" applyFill="1" applyBorder="1" applyAlignment="1">
      <alignment horizontal="center" wrapText="1"/>
    </xf>
    <xf numFmtId="168" fontId="7" fillId="0" borderId="2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/>
    <xf numFmtId="164" fontId="9" fillId="0" borderId="0" xfId="0" applyNumberFormat="1" applyFont="1" applyFill="1" applyAlignment="1"/>
    <xf numFmtId="167" fontId="9" fillId="0" borderId="2" xfId="0" applyNumberFormat="1" applyFont="1" applyFill="1" applyBorder="1" applyAlignment="1"/>
    <xf numFmtId="3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168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9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7" fontId="9" fillId="0" borderId="0" xfId="0" applyNumberFormat="1" applyFont="1" applyFill="1" applyBorder="1" applyAlignment="1"/>
    <xf numFmtId="168" fontId="7" fillId="0" borderId="0" xfId="1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5" fontId="9" fillId="0" borderId="0" xfId="0" applyNumberFormat="1" applyFont="1" applyFill="1" applyBorder="1" applyAlignment="1"/>
    <xf numFmtId="169" fontId="7" fillId="2" borderId="0" xfId="0" applyNumberFormat="1" applyFont="1" applyFill="1" applyBorder="1" applyAlignment="1">
      <alignment horizontal="right"/>
    </xf>
    <xf numFmtId="0" fontId="9" fillId="2" borderId="0" xfId="0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/>
    </xf>
    <xf numFmtId="0" fontId="8" fillId="2" borderId="0" xfId="0" applyFont="1" applyFill="1" applyBorder="1" applyAlignment="1">
      <alignment horizontal="center" vertical="top" wrapText="1"/>
    </xf>
    <xf numFmtId="0" fontId="9" fillId="0" borderId="0" xfId="5" applyFont="1" applyFill="1" applyAlignment="1">
      <alignment horizontal="left"/>
    </xf>
    <xf numFmtId="37" fontId="9" fillId="0" borderId="0" xfId="5" applyNumberFormat="1" applyFont="1" applyFill="1" applyAlignment="1">
      <alignment horizontal="right"/>
    </xf>
    <xf numFmtId="165" fontId="7" fillId="2" borderId="0" xfId="1" applyFont="1" applyFill="1" applyBorder="1" applyAlignment="1">
      <alignment horizontal="right"/>
    </xf>
    <xf numFmtId="168" fontId="9" fillId="0" borderId="0" xfId="6" applyNumberFormat="1" applyFont="1" applyFill="1" applyAlignment="1">
      <alignment horizontal="center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center" vertical="top" wrapText="1"/>
    </xf>
    <xf numFmtId="166" fontId="7" fillId="2" borderId="0" xfId="0" applyNumberFormat="1" applyFont="1" applyFill="1" applyAlignment="1"/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7" fillId="2" borderId="0" xfId="1" applyNumberFormat="1" applyFont="1" applyFill="1" applyBorder="1" applyAlignment="1">
      <alignment horizontal="right"/>
    </xf>
    <xf numFmtId="37" fontId="9" fillId="2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165" fontId="9" fillId="2" borderId="0" xfId="1" applyFont="1" applyFill="1" applyBorder="1" applyAlignment="1">
      <alignment horizontal="center"/>
    </xf>
    <xf numFmtId="168" fontId="7" fillId="2" borderId="1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9" fillId="0" borderId="5" xfId="1" applyNumberFormat="1" applyFont="1" applyFill="1" applyBorder="1" applyAlignment="1">
      <alignment horizontal="center"/>
    </xf>
    <xf numFmtId="166" fontId="9" fillId="0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8" fontId="7" fillId="2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9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0" fontId="9" fillId="0" borderId="0" xfId="0" applyFont="1"/>
    <xf numFmtId="166" fontId="9" fillId="0" borderId="3" xfId="0" applyNumberFormat="1" applyFont="1" applyBorder="1" applyAlignment="1">
      <alignment horizontal="center"/>
    </xf>
    <xf numFmtId="164" fontId="7" fillId="0" borderId="4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8" fontId="9" fillId="0" borderId="5" xfId="1" applyNumberFormat="1" applyFont="1" applyFill="1" applyBorder="1" applyAlignment="1">
      <alignment vertical="center"/>
    </xf>
    <xf numFmtId="49" fontId="13" fillId="0" borderId="0" xfId="0" applyNumberFormat="1" applyFont="1" applyFill="1" applyAlignment="1"/>
    <xf numFmtId="168" fontId="14" fillId="0" borderId="0" xfId="1" applyNumberFormat="1" applyFont="1" applyFill="1" applyAlignment="1"/>
    <xf numFmtId="168" fontId="14" fillId="0" borderId="0" xfId="1" applyNumberFormat="1" applyFont="1" applyFill="1" applyAlignment="1">
      <alignment horizontal="right"/>
    </xf>
    <xf numFmtId="166" fontId="13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2" applyFont="1" applyFill="1"/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</cellXfs>
  <cellStyles count="7">
    <cellStyle name="Comma" xfId="1" builtinId="3"/>
    <cellStyle name="Comma 48" xfId="6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5" xr:uid="{00000000-0005-0000-0000-000005000000}"/>
    <cellStyle name="Normal_pre356a081b-09t-1 Rev 2" xfId="2" xr:uid="{00000000-0005-0000-0000-000006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LE\000_MR\Job\Cellennium\My%20Documents\WIMOL\camera\Cost2001\std_aug01\GL_CAAUG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nimit\My%20Documents\chaam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impa\Desktop\Thai%20steward\PIS\!Audit%20Department\AUDIT\Clients\Siam2you\Documents%20and%20Settings\pimpa\Desktop\Documents%20and%20Settings\Pornnimit\My%20Documents\chaam\Docu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riwiboonsawat\My%20Documents\Job\Thai%20Central\year%20ended%202005\5740%20Fixed%20Assets%20-%20Movmnt%20Schedule%20roll%20forward'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ost center name"/>
      <sheetName val="summary_ee"/>
      <sheetName val="ee_unit type"/>
      <sheetName val="ee_build 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CF weekly"/>
      <sheetName val="1.CF (M)(Ratchatewee)"/>
      <sheetName val="1.CF (M)(Rama4)"/>
      <sheetName val="1.CF (M) (TL10ph2)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PL"/>
      <sheetName val="Factor F Data"/>
      <sheetName val="PROJECT BRIEF"/>
      <sheetName val="footing"/>
      <sheetName val="upa"/>
      <sheetName val="RE9604"/>
      <sheetName val="STart"/>
      <sheetName val="NO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inal Summary - Base"/>
      <sheetName val="磨煤加压"/>
      <sheetName val="1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>
        <row r="7">
          <cell r="G7" t="str">
            <v>R-32 SUPPLY / RETURN PIPING WORK (GHARGER No.1)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3">
          <cell r="BC3" t="str">
            <v>QUOTATION  NO.   :</v>
          </cell>
        </row>
      </sheetData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/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MR.MEYER"/>
      <sheetName val="Overall PLATT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NSC-BS11-02"/>
      <sheetName val="Database"/>
      <sheetName val="2017 Expense Break down"/>
      <sheetName val="BS"/>
      <sheetName val="Sheet2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PNT-QUOT-#3"/>
      <sheetName val="COAT&amp;WRAP-QIOT-#3"/>
      <sheetName val="数量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</sheetNames>
    <sheetDataSet>
      <sheetData sheetId="0" refreshError="1"/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LA"/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Disclosure-PBC"/>
      <sheetName val="Disclosure-PBC (After appriasa)"/>
      <sheetName val="Addition&amp;disposal"/>
      <sheetName val="FA verification"/>
      <sheetName val="Cost Movt disclosure"/>
      <sheetName val="For Disclosure"/>
      <sheetName val="Tickmarks"/>
      <sheetName val="testing-Sep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view="pageBreakPreview" topLeftCell="A34" zoomScale="85" zoomScaleNormal="85" zoomScaleSheetLayoutView="85" workbookViewId="0">
      <selection activeCell="K43" sqref="K43"/>
    </sheetView>
  </sheetViews>
  <sheetFormatPr defaultColWidth="9.140625" defaultRowHeight="23.25" customHeight="1" x14ac:dyDescent="0.45"/>
  <cols>
    <col min="1" max="1" width="42.7109375" style="1" customWidth="1"/>
    <col min="2" max="2" width="8" style="24" customWidth="1"/>
    <col min="3" max="3" width="14.42578125" style="3" bestFit="1" customWidth="1"/>
    <col min="4" max="4" width="1" style="3" customWidth="1"/>
    <col min="5" max="5" width="14.7109375" style="3" customWidth="1"/>
    <col min="6" max="6" width="1" style="3" customWidth="1"/>
    <col min="7" max="7" width="14.7109375" style="3" customWidth="1"/>
    <col min="8" max="8" width="1" style="3" customWidth="1"/>
    <col min="9" max="9" width="14.7109375" style="43" customWidth="1"/>
    <col min="10" max="16384" width="9.140625" style="3"/>
  </cols>
  <sheetData>
    <row r="1" spans="1:9" s="39" customFormat="1" ht="23.25" customHeight="1" x14ac:dyDescent="0.5">
      <c r="A1" s="44" t="s">
        <v>92</v>
      </c>
      <c r="B1" s="23"/>
      <c r="I1" s="47"/>
    </row>
    <row r="2" spans="1:9" s="39" customFormat="1" ht="23.25" customHeight="1" x14ac:dyDescent="0.5">
      <c r="A2" s="44" t="s">
        <v>63</v>
      </c>
      <c r="B2" s="23"/>
      <c r="I2" s="47"/>
    </row>
    <row r="3" spans="1:9" ht="23.25" customHeight="1" x14ac:dyDescent="0.45">
      <c r="A3" s="4"/>
    </row>
    <row r="4" spans="1:9" ht="23.25" customHeight="1" x14ac:dyDescent="0.45">
      <c r="A4" s="4"/>
      <c r="C4" s="228" t="s">
        <v>96</v>
      </c>
      <c r="D4" s="228"/>
      <c r="E4" s="228"/>
      <c r="F4" s="159"/>
      <c r="G4" s="228" t="s">
        <v>52</v>
      </c>
      <c r="H4" s="228"/>
      <c r="I4" s="228"/>
    </row>
    <row r="5" spans="1:9" ht="23.25" customHeight="1" x14ac:dyDescent="0.45">
      <c r="B5" s="161"/>
      <c r="C5" s="229" t="s">
        <v>97</v>
      </c>
      <c r="D5" s="229"/>
      <c r="E5" s="229"/>
      <c r="F5" s="159"/>
      <c r="G5" s="229" t="s">
        <v>97</v>
      </c>
      <c r="H5" s="229"/>
      <c r="I5" s="229"/>
    </row>
    <row r="6" spans="1:9" ht="23.25" customHeight="1" x14ac:dyDescent="0.5">
      <c r="A6" s="44" t="s">
        <v>109</v>
      </c>
      <c r="B6" s="160" t="s">
        <v>2</v>
      </c>
      <c r="C6" s="134">
        <v>2564</v>
      </c>
      <c r="D6" s="134"/>
      <c r="E6" s="134">
        <v>2563</v>
      </c>
      <c r="F6" s="134"/>
      <c r="G6" s="134">
        <v>2564</v>
      </c>
      <c r="H6" s="134"/>
      <c r="I6" s="134">
        <v>2563</v>
      </c>
    </row>
    <row r="7" spans="1:9" ht="23.25" customHeight="1" x14ac:dyDescent="0.45">
      <c r="B7" s="160"/>
      <c r="C7" s="227" t="s">
        <v>38</v>
      </c>
      <c r="D7" s="227"/>
      <c r="E7" s="227"/>
      <c r="F7" s="227"/>
      <c r="G7" s="227"/>
      <c r="H7" s="227"/>
      <c r="I7" s="227"/>
    </row>
    <row r="8" spans="1:9" ht="23.25" customHeight="1" x14ac:dyDescent="0.45">
      <c r="A8" s="8" t="s">
        <v>3</v>
      </c>
      <c r="B8" s="161"/>
      <c r="C8" s="7"/>
      <c r="D8" s="6"/>
      <c r="E8" s="6"/>
      <c r="F8" s="6"/>
      <c r="G8" s="6"/>
    </row>
    <row r="9" spans="1:9" ht="23.25" customHeight="1" x14ac:dyDescent="0.45">
      <c r="A9" s="1" t="s">
        <v>37</v>
      </c>
      <c r="B9" s="161">
        <v>6</v>
      </c>
      <c r="C9" s="7">
        <v>3347978395</v>
      </c>
      <c r="D9" s="7"/>
      <c r="E9" s="7">
        <v>1336530437</v>
      </c>
      <c r="F9" s="7"/>
      <c r="G9" s="119">
        <v>11164114</v>
      </c>
      <c r="I9" s="119">
        <v>13520988</v>
      </c>
    </row>
    <row r="10" spans="1:9" ht="23.25" customHeight="1" x14ac:dyDescent="0.45">
      <c r="A10" s="1" t="s">
        <v>197</v>
      </c>
      <c r="B10" s="205">
        <v>7</v>
      </c>
      <c r="C10" s="7">
        <v>36777035</v>
      </c>
      <c r="D10" s="7"/>
      <c r="E10" s="118" t="s">
        <v>7</v>
      </c>
      <c r="F10" s="7"/>
      <c r="G10" s="118" t="s">
        <v>7</v>
      </c>
      <c r="I10" s="118" t="s">
        <v>7</v>
      </c>
    </row>
    <row r="11" spans="1:9" ht="23.25" customHeight="1" x14ac:dyDescent="0.45">
      <c r="A11" s="1" t="s">
        <v>127</v>
      </c>
      <c r="B11" s="199">
        <v>5</v>
      </c>
      <c r="C11" s="118" t="s">
        <v>7</v>
      </c>
      <c r="D11" s="7"/>
      <c r="E11" s="118" t="s">
        <v>7</v>
      </c>
      <c r="F11" s="7"/>
      <c r="G11" s="119">
        <v>2847163</v>
      </c>
      <c r="I11" s="119">
        <v>63397808</v>
      </c>
    </row>
    <row r="12" spans="1:9" ht="23.25" customHeight="1" x14ac:dyDescent="0.45">
      <c r="A12" s="1" t="s">
        <v>144</v>
      </c>
      <c r="B12" s="161">
        <v>5</v>
      </c>
      <c r="C12" s="118" t="s">
        <v>7</v>
      </c>
      <c r="D12" s="7"/>
      <c r="E12" s="118" t="s">
        <v>7</v>
      </c>
      <c r="F12" s="7"/>
      <c r="G12" s="119">
        <v>16018656793</v>
      </c>
      <c r="I12" s="119">
        <v>21885729109</v>
      </c>
    </row>
    <row r="13" spans="1:9" ht="23.25" customHeight="1" x14ac:dyDescent="0.45">
      <c r="A13" s="1" t="s">
        <v>161</v>
      </c>
      <c r="B13" s="172">
        <v>22</v>
      </c>
      <c r="C13" s="119">
        <v>472396086</v>
      </c>
      <c r="D13" s="7"/>
      <c r="E13" s="119">
        <v>319767338</v>
      </c>
      <c r="F13" s="7"/>
      <c r="G13" s="118" t="s">
        <v>7</v>
      </c>
      <c r="I13" s="118" t="s">
        <v>7</v>
      </c>
    </row>
    <row r="14" spans="1:9" ht="23.25" customHeight="1" x14ac:dyDescent="0.45">
      <c r="A14" s="1" t="s">
        <v>177</v>
      </c>
      <c r="B14" s="161" t="s">
        <v>200</v>
      </c>
      <c r="C14" s="7">
        <v>56756680519</v>
      </c>
      <c r="D14" s="7"/>
      <c r="E14" s="7">
        <v>66863154324</v>
      </c>
      <c r="F14" s="7"/>
      <c r="G14" s="118" t="s">
        <v>7</v>
      </c>
      <c r="I14" s="118" t="s">
        <v>7</v>
      </c>
    </row>
    <row r="15" spans="1:9" ht="23.25" customHeight="1" x14ac:dyDescent="0.45">
      <c r="A15" s="1" t="s">
        <v>198</v>
      </c>
      <c r="B15" s="205">
        <v>9</v>
      </c>
      <c r="C15" s="7">
        <v>18076284</v>
      </c>
      <c r="D15" s="7"/>
      <c r="E15" s="118" t="s">
        <v>7</v>
      </c>
      <c r="F15" s="7"/>
      <c r="G15" s="118" t="s">
        <v>7</v>
      </c>
      <c r="I15" s="118" t="s">
        <v>7</v>
      </c>
    </row>
    <row r="16" spans="1:9" ht="23.25" customHeight="1" x14ac:dyDescent="0.45">
      <c r="A16" s="1" t="s">
        <v>46</v>
      </c>
      <c r="B16" s="161"/>
      <c r="C16" s="7">
        <v>408355265</v>
      </c>
      <c r="D16" s="7"/>
      <c r="E16" s="7">
        <v>451219587</v>
      </c>
      <c r="F16" s="7"/>
      <c r="G16" s="118" t="s">
        <v>7</v>
      </c>
      <c r="I16" s="118" t="s">
        <v>7</v>
      </c>
    </row>
    <row r="17" spans="1:9" ht="23.25" customHeight="1" x14ac:dyDescent="0.45">
      <c r="A17" s="1" t="s">
        <v>62</v>
      </c>
      <c r="B17" s="161"/>
      <c r="C17" s="7">
        <v>699156741</v>
      </c>
      <c r="D17" s="7"/>
      <c r="E17" s="7">
        <v>676662024</v>
      </c>
      <c r="F17" s="7"/>
      <c r="G17" s="119">
        <v>321</v>
      </c>
      <c r="I17" s="119">
        <v>321</v>
      </c>
    </row>
    <row r="18" spans="1:9" ht="23.25" customHeight="1" x14ac:dyDescent="0.45">
      <c r="A18" s="1" t="s">
        <v>4</v>
      </c>
      <c r="B18" s="187"/>
      <c r="C18" s="119">
        <v>136499474</v>
      </c>
      <c r="D18" s="119"/>
      <c r="E18" s="119">
        <v>205211990</v>
      </c>
      <c r="F18" s="7"/>
      <c r="G18" s="119">
        <v>11184306</v>
      </c>
      <c r="I18" s="119">
        <v>337932</v>
      </c>
    </row>
    <row r="19" spans="1:9" ht="23.25" customHeight="1" x14ac:dyDescent="0.45">
      <c r="A19" s="4" t="s">
        <v>5</v>
      </c>
      <c r="B19" s="161"/>
      <c r="C19" s="14">
        <f>SUM(C9:C18)</f>
        <v>61875919799</v>
      </c>
      <c r="D19" s="12"/>
      <c r="E19" s="14">
        <f>SUM(E9:E18)</f>
        <v>69852545700</v>
      </c>
      <c r="F19" s="16"/>
      <c r="G19" s="14">
        <f>SUM(G9:G18)</f>
        <v>16043852697</v>
      </c>
      <c r="I19" s="14">
        <f>SUM(I9:I18)</f>
        <v>21962986158</v>
      </c>
    </row>
    <row r="20" spans="1:9" ht="23.25" customHeight="1" x14ac:dyDescent="0.45">
      <c r="B20" s="161"/>
      <c r="C20" s="9"/>
      <c r="D20" s="9"/>
      <c r="E20" s="9"/>
      <c r="F20" s="9"/>
      <c r="G20" s="9"/>
      <c r="I20" s="9"/>
    </row>
    <row r="21" spans="1:9" ht="23.25" customHeight="1" x14ac:dyDescent="0.45">
      <c r="A21" s="8" t="s">
        <v>6</v>
      </c>
      <c r="B21" s="161"/>
      <c r="C21" s="9"/>
      <c r="D21" s="9"/>
      <c r="E21" s="9"/>
      <c r="F21" s="9"/>
      <c r="G21" s="9"/>
      <c r="I21" s="9"/>
    </row>
    <row r="22" spans="1:9" ht="23.25" customHeight="1" x14ac:dyDescent="0.45">
      <c r="A22" s="1" t="s">
        <v>54</v>
      </c>
      <c r="B22" s="161">
        <v>10</v>
      </c>
      <c r="C22" s="118" t="s">
        <v>7</v>
      </c>
      <c r="D22" s="118"/>
      <c r="E22" s="118" t="s">
        <v>7</v>
      </c>
      <c r="F22" s="7"/>
      <c r="G22" s="119">
        <v>39620695717</v>
      </c>
      <c r="I22" s="119">
        <v>35620695717</v>
      </c>
    </row>
    <row r="23" spans="1:9" ht="23.25" customHeight="1" x14ac:dyDescent="0.45">
      <c r="A23" s="1" t="s">
        <v>91</v>
      </c>
      <c r="B23" s="161">
        <v>11</v>
      </c>
      <c r="C23" s="152">
        <v>834625700</v>
      </c>
      <c r="D23" s="35"/>
      <c r="E23" s="152">
        <v>107540634</v>
      </c>
      <c r="F23" s="7"/>
      <c r="G23" s="118" t="s">
        <v>7</v>
      </c>
      <c r="I23" s="118" t="s">
        <v>7</v>
      </c>
    </row>
    <row r="24" spans="1:9" ht="23.25" customHeight="1" x14ac:dyDescent="0.45">
      <c r="A24" s="1" t="s">
        <v>149</v>
      </c>
      <c r="B24" s="204"/>
      <c r="C24" s="152"/>
      <c r="D24" s="35"/>
      <c r="E24" s="152"/>
      <c r="F24" s="7"/>
      <c r="G24" s="118"/>
      <c r="I24" s="118"/>
    </row>
    <row r="25" spans="1:9" ht="23.25" customHeight="1" x14ac:dyDescent="0.45">
      <c r="A25" s="1" t="s">
        <v>184</v>
      </c>
      <c r="B25" s="177">
        <v>22</v>
      </c>
      <c r="C25" s="119">
        <v>9027552</v>
      </c>
      <c r="D25" s="7"/>
      <c r="E25" s="119">
        <v>249299060</v>
      </c>
      <c r="F25" s="7"/>
      <c r="G25" s="118" t="s">
        <v>7</v>
      </c>
      <c r="I25" s="118" t="s">
        <v>7</v>
      </c>
    </row>
    <row r="26" spans="1:9" ht="23.25" customHeight="1" x14ac:dyDescent="0.45">
      <c r="A26" s="1" t="s">
        <v>64</v>
      </c>
      <c r="B26" s="161">
        <v>12</v>
      </c>
      <c r="C26" s="35">
        <v>1374748929</v>
      </c>
      <c r="D26" s="35"/>
      <c r="E26" s="35">
        <v>718564228</v>
      </c>
      <c r="F26" s="7"/>
      <c r="G26" s="118" t="s">
        <v>7</v>
      </c>
      <c r="I26" s="118" t="s">
        <v>7</v>
      </c>
    </row>
    <row r="27" spans="1:9" ht="23.25" customHeight="1" x14ac:dyDescent="0.45">
      <c r="A27" s="1" t="s">
        <v>48</v>
      </c>
      <c r="B27" s="161" t="s">
        <v>201</v>
      </c>
      <c r="C27" s="35">
        <v>6565787206</v>
      </c>
      <c r="D27" s="35"/>
      <c r="E27" s="35">
        <v>6009708184</v>
      </c>
      <c r="F27" s="7"/>
      <c r="G27" s="119">
        <v>8284</v>
      </c>
      <c r="I27" s="119">
        <v>26446</v>
      </c>
    </row>
    <row r="28" spans="1:9" ht="23.25" customHeight="1" x14ac:dyDescent="0.45">
      <c r="A28" s="1" t="s">
        <v>162</v>
      </c>
      <c r="B28" s="189">
        <v>14</v>
      </c>
      <c r="C28" s="35">
        <v>503651330</v>
      </c>
      <c r="D28" s="35"/>
      <c r="E28" s="35">
        <v>628675805</v>
      </c>
      <c r="F28" s="7"/>
      <c r="G28" s="119">
        <v>25489501</v>
      </c>
      <c r="I28" s="119">
        <v>28931952</v>
      </c>
    </row>
    <row r="29" spans="1:9" ht="23.25" customHeight="1" x14ac:dyDescent="0.45">
      <c r="A29" s="1" t="s">
        <v>58</v>
      </c>
      <c r="B29" s="161">
        <v>15</v>
      </c>
      <c r="C29" s="35">
        <v>678202822</v>
      </c>
      <c r="D29" s="35"/>
      <c r="E29" s="35">
        <v>496359162</v>
      </c>
      <c r="F29" s="7"/>
      <c r="G29" s="119">
        <v>1048164</v>
      </c>
      <c r="I29" s="119">
        <v>1233164</v>
      </c>
    </row>
    <row r="30" spans="1:9" ht="23.25" customHeight="1" x14ac:dyDescent="0.45">
      <c r="A30" s="1" t="s">
        <v>57</v>
      </c>
      <c r="B30" s="161">
        <v>25</v>
      </c>
      <c r="C30" s="35">
        <v>71608096</v>
      </c>
      <c r="D30" s="35"/>
      <c r="E30" s="35">
        <v>16250917</v>
      </c>
      <c r="F30" s="7"/>
      <c r="G30" s="119">
        <v>1895491</v>
      </c>
      <c r="I30" s="119">
        <v>1536252</v>
      </c>
    </row>
    <row r="31" spans="1:9" ht="23.25" customHeight="1" x14ac:dyDescent="0.45">
      <c r="A31" s="1" t="s">
        <v>49</v>
      </c>
      <c r="B31" s="161">
        <v>5</v>
      </c>
      <c r="C31" s="35">
        <v>138036342</v>
      </c>
      <c r="D31" s="35"/>
      <c r="E31" s="35">
        <v>194177197</v>
      </c>
      <c r="F31" s="7"/>
      <c r="G31" s="119">
        <v>1336945</v>
      </c>
      <c r="I31" s="119">
        <v>1336945</v>
      </c>
    </row>
    <row r="32" spans="1:9" ht="23.25" customHeight="1" x14ac:dyDescent="0.45">
      <c r="A32" s="4" t="s">
        <v>8</v>
      </c>
      <c r="B32" s="161"/>
      <c r="C32" s="14">
        <f>SUM(C22:C31)</f>
        <v>10175687977</v>
      </c>
      <c r="D32" s="12"/>
      <c r="E32" s="14">
        <f>SUM(E22:E31)</f>
        <v>8420575187</v>
      </c>
      <c r="F32" s="16"/>
      <c r="G32" s="14">
        <f>SUM(G22:G31)</f>
        <v>39650474102</v>
      </c>
      <c r="I32" s="14">
        <f>SUM(I22:I31)</f>
        <v>35653760476</v>
      </c>
    </row>
    <row r="33" spans="1:9" ht="23.25" customHeight="1" x14ac:dyDescent="0.45">
      <c r="A33" s="4"/>
      <c r="B33" s="161"/>
      <c r="C33" s="12"/>
      <c r="D33" s="12"/>
      <c r="E33" s="12"/>
      <c r="F33" s="16"/>
      <c r="G33" s="12"/>
      <c r="I33" s="12"/>
    </row>
    <row r="34" spans="1:9" ht="23.25" customHeight="1" thickBot="1" x14ac:dyDescent="0.5">
      <c r="A34" s="4" t="s">
        <v>9</v>
      </c>
      <c r="B34" s="161"/>
      <c r="C34" s="15">
        <f>+C19++C32</f>
        <v>72051607776</v>
      </c>
      <c r="D34" s="12"/>
      <c r="E34" s="15">
        <f>+E19++E32</f>
        <v>78273120887</v>
      </c>
      <c r="F34" s="16"/>
      <c r="G34" s="15">
        <f>+G19+G32</f>
        <v>55694326799</v>
      </c>
      <c r="I34" s="15">
        <f>+I19++I32</f>
        <v>57616746634</v>
      </c>
    </row>
    <row r="35" spans="1:9" ht="23.25" customHeight="1" thickTop="1" x14ac:dyDescent="0.45">
      <c r="A35" s="4"/>
      <c r="B35" s="161"/>
      <c r="C35" s="12"/>
      <c r="D35" s="12"/>
      <c r="E35" s="12"/>
      <c r="F35" s="16"/>
      <c r="G35" s="12"/>
    </row>
    <row r="36" spans="1:9" s="39" customFormat="1" ht="23.25" customHeight="1" x14ac:dyDescent="0.5">
      <c r="A36" s="44" t="s">
        <v>92</v>
      </c>
      <c r="B36" s="23"/>
      <c r="I36" s="47"/>
    </row>
    <row r="37" spans="1:9" s="39" customFormat="1" ht="23.25" customHeight="1" x14ac:dyDescent="0.5">
      <c r="A37" s="44" t="s">
        <v>63</v>
      </c>
      <c r="B37" s="23"/>
      <c r="I37" s="47"/>
    </row>
    <row r="38" spans="1:9" s="2" customFormat="1" ht="23.25" customHeight="1" x14ac:dyDescent="0.45">
      <c r="A38" s="135"/>
      <c r="B38" s="133"/>
      <c r="I38" s="45"/>
    </row>
    <row r="39" spans="1:9" s="2" customFormat="1" ht="23.25" customHeight="1" x14ac:dyDescent="0.45">
      <c r="A39" s="136"/>
      <c r="B39" s="223"/>
      <c r="C39" s="228" t="s">
        <v>96</v>
      </c>
      <c r="D39" s="228"/>
      <c r="E39" s="228"/>
      <c r="F39" s="222"/>
      <c r="G39" s="228" t="s">
        <v>52</v>
      </c>
      <c r="H39" s="228"/>
      <c r="I39" s="228"/>
    </row>
    <row r="40" spans="1:9" s="2" customFormat="1" ht="23.25" customHeight="1" x14ac:dyDescent="0.45">
      <c r="A40" s="136"/>
      <c r="B40" s="223"/>
      <c r="C40" s="229" t="s">
        <v>97</v>
      </c>
      <c r="D40" s="229"/>
      <c r="E40" s="229"/>
      <c r="F40" s="222"/>
      <c r="G40" s="229" t="s">
        <v>97</v>
      </c>
      <c r="H40" s="229"/>
      <c r="I40" s="229"/>
    </row>
    <row r="41" spans="1:9" s="2" customFormat="1" ht="23.25" customHeight="1" x14ac:dyDescent="0.45">
      <c r="A41" s="4" t="s">
        <v>10</v>
      </c>
      <c r="B41" s="223" t="s">
        <v>2</v>
      </c>
      <c r="C41" s="134">
        <v>2564</v>
      </c>
      <c r="D41" s="134"/>
      <c r="E41" s="134">
        <v>2563</v>
      </c>
      <c r="F41" s="134"/>
      <c r="G41" s="134">
        <v>2564</v>
      </c>
      <c r="H41" s="134"/>
      <c r="I41" s="134">
        <v>2563</v>
      </c>
    </row>
    <row r="42" spans="1:9" ht="23.25" customHeight="1" x14ac:dyDescent="0.45">
      <c r="B42" s="223"/>
      <c r="C42" s="227" t="s">
        <v>38</v>
      </c>
      <c r="D42" s="227"/>
      <c r="E42" s="227"/>
      <c r="F42" s="227"/>
      <c r="G42" s="227"/>
      <c r="H42" s="227"/>
      <c r="I42" s="227"/>
    </row>
    <row r="43" spans="1:9" ht="23.25" customHeight="1" x14ac:dyDescent="0.45">
      <c r="A43" s="8" t="s">
        <v>11</v>
      </c>
      <c r="B43" s="224"/>
      <c r="C43" s="6"/>
      <c r="D43" s="6"/>
      <c r="E43" s="6"/>
      <c r="F43" s="6"/>
      <c r="G43" s="6"/>
    </row>
    <row r="44" spans="1:9" ht="23.25" customHeight="1" x14ac:dyDescent="0.45">
      <c r="A44" s="1" t="s">
        <v>90</v>
      </c>
      <c r="B44" s="224">
        <v>16</v>
      </c>
      <c r="C44" s="35">
        <v>4359195</v>
      </c>
      <c r="D44" s="35"/>
      <c r="E44" s="35">
        <v>1500000000</v>
      </c>
      <c r="F44" s="9"/>
      <c r="G44" s="118" t="s">
        <v>7</v>
      </c>
      <c r="I44" s="118" t="s">
        <v>7</v>
      </c>
    </row>
    <row r="45" spans="1:9" ht="23.25" customHeight="1" x14ac:dyDescent="0.45">
      <c r="A45" s="1" t="s">
        <v>12</v>
      </c>
      <c r="B45" s="224"/>
      <c r="C45" s="35">
        <v>1349630896</v>
      </c>
      <c r="D45" s="35"/>
      <c r="E45" s="35">
        <v>1277256051</v>
      </c>
      <c r="F45" s="9"/>
      <c r="G45" s="118" t="s">
        <v>7</v>
      </c>
      <c r="I45" s="118" t="s">
        <v>7</v>
      </c>
    </row>
    <row r="46" spans="1:9" ht="23.25" customHeight="1" x14ac:dyDescent="0.45">
      <c r="A46" s="151" t="s">
        <v>95</v>
      </c>
      <c r="B46" s="224"/>
      <c r="C46" s="118" t="s">
        <v>7</v>
      </c>
      <c r="D46" s="35"/>
      <c r="E46" s="118" t="s">
        <v>7</v>
      </c>
      <c r="F46" s="9"/>
      <c r="G46" s="119">
        <v>2731</v>
      </c>
      <c r="I46" s="119">
        <v>1917</v>
      </c>
    </row>
    <row r="47" spans="1:9" ht="23.25" customHeight="1" x14ac:dyDescent="0.45">
      <c r="A47" s="1" t="s">
        <v>89</v>
      </c>
      <c r="B47" s="224"/>
      <c r="C47" s="118" t="s">
        <v>7</v>
      </c>
      <c r="D47" s="7"/>
      <c r="E47" s="7">
        <v>522874400</v>
      </c>
      <c r="F47" s="9"/>
      <c r="G47" s="118" t="s">
        <v>7</v>
      </c>
      <c r="I47" s="118" t="s">
        <v>7</v>
      </c>
    </row>
    <row r="48" spans="1:9" ht="23.25" customHeight="1" x14ac:dyDescent="0.45">
      <c r="A48" s="1" t="s">
        <v>163</v>
      </c>
      <c r="B48" s="224"/>
      <c r="C48" s="7"/>
      <c r="D48" s="7"/>
      <c r="E48" s="7"/>
      <c r="F48" s="9"/>
      <c r="G48" s="118"/>
      <c r="I48" s="118"/>
    </row>
    <row r="49" spans="1:9" ht="23.25" customHeight="1" x14ac:dyDescent="0.45">
      <c r="A49" s="1" t="s">
        <v>155</v>
      </c>
      <c r="B49" s="224" t="s">
        <v>202</v>
      </c>
      <c r="C49" s="7">
        <v>117749858</v>
      </c>
      <c r="D49" s="7"/>
      <c r="E49" s="7">
        <v>121979454</v>
      </c>
      <c r="F49" s="9"/>
      <c r="G49" s="119">
        <v>5489816</v>
      </c>
      <c r="I49" s="119">
        <v>4673629</v>
      </c>
    </row>
    <row r="50" spans="1:9" ht="23.25" customHeight="1" x14ac:dyDescent="0.45">
      <c r="A50" s="151" t="s">
        <v>146</v>
      </c>
      <c r="B50" s="224"/>
      <c r="C50" s="118" t="s">
        <v>7</v>
      </c>
      <c r="D50" s="7"/>
      <c r="E50" s="118" t="s">
        <v>7</v>
      </c>
      <c r="F50" s="9"/>
      <c r="G50" s="119">
        <v>6456</v>
      </c>
      <c r="I50" s="119">
        <v>246</v>
      </c>
    </row>
    <row r="51" spans="1:9" ht="23.25" customHeight="1" x14ac:dyDescent="0.45">
      <c r="A51" s="1" t="s">
        <v>154</v>
      </c>
      <c r="B51" s="224"/>
      <c r="C51" s="119"/>
      <c r="D51" s="11"/>
      <c r="E51" s="119"/>
      <c r="F51" s="11"/>
      <c r="G51" s="119"/>
      <c r="I51" s="119"/>
    </row>
    <row r="52" spans="1:9" ht="23.25" customHeight="1" x14ac:dyDescent="0.45">
      <c r="A52" s="1" t="s">
        <v>155</v>
      </c>
      <c r="B52" s="224">
        <v>16</v>
      </c>
      <c r="C52" s="119">
        <v>400000000</v>
      </c>
      <c r="D52" s="11"/>
      <c r="E52" s="119">
        <v>200000000</v>
      </c>
      <c r="F52" s="11"/>
      <c r="G52" s="118" t="s">
        <v>7</v>
      </c>
      <c r="I52" s="119">
        <v>100000000</v>
      </c>
    </row>
    <row r="53" spans="1:9" ht="23.25" customHeight="1" x14ac:dyDescent="0.45">
      <c r="A53" s="1" t="s">
        <v>56</v>
      </c>
      <c r="B53" s="224">
        <v>16</v>
      </c>
      <c r="C53" s="7">
        <v>9500000000</v>
      </c>
      <c r="D53" s="7"/>
      <c r="E53" s="7">
        <v>6750000000</v>
      </c>
      <c r="F53" s="9"/>
      <c r="G53" s="119">
        <v>9500000000</v>
      </c>
      <c r="I53" s="119">
        <v>4750000000</v>
      </c>
    </row>
    <row r="54" spans="1:9" ht="23.25" customHeight="1" x14ac:dyDescent="0.45">
      <c r="A54" s="1" t="s">
        <v>182</v>
      </c>
      <c r="B54" s="224">
        <v>22</v>
      </c>
      <c r="C54" s="7">
        <v>2293829080</v>
      </c>
      <c r="D54" s="7"/>
      <c r="E54" s="7">
        <v>1394715529</v>
      </c>
      <c r="F54" s="9"/>
      <c r="G54" s="118" t="s">
        <v>7</v>
      </c>
      <c r="I54" s="118" t="s">
        <v>7</v>
      </c>
    </row>
    <row r="55" spans="1:9" ht="23.25" customHeight="1" x14ac:dyDescent="0.45">
      <c r="A55" s="1" t="s">
        <v>191</v>
      </c>
      <c r="B55" s="224"/>
      <c r="C55" s="7">
        <v>261903819</v>
      </c>
      <c r="D55" s="7"/>
      <c r="E55" s="7">
        <v>263249037</v>
      </c>
      <c r="F55" s="9"/>
      <c r="G55" s="118" t="s">
        <v>7</v>
      </c>
      <c r="I55" s="119">
        <v>11694747</v>
      </c>
    </row>
    <row r="56" spans="1:9" ht="23.25" customHeight="1" x14ac:dyDescent="0.45">
      <c r="A56" s="1" t="s">
        <v>13</v>
      </c>
      <c r="B56" s="224" t="s">
        <v>203</v>
      </c>
      <c r="C56" s="7">
        <v>3974710870</v>
      </c>
      <c r="D56" s="7"/>
      <c r="E56" s="7">
        <v>4034660527</v>
      </c>
      <c r="F56" s="9"/>
      <c r="G56" s="7">
        <v>86555173</v>
      </c>
      <c r="I56" s="7">
        <v>88882818</v>
      </c>
    </row>
    <row r="57" spans="1:9" ht="23.25" customHeight="1" x14ac:dyDescent="0.45">
      <c r="A57" s="4" t="s">
        <v>14</v>
      </c>
      <c r="B57" s="224"/>
      <c r="C57" s="14">
        <f>SUM(C44:C56)</f>
        <v>17902183718</v>
      </c>
      <c r="D57" s="12"/>
      <c r="E57" s="14">
        <f>SUM(E44:E56)</f>
        <v>16064734998</v>
      </c>
      <c r="F57" s="12"/>
      <c r="G57" s="14">
        <f>SUM(G44:G56)</f>
        <v>9592054176</v>
      </c>
      <c r="I57" s="14">
        <f>SUM(I44:I56)</f>
        <v>4955253357</v>
      </c>
    </row>
    <row r="58" spans="1:9" ht="23.25" customHeight="1" x14ac:dyDescent="0.45">
      <c r="A58" s="4"/>
      <c r="B58" s="161"/>
      <c r="C58" s="9"/>
      <c r="D58" s="9"/>
      <c r="E58" s="9"/>
      <c r="F58" s="9"/>
      <c r="G58" s="9"/>
      <c r="I58" s="9"/>
    </row>
    <row r="59" spans="1:9" ht="23.25" customHeight="1" x14ac:dyDescent="0.45">
      <c r="A59" s="8" t="s">
        <v>15</v>
      </c>
      <c r="B59" s="161"/>
      <c r="C59" s="9"/>
      <c r="D59" s="9"/>
      <c r="E59" s="9"/>
      <c r="F59" s="9"/>
      <c r="G59" s="9"/>
      <c r="I59" s="9"/>
    </row>
    <row r="60" spans="1:9" ht="23.25" customHeight="1" x14ac:dyDescent="0.45">
      <c r="A60" s="1" t="s">
        <v>130</v>
      </c>
      <c r="B60" s="161">
        <v>16</v>
      </c>
      <c r="C60" s="119">
        <v>457000000</v>
      </c>
      <c r="D60" s="11"/>
      <c r="E60" s="119">
        <v>1307000000</v>
      </c>
      <c r="F60" s="11"/>
      <c r="G60" s="118" t="s">
        <v>7</v>
      </c>
      <c r="I60" s="119">
        <v>350000000</v>
      </c>
    </row>
    <row r="61" spans="1:9" ht="23.25" customHeight="1" x14ac:dyDescent="0.45">
      <c r="A61" s="1" t="s">
        <v>50</v>
      </c>
      <c r="B61" s="161">
        <v>16</v>
      </c>
      <c r="C61" s="119">
        <v>8750000000</v>
      </c>
      <c r="D61" s="11"/>
      <c r="E61" s="119">
        <v>15250000000</v>
      </c>
      <c r="F61" s="11">
        <v>14000000000</v>
      </c>
      <c r="G61" s="119">
        <v>8750000000</v>
      </c>
      <c r="I61" s="119">
        <v>15250000000</v>
      </c>
    </row>
    <row r="62" spans="1:9" ht="23.25" customHeight="1" x14ac:dyDescent="0.45">
      <c r="A62" s="190" t="s">
        <v>164</v>
      </c>
      <c r="B62" s="200" t="s">
        <v>202</v>
      </c>
      <c r="C62" s="119">
        <v>396261166</v>
      </c>
      <c r="D62" s="11"/>
      <c r="E62" s="119">
        <v>509975784</v>
      </c>
      <c r="F62" s="11"/>
      <c r="G62" s="119">
        <v>20482572</v>
      </c>
      <c r="I62" s="119">
        <v>24317342</v>
      </c>
    </row>
    <row r="63" spans="1:9" ht="23.25" customHeight="1" x14ac:dyDescent="0.45">
      <c r="A63" s="190" t="s">
        <v>183</v>
      </c>
      <c r="B63" s="202">
        <v>22</v>
      </c>
      <c r="C63" s="119">
        <v>35920965</v>
      </c>
      <c r="D63" s="11"/>
      <c r="E63" s="119">
        <v>966483902</v>
      </c>
      <c r="F63" s="9"/>
      <c r="G63" s="118" t="s">
        <v>7</v>
      </c>
      <c r="I63" s="118" t="s">
        <v>7</v>
      </c>
    </row>
    <row r="64" spans="1:9" ht="23.25" customHeight="1" x14ac:dyDescent="0.45">
      <c r="A64" s="1" t="s">
        <v>98</v>
      </c>
      <c r="B64" s="161"/>
      <c r="C64" s="38"/>
      <c r="D64" s="38"/>
      <c r="E64" s="38"/>
      <c r="F64" s="11"/>
      <c r="G64" s="118"/>
      <c r="I64" s="118"/>
    </row>
    <row r="65" spans="1:9" ht="23.25" customHeight="1" x14ac:dyDescent="0.45">
      <c r="A65" s="1" t="s">
        <v>99</v>
      </c>
      <c r="B65" s="161">
        <v>18</v>
      </c>
      <c r="C65" s="11">
        <v>395909693</v>
      </c>
      <c r="D65" s="11"/>
      <c r="E65" s="11">
        <v>368012136</v>
      </c>
      <c r="F65" s="9"/>
      <c r="G65" s="119">
        <v>8994569</v>
      </c>
      <c r="I65" s="119">
        <v>7622243</v>
      </c>
    </row>
    <row r="66" spans="1:9" ht="23.25" customHeight="1" x14ac:dyDescent="0.45">
      <c r="A66" s="1" t="s">
        <v>82</v>
      </c>
      <c r="B66" s="161">
        <v>32</v>
      </c>
      <c r="C66" s="11">
        <v>41949945</v>
      </c>
      <c r="D66" s="11"/>
      <c r="E66" s="11">
        <v>20564921</v>
      </c>
      <c r="F66" s="9"/>
      <c r="G66" s="118" t="s">
        <v>7</v>
      </c>
      <c r="I66" s="118" t="s">
        <v>7</v>
      </c>
    </row>
    <row r="67" spans="1:9" ht="23.25" customHeight="1" x14ac:dyDescent="0.45">
      <c r="A67" s="4" t="s">
        <v>55</v>
      </c>
      <c r="B67" s="20"/>
      <c r="C67" s="14">
        <f>SUM(C60:C66)</f>
        <v>10077041769</v>
      </c>
      <c r="D67" s="12"/>
      <c r="E67" s="14">
        <f>SUM(E60:E66)</f>
        <v>18422036743</v>
      </c>
      <c r="F67" s="16"/>
      <c r="G67" s="14">
        <f>SUM(G60:G66)</f>
        <v>8779477141</v>
      </c>
      <c r="I67" s="14">
        <f>SUM(I60:I66)</f>
        <v>15631939585</v>
      </c>
    </row>
    <row r="68" spans="1:9" ht="23.25" customHeight="1" x14ac:dyDescent="0.45">
      <c r="B68" s="161"/>
      <c r="C68" s="11"/>
      <c r="D68" s="11"/>
      <c r="E68" s="11"/>
      <c r="F68" s="9"/>
      <c r="G68" s="11"/>
      <c r="I68" s="11"/>
    </row>
    <row r="69" spans="1:9" ht="23.25" customHeight="1" x14ac:dyDescent="0.45">
      <c r="A69" s="4" t="s">
        <v>16</v>
      </c>
      <c r="B69" s="161"/>
      <c r="C69" s="36">
        <f>+C57+C67</f>
        <v>27979225487</v>
      </c>
      <c r="D69" s="12"/>
      <c r="E69" s="36">
        <f>+E57+E67</f>
        <v>34486771741</v>
      </c>
      <c r="F69" s="16"/>
      <c r="G69" s="36">
        <f>+G57+G67</f>
        <v>18371531317</v>
      </c>
      <c r="I69" s="36">
        <f>+I57+I67</f>
        <v>20587192942</v>
      </c>
    </row>
    <row r="70" spans="1:9" s="18" customFormat="1" ht="23.1" customHeight="1" x14ac:dyDescent="0.45">
      <c r="A70" s="4"/>
      <c r="B70" s="161"/>
      <c r="C70" s="11"/>
      <c r="D70" s="11"/>
      <c r="E70" s="11"/>
      <c r="F70" s="9"/>
      <c r="G70" s="11"/>
      <c r="I70" s="48"/>
    </row>
    <row r="71" spans="1:9" s="39" customFormat="1" ht="23.25" customHeight="1" x14ac:dyDescent="0.5">
      <c r="A71" s="44" t="s">
        <v>92</v>
      </c>
      <c r="B71" s="23"/>
      <c r="I71" s="47"/>
    </row>
    <row r="72" spans="1:9" s="39" customFormat="1" ht="23.25" customHeight="1" x14ac:dyDescent="0.5">
      <c r="A72" s="44" t="s">
        <v>63</v>
      </c>
      <c r="B72" s="23"/>
      <c r="I72" s="47"/>
    </row>
    <row r="73" spans="1:9" ht="23.25" customHeight="1" x14ac:dyDescent="0.45">
      <c r="A73" s="4"/>
    </row>
    <row r="74" spans="1:9" s="2" customFormat="1" ht="23.25" customHeight="1" x14ac:dyDescent="0.45">
      <c r="A74" s="136"/>
      <c r="B74" s="160"/>
      <c r="C74" s="228" t="s">
        <v>96</v>
      </c>
      <c r="D74" s="228"/>
      <c r="E74" s="228"/>
      <c r="F74" s="159"/>
      <c r="G74" s="228" t="s">
        <v>52</v>
      </c>
      <c r="H74" s="228"/>
      <c r="I74" s="228"/>
    </row>
    <row r="75" spans="1:9" s="2" customFormat="1" ht="23.25" customHeight="1" x14ac:dyDescent="0.45">
      <c r="A75" s="136"/>
      <c r="B75" s="160"/>
      <c r="C75" s="229" t="s">
        <v>97</v>
      </c>
      <c r="D75" s="229"/>
      <c r="E75" s="229"/>
      <c r="F75" s="159"/>
      <c r="G75" s="229" t="s">
        <v>97</v>
      </c>
      <c r="H75" s="229"/>
      <c r="I75" s="229"/>
    </row>
    <row r="76" spans="1:9" s="2" customFormat="1" ht="23.25" customHeight="1" x14ac:dyDescent="0.45">
      <c r="A76" s="4" t="s">
        <v>10</v>
      </c>
      <c r="B76" s="160" t="s">
        <v>2</v>
      </c>
      <c r="C76" s="134">
        <v>2564</v>
      </c>
      <c r="D76" s="134"/>
      <c r="E76" s="134">
        <v>2563</v>
      </c>
      <c r="F76" s="134"/>
      <c r="G76" s="134">
        <v>2564</v>
      </c>
      <c r="H76" s="134"/>
      <c r="I76" s="134">
        <v>2563</v>
      </c>
    </row>
    <row r="77" spans="1:9" ht="23.25" customHeight="1" x14ac:dyDescent="0.45">
      <c r="B77" s="160"/>
      <c r="C77" s="227" t="s">
        <v>38</v>
      </c>
      <c r="D77" s="227"/>
      <c r="E77" s="227"/>
      <c r="F77" s="227"/>
      <c r="G77" s="227"/>
      <c r="H77" s="227"/>
      <c r="I77" s="227"/>
    </row>
    <row r="78" spans="1:9" ht="23.25" customHeight="1" x14ac:dyDescent="0.45">
      <c r="A78" s="8" t="s">
        <v>17</v>
      </c>
      <c r="B78" s="161"/>
      <c r="C78" s="6"/>
      <c r="D78" s="6"/>
      <c r="E78" s="6"/>
      <c r="F78" s="6"/>
      <c r="G78" s="6"/>
    </row>
    <row r="79" spans="1:9" ht="23.25" customHeight="1" x14ac:dyDescent="0.45">
      <c r="A79" s="1" t="s">
        <v>1</v>
      </c>
      <c r="B79" s="214">
        <v>19</v>
      </c>
      <c r="C79" s="9"/>
      <c r="D79" s="9"/>
      <c r="E79" s="9"/>
      <c r="F79" s="9"/>
      <c r="G79" s="9"/>
    </row>
    <row r="80" spans="1:9" ht="23.25" customHeight="1" x14ac:dyDescent="0.45">
      <c r="A80" s="190" t="s">
        <v>39</v>
      </c>
      <c r="B80" s="189"/>
      <c r="C80" s="9"/>
      <c r="D80" s="9"/>
      <c r="E80" s="9"/>
      <c r="F80" s="9"/>
      <c r="G80" s="9"/>
    </row>
    <row r="81" spans="1:9" ht="23.25" customHeight="1" thickBot="1" x14ac:dyDescent="0.5">
      <c r="A81" s="191" t="s">
        <v>160</v>
      </c>
      <c r="B81" s="203"/>
      <c r="C81" s="37">
        <v>2188504922</v>
      </c>
      <c r="D81" s="109"/>
      <c r="E81" s="37">
        <v>2188504922</v>
      </c>
      <c r="F81" s="9"/>
      <c r="G81" s="37">
        <v>2188504922</v>
      </c>
      <c r="I81" s="37">
        <v>2188504922</v>
      </c>
    </row>
    <row r="82" spans="1:9" ht="23.25" customHeight="1" thickTop="1" x14ac:dyDescent="0.45">
      <c r="A82" s="190" t="s">
        <v>40</v>
      </c>
      <c r="B82" s="189"/>
      <c r="C82" s="109"/>
      <c r="D82" s="109"/>
      <c r="E82" s="109"/>
      <c r="F82" s="9"/>
      <c r="G82" s="109"/>
      <c r="I82" s="109"/>
    </row>
    <row r="83" spans="1:9" ht="23.25" customHeight="1" x14ac:dyDescent="0.45">
      <c r="A83" s="191" t="s">
        <v>160</v>
      </c>
      <c r="B83" s="161"/>
      <c r="C83" s="9">
        <f>'SH12'!C26</f>
        <v>2188504922</v>
      </c>
      <c r="D83" s="9"/>
      <c r="E83" s="9">
        <v>2188504922</v>
      </c>
      <c r="F83" s="9"/>
      <c r="G83" s="9">
        <f>'SH14'!C23</f>
        <v>2188504922</v>
      </c>
      <c r="I83" s="9">
        <f>'SH13'!C23</f>
        <v>2188504922</v>
      </c>
    </row>
    <row r="84" spans="1:9" ht="23.25" customHeight="1" x14ac:dyDescent="0.45">
      <c r="A84" s="1" t="s">
        <v>65</v>
      </c>
      <c r="B84" s="161">
        <v>19</v>
      </c>
      <c r="C84" s="52">
        <f>'SH12'!E26</f>
        <v>1872580809</v>
      </c>
      <c r="D84" s="52"/>
      <c r="E84" s="52">
        <v>1872580809</v>
      </c>
      <c r="F84" s="9"/>
      <c r="G84" s="9">
        <f>'SH14'!E23</f>
        <v>32420281342</v>
      </c>
      <c r="I84" s="9">
        <f>'SH13'!E23</f>
        <v>32420281342</v>
      </c>
    </row>
    <row r="85" spans="1:9" ht="23.25" customHeight="1" x14ac:dyDescent="0.45">
      <c r="A85" s="1" t="s">
        <v>18</v>
      </c>
      <c r="B85" s="161"/>
      <c r="C85" s="9"/>
      <c r="D85" s="9"/>
      <c r="E85" s="9"/>
      <c r="F85" s="9"/>
      <c r="G85" s="9"/>
      <c r="I85" s="9"/>
    </row>
    <row r="86" spans="1:9" ht="23.25" customHeight="1" x14ac:dyDescent="0.45">
      <c r="A86" s="1" t="s">
        <v>83</v>
      </c>
      <c r="B86" s="161"/>
      <c r="C86" s="9"/>
      <c r="D86" s="9"/>
      <c r="E86" s="9"/>
      <c r="F86" s="9"/>
      <c r="G86" s="9"/>
      <c r="I86" s="9"/>
    </row>
    <row r="87" spans="1:9" ht="23.25" customHeight="1" x14ac:dyDescent="0.45">
      <c r="A87" s="1" t="s">
        <v>66</v>
      </c>
      <c r="B87" s="161">
        <v>20</v>
      </c>
      <c r="C87" s="109">
        <f>'SH12'!G26</f>
        <v>223730753</v>
      </c>
      <c r="D87" s="109"/>
      <c r="E87" s="109">
        <v>223730753</v>
      </c>
      <c r="F87" s="11"/>
      <c r="G87" s="121">
        <f>'SH14'!G23</f>
        <v>222638318</v>
      </c>
      <c r="I87" s="121">
        <f>'SH13'!G23</f>
        <v>222638318</v>
      </c>
    </row>
    <row r="88" spans="1:9" ht="23.25" customHeight="1" x14ac:dyDescent="0.45">
      <c r="A88" s="40" t="s">
        <v>131</v>
      </c>
      <c r="B88" s="161"/>
      <c r="C88" s="11">
        <f>'SH12'!I26</f>
        <v>39128151501</v>
      </c>
      <c r="D88" s="11"/>
      <c r="E88" s="11">
        <v>38876478969</v>
      </c>
      <c r="F88" s="11"/>
      <c r="G88" s="11">
        <f>'SH14'!I23</f>
        <v>2491370900</v>
      </c>
      <c r="I88" s="11">
        <f>'SH13'!I23</f>
        <v>2198129110</v>
      </c>
    </row>
    <row r="89" spans="1:9" ht="23.25" customHeight="1" x14ac:dyDescent="0.45">
      <c r="A89" s="1" t="s">
        <v>67</v>
      </c>
      <c r="B89" s="161"/>
      <c r="C89" s="5">
        <f>'SH12'!O26</f>
        <v>-88788813</v>
      </c>
      <c r="D89" s="11"/>
      <c r="E89" s="5">
        <v>-114746671</v>
      </c>
      <c r="F89" s="9"/>
      <c r="G89" s="110" t="s">
        <v>93</v>
      </c>
      <c r="I89" s="110" t="s">
        <v>93</v>
      </c>
    </row>
    <row r="90" spans="1:9" ht="23.25" customHeight="1" x14ac:dyDescent="0.45">
      <c r="A90" s="4" t="s">
        <v>100</v>
      </c>
      <c r="B90" s="161"/>
      <c r="C90" s="12">
        <f>SUM(C83:C89)</f>
        <v>43324179172</v>
      </c>
      <c r="D90" s="12"/>
      <c r="E90" s="12">
        <f>SUM(E83:E89)</f>
        <v>43046548782</v>
      </c>
      <c r="F90" s="12"/>
      <c r="G90" s="12">
        <f>SUM(G83:G89)</f>
        <v>37322795482</v>
      </c>
      <c r="I90" s="12">
        <f>SUM(I83:I89)</f>
        <v>37029553692</v>
      </c>
    </row>
    <row r="91" spans="1:9" ht="23.25" customHeight="1" x14ac:dyDescent="0.45">
      <c r="A91" s="1" t="s">
        <v>68</v>
      </c>
      <c r="B91" s="161">
        <v>21</v>
      </c>
      <c r="C91" s="32">
        <f>'SH12'!S26</f>
        <v>748203117</v>
      </c>
      <c r="D91" s="32"/>
      <c r="E91" s="32">
        <f>'SH11'!O26</f>
        <v>739800364</v>
      </c>
      <c r="F91" s="9"/>
      <c r="G91" s="146" t="s">
        <v>7</v>
      </c>
      <c r="I91" s="146" t="s">
        <v>7</v>
      </c>
    </row>
    <row r="92" spans="1:9" ht="23.25" customHeight="1" x14ac:dyDescent="0.45">
      <c r="A92" s="4" t="s">
        <v>19</v>
      </c>
      <c r="B92" s="161"/>
      <c r="C92" s="14">
        <f>SUM(C90:C91)</f>
        <v>44072382289</v>
      </c>
      <c r="D92" s="12"/>
      <c r="E92" s="14">
        <f>SUM(E90:E91)</f>
        <v>43786349146</v>
      </c>
      <c r="F92" s="9"/>
      <c r="G92" s="14">
        <f>SUM(G90:G91)</f>
        <v>37322795482</v>
      </c>
      <c r="I92" s="14">
        <f>SUM(I90:I91)</f>
        <v>37029553692</v>
      </c>
    </row>
    <row r="93" spans="1:9" ht="23.25" customHeight="1" x14ac:dyDescent="0.45">
      <c r="A93" s="4"/>
      <c r="B93" s="161"/>
      <c r="C93" s="12"/>
      <c r="D93" s="12"/>
      <c r="E93" s="12"/>
      <c r="F93" s="9"/>
      <c r="G93" s="12"/>
      <c r="I93" s="12"/>
    </row>
    <row r="94" spans="1:9" ht="23.25" customHeight="1" thickBot="1" x14ac:dyDescent="0.5">
      <c r="A94" s="4" t="s">
        <v>20</v>
      </c>
      <c r="B94" s="161"/>
      <c r="C94" s="15">
        <f>+C69+C92</f>
        <v>72051607776</v>
      </c>
      <c r="D94" s="12"/>
      <c r="E94" s="15">
        <f>+E69+E92</f>
        <v>78273120887</v>
      </c>
      <c r="F94" s="16"/>
      <c r="G94" s="15">
        <f>+G69+G92</f>
        <v>55694326799</v>
      </c>
      <c r="I94" s="15">
        <f>+I69+I92</f>
        <v>57616746634</v>
      </c>
    </row>
    <row r="95" spans="1:9" ht="23.25" customHeight="1" thickTop="1" x14ac:dyDescent="0.45">
      <c r="A95" s="4"/>
      <c r="B95" s="161"/>
      <c r="C95" s="42"/>
      <c r="D95" s="42"/>
      <c r="E95" s="42"/>
      <c r="F95" s="41"/>
      <c r="G95" s="42"/>
      <c r="I95" s="42"/>
    </row>
  </sheetData>
  <mergeCells count="15">
    <mergeCell ref="C4:E4"/>
    <mergeCell ref="G4:I4"/>
    <mergeCell ref="C5:E5"/>
    <mergeCell ref="G5:I5"/>
    <mergeCell ref="C39:E39"/>
    <mergeCell ref="G39:I39"/>
    <mergeCell ref="C77:I77"/>
    <mergeCell ref="G74:I74"/>
    <mergeCell ref="C75:E75"/>
    <mergeCell ref="G75:I75"/>
    <mergeCell ref="C7:I7"/>
    <mergeCell ref="C40:E40"/>
    <mergeCell ref="G40:I40"/>
    <mergeCell ref="C74:E74"/>
    <mergeCell ref="C42:I42"/>
  </mergeCells>
  <phoneticPr fontId="4" type="noConversion"/>
  <pageMargins left="0.8" right="0.8" top="0.48" bottom="0.5" header="0.5" footer="0.5"/>
  <pageSetup paperSize="9" scale="80" firstPageNumber="6" fitToHeight="0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view="pageBreakPreview" zoomScale="90" zoomScaleNormal="90" zoomScaleSheetLayoutView="90" workbookViewId="0">
      <selection activeCell="E110" sqref="E110"/>
    </sheetView>
  </sheetViews>
  <sheetFormatPr defaultColWidth="9.140625" defaultRowHeight="23.25" customHeight="1" x14ac:dyDescent="0.45"/>
  <cols>
    <col min="1" max="1" width="42.85546875" style="1" customWidth="1"/>
    <col min="2" max="2" width="8.28515625" style="24" customWidth="1"/>
    <col min="3" max="3" width="14.7109375" style="24" customWidth="1"/>
    <col min="4" max="4" width="1" style="24" customWidth="1"/>
    <col min="5" max="5" width="14.7109375" style="24" customWidth="1"/>
    <col min="6" max="6" width="1" style="24" customWidth="1"/>
    <col min="7" max="7" width="14.7109375" style="3" customWidth="1"/>
    <col min="8" max="8" width="1" style="3" customWidth="1"/>
    <col min="9" max="9" width="14.7109375" style="43" customWidth="1"/>
    <col min="10" max="16384" width="9.140625" style="3"/>
  </cols>
  <sheetData>
    <row r="1" spans="1:9" ht="23.25" customHeight="1" x14ac:dyDescent="0.5">
      <c r="A1" s="44" t="s">
        <v>92</v>
      </c>
    </row>
    <row r="2" spans="1:9" ht="23.25" customHeight="1" x14ac:dyDescent="0.5">
      <c r="A2" s="44" t="s">
        <v>69</v>
      </c>
    </row>
    <row r="3" spans="1:9" ht="23.25" customHeight="1" x14ac:dyDescent="0.45">
      <c r="G3" s="114"/>
    </row>
    <row r="4" spans="1:9" s="2" customFormat="1" ht="23.25" customHeight="1" x14ac:dyDescent="0.45">
      <c r="A4" s="136"/>
      <c r="B4" s="133"/>
      <c r="C4" s="228" t="s">
        <v>96</v>
      </c>
      <c r="D4" s="228"/>
      <c r="E4" s="228"/>
      <c r="F4" s="159"/>
      <c r="G4" s="228" t="s">
        <v>52</v>
      </c>
      <c r="H4" s="228"/>
      <c r="I4" s="228"/>
    </row>
    <row r="5" spans="1:9" s="2" customFormat="1" ht="23.25" customHeight="1" x14ac:dyDescent="0.45">
      <c r="A5" s="136"/>
      <c r="B5" s="133"/>
      <c r="C5" s="230" t="s">
        <v>87</v>
      </c>
      <c r="D5" s="230"/>
      <c r="E5" s="230"/>
      <c r="F5" s="159"/>
      <c r="G5" s="230" t="s">
        <v>87</v>
      </c>
      <c r="H5" s="230"/>
      <c r="I5" s="230"/>
    </row>
    <row r="6" spans="1:9" s="2" customFormat="1" ht="23.25" customHeight="1" x14ac:dyDescent="0.45">
      <c r="A6" s="136"/>
      <c r="B6" s="160"/>
      <c r="C6" s="229" t="s">
        <v>97</v>
      </c>
      <c r="D6" s="229"/>
      <c r="E6" s="229"/>
      <c r="F6" s="159"/>
      <c r="G6" s="229" t="s">
        <v>97</v>
      </c>
      <c r="H6" s="229"/>
      <c r="I6" s="229"/>
    </row>
    <row r="7" spans="1:9" s="2" customFormat="1" ht="23.25" customHeight="1" x14ac:dyDescent="0.45">
      <c r="A7" s="136"/>
      <c r="B7" s="165" t="s">
        <v>2</v>
      </c>
      <c r="C7" s="134">
        <v>2564</v>
      </c>
      <c r="D7" s="134"/>
      <c r="E7" s="134">
        <v>2563</v>
      </c>
      <c r="F7" s="134"/>
      <c r="G7" s="134">
        <v>2564</v>
      </c>
      <c r="H7" s="134"/>
      <c r="I7" s="134">
        <v>2563</v>
      </c>
    </row>
    <row r="8" spans="1:9" ht="23.25" customHeight="1" x14ac:dyDescent="0.45">
      <c r="B8" s="160"/>
      <c r="C8" s="227" t="s">
        <v>38</v>
      </c>
      <c r="D8" s="227"/>
      <c r="E8" s="227"/>
      <c r="F8" s="227"/>
      <c r="G8" s="227"/>
      <c r="H8" s="227"/>
      <c r="I8" s="227"/>
    </row>
    <row r="9" spans="1:9" ht="23.25" customHeight="1" x14ac:dyDescent="0.45">
      <c r="A9" s="8" t="s">
        <v>30</v>
      </c>
      <c r="B9" s="161"/>
      <c r="C9" s="161"/>
      <c r="D9" s="161"/>
      <c r="E9" s="161"/>
      <c r="F9" s="161"/>
      <c r="G9" s="9"/>
    </row>
    <row r="10" spans="1:9" ht="23.25" customHeight="1" x14ac:dyDescent="0.45">
      <c r="A10" s="1" t="s">
        <v>31</v>
      </c>
      <c r="B10" s="161">
        <v>22</v>
      </c>
      <c r="C10" s="9">
        <v>28040732317</v>
      </c>
      <c r="D10" s="9"/>
      <c r="E10" s="9">
        <v>29244350853</v>
      </c>
      <c r="F10" s="161"/>
      <c r="G10" s="120" t="s">
        <v>7</v>
      </c>
      <c r="I10" s="120" t="s">
        <v>7</v>
      </c>
    </row>
    <row r="11" spans="1:9" ht="23.25" customHeight="1" x14ac:dyDescent="0.45">
      <c r="A11" s="1" t="s">
        <v>199</v>
      </c>
      <c r="B11" s="205"/>
      <c r="C11" s="9">
        <v>270159172</v>
      </c>
      <c r="D11" s="9"/>
      <c r="E11" s="120" t="s">
        <v>7</v>
      </c>
      <c r="F11" s="205"/>
      <c r="G11" s="120" t="s">
        <v>7</v>
      </c>
      <c r="I11" s="120" t="s">
        <v>7</v>
      </c>
    </row>
    <row r="12" spans="1:9" ht="23.25" customHeight="1" x14ac:dyDescent="0.45">
      <c r="A12" s="1" t="s">
        <v>118</v>
      </c>
      <c r="B12" s="161" t="s">
        <v>204</v>
      </c>
      <c r="C12" s="120" t="s">
        <v>7</v>
      </c>
      <c r="D12" s="9"/>
      <c r="E12" s="120" t="s">
        <v>7</v>
      </c>
      <c r="F12" s="161"/>
      <c r="G12" s="9">
        <v>2368552525</v>
      </c>
      <c r="I12" s="9">
        <v>2894897531</v>
      </c>
    </row>
    <row r="13" spans="1:9" ht="23.25" customHeight="1" x14ac:dyDescent="0.45">
      <c r="A13" s="1" t="s">
        <v>32</v>
      </c>
      <c r="B13" s="161">
        <v>5</v>
      </c>
      <c r="C13" s="5">
        <v>119310910</v>
      </c>
      <c r="D13" s="11"/>
      <c r="E13" s="5">
        <v>268615238</v>
      </c>
      <c r="F13" s="161"/>
      <c r="G13" s="5">
        <v>633303455</v>
      </c>
      <c r="I13" s="5">
        <v>730792746</v>
      </c>
    </row>
    <row r="14" spans="1:9" ht="23.25" customHeight="1" x14ac:dyDescent="0.45">
      <c r="A14" s="4" t="s">
        <v>33</v>
      </c>
      <c r="B14" s="161"/>
      <c r="C14" s="36">
        <f>SUM(C10:C13)</f>
        <v>28430202399</v>
      </c>
      <c r="D14" s="12"/>
      <c r="E14" s="36">
        <f>SUM(E10:E13)</f>
        <v>29512966091</v>
      </c>
      <c r="F14" s="12"/>
      <c r="G14" s="36">
        <f>SUM(G10:G13)</f>
        <v>3001855980</v>
      </c>
      <c r="I14" s="36">
        <f>SUM(I10:I13)</f>
        <v>3625690277</v>
      </c>
    </row>
    <row r="15" spans="1:9" ht="23.25" customHeight="1" x14ac:dyDescent="0.45">
      <c r="B15" s="161"/>
      <c r="C15" s="167"/>
      <c r="D15" s="161"/>
      <c r="E15" s="161"/>
      <c r="F15" s="161"/>
      <c r="G15" s="9"/>
      <c r="I15" s="9"/>
    </row>
    <row r="16" spans="1:9" ht="23.25" customHeight="1" x14ac:dyDescent="0.45">
      <c r="A16" s="8" t="s">
        <v>34</v>
      </c>
      <c r="B16" s="161"/>
      <c r="C16" s="161"/>
      <c r="D16" s="161"/>
      <c r="E16" s="161"/>
      <c r="F16" s="161"/>
      <c r="G16" s="9"/>
      <c r="I16" s="9"/>
    </row>
    <row r="17" spans="1:9" ht="23.25" customHeight="1" x14ac:dyDescent="0.45">
      <c r="A17" s="1" t="s">
        <v>35</v>
      </c>
      <c r="B17" s="161" t="s">
        <v>217</v>
      </c>
      <c r="C17" s="9">
        <v>19722407161</v>
      </c>
      <c r="D17" s="9"/>
      <c r="E17" s="9">
        <v>19876218290</v>
      </c>
      <c r="F17" s="161"/>
      <c r="G17" s="120" t="s">
        <v>7</v>
      </c>
      <c r="I17" s="120" t="s">
        <v>7</v>
      </c>
    </row>
    <row r="18" spans="1:9" ht="23.25" customHeight="1" x14ac:dyDescent="0.45">
      <c r="A18" s="190" t="s">
        <v>215</v>
      </c>
      <c r="B18" s="206"/>
      <c r="C18" s="9">
        <v>405871512</v>
      </c>
      <c r="D18" s="9"/>
      <c r="E18" s="209" t="s">
        <v>7</v>
      </c>
      <c r="F18" s="206"/>
      <c r="G18" s="120" t="s">
        <v>7</v>
      </c>
      <c r="I18" s="120" t="s">
        <v>7</v>
      </c>
    </row>
    <row r="19" spans="1:9" ht="23.25" customHeight="1" x14ac:dyDescent="0.45">
      <c r="A19" s="1" t="s">
        <v>101</v>
      </c>
      <c r="B19" s="161">
        <v>24</v>
      </c>
      <c r="C19" s="9">
        <v>2189159821</v>
      </c>
      <c r="D19" s="9"/>
      <c r="E19" s="9">
        <v>2110418065</v>
      </c>
      <c r="F19" s="161"/>
      <c r="G19" s="120" t="s">
        <v>7</v>
      </c>
      <c r="I19" s="120" t="s">
        <v>7</v>
      </c>
    </row>
    <row r="20" spans="1:9" ht="23.25" customHeight="1" x14ac:dyDescent="0.45">
      <c r="A20" s="1" t="s">
        <v>59</v>
      </c>
      <c r="B20" s="161" t="s">
        <v>216</v>
      </c>
      <c r="C20" s="9">
        <v>2564548512</v>
      </c>
      <c r="D20" s="9"/>
      <c r="E20" s="9">
        <v>3326365901</v>
      </c>
      <c r="F20" s="161"/>
      <c r="G20" s="9">
        <v>120497894</v>
      </c>
      <c r="I20" s="9">
        <v>115460061</v>
      </c>
    </row>
    <row r="21" spans="1:9" ht="23.25" customHeight="1" x14ac:dyDescent="0.45">
      <c r="A21" s="4" t="s">
        <v>36</v>
      </c>
      <c r="B21" s="161"/>
      <c r="C21" s="14">
        <f>SUM(C17:C20)</f>
        <v>24881987006</v>
      </c>
      <c r="D21" s="12"/>
      <c r="E21" s="14">
        <f>SUM(E17:E20)</f>
        <v>25313002256</v>
      </c>
      <c r="F21" s="12"/>
      <c r="G21" s="14">
        <f>SUM(G17:G20)</f>
        <v>120497894</v>
      </c>
      <c r="I21" s="14">
        <f>SUM(I17:I20)</f>
        <v>115460061</v>
      </c>
    </row>
    <row r="22" spans="1:9" ht="23.25" customHeight="1" x14ac:dyDescent="0.45">
      <c r="B22" s="161"/>
      <c r="C22" s="120"/>
      <c r="D22" s="114"/>
      <c r="E22" s="114"/>
      <c r="F22" s="114"/>
      <c r="G22" s="30"/>
      <c r="I22" s="3"/>
    </row>
    <row r="23" spans="1:9" ht="23.25" customHeight="1" x14ac:dyDescent="0.45">
      <c r="A23" s="192" t="s">
        <v>170</v>
      </c>
      <c r="B23" s="193"/>
      <c r="C23" s="194">
        <f>C14-C21</f>
        <v>3548215393</v>
      </c>
      <c r="D23" s="195"/>
      <c r="E23" s="194">
        <f>E14-E21</f>
        <v>4199963835</v>
      </c>
      <c r="F23" s="195"/>
      <c r="G23" s="194">
        <f>G14-G21</f>
        <v>2881358086</v>
      </c>
      <c r="H23" s="196"/>
      <c r="I23" s="194">
        <f>I14-I21</f>
        <v>3510230216</v>
      </c>
    </row>
    <row r="24" spans="1:9" ht="23.25" customHeight="1" x14ac:dyDescent="0.45">
      <c r="A24" s="1" t="s">
        <v>60</v>
      </c>
      <c r="B24" s="161"/>
      <c r="C24" s="11">
        <v>-549546391</v>
      </c>
      <c r="D24" s="11"/>
      <c r="E24" s="11">
        <v>-515019006</v>
      </c>
      <c r="F24" s="188"/>
      <c r="G24" s="11">
        <v>-480735601</v>
      </c>
      <c r="H24" s="2"/>
      <c r="I24" s="11">
        <v>-450105746</v>
      </c>
    </row>
    <row r="25" spans="1:9" ht="23.25" customHeight="1" x14ac:dyDescent="0.45">
      <c r="A25" s="1" t="s">
        <v>221</v>
      </c>
      <c r="B25" s="161"/>
      <c r="C25" s="123">
        <v>109598624</v>
      </c>
      <c r="D25" s="11"/>
      <c r="E25" s="212" t="s">
        <v>7</v>
      </c>
      <c r="F25" s="161"/>
      <c r="G25" s="123" t="s">
        <v>7</v>
      </c>
      <c r="I25" s="123" t="s">
        <v>7</v>
      </c>
    </row>
    <row r="26" spans="1:9" ht="23.25" customHeight="1" x14ac:dyDescent="0.45">
      <c r="A26" s="4" t="s">
        <v>132</v>
      </c>
      <c r="B26" s="161">
        <v>22</v>
      </c>
      <c r="C26" s="16">
        <f>SUM(C23:C25)</f>
        <v>3108267626</v>
      </c>
      <c r="D26" s="16"/>
      <c r="E26" s="16">
        <f>SUM(E23:E25)</f>
        <v>3684944829</v>
      </c>
      <c r="F26" s="16"/>
      <c r="G26" s="16">
        <f>SUM(G23:G25)</f>
        <v>2400622485</v>
      </c>
      <c r="I26" s="16">
        <f>SUM(I23:I25)</f>
        <v>3060124470</v>
      </c>
    </row>
    <row r="27" spans="1:9" ht="23.25" customHeight="1" x14ac:dyDescent="0.45">
      <c r="A27" s="1" t="s">
        <v>70</v>
      </c>
      <c r="B27" s="161">
        <v>25</v>
      </c>
      <c r="C27" s="19">
        <v>-704946333</v>
      </c>
      <c r="D27" s="21"/>
      <c r="E27" s="19">
        <v>-858195967</v>
      </c>
      <c r="F27" s="21"/>
      <c r="G27" s="123">
        <v>-6415970</v>
      </c>
      <c r="I27" s="123">
        <v>-33101350</v>
      </c>
    </row>
    <row r="28" spans="1:9" ht="23.25" customHeight="1" thickBot="1" x14ac:dyDescent="0.5">
      <c r="A28" s="4" t="s">
        <v>133</v>
      </c>
      <c r="B28" s="20"/>
      <c r="C28" s="33">
        <f>SUM(C26:C27)</f>
        <v>2403321293</v>
      </c>
      <c r="D28" s="115"/>
      <c r="E28" s="33">
        <f>SUM(E26:E27)</f>
        <v>2826748862</v>
      </c>
      <c r="F28" s="115"/>
      <c r="G28" s="33">
        <f>SUM(G26:G27)</f>
        <v>2394206515</v>
      </c>
      <c r="I28" s="33">
        <f>SUM(I26:I27)</f>
        <v>3027023120</v>
      </c>
    </row>
    <row r="29" spans="1:9" ht="23.25" customHeight="1" thickTop="1" x14ac:dyDescent="0.45">
      <c r="A29" s="4"/>
      <c r="B29" s="161"/>
      <c r="C29" s="161"/>
      <c r="D29" s="161"/>
      <c r="E29" s="167"/>
      <c r="F29" s="161"/>
      <c r="G29" s="21"/>
    </row>
    <row r="30" spans="1:9" s="39" customFormat="1" ht="23.25" customHeight="1" x14ac:dyDescent="0.5">
      <c r="A30" s="44" t="s">
        <v>92</v>
      </c>
      <c r="B30" s="23"/>
      <c r="C30" s="23"/>
      <c r="D30" s="23"/>
      <c r="E30" s="23"/>
      <c r="F30" s="23"/>
      <c r="G30" s="46"/>
      <c r="I30" s="47"/>
    </row>
    <row r="31" spans="1:9" s="39" customFormat="1" ht="23.25" customHeight="1" x14ac:dyDescent="0.5">
      <c r="A31" s="44" t="s">
        <v>69</v>
      </c>
      <c r="B31" s="141"/>
      <c r="C31" s="141"/>
      <c r="D31" s="141"/>
      <c r="E31" s="141"/>
      <c r="F31" s="141"/>
      <c r="G31" s="142"/>
      <c r="I31" s="47"/>
    </row>
    <row r="33" spans="1:9" ht="23.25" customHeight="1" x14ac:dyDescent="0.45">
      <c r="B33" s="133"/>
      <c r="C33" s="228" t="s">
        <v>96</v>
      </c>
      <c r="D33" s="228"/>
      <c r="E33" s="228"/>
      <c r="F33" s="159"/>
      <c r="G33" s="228" t="s">
        <v>52</v>
      </c>
      <c r="H33" s="228"/>
      <c r="I33" s="228"/>
    </row>
    <row r="34" spans="1:9" ht="23.25" customHeight="1" x14ac:dyDescent="0.45">
      <c r="B34" s="133"/>
      <c r="C34" s="230" t="s">
        <v>87</v>
      </c>
      <c r="D34" s="230"/>
      <c r="E34" s="230"/>
      <c r="F34" s="159"/>
      <c r="G34" s="230" t="s">
        <v>87</v>
      </c>
      <c r="H34" s="230"/>
      <c r="I34" s="230"/>
    </row>
    <row r="35" spans="1:9" ht="23.25" customHeight="1" x14ac:dyDescent="0.45">
      <c r="C35" s="229" t="s">
        <v>97</v>
      </c>
      <c r="D35" s="229"/>
      <c r="E35" s="229"/>
      <c r="F35" s="159"/>
      <c r="G35" s="229" t="s">
        <v>97</v>
      </c>
      <c r="H35" s="229"/>
      <c r="I35" s="229"/>
    </row>
    <row r="36" spans="1:9" ht="23.25" customHeight="1" x14ac:dyDescent="0.45">
      <c r="A36" s="4"/>
      <c r="B36" s="160" t="s">
        <v>2</v>
      </c>
      <c r="C36" s="134">
        <v>2564</v>
      </c>
      <c r="D36" s="134"/>
      <c r="E36" s="134">
        <v>2563</v>
      </c>
      <c r="F36" s="134"/>
      <c r="G36" s="134">
        <v>2564</v>
      </c>
      <c r="H36" s="134"/>
      <c r="I36" s="134">
        <v>2563</v>
      </c>
    </row>
    <row r="37" spans="1:9" ht="23.25" customHeight="1" x14ac:dyDescent="0.45">
      <c r="B37" s="3"/>
      <c r="C37" s="231" t="s">
        <v>38</v>
      </c>
      <c r="D37" s="231"/>
      <c r="E37" s="231"/>
      <c r="F37" s="231"/>
      <c r="G37" s="231"/>
      <c r="H37" s="231"/>
      <c r="I37" s="231"/>
    </row>
    <row r="38" spans="1:9" ht="23.1" customHeight="1" x14ac:dyDescent="0.45">
      <c r="A38" s="4" t="s">
        <v>102</v>
      </c>
      <c r="B38" s="3"/>
      <c r="C38" s="161"/>
      <c r="D38" s="161"/>
      <c r="E38" s="161"/>
      <c r="F38" s="161"/>
      <c r="G38" s="161"/>
    </row>
    <row r="39" spans="1:9" ht="23.1" customHeight="1" x14ac:dyDescent="0.45">
      <c r="A39" s="8" t="s">
        <v>103</v>
      </c>
      <c r="B39" s="160"/>
      <c r="C39" s="160"/>
      <c r="D39" s="160"/>
      <c r="E39" s="160"/>
      <c r="F39" s="160"/>
      <c r="G39" s="161"/>
    </row>
    <row r="40" spans="1:9" ht="23.1" customHeight="1" x14ac:dyDescent="0.45">
      <c r="A40" s="8" t="s">
        <v>104</v>
      </c>
      <c r="B40" s="160"/>
      <c r="C40" s="181"/>
      <c r="D40" s="160"/>
      <c r="E40" s="160"/>
      <c r="F40" s="160"/>
      <c r="G40" s="161"/>
    </row>
    <row r="41" spans="1:9" ht="23.1" customHeight="1" x14ac:dyDescent="0.45">
      <c r="A41" s="1" t="s">
        <v>176</v>
      </c>
      <c r="B41" s="184"/>
      <c r="C41" s="31">
        <v>26112638</v>
      </c>
      <c r="D41" s="31"/>
      <c r="E41" s="31">
        <v>-8711129</v>
      </c>
      <c r="F41" s="184"/>
      <c r="G41" s="120" t="s">
        <v>7</v>
      </c>
      <c r="H41" s="131"/>
      <c r="I41" s="120" t="s">
        <v>7</v>
      </c>
    </row>
    <row r="42" spans="1:9" s="211" customFormat="1" ht="23.1" customHeight="1" x14ac:dyDescent="0.45">
      <c r="A42" s="190" t="s">
        <v>213</v>
      </c>
      <c r="B42" s="193"/>
      <c r="C42" s="31"/>
      <c r="D42" s="31"/>
      <c r="E42" s="31"/>
      <c r="F42" s="193"/>
      <c r="G42" s="209"/>
      <c r="H42" s="210"/>
      <c r="I42" s="209"/>
    </row>
    <row r="43" spans="1:9" s="211" customFormat="1" ht="23.1" customHeight="1" x14ac:dyDescent="0.45">
      <c r="A43" s="190" t="s">
        <v>214</v>
      </c>
      <c r="B43" s="193"/>
      <c r="C43" s="31">
        <v>308108</v>
      </c>
      <c r="D43" s="31"/>
      <c r="E43" s="209" t="s">
        <v>7</v>
      </c>
      <c r="F43" s="193"/>
      <c r="G43" s="209" t="s">
        <v>7</v>
      </c>
      <c r="H43" s="210"/>
      <c r="I43" s="209" t="s">
        <v>7</v>
      </c>
    </row>
    <row r="44" spans="1:9" ht="23.1" customHeight="1" x14ac:dyDescent="0.45">
      <c r="A44" s="4" t="s">
        <v>105</v>
      </c>
      <c r="B44" s="160"/>
      <c r="C44" s="182"/>
      <c r="D44" s="31"/>
      <c r="E44" s="182"/>
      <c r="F44" s="160"/>
      <c r="G44" s="183"/>
      <c r="H44" s="143"/>
      <c r="I44" s="183"/>
    </row>
    <row r="45" spans="1:9" ht="23.1" customHeight="1" x14ac:dyDescent="0.45">
      <c r="A45" s="18" t="s">
        <v>104</v>
      </c>
      <c r="B45" s="160"/>
      <c r="C45" s="36">
        <f>SUM(C41:C43)</f>
        <v>26420746</v>
      </c>
      <c r="D45" s="12"/>
      <c r="E45" s="36">
        <f>SUM(E41:E43)</f>
        <v>-8711129</v>
      </c>
      <c r="F45" s="12"/>
      <c r="G45" s="122" t="s">
        <v>7</v>
      </c>
      <c r="I45" s="122" t="s">
        <v>7</v>
      </c>
    </row>
    <row r="46" spans="1:9" ht="23.1" customHeight="1" x14ac:dyDescent="0.45">
      <c r="B46" s="166"/>
      <c r="C46" s="167"/>
      <c r="D46" s="166"/>
      <c r="E46" s="166"/>
      <c r="F46" s="166"/>
      <c r="G46" s="30"/>
      <c r="I46" s="3"/>
    </row>
    <row r="47" spans="1:9" ht="23.1" customHeight="1" x14ac:dyDescent="0.45">
      <c r="A47" s="17" t="s">
        <v>124</v>
      </c>
      <c r="B47" s="160"/>
      <c r="C47" s="12"/>
      <c r="D47" s="12"/>
      <c r="E47" s="12"/>
      <c r="F47" s="12"/>
      <c r="G47" s="148"/>
      <c r="I47" s="148"/>
    </row>
    <row r="48" spans="1:9" ht="23.1" customHeight="1" x14ac:dyDescent="0.45">
      <c r="A48" s="17" t="s">
        <v>104</v>
      </c>
      <c r="B48" s="160"/>
      <c r="C48" s="12"/>
      <c r="D48" s="12"/>
      <c r="E48" s="12"/>
      <c r="F48" s="12"/>
      <c r="G48" s="148"/>
      <c r="I48" s="148"/>
    </row>
    <row r="49" spans="1:9" ht="23.1" customHeight="1" x14ac:dyDescent="0.45">
      <c r="A49" s="1" t="s">
        <v>152</v>
      </c>
      <c r="B49" s="160"/>
      <c r="C49" s="12"/>
      <c r="D49" s="12"/>
      <c r="E49" s="12"/>
      <c r="F49" s="12"/>
      <c r="G49" s="148"/>
      <c r="I49" s="148"/>
    </row>
    <row r="50" spans="1:9" ht="23.1" customHeight="1" x14ac:dyDescent="0.45">
      <c r="A50" s="1" t="s">
        <v>153</v>
      </c>
      <c r="B50" s="185">
        <v>18</v>
      </c>
      <c r="C50" s="120" t="s">
        <v>7</v>
      </c>
      <c r="D50" s="12"/>
      <c r="E50" s="11">
        <v>-17425051</v>
      </c>
      <c r="F50" s="12"/>
      <c r="G50" s="120" t="s">
        <v>7</v>
      </c>
      <c r="H50" s="2"/>
      <c r="I50" s="31">
        <v>9927458</v>
      </c>
    </row>
    <row r="51" spans="1:9" ht="23.1" customHeight="1" x14ac:dyDescent="0.45">
      <c r="A51" s="1" t="s">
        <v>158</v>
      </c>
      <c r="B51" s="184"/>
      <c r="C51" s="12"/>
      <c r="D51" s="12"/>
      <c r="E51" s="12"/>
      <c r="F51" s="12"/>
      <c r="G51" s="12"/>
      <c r="I51" s="148"/>
    </row>
    <row r="52" spans="1:9" ht="23.1" customHeight="1" x14ac:dyDescent="0.45">
      <c r="A52" s="1" t="s">
        <v>157</v>
      </c>
      <c r="B52" s="185">
        <v>25</v>
      </c>
      <c r="C52" s="110" t="s">
        <v>7</v>
      </c>
      <c r="D52" s="12"/>
      <c r="E52" s="5">
        <v>3485010</v>
      </c>
      <c r="F52" s="12"/>
      <c r="G52" s="110" t="s">
        <v>7</v>
      </c>
      <c r="I52" s="123">
        <v>-1985492</v>
      </c>
    </row>
    <row r="53" spans="1:9" ht="23.1" customHeight="1" x14ac:dyDescent="0.45">
      <c r="A53" s="18" t="s">
        <v>125</v>
      </c>
      <c r="B53" s="160"/>
      <c r="C53" s="12"/>
      <c r="D53" s="12"/>
      <c r="E53" s="12"/>
      <c r="F53" s="12"/>
      <c r="G53" s="148"/>
      <c r="I53" s="148"/>
    </row>
    <row r="54" spans="1:9" ht="23.1" customHeight="1" x14ac:dyDescent="0.45">
      <c r="A54" s="18" t="s">
        <v>126</v>
      </c>
      <c r="B54" s="160"/>
      <c r="C54" s="122" t="s">
        <v>7</v>
      </c>
      <c r="D54" s="12"/>
      <c r="E54" s="36">
        <f>SUM(E49:E52)</f>
        <v>-13940041</v>
      </c>
      <c r="F54" s="12"/>
      <c r="G54" s="122" t="s">
        <v>7</v>
      </c>
      <c r="I54" s="36">
        <f>SUM(I49:I52)</f>
        <v>7941966</v>
      </c>
    </row>
    <row r="55" spans="1:9" ht="23.1" customHeight="1" x14ac:dyDescent="0.45">
      <c r="A55" s="149" t="s">
        <v>189</v>
      </c>
      <c r="B55" s="161">
        <v>25</v>
      </c>
      <c r="C55" s="147">
        <f>SUM(C45,C54)</f>
        <v>26420746</v>
      </c>
      <c r="D55" s="115"/>
      <c r="E55" s="147">
        <f>SUM(E45,E54)</f>
        <v>-22651170</v>
      </c>
      <c r="F55" s="115"/>
      <c r="G55" s="215" t="s">
        <v>7</v>
      </c>
      <c r="I55" s="147">
        <f>SUM(I45,I54)</f>
        <v>7941966</v>
      </c>
    </row>
    <row r="56" spans="1:9" ht="23.1" customHeight="1" thickBot="1" x14ac:dyDescent="0.5">
      <c r="A56" s="4" t="s">
        <v>135</v>
      </c>
      <c r="B56" s="161"/>
      <c r="C56" s="26">
        <f>+C28+C55</f>
        <v>2429742039</v>
      </c>
      <c r="D56" s="12"/>
      <c r="E56" s="26">
        <f>+E28+E55</f>
        <v>2804097692</v>
      </c>
      <c r="F56" s="12">
        <f>+F28+F55</f>
        <v>0</v>
      </c>
      <c r="G56" s="26">
        <f>+G28</f>
        <v>2394206515</v>
      </c>
      <c r="I56" s="26">
        <f>+I28+I55</f>
        <v>3034965086</v>
      </c>
    </row>
    <row r="57" spans="1:9" ht="23.1" customHeight="1" thickTop="1" x14ac:dyDescent="0.45">
      <c r="B57" s="166"/>
      <c r="C57" s="167"/>
      <c r="D57" s="166"/>
      <c r="E57" s="166"/>
      <c r="F57" s="166"/>
      <c r="G57" s="30"/>
      <c r="I57" s="3"/>
    </row>
    <row r="58" spans="1:9" ht="23.1" customHeight="1" x14ac:dyDescent="0.45">
      <c r="A58" s="4" t="s">
        <v>134</v>
      </c>
      <c r="B58" s="161"/>
      <c r="C58" s="167"/>
      <c r="D58" s="161"/>
      <c r="E58" s="161"/>
      <c r="F58" s="161"/>
      <c r="G58" s="112"/>
      <c r="I58" s="112"/>
    </row>
    <row r="59" spans="1:9" ht="23.1" customHeight="1" x14ac:dyDescent="0.45">
      <c r="A59" s="1" t="s">
        <v>84</v>
      </c>
      <c r="B59" s="161"/>
      <c r="C59" s="52">
        <f>C61-C60</f>
        <v>2352637257</v>
      </c>
      <c r="D59" s="52"/>
      <c r="E59" s="52">
        <f>E61-E60</f>
        <v>2770630706</v>
      </c>
      <c r="F59" s="161"/>
      <c r="G59" s="52">
        <f>G61</f>
        <v>2394206515</v>
      </c>
      <c r="I59" s="52">
        <f>I61</f>
        <v>3027023120</v>
      </c>
    </row>
    <row r="60" spans="1:9" ht="23.1" customHeight="1" x14ac:dyDescent="0.45">
      <c r="A60" s="1" t="s">
        <v>85</v>
      </c>
      <c r="B60" s="161"/>
      <c r="C60" s="123">
        <v>50684036</v>
      </c>
      <c r="D60" s="31"/>
      <c r="E60" s="123">
        <v>56118156</v>
      </c>
      <c r="F60" s="161"/>
      <c r="G60" s="27" t="s">
        <v>7</v>
      </c>
      <c r="I60" s="27" t="s">
        <v>7</v>
      </c>
    </row>
    <row r="61" spans="1:9" ht="23.1" customHeight="1" thickBot="1" x14ac:dyDescent="0.5">
      <c r="A61" s="4"/>
      <c r="B61" s="161"/>
      <c r="C61" s="28">
        <f>+C28</f>
        <v>2403321293</v>
      </c>
      <c r="D61" s="116"/>
      <c r="E61" s="28">
        <f>+E28</f>
        <v>2826748862</v>
      </c>
      <c r="F61" s="116">
        <f>+F28</f>
        <v>0</v>
      </c>
      <c r="G61" s="28">
        <f>+G28</f>
        <v>2394206515</v>
      </c>
      <c r="H61" s="116"/>
      <c r="I61" s="28">
        <f>+I28</f>
        <v>3027023120</v>
      </c>
    </row>
    <row r="62" spans="1:9" ht="23.1" customHeight="1" thickTop="1" x14ac:dyDescent="0.45">
      <c r="B62" s="166"/>
      <c r="C62" s="167"/>
      <c r="D62" s="166"/>
      <c r="E62" s="166"/>
      <c r="F62" s="166"/>
      <c r="G62" s="30"/>
      <c r="I62" s="3"/>
    </row>
    <row r="63" spans="1:9" ht="23.1" customHeight="1" x14ac:dyDescent="0.45">
      <c r="A63" s="4" t="s">
        <v>190</v>
      </c>
      <c r="B63" s="161"/>
      <c r="C63" s="162"/>
      <c r="D63" s="161"/>
      <c r="E63" s="162"/>
      <c r="F63" s="161"/>
      <c r="G63" s="2"/>
      <c r="I63" s="2"/>
    </row>
    <row r="64" spans="1:9" ht="23.1" customHeight="1" x14ac:dyDescent="0.45">
      <c r="A64" s="1" t="s">
        <v>84</v>
      </c>
      <c r="B64" s="161"/>
      <c r="C64" s="52">
        <f>C66-C65</f>
        <v>2378595115</v>
      </c>
      <c r="D64" s="52"/>
      <c r="E64" s="52">
        <f>E66-E65</f>
        <v>2748521848</v>
      </c>
      <c r="F64" s="161"/>
      <c r="G64" s="124">
        <v>2394206515</v>
      </c>
      <c r="I64" s="124">
        <f>I66</f>
        <v>3034965086</v>
      </c>
    </row>
    <row r="65" spans="1:9" ht="23.1" customHeight="1" x14ac:dyDescent="0.45">
      <c r="A65" s="1" t="s">
        <v>85</v>
      </c>
      <c r="B65" s="161"/>
      <c r="C65" s="123">
        <f>'SH12'!S24</f>
        <v>51146924</v>
      </c>
      <c r="D65" s="31"/>
      <c r="E65" s="123">
        <v>55575844</v>
      </c>
      <c r="F65" s="161"/>
      <c r="G65" s="125" t="s">
        <v>7</v>
      </c>
      <c r="H65" s="128"/>
      <c r="I65" s="125" t="s">
        <v>7</v>
      </c>
    </row>
    <row r="66" spans="1:9" ht="23.1" customHeight="1" thickBot="1" x14ac:dyDescent="0.5">
      <c r="A66" s="4"/>
      <c r="B66" s="161"/>
      <c r="C66" s="28">
        <f>C56</f>
        <v>2429742039</v>
      </c>
      <c r="D66" s="116"/>
      <c r="E66" s="28">
        <f>E56</f>
        <v>2804097692</v>
      </c>
      <c r="F66" s="116"/>
      <c r="G66" s="213">
        <f>G56</f>
        <v>2394206515</v>
      </c>
      <c r="I66" s="28">
        <f>I56</f>
        <v>3034965086</v>
      </c>
    </row>
    <row r="67" spans="1:9" ht="23.1" customHeight="1" thickTop="1" x14ac:dyDescent="0.45">
      <c r="B67" s="166"/>
      <c r="C67" s="167"/>
      <c r="D67" s="166"/>
      <c r="E67" s="166"/>
      <c r="F67" s="166"/>
      <c r="G67" s="30"/>
      <c r="I67" s="3"/>
    </row>
    <row r="68" spans="1:9" ht="23.1" customHeight="1" x14ac:dyDescent="0.45">
      <c r="A68" s="4" t="s">
        <v>136</v>
      </c>
      <c r="B68" s="161"/>
      <c r="C68" s="162"/>
      <c r="D68" s="161"/>
      <c r="E68" s="158"/>
      <c r="F68" s="161"/>
      <c r="I68" s="3"/>
    </row>
    <row r="69" spans="1:9" ht="23.1" customHeight="1" thickBot="1" x14ac:dyDescent="0.5">
      <c r="A69" s="1" t="s">
        <v>137</v>
      </c>
      <c r="B69" s="161">
        <v>27</v>
      </c>
      <c r="C69" s="129">
        <v>1.07</v>
      </c>
      <c r="D69" s="137"/>
      <c r="E69" s="129">
        <v>1.27</v>
      </c>
      <c r="F69" s="161"/>
      <c r="G69" s="129">
        <v>1.0900000000000001</v>
      </c>
      <c r="I69" s="129">
        <v>1.38</v>
      </c>
    </row>
    <row r="70" spans="1:9" ht="23.1" customHeight="1" thickTop="1" x14ac:dyDescent="0.45">
      <c r="B70" s="3"/>
      <c r="C70" s="131"/>
      <c r="D70" s="3"/>
      <c r="E70" s="3"/>
      <c r="F70" s="3"/>
      <c r="G70" s="131"/>
    </row>
  </sheetData>
  <mergeCells count="14">
    <mergeCell ref="C34:E34"/>
    <mergeCell ref="C35:E35"/>
    <mergeCell ref="C8:I8"/>
    <mergeCell ref="C37:I37"/>
    <mergeCell ref="C4:E4"/>
    <mergeCell ref="G4:I4"/>
    <mergeCell ref="G5:I5"/>
    <mergeCell ref="G6:I6"/>
    <mergeCell ref="G33:I33"/>
    <mergeCell ref="G34:I34"/>
    <mergeCell ref="G35:I35"/>
    <mergeCell ref="C5:E5"/>
    <mergeCell ref="C6:E6"/>
    <mergeCell ref="C33:E33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view="pageBreakPreview" topLeftCell="A19" zoomScale="70" zoomScaleNormal="85" zoomScaleSheetLayoutView="70" workbookViewId="0">
      <selection activeCell="E110" sqref="E110"/>
    </sheetView>
  </sheetViews>
  <sheetFormatPr defaultColWidth="9.140625" defaultRowHeight="23.25" customHeight="1" x14ac:dyDescent="0.45"/>
  <cols>
    <col min="1" max="1" width="54.5703125" style="61" customWidth="1"/>
    <col min="2" max="2" width="9.42578125" style="60" customWidth="1"/>
    <col min="3" max="3" width="14.85546875" style="61" customWidth="1"/>
    <col min="4" max="4" width="0.85546875" style="61" customWidth="1"/>
    <col min="5" max="5" width="15" style="61" customWidth="1"/>
    <col min="6" max="6" width="0.85546875" style="61" customWidth="1"/>
    <col min="7" max="7" width="15" style="61" customWidth="1"/>
    <col min="8" max="8" width="0.85546875" style="61" customWidth="1"/>
    <col min="9" max="9" width="14.5703125" style="61" customWidth="1"/>
    <col min="10" max="10" width="0.85546875" style="61" customWidth="1"/>
    <col min="11" max="11" width="14.5703125" style="61" customWidth="1"/>
    <col min="12" max="12" width="0.85546875" style="61" customWidth="1"/>
    <col min="13" max="13" width="14.85546875" style="61" customWidth="1"/>
    <col min="14" max="14" width="0.85546875" style="61" customWidth="1"/>
    <col min="15" max="15" width="15.140625" style="61" customWidth="1"/>
    <col min="16" max="16" width="0.85546875" style="61" customWidth="1"/>
    <col min="17" max="17" width="14.42578125" style="61" customWidth="1"/>
    <col min="18" max="16384" width="9.140625" style="61"/>
  </cols>
  <sheetData>
    <row r="1" spans="1:17" ht="23.25" customHeight="1" x14ac:dyDescent="0.5">
      <c r="A1" s="59" t="s">
        <v>92</v>
      </c>
      <c r="G1" s="62"/>
      <c r="H1" s="63" t="s">
        <v>47</v>
      </c>
      <c r="I1" s="63"/>
      <c r="J1" s="63"/>
    </row>
    <row r="2" spans="1:17" ht="23.25" customHeight="1" x14ac:dyDescent="0.5">
      <c r="A2" s="59" t="s">
        <v>0</v>
      </c>
      <c r="Q2" s="63" t="s">
        <v>22</v>
      </c>
    </row>
    <row r="3" spans="1:17" ht="23.25" customHeight="1" x14ac:dyDescent="0.5">
      <c r="A3" s="113"/>
      <c r="B3" s="113"/>
      <c r="C3" s="113"/>
      <c r="D3" s="113"/>
      <c r="E3" s="113"/>
    </row>
    <row r="4" spans="1:17" x14ac:dyDescent="0.5">
      <c r="A4" s="113"/>
      <c r="B4" s="113"/>
      <c r="C4" s="232" t="s">
        <v>96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ht="65.25" x14ac:dyDescent="0.5">
      <c r="A5" s="113"/>
      <c r="B5" s="113"/>
      <c r="G5" s="233" t="s">
        <v>18</v>
      </c>
      <c r="H5" s="233"/>
      <c r="I5" s="233"/>
      <c r="J5" s="174"/>
      <c r="K5" s="175" t="s">
        <v>67</v>
      </c>
    </row>
    <row r="6" spans="1:17" s="66" customFormat="1" ht="23.25" customHeight="1" x14ac:dyDescent="0.45">
      <c r="A6" s="65"/>
      <c r="B6" s="174"/>
      <c r="K6" s="70"/>
      <c r="O6" s="71" t="s">
        <v>45</v>
      </c>
    </row>
    <row r="7" spans="1:17" s="66" customFormat="1" ht="23.25" customHeight="1" x14ac:dyDescent="0.45">
      <c r="A7" s="65"/>
      <c r="B7" s="174"/>
      <c r="C7" s="68" t="s">
        <v>1</v>
      </c>
      <c r="D7" s="61"/>
      <c r="F7" s="174"/>
      <c r="G7" s="69"/>
      <c r="H7" s="69"/>
      <c r="I7" s="69"/>
      <c r="J7" s="174"/>
      <c r="K7" s="68" t="s">
        <v>165</v>
      </c>
      <c r="L7" s="174"/>
      <c r="M7" s="68" t="s">
        <v>71</v>
      </c>
      <c r="N7" s="71"/>
      <c r="O7" s="71" t="s">
        <v>72</v>
      </c>
      <c r="P7" s="71"/>
      <c r="Q7" s="71"/>
    </row>
    <row r="8" spans="1:17" s="66" customFormat="1" ht="23.25" customHeight="1" x14ac:dyDescent="0.45">
      <c r="A8" s="65"/>
      <c r="B8" s="176"/>
      <c r="C8" s="68" t="s">
        <v>73</v>
      </c>
      <c r="D8" s="61"/>
      <c r="E8" s="68" t="s">
        <v>44</v>
      </c>
      <c r="F8" s="71"/>
      <c r="G8" s="68" t="s">
        <v>74</v>
      </c>
      <c r="I8" s="68" t="s">
        <v>75</v>
      </c>
      <c r="J8" s="73"/>
      <c r="K8" s="71" t="s">
        <v>106</v>
      </c>
      <c r="L8" s="71"/>
      <c r="M8" s="71" t="s">
        <v>76</v>
      </c>
      <c r="N8" s="71"/>
      <c r="O8" s="68" t="s">
        <v>77</v>
      </c>
      <c r="P8" s="71"/>
      <c r="Q8" s="68" t="s">
        <v>71</v>
      </c>
    </row>
    <row r="9" spans="1:17" s="66" customFormat="1" ht="23.1" customHeight="1" x14ac:dyDescent="0.45">
      <c r="A9" s="65"/>
      <c r="B9" s="173" t="s">
        <v>2</v>
      </c>
      <c r="C9" s="68" t="s">
        <v>41</v>
      </c>
      <c r="D9" s="61"/>
      <c r="E9" s="68" t="s">
        <v>43</v>
      </c>
      <c r="F9" s="71"/>
      <c r="G9" s="68" t="s">
        <v>42</v>
      </c>
      <c r="H9" s="68"/>
      <c r="I9" s="68" t="s">
        <v>78</v>
      </c>
      <c r="J9" s="71"/>
      <c r="K9" s="71" t="s">
        <v>166</v>
      </c>
      <c r="L9" s="71"/>
      <c r="M9" s="71" t="s">
        <v>107</v>
      </c>
      <c r="N9" s="71"/>
      <c r="O9" s="71" t="s">
        <v>79</v>
      </c>
      <c r="P9" s="71"/>
      <c r="Q9" s="71" t="s">
        <v>76</v>
      </c>
    </row>
    <row r="10" spans="1:17" s="66" customFormat="1" ht="23.25" customHeight="1" x14ac:dyDescent="0.45">
      <c r="A10" s="75"/>
      <c r="B10" s="176"/>
      <c r="C10" s="234" t="s">
        <v>38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</row>
    <row r="11" spans="1:17" ht="23.25" customHeight="1" x14ac:dyDescent="0.45">
      <c r="A11" s="75" t="s">
        <v>167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</row>
    <row r="12" spans="1:17" ht="23.25" customHeight="1" x14ac:dyDescent="0.45">
      <c r="A12" s="76" t="s">
        <v>168</v>
      </c>
      <c r="B12" s="77"/>
      <c r="C12" s="78">
        <v>2188504922</v>
      </c>
      <c r="D12" s="79"/>
      <c r="E12" s="78">
        <v>1872580809</v>
      </c>
      <c r="F12" s="79"/>
      <c r="G12" s="78">
        <v>223730753</v>
      </c>
      <c r="H12" s="79"/>
      <c r="I12" s="78">
        <v>38876916613</v>
      </c>
      <c r="J12" s="79"/>
      <c r="K12" s="78">
        <v>-106189961</v>
      </c>
      <c r="L12" s="79"/>
      <c r="M12" s="78">
        <v>43055543136</v>
      </c>
      <c r="N12" s="78"/>
      <c r="O12" s="78">
        <v>736467279</v>
      </c>
      <c r="P12" s="79"/>
      <c r="Q12" s="78">
        <v>43792010415</v>
      </c>
    </row>
    <row r="13" spans="1:17" ht="21.75" x14ac:dyDescent="0.45">
      <c r="A13" s="76"/>
      <c r="B13" s="77"/>
      <c r="C13" s="78"/>
      <c r="D13" s="79"/>
      <c r="E13" s="78"/>
      <c r="F13" s="79"/>
      <c r="G13" s="78"/>
      <c r="H13" s="79"/>
      <c r="I13" s="78"/>
      <c r="J13" s="79"/>
      <c r="K13" s="78"/>
      <c r="L13" s="79"/>
      <c r="M13" s="78"/>
      <c r="N13" s="78"/>
      <c r="O13" s="78"/>
      <c r="P13" s="79"/>
      <c r="Q13" s="78"/>
    </row>
    <row r="14" spans="1:17" ht="23.25" customHeight="1" x14ac:dyDescent="0.45">
      <c r="A14" s="80" t="s">
        <v>81</v>
      </c>
      <c r="B14" s="81"/>
    </row>
    <row r="15" spans="1:17" ht="23.25" customHeight="1" x14ac:dyDescent="0.45">
      <c r="A15" s="82" t="s">
        <v>86</v>
      </c>
      <c r="B15" s="81"/>
      <c r="C15" s="78"/>
      <c r="D15" s="79"/>
      <c r="E15" s="78"/>
      <c r="F15" s="79"/>
      <c r="G15" s="78"/>
      <c r="H15" s="79"/>
      <c r="I15" s="78"/>
      <c r="J15" s="79"/>
      <c r="K15" s="78"/>
      <c r="L15" s="79"/>
      <c r="M15" s="153"/>
      <c r="N15" s="78"/>
      <c r="O15" s="78"/>
      <c r="P15" s="79"/>
      <c r="Q15" s="153"/>
    </row>
    <row r="16" spans="1:17" ht="23.25" customHeight="1" x14ac:dyDescent="0.45">
      <c r="A16" s="145" t="s">
        <v>80</v>
      </c>
      <c r="B16" s="83">
        <v>28</v>
      </c>
      <c r="C16" s="84" t="s">
        <v>7</v>
      </c>
      <c r="D16" s="87"/>
      <c r="E16" s="84" t="s">
        <v>7</v>
      </c>
      <c r="F16" s="87"/>
      <c r="G16" s="84" t="s">
        <v>7</v>
      </c>
      <c r="H16" s="87"/>
      <c r="I16" s="94">
        <v>-2757516202</v>
      </c>
      <c r="J16" s="87"/>
      <c r="K16" s="84" t="s">
        <v>7</v>
      </c>
      <c r="L16" s="87"/>
      <c r="M16" s="94">
        <v>-2757516202</v>
      </c>
      <c r="N16" s="87"/>
      <c r="O16" s="94" t="s">
        <v>7</v>
      </c>
      <c r="P16" s="87"/>
      <c r="Q16" s="88">
        <f>SUM(M16:O16)</f>
        <v>-2757516202</v>
      </c>
    </row>
    <row r="17" spans="1:17" ht="23.25" customHeight="1" x14ac:dyDescent="0.45">
      <c r="A17" s="145" t="s">
        <v>151</v>
      </c>
      <c r="B17" s="83"/>
      <c r="C17" s="84" t="s">
        <v>7</v>
      </c>
      <c r="D17" s="87"/>
      <c r="E17" s="84" t="s">
        <v>7</v>
      </c>
      <c r="F17" s="87"/>
      <c r="G17" s="84" t="s">
        <v>7</v>
      </c>
      <c r="H17" s="87"/>
      <c r="I17" s="94" t="s">
        <v>7</v>
      </c>
      <c r="J17" s="87"/>
      <c r="K17" s="84" t="s">
        <v>7</v>
      </c>
      <c r="L17" s="87"/>
      <c r="M17" s="94" t="s">
        <v>7</v>
      </c>
      <c r="N17" s="87"/>
      <c r="O17" s="94">
        <v>-52242759</v>
      </c>
      <c r="P17" s="87"/>
      <c r="Q17" s="88">
        <f>SUM(M17:O17)</f>
        <v>-52242759</v>
      </c>
    </row>
    <row r="18" spans="1:17" ht="23.25" customHeight="1" x14ac:dyDescent="0.45">
      <c r="A18" s="82" t="s">
        <v>138</v>
      </c>
      <c r="B18" s="83"/>
      <c r="C18" s="179" t="s">
        <v>7</v>
      </c>
      <c r="D18" s="144"/>
      <c r="E18" s="179" t="s">
        <v>7</v>
      </c>
      <c r="F18" s="144"/>
      <c r="G18" s="180" t="s">
        <v>7</v>
      </c>
      <c r="H18" s="144"/>
      <c r="I18" s="179">
        <f>SUM(I16:I17)</f>
        <v>-2757516202</v>
      </c>
      <c r="J18" s="144"/>
      <c r="K18" s="180" t="s">
        <v>7</v>
      </c>
      <c r="L18" s="144"/>
      <c r="M18" s="179">
        <f>SUM(M16:M17)</f>
        <v>-2757516202</v>
      </c>
      <c r="N18" s="144"/>
      <c r="O18" s="179">
        <f>SUM(O16:O17)</f>
        <v>-52242759</v>
      </c>
      <c r="P18" s="144"/>
      <c r="Q18" s="179">
        <f>SUM(Q16:Q17)</f>
        <v>-2809758961</v>
      </c>
    </row>
    <row r="19" spans="1:17" ht="23.25" customHeight="1" x14ac:dyDescent="0.45">
      <c r="A19" s="80" t="s">
        <v>129</v>
      </c>
      <c r="B19" s="77"/>
      <c r="C19" s="91" t="str">
        <f>C18</f>
        <v>-</v>
      </c>
      <c r="D19" s="85"/>
      <c r="E19" s="91" t="str">
        <f>E18</f>
        <v>-</v>
      </c>
      <c r="F19" s="79"/>
      <c r="G19" s="91" t="str">
        <f>G18</f>
        <v>-</v>
      </c>
      <c r="H19" s="79"/>
      <c r="I19" s="91">
        <f>I18</f>
        <v>-2757516202</v>
      </c>
      <c r="J19" s="79"/>
      <c r="K19" s="91" t="str">
        <f>K18</f>
        <v>-</v>
      </c>
      <c r="L19" s="79"/>
      <c r="M19" s="91">
        <f>M18</f>
        <v>-2757516202</v>
      </c>
      <c r="N19" s="78"/>
      <c r="O19" s="91">
        <f>O18</f>
        <v>-52242759</v>
      </c>
      <c r="P19" s="79"/>
      <c r="Q19" s="91">
        <f>Q18</f>
        <v>-2809758961</v>
      </c>
    </row>
    <row r="20" spans="1:17" ht="21.75" x14ac:dyDescent="0.45">
      <c r="A20" s="80"/>
      <c r="B20" s="77"/>
      <c r="C20" s="92"/>
      <c r="D20" s="85"/>
      <c r="E20" s="92"/>
      <c r="F20" s="79"/>
      <c r="G20" s="92"/>
      <c r="H20" s="79"/>
      <c r="I20" s="92"/>
      <c r="J20" s="79"/>
      <c r="K20" s="92"/>
      <c r="L20" s="79"/>
      <c r="M20" s="92"/>
      <c r="N20" s="78"/>
      <c r="O20" s="92"/>
      <c r="P20" s="79"/>
      <c r="Q20" s="92"/>
    </row>
    <row r="21" spans="1:17" ht="23.25" customHeight="1" x14ac:dyDescent="0.45">
      <c r="A21" s="76" t="s">
        <v>185</v>
      </c>
      <c r="B21" s="97"/>
      <c r="C21" s="97"/>
      <c r="D21" s="96"/>
      <c r="E21" s="86"/>
      <c r="F21" s="96"/>
      <c r="G21" s="86"/>
      <c r="H21" s="96"/>
      <c r="I21" s="86"/>
      <c r="J21" s="96"/>
      <c r="K21" s="86"/>
      <c r="L21" s="96"/>
      <c r="M21" s="86"/>
      <c r="N21" s="86"/>
      <c r="O21" s="86"/>
      <c r="P21" s="86"/>
      <c r="Q21" s="86"/>
    </row>
    <row r="22" spans="1:17" ht="23.25" customHeight="1" x14ac:dyDescent="0.45">
      <c r="A22" s="66" t="s">
        <v>108</v>
      </c>
      <c r="B22" s="81"/>
      <c r="C22" s="94" t="s">
        <v>7</v>
      </c>
      <c r="D22" s="96"/>
      <c r="E22" s="94" t="s">
        <v>7</v>
      </c>
      <c r="F22" s="96"/>
      <c r="G22" s="94" t="s">
        <v>7</v>
      </c>
      <c r="H22" s="96"/>
      <c r="I22" s="98">
        <f>'PL9-10'!E59</f>
        <v>2770630706</v>
      </c>
      <c r="J22" s="96"/>
      <c r="K22" s="84" t="s">
        <v>7</v>
      </c>
      <c r="L22" s="96"/>
      <c r="M22" s="94">
        <f>SUM(I22:K22)</f>
        <v>2770630706</v>
      </c>
      <c r="N22" s="86"/>
      <c r="O22" s="89">
        <v>56118156</v>
      </c>
      <c r="P22" s="96"/>
      <c r="Q22" s="99">
        <f>SUM(M22:O22)</f>
        <v>2826748862</v>
      </c>
    </row>
    <row r="23" spans="1:17" ht="23.25" customHeight="1" x14ac:dyDescent="0.45">
      <c r="A23" s="97" t="s">
        <v>186</v>
      </c>
      <c r="B23" s="81"/>
      <c r="C23" s="94" t="s">
        <v>7</v>
      </c>
      <c r="D23" s="96"/>
      <c r="E23" s="94" t="s">
        <v>7</v>
      </c>
      <c r="F23" s="96"/>
      <c r="G23" s="94" t="s">
        <v>7</v>
      </c>
      <c r="H23" s="96"/>
      <c r="I23" s="94">
        <v>-13552148</v>
      </c>
      <c r="J23" s="96"/>
      <c r="K23" s="90">
        <v>-8556710</v>
      </c>
      <c r="L23" s="96"/>
      <c r="M23" s="95">
        <v>-22108858</v>
      </c>
      <c r="N23" s="86"/>
      <c r="O23" s="94">
        <v>-542312</v>
      </c>
      <c r="P23" s="96"/>
      <c r="Q23" s="88">
        <f>SUM(M23:O23)</f>
        <v>-22651170</v>
      </c>
    </row>
    <row r="24" spans="1:17" ht="23.25" customHeight="1" x14ac:dyDescent="0.45">
      <c r="A24" s="76" t="s">
        <v>188</v>
      </c>
      <c r="B24" s="77"/>
      <c r="C24" s="100" t="s">
        <v>7</v>
      </c>
      <c r="D24" s="85"/>
      <c r="E24" s="100" t="s">
        <v>7</v>
      </c>
      <c r="F24" s="79"/>
      <c r="G24" s="100" t="s">
        <v>7</v>
      </c>
      <c r="H24" s="79"/>
      <c r="I24" s="101">
        <f>SUM(I22:I23)</f>
        <v>2757078558</v>
      </c>
      <c r="J24" s="79"/>
      <c r="K24" s="101">
        <f>SUM(K22:K23)</f>
        <v>-8556710</v>
      </c>
      <c r="L24" s="79"/>
      <c r="M24" s="101">
        <f>SUM(M22:M23)</f>
        <v>2748521848</v>
      </c>
      <c r="N24" s="78"/>
      <c r="O24" s="101">
        <f>SUM(O22:O23)</f>
        <v>55575844</v>
      </c>
      <c r="P24" s="79"/>
      <c r="Q24" s="101">
        <f>+M24+O24</f>
        <v>2804097692</v>
      </c>
    </row>
    <row r="25" spans="1:17" ht="12" customHeight="1" x14ac:dyDescent="0.45">
      <c r="A25" s="76"/>
      <c r="B25" s="77"/>
      <c r="C25" s="85"/>
      <c r="D25" s="85"/>
      <c r="E25" s="85"/>
      <c r="F25" s="79"/>
      <c r="G25" s="85"/>
      <c r="H25" s="79"/>
      <c r="I25" s="92"/>
      <c r="J25" s="79"/>
      <c r="K25" s="92"/>
      <c r="L25" s="79"/>
      <c r="M25" s="92"/>
      <c r="N25" s="78"/>
      <c r="O25" s="92"/>
      <c r="P25" s="79"/>
      <c r="Q25" s="92"/>
    </row>
    <row r="26" spans="1:17" ht="23.25" customHeight="1" thickBot="1" x14ac:dyDescent="0.5">
      <c r="A26" s="76" t="s">
        <v>169</v>
      </c>
      <c r="B26" s="81"/>
      <c r="C26" s="103">
        <f>SUM(C12,C19,C24)</f>
        <v>2188504922</v>
      </c>
      <c r="D26" s="79"/>
      <c r="E26" s="103">
        <f>SUM(E12,E19,E24)</f>
        <v>1872580809</v>
      </c>
      <c r="F26" s="79"/>
      <c r="G26" s="103">
        <f>SUM(G12,G19,G24)</f>
        <v>223730753</v>
      </c>
      <c r="H26" s="79"/>
      <c r="I26" s="103">
        <f>SUM(I12,I19,I24)</f>
        <v>38876478969</v>
      </c>
      <c r="J26" s="79"/>
      <c r="K26" s="103">
        <f>SUM(K12,K19,K24)</f>
        <v>-114746671</v>
      </c>
      <c r="L26" s="78"/>
      <c r="M26" s="103">
        <f>SUM(M12,M19,M24)</f>
        <v>43046548782</v>
      </c>
      <c r="N26" s="78"/>
      <c r="O26" s="103">
        <f>SUM(O12,O19,O24)</f>
        <v>739800364</v>
      </c>
      <c r="P26" s="79"/>
      <c r="Q26" s="103">
        <f>SUM(Q12,Q19,Q24)</f>
        <v>43786349146</v>
      </c>
    </row>
    <row r="27" spans="1:17" ht="23.25" customHeight="1" thickTop="1" x14ac:dyDescent="0.45"/>
  </sheetData>
  <mergeCells count="3">
    <mergeCell ref="C4:Q4"/>
    <mergeCell ref="G5:I5"/>
    <mergeCell ref="C10:Q10"/>
  </mergeCells>
  <pageMargins left="0.8" right="0.8" top="0.48" bottom="0.5" header="0.5" footer="0.5"/>
  <pageSetup paperSize="9" scale="72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topLeftCell="A16" zoomScale="80" zoomScaleNormal="85" zoomScaleSheetLayoutView="80" workbookViewId="0">
      <selection activeCell="E110" sqref="E110"/>
    </sheetView>
  </sheetViews>
  <sheetFormatPr defaultColWidth="9.140625" defaultRowHeight="23.25" customHeight="1" x14ac:dyDescent="0.45"/>
  <cols>
    <col min="1" max="1" width="47.85546875" style="61" customWidth="1"/>
    <col min="2" max="2" width="8.140625" style="60" customWidth="1"/>
    <col min="3" max="3" width="12.7109375" style="61" customWidth="1"/>
    <col min="4" max="4" width="1" style="61" customWidth="1"/>
    <col min="5" max="5" width="12.140625" style="61" customWidth="1"/>
    <col min="6" max="6" width="1" style="61" customWidth="1"/>
    <col min="7" max="7" width="11.5703125" style="61" customWidth="1"/>
    <col min="8" max="8" width="1" style="61" customWidth="1"/>
    <col min="9" max="9" width="13.5703125" style="61" customWidth="1"/>
    <col min="10" max="10" width="1" style="61" customWidth="1"/>
    <col min="11" max="11" width="11.5703125" style="61" customWidth="1"/>
    <col min="12" max="12" width="1" style="61" customWidth="1"/>
    <col min="13" max="13" width="11.85546875" style="61" customWidth="1"/>
    <col min="14" max="14" width="1" style="61" customWidth="1"/>
    <col min="15" max="15" width="11.85546875" style="61" customWidth="1"/>
    <col min="16" max="16" width="1" style="61" customWidth="1"/>
    <col min="17" max="17" width="13.5703125" style="61" customWidth="1"/>
    <col min="18" max="18" width="1" style="61" customWidth="1"/>
    <col min="19" max="19" width="11.140625" style="61" customWidth="1"/>
    <col min="20" max="20" width="1" style="61" customWidth="1"/>
    <col min="21" max="21" width="13.7109375" style="61" customWidth="1"/>
    <col min="22" max="16384" width="9.140625" style="61"/>
  </cols>
  <sheetData>
    <row r="1" spans="1:21" ht="23.25" customHeight="1" x14ac:dyDescent="0.5">
      <c r="A1" s="59" t="s">
        <v>92</v>
      </c>
      <c r="G1" s="62"/>
      <c r="H1" s="63" t="s">
        <v>47</v>
      </c>
      <c r="I1" s="63"/>
      <c r="J1" s="63"/>
    </row>
    <row r="2" spans="1:21" ht="23.25" customHeight="1" x14ac:dyDescent="0.5">
      <c r="A2" s="59" t="s">
        <v>0</v>
      </c>
      <c r="U2" s="63" t="s">
        <v>22</v>
      </c>
    </row>
    <row r="3" spans="1:21" ht="23.25" customHeight="1" x14ac:dyDescent="0.5">
      <c r="A3" s="64"/>
      <c r="B3" s="64"/>
      <c r="C3" s="64"/>
      <c r="D3" s="64"/>
      <c r="E3" s="64"/>
    </row>
    <row r="4" spans="1:21" ht="23.25" customHeight="1" x14ac:dyDescent="0.5">
      <c r="A4" s="113"/>
      <c r="B4" s="113"/>
      <c r="C4" s="232" t="s">
        <v>96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1" ht="64.5" customHeight="1" x14ac:dyDescent="0.5">
      <c r="A5" s="113"/>
      <c r="B5" s="113"/>
      <c r="G5" s="233" t="s">
        <v>18</v>
      </c>
      <c r="H5" s="233"/>
      <c r="I5" s="233"/>
      <c r="J5" s="67"/>
      <c r="K5" s="233" t="s">
        <v>67</v>
      </c>
      <c r="L5" s="233"/>
      <c r="M5" s="233"/>
      <c r="N5" s="233"/>
      <c r="O5" s="233"/>
    </row>
    <row r="6" spans="1:21" s="66" customFormat="1" ht="23.25" customHeight="1" x14ac:dyDescent="0.45">
      <c r="A6" s="65"/>
      <c r="B6" s="67"/>
      <c r="K6" s="70"/>
      <c r="M6" s="70" t="s">
        <v>205</v>
      </c>
      <c r="O6" s="70" t="s">
        <v>209</v>
      </c>
      <c r="S6" s="71" t="s">
        <v>45</v>
      </c>
    </row>
    <row r="7" spans="1:21" s="66" customFormat="1" ht="23.25" customHeight="1" x14ac:dyDescent="0.45">
      <c r="A7" s="65"/>
      <c r="B7" s="67"/>
      <c r="C7" s="68" t="s">
        <v>1</v>
      </c>
      <c r="D7" s="61"/>
      <c r="F7" s="67"/>
      <c r="G7" s="69"/>
      <c r="H7" s="69"/>
      <c r="I7" s="69"/>
      <c r="J7" s="67"/>
      <c r="K7" s="68" t="s">
        <v>165</v>
      </c>
      <c r="L7" s="67"/>
      <c r="M7" s="68" t="s">
        <v>206</v>
      </c>
      <c r="N7" s="207"/>
      <c r="O7" s="68" t="s">
        <v>210</v>
      </c>
      <c r="P7" s="207"/>
      <c r="Q7" s="68" t="s">
        <v>71</v>
      </c>
      <c r="R7" s="71"/>
      <c r="S7" s="71" t="s">
        <v>72</v>
      </c>
      <c r="T7" s="71"/>
      <c r="U7" s="71"/>
    </row>
    <row r="8" spans="1:21" s="66" customFormat="1" ht="23.25" customHeight="1" x14ac:dyDescent="0.45">
      <c r="A8" s="65"/>
      <c r="B8" s="72"/>
      <c r="C8" s="68" t="s">
        <v>73</v>
      </c>
      <c r="D8" s="61"/>
      <c r="E8" s="68" t="s">
        <v>44</v>
      </c>
      <c r="F8" s="71"/>
      <c r="G8" s="68" t="s">
        <v>74</v>
      </c>
      <c r="I8" s="68" t="s">
        <v>75</v>
      </c>
      <c r="J8" s="73"/>
      <c r="K8" s="71" t="s">
        <v>106</v>
      </c>
      <c r="L8" s="71"/>
      <c r="M8" s="71" t="s">
        <v>207</v>
      </c>
      <c r="N8" s="71"/>
      <c r="O8" s="71" t="s">
        <v>211</v>
      </c>
      <c r="P8" s="71"/>
      <c r="Q8" s="71" t="s">
        <v>76</v>
      </c>
      <c r="R8" s="71"/>
      <c r="S8" s="68" t="s">
        <v>77</v>
      </c>
      <c r="T8" s="71"/>
      <c r="U8" s="68" t="s">
        <v>71</v>
      </c>
    </row>
    <row r="9" spans="1:21" s="66" customFormat="1" ht="23.25" customHeight="1" x14ac:dyDescent="0.45">
      <c r="A9" s="65"/>
      <c r="B9" s="74" t="s">
        <v>2</v>
      </c>
      <c r="C9" s="68" t="s">
        <v>41</v>
      </c>
      <c r="D9" s="61"/>
      <c r="E9" s="68" t="s">
        <v>43</v>
      </c>
      <c r="F9" s="71"/>
      <c r="G9" s="68" t="s">
        <v>42</v>
      </c>
      <c r="H9" s="68"/>
      <c r="I9" s="68" t="s">
        <v>78</v>
      </c>
      <c r="J9" s="71"/>
      <c r="K9" s="71" t="s">
        <v>166</v>
      </c>
      <c r="L9" s="71"/>
      <c r="M9" s="71" t="s">
        <v>208</v>
      </c>
      <c r="N9" s="71"/>
      <c r="O9" s="71" t="s">
        <v>212</v>
      </c>
      <c r="P9" s="71"/>
      <c r="Q9" s="71" t="s">
        <v>107</v>
      </c>
      <c r="R9" s="71"/>
      <c r="S9" s="71" t="s">
        <v>79</v>
      </c>
      <c r="T9" s="71"/>
      <c r="U9" s="71" t="s">
        <v>76</v>
      </c>
    </row>
    <row r="10" spans="1:21" s="66" customFormat="1" ht="23.25" customHeight="1" x14ac:dyDescent="0.45">
      <c r="A10" s="75"/>
      <c r="B10" s="72"/>
      <c r="C10" s="234" t="s">
        <v>38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</row>
    <row r="11" spans="1:21" ht="23.25" customHeight="1" x14ac:dyDescent="0.45">
      <c r="A11" s="75" t="s">
        <v>194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208"/>
      <c r="N11" s="208"/>
      <c r="O11" s="208"/>
      <c r="P11" s="208"/>
      <c r="Q11" s="72"/>
      <c r="R11" s="72"/>
      <c r="S11" s="72"/>
      <c r="T11" s="72"/>
      <c r="U11" s="72"/>
    </row>
    <row r="12" spans="1:21" ht="23.1" customHeight="1" x14ac:dyDescent="0.45">
      <c r="A12" s="76" t="s">
        <v>195</v>
      </c>
      <c r="B12" s="77"/>
      <c r="C12" s="78">
        <v>2188504922</v>
      </c>
      <c r="D12" s="79"/>
      <c r="E12" s="78">
        <v>1872580809</v>
      </c>
      <c r="F12" s="79"/>
      <c r="G12" s="78">
        <v>223730753</v>
      </c>
      <c r="H12" s="79"/>
      <c r="I12" s="78">
        <v>38876478969</v>
      </c>
      <c r="J12" s="79"/>
      <c r="K12" s="78">
        <v>-114746671</v>
      </c>
      <c r="L12" s="79"/>
      <c r="M12" s="178" t="s">
        <v>7</v>
      </c>
      <c r="N12" s="79"/>
      <c r="O12" s="78">
        <f>SUM(K12:M12)</f>
        <v>-114746671</v>
      </c>
      <c r="P12" s="79"/>
      <c r="Q12" s="78">
        <v>43046548782</v>
      </c>
      <c r="R12" s="78"/>
      <c r="S12" s="78">
        <v>739800364</v>
      </c>
      <c r="T12" s="79"/>
      <c r="U12" s="78">
        <v>43786349146</v>
      </c>
    </row>
    <row r="13" spans="1:21" ht="23.1" customHeight="1" x14ac:dyDescent="0.45">
      <c r="A13" s="76"/>
      <c r="B13" s="77"/>
      <c r="C13" s="78"/>
      <c r="D13" s="79"/>
      <c r="E13" s="78"/>
      <c r="F13" s="79"/>
      <c r="G13" s="78"/>
      <c r="H13" s="79"/>
      <c r="I13" s="78"/>
      <c r="J13" s="79"/>
      <c r="K13" s="78"/>
      <c r="L13" s="79"/>
      <c r="M13" s="78"/>
      <c r="N13" s="79"/>
      <c r="O13" s="78"/>
      <c r="P13" s="79"/>
      <c r="Q13" s="78"/>
      <c r="R13" s="78"/>
      <c r="S13" s="78"/>
      <c r="T13" s="79"/>
      <c r="U13" s="78"/>
    </row>
    <row r="14" spans="1:21" ht="23.25" customHeight="1" x14ac:dyDescent="0.45">
      <c r="A14" s="80" t="s">
        <v>81</v>
      </c>
      <c r="B14" s="81"/>
    </row>
    <row r="15" spans="1:21" ht="23.25" customHeight="1" x14ac:dyDescent="0.45">
      <c r="A15" s="82" t="s">
        <v>86</v>
      </c>
      <c r="B15" s="81"/>
      <c r="C15" s="78"/>
      <c r="D15" s="79"/>
      <c r="E15" s="78"/>
      <c r="F15" s="79"/>
      <c r="G15" s="78"/>
      <c r="H15" s="79"/>
      <c r="I15" s="78"/>
      <c r="J15" s="79"/>
      <c r="K15" s="78"/>
      <c r="L15" s="79"/>
      <c r="M15" s="78"/>
      <c r="N15" s="79"/>
      <c r="O15" s="78"/>
      <c r="P15" s="79"/>
      <c r="Q15" s="153"/>
      <c r="R15" s="78"/>
      <c r="S15" s="78"/>
      <c r="T15" s="79"/>
      <c r="U15" s="153"/>
    </row>
    <row r="16" spans="1:21" ht="23.25" customHeight="1" x14ac:dyDescent="0.45">
      <c r="A16" s="145" t="s">
        <v>80</v>
      </c>
      <c r="B16" s="83">
        <v>28</v>
      </c>
      <c r="C16" s="84" t="s">
        <v>7</v>
      </c>
      <c r="D16" s="87"/>
      <c r="E16" s="84" t="s">
        <v>7</v>
      </c>
      <c r="F16" s="87"/>
      <c r="G16" s="84" t="s">
        <v>7</v>
      </c>
      <c r="H16" s="87"/>
      <c r="I16" s="94">
        <v>-2100964725</v>
      </c>
      <c r="J16" s="87"/>
      <c r="K16" s="84" t="s">
        <v>7</v>
      </c>
      <c r="L16" s="87"/>
      <c r="M16" s="84" t="s">
        <v>7</v>
      </c>
      <c r="N16" s="87"/>
      <c r="O16" s="84" t="s">
        <v>7</v>
      </c>
      <c r="P16" s="87"/>
      <c r="Q16" s="94">
        <v>-2100964725</v>
      </c>
      <c r="R16" s="87"/>
      <c r="S16" s="94"/>
      <c r="T16" s="87"/>
      <c r="U16" s="88">
        <f>SUM(Q16:S16)</f>
        <v>-2100964725</v>
      </c>
    </row>
    <row r="17" spans="1:21" ht="23.25" customHeight="1" x14ac:dyDescent="0.45">
      <c r="A17" s="145" t="s">
        <v>151</v>
      </c>
      <c r="B17" s="83"/>
      <c r="C17" s="84" t="s">
        <v>7</v>
      </c>
      <c r="D17" s="87"/>
      <c r="E17" s="84" t="s">
        <v>7</v>
      </c>
      <c r="F17" s="87"/>
      <c r="G17" s="84" t="s">
        <v>7</v>
      </c>
      <c r="H17" s="87"/>
      <c r="I17" s="84" t="s">
        <v>7</v>
      </c>
      <c r="J17" s="87"/>
      <c r="K17" s="84" t="s">
        <v>7</v>
      </c>
      <c r="L17" s="87"/>
      <c r="M17" s="84" t="s">
        <v>7</v>
      </c>
      <c r="N17" s="87"/>
      <c r="O17" s="84" t="s">
        <v>7</v>
      </c>
      <c r="P17" s="87"/>
      <c r="Q17" s="94" t="s">
        <v>7</v>
      </c>
      <c r="R17" s="87"/>
      <c r="S17" s="94">
        <v>-42744171</v>
      </c>
      <c r="T17" s="87"/>
      <c r="U17" s="88">
        <f>SUM(Q17:S17)</f>
        <v>-42744171</v>
      </c>
    </row>
    <row r="18" spans="1:21" ht="23.25" customHeight="1" x14ac:dyDescent="0.45">
      <c r="A18" s="82" t="s">
        <v>138</v>
      </c>
      <c r="B18" s="83"/>
      <c r="C18" s="179" t="s">
        <v>7</v>
      </c>
      <c r="D18" s="144"/>
      <c r="E18" s="179" t="s">
        <v>7</v>
      </c>
      <c r="F18" s="144"/>
      <c r="G18" s="179" t="s">
        <v>7</v>
      </c>
      <c r="H18" s="144"/>
      <c r="I18" s="179">
        <f>SUM(I16:I17)</f>
        <v>-2100964725</v>
      </c>
      <c r="J18" s="144"/>
      <c r="K18" s="179" t="s">
        <v>7</v>
      </c>
      <c r="L18" s="144"/>
      <c r="M18" s="179" t="s">
        <v>7</v>
      </c>
      <c r="N18" s="144"/>
      <c r="O18" s="179" t="s">
        <v>7</v>
      </c>
      <c r="P18" s="144"/>
      <c r="Q18" s="179">
        <f>SUM(Q16:Q17)</f>
        <v>-2100964725</v>
      </c>
      <c r="R18" s="144"/>
      <c r="S18" s="179">
        <f>SUM(S16:S17)</f>
        <v>-42744171</v>
      </c>
      <c r="T18" s="144"/>
      <c r="U18" s="179">
        <f>SUM(U16:U17)</f>
        <v>-2143708896</v>
      </c>
    </row>
    <row r="19" spans="1:21" ht="23.25" customHeight="1" x14ac:dyDescent="0.45">
      <c r="A19" s="80" t="s">
        <v>129</v>
      </c>
      <c r="B19" s="77"/>
      <c r="C19" s="91" t="str">
        <f>C18</f>
        <v>-</v>
      </c>
      <c r="D19" s="85"/>
      <c r="E19" s="91" t="str">
        <f>E18</f>
        <v>-</v>
      </c>
      <c r="F19" s="79"/>
      <c r="G19" s="91" t="str">
        <f>G18</f>
        <v>-</v>
      </c>
      <c r="H19" s="79"/>
      <c r="I19" s="91">
        <f>I18</f>
        <v>-2100964725</v>
      </c>
      <c r="J19" s="79"/>
      <c r="K19" s="91" t="str">
        <f>K18</f>
        <v>-</v>
      </c>
      <c r="L19" s="79"/>
      <c r="M19" s="91" t="str">
        <f>M18</f>
        <v>-</v>
      </c>
      <c r="N19" s="79"/>
      <c r="O19" s="91" t="str">
        <f>O18</f>
        <v>-</v>
      </c>
      <c r="P19" s="79"/>
      <c r="Q19" s="91">
        <f>Q18</f>
        <v>-2100964725</v>
      </c>
      <c r="R19" s="78"/>
      <c r="S19" s="91">
        <f>S18</f>
        <v>-42744171</v>
      </c>
      <c r="T19" s="79"/>
      <c r="U19" s="91">
        <f>U18</f>
        <v>-2143708896</v>
      </c>
    </row>
    <row r="20" spans="1:21" ht="23.25" customHeight="1" x14ac:dyDescent="0.45">
      <c r="A20" s="80"/>
      <c r="B20" s="77"/>
      <c r="C20" s="92"/>
      <c r="D20" s="85"/>
      <c r="E20" s="92"/>
      <c r="F20" s="79"/>
      <c r="G20" s="92"/>
      <c r="H20" s="79"/>
      <c r="I20" s="92"/>
      <c r="J20" s="79"/>
      <c r="K20" s="92"/>
      <c r="L20" s="79"/>
      <c r="M20" s="92"/>
      <c r="N20" s="79"/>
      <c r="O20" s="92"/>
      <c r="P20" s="79"/>
      <c r="Q20" s="92"/>
      <c r="R20" s="78"/>
      <c r="S20" s="92"/>
      <c r="T20" s="79"/>
      <c r="U20" s="92"/>
    </row>
    <row r="21" spans="1:21" ht="23.25" customHeight="1" x14ac:dyDescent="0.45">
      <c r="A21" s="76" t="s">
        <v>185</v>
      </c>
      <c r="B21" s="97"/>
      <c r="C21" s="97"/>
      <c r="D21" s="96"/>
      <c r="E21" s="86"/>
      <c r="F21" s="96"/>
      <c r="G21" s="86"/>
      <c r="H21" s="96"/>
      <c r="I21" s="86"/>
      <c r="J21" s="96"/>
      <c r="K21" s="86"/>
      <c r="L21" s="96"/>
      <c r="M21" s="86"/>
      <c r="N21" s="96"/>
      <c r="O21" s="86"/>
      <c r="P21" s="96"/>
      <c r="Q21" s="86"/>
      <c r="R21" s="86"/>
      <c r="S21" s="86"/>
      <c r="T21" s="86"/>
      <c r="U21" s="86"/>
    </row>
    <row r="22" spans="1:21" ht="23.25" customHeight="1" x14ac:dyDescent="0.45">
      <c r="A22" s="66" t="s">
        <v>108</v>
      </c>
      <c r="B22" s="81"/>
      <c r="C22" s="84" t="s">
        <v>7</v>
      </c>
      <c r="D22" s="87"/>
      <c r="E22" s="84" t="s">
        <v>7</v>
      </c>
      <c r="F22" s="87"/>
      <c r="G22" s="84" t="s">
        <v>7</v>
      </c>
      <c r="H22" s="96"/>
      <c r="I22" s="98">
        <f>'PL9-10'!C59</f>
        <v>2352637257</v>
      </c>
      <c r="J22" s="96"/>
      <c r="K22" s="84" t="s">
        <v>7</v>
      </c>
      <c r="L22" s="96"/>
      <c r="M22" s="84" t="s">
        <v>7</v>
      </c>
      <c r="N22" s="96"/>
      <c r="O22" s="84" t="s">
        <v>7</v>
      </c>
      <c r="P22" s="96"/>
      <c r="Q22" s="94">
        <f>I22</f>
        <v>2352637257</v>
      </c>
      <c r="R22" s="86"/>
      <c r="S22" s="89">
        <f>'PL9-10'!C60</f>
        <v>50684036</v>
      </c>
      <c r="T22" s="96"/>
      <c r="U22" s="99">
        <f>SUM(Q22:S22)</f>
        <v>2403321293</v>
      </c>
    </row>
    <row r="23" spans="1:21" ht="23.25" customHeight="1" x14ac:dyDescent="0.45">
      <c r="A23" s="97" t="s">
        <v>186</v>
      </c>
      <c r="B23" s="81"/>
      <c r="C23" s="84" t="s">
        <v>7</v>
      </c>
      <c r="D23" s="87"/>
      <c r="E23" s="84" t="s">
        <v>7</v>
      </c>
      <c r="F23" s="87"/>
      <c r="G23" s="84" t="s">
        <v>7</v>
      </c>
      <c r="H23" s="96"/>
      <c r="I23" s="94">
        <v>0</v>
      </c>
      <c r="J23" s="96"/>
      <c r="K23" s="90">
        <v>25649750</v>
      </c>
      <c r="L23" s="96"/>
      <c r="M23" s="90">
        <v>308108</v>
      </c>
      <c r="N23" s="96"/>
      <c r="O23" s="90">
        <v>25957858</v>
      </c>
      <c r="P23" s="96"/>
      <c r="Q23" s="95">
        <f>O23</f>
        <v>25957858</v>
      </c>
      <c r="R23" s="86"/>
      <c r="S23" s="94">
        <v>462888</v>
      </c>
      <c r="T23" s="96"/>
      <c r="U23" s="88">
        <f>SUM(Q23:S23)</f>
        <v>26420746</v>
      </c>
    </row>
    <row r="24" spans="1:21" ht="23.25" customHeight="1" x14ac:dyDescent="0.45">
      <c r="A24" s="76" t="s">
        <v>188</v>
      </c>
      <c r="B24" s="77"/>
      <c r="C24" s="100" t="s">
        <v>7</v>
      </c>
      <c r="D24" s="85"/>
      <c r="E24" s="100" t="s">
        <v>7</v>
      </c>
      <c r="F24" s="79"/>
      <c r="G24" s="100" t="s">
        <v>7</v>
      </c>
      <c r="H24" s="79"/>
      <c r="I24" s="101">
        <f>SUM(I22:I23)</f>
        <v>2352637257</v>
      </c>
      <c r="J24" s="79"/>
      <c r="K24" s="101">
        <f>SUM(K22:K23)</f>
        <v>25649750</v>
      </c>
      <c r="L24" s="79"/>
      <c r="M24" s="101">
        <f>SUM(M22:M23)</f>
        <v>308108</v>
      </c>
      <c r="N24" s="79"/>
      <c r="O24" s="101">
        <f>SUM(O22:O23)</f>
        <v>25957858</v>
      </c>
      <c r="P24" s="79"/>
      <c r="Q24" s="101">
        <f>SUM(Q22:Q23)</f>
        <v>2378595115</v>
      </c>
      <c r="R24" s="78"/>
      <c r="S24" s="101">
        <f>SUM(S22:S23)</f>
        <v>51146924</v>
      </c>
      <c r="T24" s="79"/>
      <c r="U24" s="101">
        <f>+Q24+S24</f>
        <v>2429742039</v>
      </c>
    </row>
    <row r="25" spans="1:21" ht="23.25" customHeight="1" x14ac:dyDescent="0.45">
      <c r="A25" s="76"/>
      <c r="B25" s="77"/>
      <c r="C25" s="85"/>
      <c r="D25" s="85"/>
      <c r="E25" s="85"/>
      <c r="F25" s="79"/>
      <c r="G25" s="85"/>
      <c r="H25" s="79"/>
      <c r="I25" s="92"/>
      <c r="J25" s="79"/>
      <c r="K25" s="92"/>
      <c r="L25" s="79"/>
      <c r="M25" s="92"/>
      <c r="N25" s="79"/>
      <c r="O25" s="92"/>
      <c r="P25" s="79"/>
      <c r="Q25" s="92"/>
      <c r="R25" s="78"/>
      <c r="S25" s="92"/>
      <c r="T25" s="79"/>
      <c r="U25" s="92"/>
    </row>
    <row r="26" spans="1:21" ht="23.25" customHeight="1" thickBot="1" x14ac:dyDescent="0.5">
      <c r="A26" s="76" t="s">
        <v>196</v>
      </c>
      <c r="B26" s="81"/>
      <c r="C26" s="103">
        <f>SUM(C12,C19,C24)</f>
        <v>2188504922</v>
      </c>
      <c r="D26" s="79"/>
      <c r="E26" s="103">
        <f>SUM(E12,E19,E24)</f>
        <v>1872580809</v>
      </c>
      <c r="F26" s="79"/>
      <c r="G26" s="103">
        <f>SUM(G12,G19,G24)</f>
        <v>223730753</v>
      </c>
      <c r="H26" s="79"/>
      <c r="I26" s="15">
        <f>SUM(I12,I19,I24)</f>
        <v>39128151501</v>
      </c>
      <c r="J26" s="79"/>
      <c r="K26" s="103">
        <f>SUM(K12,K19,K24)</f>
        <v>-89096921</v>
      </c>
      <c r="L26" s="78"/>
      <c r="M26" s="103">
        <f>SUM(M12,M19,M24)</f>
        <v>308108</v>
      </c>
      <c r="N26" s="78"/>
      <c r="O26" s="103">
        <f>SUM(O12,O19,O24)</f>
        <v>-88788813</v>
      </c>
      <c r="P26" s="78"/>
      <c r="Q26" s="103">
        <f>SUM(Q12,Q19,Q24)</f>
        <v>43324179172</v>
      </c>
      <c r="R26" s="78"/>
      <c r="S26" s="15">
        <f>SUM(S12,S19,S24)</f>
        <v>748203117</v>
      </c>
      <c r="T26" s="79"/>
      <c r="U26" s="103">
        <f>SUM(U12,U19,U24)</f>
        <v>44072382289</v>
      </c>
    </row>
    <row r="27" spans="1:21" ht="23.25" customHeight="1" thickTop="1" x14ac:dyDescent="0.45"/>
  </sheetData>
  <mergeCells count="4">
    <mergeCell ref="G5:I5"/>
    <mergeCell ref="C4:U4"/>
    <mergeCell ref="C10:U10"/>
    <mergeCell ref="K5:O5"/>
  </mergeCells>
  <phoneticPr fontId="5" type="noConversion"/>
  <pageMargins left="0.8" right="0.8" top="0.48" bottom="0.5" header="0.5" footer="0.5"/>
  <pageSetup paperSize="9" scale="72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topLeftCell="A22" zoomScale="85" zoomScaleNormal="90" zoomScaleSheetLayoutView="85" workbookViewId="0">
      <selection activeCell="E110" sqref="E110"/>
    </sheetView>
  </sheetViews>
  <sheetFormatPr defaultColWidth="9.140625" defaultRowHeight="23.25" customHeight="1" x14ac:dyDescent="0.45"/>
  <cols>
    <col min="1" max="1" width="51.140625" style="66" customWidth="1"/>
    <col min="2" max="2" width="10.5703125" style="83" customWidth="1"/>
    <col min="3" max="3" width="16.42578125" style="66" customWidth="1"/>
    <col min="4" max="4" width="1.42578125" style="66" customWidth="1"/>
    <col min="5" max="5" width="16.42578125" style="66" customWidth="1"/>
    <col min="6" max="6" width="1.42578125" style="66" customWidth="1"/>
    <col min="7" max="7" width="16.42578125" style="66" customWidth="1"/>
    <col min="8" max="8" width="1.42578125" style="66" customWidth="1"/>
    <col min="9" max="9" width="16.42578125" style="66" customWidth="1"/>
    <col min="10" max="10" width="1.42578125" style="66" customWidth="1"/>
    <col min="11" max="11" width="16.42578125" style="66" customWidth="1"/>
    <col min="12" max="16384" width="9.140625" style="66"/>
  </cols>
  <sheetData>
    <row r="1" spans="1:11" s="61" customFormat="1" ht="23.25" customHeight="1" x14ac:dyDescent="0.5">
      <c r="A1" s="59" t="s">
        <v>92</v>
      </c>
      <c r="B1" s="83"/>
      <c r="G1" s="63"/>
      <c r="I1" s="63"/>
    </row>
    <row r="2" spans="1:11" s="61" customFormat="1" ht="23.25" customHeight="1" x14ac:dyDescent="0.5">
      <c r="A2" s="59" t="s">
        <v>0</v>
      </c>
      <c r="B2" s="83"/>
      <c r="K2" s="63" t="s">
        <v>22</v>
      </c>
    </row>
    <row r="3" spans="1:11" s="61" customFormat="1" ht="11.25" customHeight="1" x14ac:dyDescent="0.5">
      <c r="A3" s="113"/>
      <c r="B3" s="104"/>
      <c r="C3" s="113"/>
      <c r="D3" s="113"/>
      <c r="E3" s="113"/>
      <c r="F3" s="113"/>
      <c r="H3" s="113"/>
    </row>
    <row r="4" spans="1:11" ht="23.25" customHeight="1" x14ac:dyDescent="0.45">
      <c r="A4" s="65"/>
      <c r="B4" s="176"/>
      <c r="C4" s="235" t="s">
        <v>52</v>
      </c>
      <c r="D4" s="235"/>
      <c r="E4" s="235"/>
      <c r="F4" s="235"/>
      <c r="G4" s="235"/>
      <c r="H4" s="235"/>
      <c r="I4" s="235"/>
      <c r="J4" s="235"/>
      <c r="K4" s="235"/>
    </row>
    <row r="5" spans="1:11" ht="23.25" customHeight="1" x14ac:dyDescent="0.45">
      <c r="A5" s="65"/>
      <c r="B5" s="176"/>
      <c r="C5" s="68"/>
      <c r="D5" s="61"/>
      <c r="G5" s="233" t="s">
        <v>18</v>
      </c>
      <c r="H5" s="233"/>
      <c r="I5" s="233"/>
      <c r="J5" s="68"/>
    </row>
    <row r="6" spans="1:11" ht="23.25" customHeight="1" x14ac:dyDescent="0.45">
      <c r="A6" s="65"/>
      <c r="B6" s="176"/>
      <c r="C6" s="68" t="s">
        <v>1</v>
      </c>
      <c r="D6" s="61"/>
      <c r="G6" s="68"/>
      <c r="H6" s="61"/>
      <c r="I6" s="68"/>
      <c r="J6" s="68"/>
    </row>
    <row r="7" spans="1:11" ht="23.25" customHeight="1" x14ac:dyDescent="0.45">
      <c r="A7" s="65"/>
      <c r="B7" s="173"/>
      <c r="C7" s="68" t="s">
        <v>73</v>
      </c>
      <c r="D7" s="61"/>
      <c r="E7" s="68" t="s">
        <v>44</v>
      </c>
      <c r="F7" s="68"/>
      <c r="G7" s="68" t="s">
        <v>74</v>
      </c>
      <c r="H7" s="61"/>
      <c r="I7" s="68" t="s">
        <v>75</v>
      </c>
      <c r="J7" s="68"/>
      <c r="K7" s="68" t="s">
        <v>71</v>
      </c>
    </row>
    <row r="8" spans="1:11" ht="23.25" customHeight="1" x14ac:dyDescent="0.45">
      <c r="A8" s="65"/>
      <c r="B8" s="173" t="s">
        <v>2</v>
      </c>
      <c r="C8" s="68" t="s">
        <v>41</v>
      </c>
      <c r="D8" s="61"/>
      <c r="E8" s="68" t="s">
        <v>43</v>
      </c>
      <c r="F8" s="68"/>
      <c r="G8" s="68" t="s">
        <v>42</v>
      </c>
      <c r="H8" s="61"/>
      <c r="I8" s="68" t="s">
        <v>78</v>
      </c>
      <c r="J8" s="68"/>
      <c r="K8" s="68" t="s">
        <v>76</v>
      </c>
    </row>
    <row r="9" spans="1:11" ht="23.25" customHeight="1" x14ac:dyDescent="0.45">
      <c r="A9" s="65"/>
      <c r="B9" s="176"/>
      <c r="C9" s="236" t="s">
        <v>38</v>
      </c>
      <c r="D9" s="236"/>
      <c r="E9" s="236"/>
      <c r="F9" s="236"/>
      <c r="G9" s="236"/>
      <c r="H9" s="236"/>
      <c r="I9" s="236"/>
      <c r="J9" s="236"/>
      <c r="K9" s="236"/>
    </row>
    <row r="10" spans="1:11" ht="23.25" customHeight="1" x14ac:dyDescent="0.45">
      <c r="A10" s="75" t="s">
        <v>167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11" s="63" customFormat="1" ht="23.25" customHeight="1" x14ac:dyDescent="0.45">
      <c r="A11" s="76" t="s">
        <v>168</v>
      </c>
      <c r="B11" s="105"/>
      <c r="C11" s="78">
        <v>2188504922</v>
      </c>
      <c r="D11" s="78"/>
      <c r="E11" s="78">
        <v>32420281342</v>
      </c>
      <c r="F11" s="78"/>
      <c r="G11" s="93">
        <v>222638318</v>
      </c>
      <c r="H11" s="78"/>
      <c r="I11" s="78">
        <v>1920680226</v>
      </c>
      <c r="J11" s="78"/>
      <c r="K11" s="157">
        <v>36752104808</v>
      </c>
    </row>
    <row r="12" spans="1:11" s="63" customFormat="1" ht="23.25" customHeight="1" x14ac:dyDescent="0.45">
      <c r="A12" s="76"/>
      <c r="B12" s="105"/>
      <c r="C12" s="78"/>
      <c r="D12" s="78"/>
      <c r="E12" s="78"/>
      <c r="F12" s="78"/>
      <c r="G12" s="93"/>
      <c r="H12" s="78"/>
      <c r="I12" s="78"/>
      <c r="J12" s="78"/>
      <c r="K12" s="157"/>
    </row>
    <row r="13" spans="1:11" s="61" customFormat="1" ht="23.25" customHeight="1" x14ac:dyDescent="0.45">
      <c r="A13" s="80" t="s">
        <v>81</v>
      </c>
      <c r="B13" s="81"/>
    </row>
    <row r="14" spans="1:11" s="61" customFormat="1" ht="23.25" customHeight="1" x14ac:dyDescent="0.45">
      <c r="A14" s="82" t="s">
        <v>86</v>
      </c>
      <c r="B14" s="81"/>
    </row>
    <row r="15" spans="1:11" s="61" customFormat="1" ht="23.25" customHeight="1" x14ac:dyDescent="0.45">
      <c r="A15" s="61" t="s">
        <v>80</v>
      </c>
      <c r="B15" s="83">
        <v>28</v>
      </c>
      <c r="C15" s="94" t="s">
        <v>7</v>
      </c>
      <c r="D15" s="96"/>
      <c r="E15" s="94" t="s">
        <v>7</v>
      </c>
      <c r="F15" s="94"/>
      <c r="G15" s="102" t="s">
        <v>7</v>
      </c>
      <c r="H15" s="96"/>
      <c r="I15" s="89">
        <v>-2757516202</v>
      </c>
      <c r="J15" s="96"/>
      <c r="K15" s="86">
        <f>SUM(C15:I15)</f>
        <v>-2757516202</v>
      </c>
    </row>
    <row r="16" spans="1:11" s="63" customFormat="1" ht="23.25" customHeight="1" x14ac:dyDescent="0.45">
      <c r="A16" s="155" t="s">
        <v>129</v>
      </c>
      <c r="B16" s="83"/>
      <c r="C16" s="101" t="s">
        <v>7</v>
      </c>
      <c r="D16" s="85"/>
      <c r="E16" s="101" t="s">
        <v>7</v>
      </c>
      <c r="F16" s="92"/>
      <c r="G16" s="101" t="s">
        <v>7</v>
      </c>
      <c r="H16" s="92"/>
      <c r="I16" s="106">
        <f>SUM(I14:I15)</f>
        <v>-2757516202</v>
      </c>
      <c r="J16" s="79"/>
      <c r="K16" s="106">
        <f>SUM(K14:K15)</f>
        <v>-2757516202</v>
      </c>
    </row>
    <row r="17" spans="1:11" s="63" customFormat="1" ht="23.25" customHeight="1" x14ac:dyDescent="0.45">
      <c r="A17" s="155"/>
      <c r="B17" s="83"/>
      <c r="C17" s="186"/>
      <c r="D17" s="85"/>
      <c r="E17" s="186"/>
      <c r="F17" s="92"/>
      <c r="G17" s="92"/>
      <c r="H17" s="92"/>
      <c r="I17" s="186"/>
      <c r="J17" s="79"/>
      <c r="K17" s="186"/>
    </row>
    <row r="18" spans="1:11" s="63" customFormat="1" ht="23.25" customHeight="1" x14ac:dyDescent="0.45">
      <c r="A18" s="75" t="s">
        <v>185</v>
      </c>
      <c r="B18" s="107"/>
      <c r="C18" s="75"/>
      <c r="D18" s="79"/>
      <c r="E18" s="78"/>
      <c r="F18" s="78"/>
      <c r="G18" s="78"/>
      <c r="H18" s="79"/>
      <c r="I18" s="78"/>
      <c r="J18" s="78"/>
      <c r="K18" s="78"/>
    </row>
    <row r="19" spans="1:11" s="61" customFormat="1" ht="23.25" customHeight="1" x14ac:dyDescent="0.45">
      <c r="A19" s="66" t="s">
        <v>108</v>
      </c>
      <c r="B19" s="83"/>
      <c r="C19" s="94" t="s">
        <v>7</v>
      </c>
      <c r="D19" s="96"/>
      <c r="E19" s="94" t="s">
        <v>7</v>
      </c>
      <c r="F19" s="94"/>
      <c r="G19" s="102" t="s">
        <v>7</v>
      </c>
      <c r="H19" s="96"/>
      <c r="I19" s="98">
        <f>'PL9-10'!I59</f>
        <v>3027023120</v>
      </c>
      <c r="J19" s="96"/>
      <c r="K19" s="86">
        <f>SUM(C19:J19)</f>
        <v>3027023120</v>
      </c>
    </row>
    <row r="20" spans="1:11" s="61" customFormat="1" ht="23.25" customHeight="1" x14ac:dyDescent="0.45">
      <c r="A20" s="66" t="s">
        <v>186</v>
      </c>
      <c r="B20" s="83"/>
      <c r="C20" s="94" t="s">
        <v>7</v>
      </c>
      <c r="D20" s="96"/>
      <c r="E20" s="94" t="s">
        <v>7</v>
      </c>
      <c r="F20" s="94"/>
      <c r="G20" s="102" t="s">
        <v>7</v>
      </c>
      <c r="H20" s="96"/>
      <c r="I20" s="98">
        <f>'PL9-10'!I55</f>
        <v>7941966</v>
      </c>
      <c r="J20" s="96"/>
      <c r="K20" s="86">
        <f>SUM(C20:J20)</f>
        <v>7941966</v>
      </c>
    </row>
    <row r="21" spans="1:11" s="63" customFormat="1" ht="23.25" customHeight="1" x14ac:dyDescent="0.45">
      <c r="A21" s="76" t="s">
        <v>187</v>
      </c>
      <c r="B21" s="105"/>
      <c r="C21" s="100" t="s">
        <v>7</v>
      </c>
      <c r="D21" s="85"/>
      <c r="E21" s="100" t="s">
        <v>7</v>
      </c>
      <c r="F21" s="85"/>
      <c r="G21" s="101" t="s">
        <v>7</v>
      </c>
      <c r="H21" s="85"/>
      <c r="I21" s="101">
        <f>SUM(I19:I20)</f>
        <v>3034965086</v>
      </c>
      <c r="J21" s="79"/>
      <c r="K21" s="108">
        <f>SUM(K19:K20)</f>
        <v>3034965086</v>
      </c>
    </row>
    <row r="22" spans="1:11" s="63" customFormat="1" ht="23.25" customHeight="1" x14ac:dyDescent="0.45">
      <c r="A22" s="76"/>
      <c r="B22" s="105"/>
      <c r="C22" s="85"/>
      <c r="D22" s="85"/>
      <c r="E22" s="85"/>
      <c r="F22" s="85"/>
      <c r="G22" s="92"/>
      <c r="H22" s="85"/>
      <c r="I22" s="92"/>
      <c r="J22" s="79"/>
      <c r="K22" s="78"/>
    </row>
    <row r="23" spans="1:11" s="61" customFormat="1" ht="23.25" customHeight="1" thickBot="1" x14ac:dyDescent="0.5">
      <c r="A23" s="76" t="s">
        <v>169</v>
      </c>
      <c r="B23" s="83"/>
      <c r="C23" s="117">
        <f>SUM(C11,C16,C21)</f>
        <v>2188504922</v>
      </c>
      <c r="D23" s="79"/>
      <c r="E23" s="117">
        <f>SUM(E11,E16,E21)</f>
        <v>32420281342</v>
      </c>
      <c r="F23" s="78"/>
      <c r="G23" s="117">
        <f>SUM(G11,G16,G21)</f>
        <v>222638318</v>
      </c>
      <c r="H23" s="79"/>
      <c r="I23" s="117">
        <f>SUM(I11,I16,I21)</f>
        <v>2198129110</v>
      </c>
      <c r="J23" s="79"/>
      <c r="K23" s="103">
        <f>SUM(C23:J23)</f>
        <v>37029553692</v>
      </c>
    </row>
    <row r="24" spans="1:11" ht="23.25" customHeight="1" thickTop="1" x14ac:dyDescent="0.45">
      <c r="I24" s="164"/>
    </row>
  </sheetData>
  <mergeCells count="3">
    <mergeCell ref="C4:K4"/>
    <mergeCell ref="C9:K9"/>
    <mergeCell ref="G5:I5"/>
  </mergeCells>
  <phoneticPr fontId="5" type="noConversion"/>
  <pageMargins left="0.8" right="0.8" top="0.48" bottom="0.5" header="0.5" footer="0.5"/>
  <pageSetup paperSize="9" scale="90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view="pageBreakPreview" topLeftCell="A16" zoomScale="85" zoomScaleNormal="80" zoomScaleSheetLayoutView="85" workbookViewId="0">
      <selection activeCell="E110" sqref="E110"/>
    </sheetView>
  </sheetViews>
  <sheetFormatPr defaultColWidth="9.140625" defaultRowHeight="23.25" customHeight="1" x14ac:dyDescent="0.45"/>
  <cols>
    <col min="1" max="1" width="52.140625" style="66" customWidth="1"/>
    <col min="2" max="2" width="9.28515625" style="83" customWidth="1"/>
    <col min="3" max="3" width="16.5703125" style="66" customWidth="1"/>
    <col min="4" max="4" width="1.42578125" style="66" customWidth="1"/>
    <col min="5" max="5" width="16.5703125" style="66" customWidth="1"/>
    <col min="6" max="6" width="1.42578125" style="66" customWidth="1"/>
    <col min="7" max="7" width="16.5703125" style="66" customWidth="1"/>
    <col min="8" max="8" width="1.42578125" style="66" customWidth="1"/>
    <col min="9" max="9" width="16.5703125" style="66" customWidth="1"/>
    <col min="10" max="10" width="1.42578125" style="66" customWidth="1"/>
    <col min="11" max="11" width="16.5703125" style="66" customWidth="1"/>
    <col min="12" max="16384" width="9.140625" style="66"/>
  </cols>
  <sheetData>
    <row r="1" spans="1:11" s="61" customFormat="1" ht="23.25" customHeight="1" x14ac:dyDescent="0.5">
      <c r="A1" s="59" t="s">
        <v>92</v>
      </c>
      <c r="B1" s="83"/>
      <c r="G1" s="63"/>
      <c r="I1" s="63"/>
    </row>
    <row r="2" spans="1:11" s="61" customFormat="1" ht="23.25" customHeight="1" x14ac:dyDescent="0.5">
      <c r="A2" s="59" t="s">
        <v>0</v>
      </c>
      <c r="B2" s="83"/>
      <c r="K2" s="63" t="s">
        <v>22</v>
      </c>
    </row>
    <row r="3" spans="1:11" s="61" customFormat="1" ht="11.25" customHeight="1" x14ac:dyDescent="0.5">
      <c r="A3" s="113"/>
      <c r="B3" s="104"/>
      <c r="C3" s="113"/>
      <c r="D3" s="113"/>
      <c r="E3" s="113"/>
      <c r="F3" s="113"/>
      <c r="H3" s="113"/>
    </row>
    <row r="4" spans="1:11" ht="23.25" customHeight="1" x14ac:dyDescent="0.45">
      <c r="A4" s="65"/>
      <c r="B4" s="140"/>
      <c r="C4" s="235" t="s">
        <v>52</v>
      </c>
      <c r="D4" s="235"/>
      <c r="E4" s="235"/>
      <c r="F4" s="235"/>
      <c r="G4" s="235"/>
      <c r="H4" s="235"/>
      <c r="I4" s="235"/>
      <c r="J4" s="235"/>
      <c r="K4" s="235"/>
    </row>
    <row r="5" spans="1:11" ht="23.25" customHeight="1" x14ac:dyDescent="0.45">
      <c r="A5" s="65"/>
      <c r="B5" s="140"/>
      <c r="C5" s="68"/>
      <c r="D5" s="61"/>
      <c r="F5" s="61"/>
      <c r="G5" s="233" t="s">
        <v>18</v>
      </c>
      <c r="H5" s="233"/>
      <c r="I5" s="233"/>
      <c r="J5" s="68"/>
    </row>
    <row r="6" spans="1:11" ht="23.25" customHeight="1" x14ac:dyDescent="0.45">
      <c r="A6" s="65"/>
      <c r="B6" s="156"/>
      <c r="C6" s="68" t="s">
        <v>1</v>
      </c>
      <c r="D6" s="61"/>
      <c r="F6" s="61"/>
      <c r="G6" s="68"/>
      <c r="H6" s="61"/>
      <c r="I6" s="68"/>
      <c r="J6" s="68"/>
    </row>
    <row r="7" spans="1:11" ht="23.25" customHeight="1" x14ac:dyDescent="0.45">
      <c r="A7" s="65"/>
      <c r="B7" s="139"/>
      <c r="C7" s="68" t="s">
        <v>73</v>
      </c>
      <c r="D7" s="61"/>
      <c r="E7" s="68" t="s">
        <v>44</v>
      </c>
      <c r="F7" s="61"/>
      <c r="G7" s="68" t="s">
        <v>74</v>
      </c>
      <c r="H7" s="61"/>
      <c r="I7" s="68" t="s">
        <v>75</v>
      </c>
      <c r="J7" s="68"/>
      <c r="K7" s="68" t="s">
        <v>71</v>
      </c>
    </row>
    <row r="8" spans="1:11" ht="23.25" customHeight="1" x14ac:dyDescent="0.45">
      <c r="A8" s="65"/>
      <c r="B8" s="139" t="s">
        <v>2</v>
      </c>
      <c r="C8" s="68" t="s">
        <v>41</v>
      </c>
      <c r="D8" s="61"/>
      <c r="E8" s="68" t="s">
        <v>43</v>
      </c>
      <c r="F8" s="61"/>
      <c r="G8" s="68" t="s">
        <v>42</v>
      </c>
      <c r="H8" s="61"/>
      <c r="I8" s="68" t="s">
        <v>78</v>
      </c>
      <c r="J8" s="68"/>
      <c r="K8" s="68" t="s">
        <v>76</v>
      </c>
    </row>
    <row r="9" spans="1:11" ht="23.25" customHeight="1" x14ac:dyDescent="0.45">
      <c r="A9" s="65"/>
      <c r="B9" s="140"/>
      <c r="C9" s="236" t="s">
        <v>38</v>
      </c>
      <c r="D9" s="236"/>
      <c r="E9" s="236"/>
      <c r="F9" s="236"/>
      <c r="G9" s="236"/>
      <c r="H9" s="236"/>
      <c r="I9" s="236"/>
      <c r="J9" s="236"/>
      <c r="K9" s="236"/>
    </row>
    <row r="10" spans="1:11" ht="23.25" customHeight="1" x14ac:dyDescent="0.45">
      <c r="A10" s="75" t="s">
        <v>194</v>
      </c>
      <c r="B10" s="140"/>
      <c r="C10" s="140"/>
      <c r="D10" s="140"/>
      <c r="E10" s="140"/>
      <c r="F10" s="150"/>
      <c r="G10" s="150"/>
      <c r="H10" s="140"/>
      <c r="I10" s="140"/>
      <c r="J10" s="140"/>
      <c r="K10" s="140"/>
    </row>
    <row r="11" spans="1:11" s="63" customFormat="1" ht="23.25" customHeight="1" x14ac:dyDescent="0.45">
      <c r="A11" s="76" t="s">
        <v>195</v>
      </c>
      <c r="B11" s="105"/>
      <c r="C11" s="78">
        <v>2188504922</v>
      </c>
      <c r="D11" s="78"/>
      <c r="E11" s="78">
        <v>32420281342</v>
      </c>
      <c r="F11" s="163"/>
      <c r="G11" s="93">
        <v>222638318</v>
      </c>
      <c r="H11" s="78"/>
      <c r="I11" s="78">
        <v>2198129110</v>
      </c>
      <c r="J11" s="78"/>
      <c r="K11" s="157">
        <v>37029553692</v>
      </c>
    </row>
    <row r="12" spans="1:11" s="63" customFormat="1" ht="23.25" customHeight="1" x14ac:dyDescent="0.45">
      <c r="A12" s="76"/>
      <c r="B12" s="105"/>
      <c r="C12" s="78"/>
      <c r="D12" s="78"/>
      <c r="E12" s="78"/>
      <c r="F12" s="163"/>
      <c r="G12" s="93"/>
      <c r="H12" s="78"/>
      <c r="I12" s="78"/>
      <c r="J12" s="78"/>
      <c r="K12" s="157"/>
    </row>
    <row r="13" spans="1:11" s="61" customFormat="1" ht="23.25" customHeight="1" x14ac:dyDescent="0.45">
      <c r="A13" s="80" t="s">
        <v>81</v>
      </c>
      <c r="B13" s="81"/>
    </row>
    <row r="14" spans="1:11" s="61" customFormat="1" ht="23.25" customHeight="1" x14ac:dyDescent="0.45">
      <c r="A14" s="82" t="s">
        <v>86</v>
      </c>
      <c r="B14" s="81"/>
    </row>
    <row r="15" spans="1:11" s="61" customFormat="1" ht="23.25" customHeight="1" x14ac:dyDescent="0.45">
      <c r="A15" s="61" t="s">
        <v>80</v>
      </c>
      <c r="B15" s="83">
        <v>28</v>
      </c>
      <c r="C15" s="178" t="s">
        <v>7</v>
      </c>
      <c r="D15" s="96"/>
      <c r="E15" s="178" t="s">
        <v>7</v>
      </c>
      <c r="F15" s="96"/>
      <c r="G15" s="178" t="s">
        <v>7</v>
      </c>
      <c r="H15" s="96"/>
      <c r="I15" s="89">
        <v>-2100964725</v>
      </c>
      <c r="J15" s="96"/>
      <c r="K15" s="86">
        <f>I15</f>
        <v>-2100964725</v>
      </c>
    </row>
    <row r="16" spans="1:11" s="63" customFormat="1" ht="23.25" customHeight="1" x14ac:dyDescent="0.45">
      <c r="A16" s="155" t="s">
        <v>129</v>
      </c>
      <c r="B16" s="83"/>
      <c r="C16" s="179" t="s">
        <v>7</v>
      </c>
      <c r="D16" s="85"/>
      <c r="E16" s="179" t="s">
        <v>7</v>
      </c>
      <c r="F16" s="92"/>
      <c r="G16" s="179" t="s">
        <v>7</v>
      </c>
      <c r="H16" s="92"/>
      <c r="I16" s="106">
        <f>SUM(I14:I15)</f>
        <v>-2100964725</v>
      </c>
      <c r="J16" s="79"/>
      <c r="K16" s="106">
        <f>SUM(K14:K15)</f>
        <v>-2100964725</v>
      </c>
    </row>
    <row r="17" spans="1:11" s="63" customFormat="1" ht="23.25" customHeight="1" x14ac:dyDescent="0.45">
      <c r="A17" s="155"/>
      <c r="B17" s="83"/>
      <c r="C17" s="93"/>
      <c r="D17" s="85"/>
      <c r="E17" s="93"/>
      <c r="F17" s="92"/>
      <c r="G17" s="93"/>
      <c r="H17" s="92"/>
      <c r="I17" s="186"/>
      <c r="J17" s="79"/>
      <c r="K17" s="186"/>
    </row>
    <row r="18" spans="1:11" s="63" customFormat="1" ht="23.25" customHeight="1" x14ac:dyDescent="0.45">
      <c r="A18" s="75" t="s">
        <v>185</v>
      </c>
      <c r="B18" s="107"/>
      <c r="C18" s="75"/>
      <c r="D18" s="79"/>
      <c r="E18" s="78"/>
      <c r="F18" s="79"/>
      <c r="G18" s="78"/>
      <c r="H18" s="79"/>
      <c r="I18" s="78"/>
      <c r="J18" s="78"/>
      <c r="K18" s="78"/>
    </row>
    <row r="19" spans="1:11" s="61" customFormat="1" ht="23.25" customHeight="1" x14ac:dyDescent="0.45">
      <c r="A19" s="66" t="s">
        <v>108</v>
      </c>
      <c r="B19" s="83"/>
      <c r="C19" s="178" t="s">
        <v>7</v>
      </c>
      <c r="D19" s="96"/>
      <c r="E19" s="178" t="s">
        <v>7</v>
      </c>
      <c r="F19" s="96"/>
      <c r="G19" s="178" t="s">
        <v>7</v>
      </c>
      <c r="H19" s="96"/>
      <c r="I19" s="98">
        <f>'PL9-10'!G59</f>
        <v>2394206515</v>
      </c>
      <c r="J19" s="96"/>
      <c r="K19" s="86">
        <f>SUM(C19:J19)</f>
        <v>2394206515</v>
      </c>
    </row>
    <row r="20" spans="1:11" s="61" customFormat="1" ht="23.25" customHeight="1" x14ac:dyDescent="0.45">
      <c r="A20" s="66" t="s">
        <v>186</v>
      </c>
      <c r="B20" s="83"/>
      <c r="C20" s="178" t="s">
        <v>7</v>
      </c>
      <c r="D20" s="96"/>
      <c r="E20" s="178" t="s">
        <v>7</v>
      </c>
      <c r="F20" s="96"/>
      <c r="G20" s="178" t="s">
        <v>7</v>
      </c>
      <c r="H20" s="96"/>
      <c r="I20" s="89" t="str">
        <f>'PL9-10'!G54</f>
        <v>-</v>
      </c>
      <c r="J20" s="96"/>
      <c r="K20" s="89" t="s">
        <v>7</v>
      </c>
    </row>
    <row r="21" spans="1:11" s="63" customFormat="1" ht="23.25" customHeight="1" x14ac:dyDescent="0.45">
      <c r="A21" s="76" t="s">
        <v>188</v>
      </c>
      <c r="B21" s="105"/>
      <c r="C21" s="179" t="s">
        <v>7</v>
      </c>
      <c r="D21" s="85"/>
      <c r="E21" s="179" t="s">
        <v>7</v>
      </c>
      <c r="F21" s="85"/>
      <c r="G21" s="179" t="s">
        <v>7</v>
      </c>
      <c r="H21" s="85"/>
      <c r="I21" s="108">
        <f>SUM(I19:I20)</f>
        <v>2394206515</v>
      </c>
      <c r="J21" s="79"/>
      <c r="K21" s="108">
        <f>SUM(K19:K20)</f>
        <v>2394206515</v>
      </c>
    </row>
    <row r="22" spans="1:11" s="63" customFormat="1" ht="23.25" customHeight="1" x14ac:dyDescent="0.45">
      <c r="A22" s="76"/>
      <c r="B22" s="105"/>
      <c r="C22" s="93"/>
      <c r="D22" s="85"/>
      <c r="E22" s="93"/>
      <c r="F22" s="85"/>
      <c r="G22" s="93"/>
      <c r="H22" s="85"/>
      <c r="I22" s="78"/>
      <c r="J22" s="79"/>
      <c r="K22" s="78"/>
    </row>
    <row r="23" spans="1:11" s="61" customFormat="1" ht="23.25" customHeight="1" thickBot="1" x14ac:dyDescent="0.5">
      <c r="A23" s="76" t="s">
        <v>196</v>
      </c>
      <c r="B23" s="83"/>
      <c r="C23" s="117">
        <f>SUM(C11,C16,C21)</f>
        <v>2188504922</v>
      </c>
      <c r="D23" s="79"/>
      <c r="E23" s="117">
        <f>SUM(E11,E16,E21)</f>
        <v>32420281342</v>
      </c>
      <c r="F23" s="79"/>
      <c r="G23" s="117">
        <f>SUM(G11,G16,G21)</f>
        <v>222638318</v>
      </c>
      <c r="H23" s="79"/>
      <c r="I23" s="117">
        <f>SUM(I11,I16,I21)</f>
        <v>2491370900</v>
      </c>
      <c r="J23" s="79"/>
      <c r="K23" s="103">
        <f>SUM(C23:J23)</f>
        <v>37322795482</v>
      </c>
    </row>
    <row r="24" spans="1:11" ht="23.25" customHeight="1" thickTop="1" x14ac:dyDescent="0.45">
      <c r="I24" s="164"/>
    </row>
  </sheetData>
  <mergeCells count="3">
    <mergeCell ref="C4:K4"/>
    <mergeCell ref="C9:K9"/>
    <mergeCell ref="G5:I5"/>
  </mergeCells>
  <pageMargins left="0.8" right="0.8" top="0.48" bottom="0.5" header="0.5" footer="0.5"/>
  <pageSetup paperSize="9" scale="90" firstPageNumber="14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4"/>
  <sheetViews>
    <sheetView view="pageBreakPreview" topLeftCell="A100" zoomScale="80" zoomScaleNormal="90" zoomScaleSheetLayoutView="80" workbookViewId="0">
      <selection activeCell="E110" sqref="E110"/>
    </sheetView>
  </sheetViews>
  <sheetFormatPr defaultColWidth="9.140625" defaultRowHeight="23.25" customHeight="1" x14ac:dyDescent="0.45"/>
  <cols>
    <col min="1" max="1" width="47.140625" style="3" customWidth="1"/>
    <col min="2" max="2" width="8" style="3" customWidth="1"/>
    <col min="3" max="3" width="14.7109375" style="24" customWidth="1"/>
    <col min="4" max="4" width="1" style="24" customWidth="1"/>
    <col min="5" max="5" width="14.7109375" style="24" customWidth="1"/>
    <col min="6" max="6" width="1" style="3" customWidth="1"/>
    <col min="7" max="7" width="14.7109375" style="3" customWidth="1"/>
    <col min="8" max="8" width="1" style="3" customWidth="1"/>
    <col min="9" max="9" width="14.7109375" style="3" customWidth="1"/>
    <col min="10" max="16384" width="9.140625" style="3"/>
  </cols>
  <sheetData>
    <row r="1" spans="1:9" s="39" customFormat="1" ht="23.25" customHeight="1" x14ac:dyDescent="0.5">
      <c r="A1" s="22" t="s">
        <v>92</v>
      </c>
      <c r="B1" s="22"/>
      <c r="C1" s="23"/>
      <c r="D1" s="23"/>
      <c r="E1" s="23"/>
      <c r="H1" s="22"/>
    </row>
    <row r="2" spans="1:9" s="39" customFormat="1" ht="23.25" customHeight="1" x14ac:dyDescent="0.5">
      <c r="A2" s="22" t="s">
        <v>21</v>
      </c>
      <c r="B2" s="22"/>
      <c r="C2" s="23"/>
      <c r="D2" s="23"/>
      <c r="E2" s="23"/>
    </row>
    <row r="3" spans="1:9" ht="23.25" customHeight="1" x14ac:dyDescent="0.45">
      <c r="A3" s="18"/>
      <c r="B3" s="18"/>
    </row>
    <row r="4" spans="1:9" ht="23.25" customHeight="1" x14ac:dyDescent="0.45">
      <c r="A4" s="18"/>
      <c r="B4" s="133"/>
      <c r="C4" s="228" t="s">
        <v>96</v>
      </c>
      <c r="D4" s="228"/>
      <c r="E4" s="228"/>
      <c r="F4" s="169"/>
      <c r="G4" s="228" t="s">
        <v>52</v>
      </c>
      <c r="H4" s="228"/>
      <c r="I4" s="228"/>
    </row>
    <row r="5" spans="1:9" ht="23.25" customHeight="1" x14ac:dyDescent="0.45">
      <c r="A5" s="18"/>
      <c r="B5" s="133"/>
      <c r="C5" s="230" t="s">
        <v>87</v>
      </c>
      <c r="D5" s="230"/>
      <c r="E5" s="230"/>
      <c r="F5" s="169"/>
      <c r="G5" s="230" t="s">
        <v>87</v>
      </c>
      <c r="H5" s="230"/>
      <c r="I5" s="230"/>
    </row>
    <row r="6" spans="1:9" ht="23.25" customHeight="1" x14ac:dyDescent="0.45">
      <c r="B6" s="24"/>
      <c r="C6" s="229" t="s">
        <v>97</v>
      </c>
      <c r="D6" s="229"/>
      <c r="E6" s="229"/>
      <c r="F6" s="169"/>
      <c r="G6" s="229" t="s">
        <v>97</v>
      </c>
      <c r="H6" s="229"/>
      <c r="I6" s="229"/>
    </row>
    <row r="7" spans="1:9" ht="23.25" customHeight="1" x14ac:dyDescent="0.45">
      <c r="A7" s="25"/>
      <c r="B7" s="170"/>
      <c r="C7" s="134">
        <v>2564</v>
      </c>
      <c r="D7" s="134"/>
      <c r="E7" s="134">
        <v>2563</v>
      </c>
      <c r="F7" s="134"/>
      <c r="G7" s="134">
        <v>2564</v>
      </c>
      <c r="H7" s="134"/>
      <c r="I7" s="134">
        <v>2563</v>
      </c>
    </row>
    <row r="8" spans="1:9" ht="23.25" customHeight="1" x14ac:dyDescent="0.45">
      <c r="A8" s="25"/>
      <c r="C8" s="231" t="s">
        <v>38</v>
      </c>
      <c r="D8" s="231"/>
      <c r="E8" s="231"/>
      <c r="F8" s="231"/>
      <c r="G8" s="231"/>
      <c r="H8" s="231"/>
      <c r="I8" s="231"/>
    </row>
    <row r="9" spans="1:9" ht="23.25" customHeight="1" x14ac:dyDescent="0.45">
      <c r="A9" s="49" t="s">
        <v>23</v>
      </c>
      <c r="B9" s="49"/>
      <c r="C9" s="168"/>
      <c r="D9" s="6"/>
      <c r="E9" s="6"/>
      <c r="F9" s="7"/>
      <c r="G9" s="7"/>
    </row>
    <row r="10" spans="1:9" ht="23.25" customHeight="1" x14ac:dyDescent="0.45">
      <c r="A10" s="3" t="s">
        <v>133</v>
      </c>
      <c r="C10" s="43">
        <f>'PL9-10'!C28</f>
        <v>2403321293</v>
      </c>
      <c r="D10" s="43"/>
      <c r="E10" s="52">
        <f>'PL9-10'!E28</f>
        <v>2826748862</v>
      </c>
      <c r="F10" s="34"/>
      <c r="G10" s="43">
        <f>'PL9-10'!G61</f>
        <v>2394206515</v>
      </c>
      <c r="I10" s="52">
        <f>'PL9-10'!I28</f>
        <v>3027023120</v>
      </c>
    </row>
    <row r="11" spans="1:9" ht="23.25" customHeight="1" x14ac:dyDescent="0.45">
      <c r="A11" s="50" t="s">
        <v>139</v>
      </c>
      <c r="B11" s="50"/>
      <c r="C11" s="43"/>
      <c r="D11" s="43"/>
      <c r="E11" s="52"/>
      <c r="F11" s="7"/>
      <c r="I11" s="52"/>
    </row>
    <row r="12" spans="1:9" ht="23.25" customHeight="1" x14ac:dyDescent="0.45">
      <c r="A12" s="51" t="s">
        <v>29</v>
      </c>
      <c r="B12" s="51"/>
      <c r="C12" s="45">
        <f>-'PL9-10'!C27</f>
        <v>704946333</v>
      </c>
      <c r="D12" s="45"/>
      <c r="E12" s="52">
        <f>-'PL9-10'!E27</f>
        <v>858195967</v>
      </c>
      <c r="F12" s="53"/>
      <c r="G12" s="45">
        <f>-'PL9-10'!G27</f>
        <v>6415970</v>
      </c>
      <c r="H12" s="2"/>
      <c r="I12" s="52">
        <f>-'PL9-10'!I27</f>
        <v>33101350</v>
      </c>
    </row>
    <row r="13" spans="1:9" ht="23.25" customHeight="1" x14ac:dyDescent="0.45">
      <c r="A13" s="51" t="s">
        <v>60</v>
      </c>
      <c r="B13" s="51"/>
      <c r="C13" s="43">
        <v>549546391</v>
      </c>
      <c r="D13" s="43"/>
      <c r="E13" s="52">
        <f>-'PL9-10'!E24</f>
        <v>515019006</v>
      </c>
      <c r="F13" s="7"/>
      <c r="G13" s="43">
        <f>-'PL9-10'!G24</f>
        <v>480735601</v>
      </c>
      <c r="I13" s="52">
        <f>-'PL9-10'!I24</f>
        <v>450105746</v>
      </c>
    </row>
    <row r="14" spans="1:9" ht="23.25" customHeight="1" x14ac:dyDescent="0.45">
      <c r="A14" s="51" t="s">
        <v>61</v>
      </c>
      <c r="B14" s="51"/>
      <c r="C14" s="43">
        <v>464772879</v>
      </c>
      <c r="D14" s="43"/>
      <c r="E14" s="43">
        <v>454621137</v>
      </c>
      <c r="F14" s="7"/>
      <c r="G14" s="7">
        <v>5691103</v>
      </c>
      <c r="I14" s="7">
        <v>4907939</v>
      </c>
    </row>
    <row r="15" spans="1:9" ht="23.25" customHeight="1" x14ac:dyDescent="0.45">
      <c r="A15" s="51" t="s">
        <v>145</v>
      </c>
      <c r="B15" s="51"/>
      <c r="C15" s="13" t="s">
        <v>7</v>
      </c>
      <c r="D15" s="7"/>
      <c r="E15" s="13" t="s">
        <v>7</v>
      </c>
      <c r="F15" s="7"/>
      <c r="G15" s="7">
        <v>-601631056</v>
      </c>
      <c r="I15" s="7">
        <v>-653010658</v>
      </c>
    </row>
    <row r="16" spans="1:9" ht="23.25" customHeight="1" x14ac:dyDescent="0.45">
      <c r="A16" s="198" t="s">
        <v>220</v>
      </c>
      <c r="B16" s="51"/>
      <c r="C16" s="43">
        <v>46302147</v>
      </c>
      <c r="D16" s="43"/>
      <c r="E16" s="43">
        <v>22726154</v>
      </c>
      <c r="F16" s="34"/>
      <c r="G16" s="13" t="s">
        <v>7</v>
      </c>
      <c r="I16" s="13" t="s">
        <v>7</v>
      </c>
    </row>
    <row r="17" spans="1:9" ht="23.25" customHeight="1" x14ac:dyDescent="0.45">
      <c r="A17" s="51" t="s">
        <v>159</v>
      </c>
      <c r="B17" s="51"/>
      <c r="C17" s="43">
        <v>-956401</v>
      </c>
      <c r="D17" s="43"/>
      <c r="E17" s="43">
        <v>79670072</v>
      </c>
      <c r="F17" s="7"/>
      <c r="G17" s="13" t="s">
        <v>7</v>
      </c>
      <c r="I17" s="13" t="s">
        <v>7</v>
      </c>
    </row>
    <row r="18" spans="1:9" ht="23.25" customHeight="1" x14ac:dyDescent="0.45">
      <c r="A18" s="51" t="s">
        <v>219</v>
      </c>
      <c r="B18" s="51"/>
      <c r="C18" s="43">
        <v>327336</v>
      </c>
      <c r="D18" s="43"/>
      <c r="E18" s="13" t="s">
        <v>7</v>
      </c>
      <c r="F18" s="7"/>
      <c r="G18" s="13" t="s">
        <v>7</v>
      </c>
      <c r="I18" s="13" t="s">
        <v>7</v>
      </c>
    </row>
    <row r="19" spans="1:9" ht="23.25" customHeight="1" x14ac:dyDescent="0.45">
      <c r="A19" s="197" t="s">
        <v>171</v>
      </c>
      <c r="B19" s="51"/>
      <c r="C19" s="52">
        <v>-44983131</v>
      </c>
      <c r="D19" s="43"/>
      <c r="E19" s="52">
        <v>-66990522</v>
      </c>
      <c r="F19" s="7"/>
      <c r="G19" s="13" t="s">
        <v>7</v>
      </c>
      <c r="I19" s="13" t="s">
        <v>7</v>
      </c>
    </row>
    <row r="20" spans="1:9" ht="23.25" customHeight="1" x14ac:dyDescent="0.45">
      <c r="A20" s="201" t="s">
        <v>179</v>
      </c>
      <c r="B20" s="51"/>
      <c r="C20" s="52">
        <v>-489180</v>
      </c>
      <c r="D20" s="43"/>
      <c r="E20" s="52">
        <v>-10114066</v>
      </c>
      <c r="F20" s="7"/>
      <c r="G20" s="13" t="s">
        <v>7</v>
      </c>
      <c r="I20" s="52">
        <v>-287442</v>
      </c>
    </row>
    <row r="21" spans="1:9" ht="23.25" customHeight="1" x14ac:dyDescent="0.45">
      <c r="A21" s="51" t="s">
        <v>119</v>
      </c>
      <c r="B21" s="51"/>
      <c r="C21" s="52" t="s">
        <v>7</v>
      </c>
      <c r="D21" s="43"/>
      <c r="E21" s="52" t="s">
        <v>7</v>
      </c>
      <c r="F21" s="7"/>
      <c r="G21" s="154">
        <v>-2368552525</v>
      </c>
      <c r="I21" s="154">
        <v>-2894897531</v>
      </c>
    </row>
    <row r="22" spans="1:9" ht="23.25" customHeight="1" x14ac:dyDescent="0.45">
      <c r="A22" s="1" t="s">
        <v>176</v>
      </c>
      <c r="B22" s="1"/>
      <c r="C22" s="43">
        <v>32640797</v>
      </c>
      <c r="D22" s="43"/>
      <c r="E22" s="43">
        <v>-10888911</v>
      </c>
      <c r="F22" s="7"/>
      <c r="G22" s="13" t="s">
        <v>7</v>
      </c>
      <c r="I22" s="13" t="s">
        <v>7</v>
      </c>
    </row>
    <row r="23" spans="1:9" ht="23.25" customHeight="1" x14ac:dyDescent="0.45">
      <c r="A23" s="51" t="s">
        <v>82</v>
      </c>
      <c r="B23" s="51"/>
      <c r="C23" s="43">
        <v>35095817</v>
      </c>
      <c r="D23" s="43"/>
      <c r="E23" s="43">
        <v>19620266</v>
      </c>
      <c r="F23" s="7"/>
      <c r="G23" s="13" t="s">
        <v>7</v>
      </c>
      <c r="I23" s="13" t="s">
        <v>7</v>
      </c>
    </row>
    <row r="24" spans="1:9" ht="23.25" customHeight="1" x14ac:dyDescent="0.45">
      <c r="A24" s="197" t="s">
        <v>221</v>
      </c>
      <c r="B24" s="51"/>
      <c r="C24" s="52">
        <v>-109598624</v>
      </c>
      <c r="D24" s="43"/>
      <c r="E24" s="52" t="s">
        <v>7</v>
      </c>
      <c r="F24" s="13"/>
      <c r="G24" s="13" t="s">
        <v>7</v>
      </c>
      <c r="I24" s="13" t="s">
        <v>7</v>
      </c>
    </row>
    <row r="25" spans="1:9" ht="23.25" customHeight="1" x14ac:dyDescent="0.45">
      <c r="A25" s="201" t="s">
        <v>213</v>
      </c>
      <c r="B25" s="51"/>
      <c r="C25" s="52"/>
      <c r="D25" s="43"/>
      <c r="E25" s="52"/>
      <c r="F25" s="13"/>
      <c r="G25" s="226"/>
      <c r="H25" s="2"/>
      <c r="I25" s="226"/>
    </row>
    <row r="26" spans="1:9" ht="23.25" customHeight="1" x14ac:dyDescent="0.45">
      <c r="A26" s="197" t="s">
        <v>227</v>
      </c>
      <c r="B26" s="51"/>
      <c r="C26" s="52">
        <v>-308108</v>
      </c>
      <c r="D26" s="43"/>
      <c r="E26" s="52" t="s">
        <v>7</v>
      </c>
      <c r="F26" s="13"/>
      <c r="G26" s="226" t="s">
        <v>7</v>
      </c>
      <c r="I26" s="130" t="s">
        <v>7</v>
      </c>
    </row>
    <row r="27" spans="1:9" ht="23.25" customHeight="1" x14ac:dyDescent="0.45">
      <c r="A27" s="54"/>
      <c r="B27" s="54"/>
      <c r="C27" s="216">
        <f>SUM(C10:C26)</f>
        <v>4080617549</v>
      </c>
      <c r="D27" s="43"/>
      <c r="E27" s="216">
        <f>SUM(E10:E26)</f>
        <v>4688607965</v>
      </c>
      <c r="F27" s="53"/>
      <c r="G27" s="216">
        <f>SUM(G10:G26)</f>
        <v>-83134392</v>
      </c>
      <c r="I27" s="216">
        <f>SUM(I10:I26)</f>
        <v>-33057476</v>
      </c>
    </row>
    <row r="28" spans="1:9" ht="23.25" customHeight="1" x14ac:dyDescent="0.45">
      <c r="A28" s="51"/>
      <c r="B28" s="51"/>
      <c r="C28" s="43"/>
      <c r="D28" s="43"/>
      <c r="E28" s="43"/>
      <c r="F28" s="53"/>
      <c r="G28" s="43"/>
      <c r="I28" s="10"/>
    </row>
    <row r="29" spans="1:9" s="39" customFormat="1" ht="23.25" customHeight="1" x14ac:dyDescent="0.5">
      <c r="A29" s="22" t="s">
        <v>92</v>
      </c>
      <c r="B29" s="22"/>
      <c r="C29" s="23"/>
      <c r="D29" s="23"/>
      <c r="E29" s="23"/>
      <c r="H29" s="22"/>
    </row>
    <row r="30" spans="1:9" s="39" customFormat="1" ht="23.25" customHeight="1" x14ac:dyDescent="0.5">
      <c r="A30" s="22" t="s">
        <v>21</v>
      </c>
      <c r="B30" s="22"/>
      <c r="C30" s="23"/>
      <c r="D30" s="23"/>
      <c r="E30" s="23"/>
    </row>
    <row r="31" spans="1:9" ht="23.25" customHeight="1" x14ac:dyDescent="0.45">
      <c r="G31" s="114"/>
    </row>
    <row r="32" spans="1:9" ht="23.25" customHeight="1" x14ac:dyDescent="0.45">
      <c r="B32" s="133"/>
      <c r="C32" s="228" t="s">
        <v>96</v>
      </c>
      <c r="D32" s="228"/>
      <c r="E32" s="228"/>
      <c r="F32" s="169"/>
      <c r="G32" s="228" t="s">
        <v>52</v>
      </c>
      <c r="H32" s="228"/>
      <c r="I32" s="228"/>
    </row>
    <row r="33" spans="1:9" ht="23.25" customHeight="1" x14ac:dyDescent="0.45">
      <c r="B33" s="133"/>
      <c r="C33" s="230" t="s">
        <v>87</v>
      </c>
      <c r="D33" s="230"/>
      <c r="E33" s="230"/>
      <c r="F33" s="169"/>
      <c r="G33" s="230" t="s">
        <v>87</v>
      </c>
      <c r="H33" s="230"/>
      <c r="I33" s="230"/>
    </row>
    <row r="34" spans="1:9" ht="23.25" customHeight="1" x14ac:dyDescent="0.45">
      <c r="B34" s="24"/>
      <c r="C34" s="229" t="s">
        <v>97</v>
      </c>
      <c r="D34" s="229"/>
      <c r="E34" s="229"/>
      <c r="F34" s="169"/>
      <c r="G34" s="229" t="s">
        <v>97</v>
      </c>
      <c r="H34" s="229"/>
      <c r="I34" s="229"/>
    </row>
    <row r="35" spans="1:9" ht="23.25" customHeight="1" x14ac:dyDescent="0.45">
      <c r="A35" s="25"/>
      <c r="B35" s="170" t="s">
        <v>2</v>
      </c>
      <c r="C35" s="134">
        <v>2564</v>
      </c>
      <c r="D35" s="134"/>
      <c r="E35" s="134">
        <v>2563</v>
      </c>
      <c r="F35" s="134"/>
      <c r="G35" s="134">
        <v>2564</v>
      </c>
      <c r="H35" s="134"/>
      <c r="I35" s="134">
        <v>2563</v>
      </c>
    </row>
    <row r="36" spans="1:9" ht="23.25" customHeight="1" x14ac:dyDescent="0.45">
      <c r="A36" s="18"/>
      <c r="C36" s="231" t="s">
        <v>38</v>
      </c>
      <c r="D36" s="231"/>
      <c r="E36" s="231"/>
      <c r="F36" s="231"/>
      <c r="G36" s="231"/>
      <c r="H36" s="231"/>
      <c r="I36" s="231"/>
    </row>
    <row r="37" spans="1:9" ht="23.25" customHeight="1" x14ac:dyDescent="0.45">
      <c r="A37" s="50" t="s">
        <v>51</v>
      </c>
      <c r="B37" s="50"/>
      <c r="C37" s="43"/>
      <c r="D37" s="43"/>
      <c r="E37" s="43"/>
      <c r="F37" s="7"/>
    </row>
    <row r="38" spans="1:9" ht="23.25" customHeight="1" x14ac:dyDescent="0.45">
      <c r="A38" s="51" t="s">
        <v>197</v>
      </c>
      <c r="B38" s="50"/>
      <c r="C38" s="43">
        <v>-36777035.399999999</v>
      </c>
      <c r="D38" s="43"/>
      <c r="E38" s="52" t="s">
        <v>7</v>
      </c>
      <c r="F38" s="7"/>
      <c r="G38" s="52" t="s">
        <v>7</v>
      </c>
      <c r="I38" s="52" t="s">
        <v>7</v>
      </c>
    </row>
    <row r="39" spans="1:9" ht="23.25" customHeight="1" x14ac:dyDescent="0.45">
      <c r="A39" s="51" t="s">
        <v>127</v>
      </c>
      <c r="B39" s="50"/>
      <c r="C39" s="52" t="s">
        <v>7</v>
      </c>
      <c r="D39" s="43"/>
      <c r="E39" s="52" t="s">
        <v>7</v>
      </c>
      <c r="F39" s="7"/>
      <c r="G39" s="43">
        <v>60550645</v>
      </c>
      <c r="I39" s="43">
        <v>-36028915</v>
      </c>
    </row>
    <row r="40" spans="1:9" ht="23.25" customHeight="1" x14ac:dyDescent="0.45">
      <c r="A40" s="51" t="s">
        <v>149</v>
      </c>
      <c r="B40" s="50"/>
      <c r="C40" s="52">
        <v>87642760</v>
      </c>
      <c r="D40" s="43"/>
      <c r="E40" s="52">
        <v>-104942920</v>
      </c>
      <c r="F40" s="7"/>
      <c r="G40" s="52" t="s">
        <v>7</v>
      </c>
      <c r="I40" s="52" t="s">
        <v>7</v>
      </c>
    </row>
    <row r="41" spans="1:9" ht="23.25" customHeight="1" x14ac:dyDescent="0.45">
      <c r="A41" s="51" t="s">
        <v>177</v>
      </c>
      <c r="B41" s="51"/>
      <c r="C41" s="43">
        <v>8950877842</v>
      </c>
      <c r="D41" s="43"/>
      <c r="E41" s="43">
        <v>9605100741</v>
      </c>
      <c r="F41" s="34"/>
      <c r="G41" s="52" t="s">
        <v>7</v>
      </c>
      <c r="I41" s="52" t="s">
        <v>7</v>
      </c>
    </row>
    <row r="42" spans="1:9" ht="23.25" customHeight="1" x14ac:dyDescent="0.45">
      <c r="A42" s="51" t="s">
        <v>198</v>
      </c>
      <c r="B42" s="51"/>
      <c r="C42" s="43">
        <v>-18076284</v>
      </c>
      <c r="D42" s="43"/>
      <c r="E42" s="52" t="s">
        <v>7</v>
      </c>
      <c r="F42" s="34"/>
      <c r="G42" s="52" t="s">
        <v>7</v>
      </c>
      <c r="I42" s="52" t="s">
        <v>7</v>
      </c>
    </row>
    <row r="43" spans="1:9" ht="23.25" customHeight="1" x14ac:dyDescent="0.45">
      <c r="A43" s="51" t="s">
        <v>24</v>
      </c>
      <c r="B43" s="51"/>
      <c r="C43" s="43">
        <v>42864322</v>
      </c>
      <c r="D43" s="43"/>
      <c r="E43" s="43">
        <v>390929923</v>
      </c>
      <c r="F43" s="34"/>
      <c r="G43" s="52" t="s">
        <v>7</v>
      </c>
      <c r="I43" s="52" t="s">
        <v>7</v>
      </c>
    </row>
    <row r="44" spans="1:9" ht="23.25" customHeight="1" x14ac:dyDescent="0.45">
      <c r="A44" s="51" t="s">
        <v>62</v>
      </c>
      <c r="B44" s="51"/>
      <c r="C44" s="43">
        <v>-22494717</v>
      </c>
      <c r="D44" s="43"/>
      <c r="E44" s="43">
        <v>-185878740</v>
      </c>
      <c r="F44" s="34"/>
      <c r="G44" s="52" t="s">
        <v>7</v>
      </c>
      <c r="I44" s="52" t="s">
        <v>7</v>
      </c>
    </row>
    <row r="45" spans="1:9" ht="23.25" customHeight="1" x14ac:dyDescent="0.45">
      <c r="A45" s="51" t="s">
        <v>4</v>
      </c>
      <c r="B45" s="51"/>
      <c r="C45" s="43">
        <v>68712516</v>
      </c>
      <c r="D45" s="43"/>
      <c r="E45" s="43">
        <v>36314471</v>
      </c>
      <c r="F45" s="34"/>
      <c r="G45" s="52">
        <v>-10846374</v>
      </c>
      <c r="I45" s="52">
        <v>479580</v>
      </c>
    </row>
    <row r="46" spans="1:9" ht="23.25" customHeight="1" x14ac:dyDescent="0.45">
      <c r="A46" s="51" t="s">
        <v>25</v>
      </c>
      <c r="B46" s="51"/>
      <c r="C46" s="43">
        <v>56140855</v>
      </c>
      <c r="D46" s="43"/>
      <c r="E46" s="43">
        <v>19514539</v>
      </c>
      <c r="F46" s="34"/>
      <c r="G46" s="52" t="s">
        <v>7</v>
      </c>
      <c r="I46" s="52">
        <v>-78133</v>
      </c>
    </row>
    <row r="47" spans="1:9" ht="23.25" customHeight="1" x14ac:dyDescent="0.45">
      <c r="A47" s="197" t="s">
        <v>172</v>
      </c>
      <c r="B47" s="51"/>
      <c r="C47" s="43">
        <v>72374845</v>
      </c>
      <c r="D47" s="43"/>
      <c r="E47" s="43">
        <v>-913946846</v>
      </c>
      <c r="F47" s="34"/>
      <c r="G47" s="52" t="s">
        <v>7</v>
      </c>
      <c r="I47" s="52" t="s">
        <v>7</v>
      </c>
    </row>
    <row r="48" spans="1:9" ht="23.25" customHeight="1" x14ac:dyDescent="0.45">
      <c r="A48" s="197" t="s">
        <v>95</v>
      </c>
      <c r="B48" s="51"/>
      <c r="C48" s="52" t="s">
        <v>7</v>
      </c>
      <c r="D48" s="52"/>
      <c r="E48" s="52" t="s">
        <v>7</v>
      </c>
      <c r="F48" s="7"/>
      <c r="G48" s="52">
        <v>814</v>
      </c>
      <c r="I48" s="52">
        <v>-5710</v>
      </c>
    </row>
    <row r="49" spans="1:9" ht="23.25" customHeight="1" x14ac:dyDescent="0.45">
      <c r="A49" s="51" t="s">
        <v>89</v>
      </c>
      <c r="B49" s="51"/>
      <c r="C49" s="43">
        <v>-522874400</v>
      </c>
      <c r="D49" s="43"/>
      <c r="E49" s="43">
        <v>-1140696650</v>
      </c>
      <c r="F49" s="34"/>
      <c r="G49" s="52" t="s">
        <v>7</v>
      </c>
      <c r="I49" s="52" t="s">
        <v>7</v>
      </c>
    </row>
    <row r="50" spans="1:9" ht="23.25" customHeight="1" x14ac:dyDescent="0.45">
      <c r="A50" s="51" t="s">
        <v>181</v>
      </c>
      <c r="B50" s="51"/>
      <c r="C50" s="43">
        <v>-31449386</v>
      </c>
      <c r="D50" s="43"/>
      <c r="E50" s="43">
        <v>-425198307</v>
      </c>
      <c r="F50" s="34"/>
      <c r="G50" s="52" t="s">
        <v>7</v>
      </c>
      <c r="I50" s="52" t="s">
        <v>7</v>
      </c>
    </row>
    <row r="51" spans="1:9" ht="23.25" customHeight="1" x14ac:dyDescent="0.45">
      <c r="A51" s="51" t="s">
        <v>26</v>
      </c>
      <c r="B51" s="51"/>
      <c r="C51" s="43">
        <v>-65783762</v>
      </c>
      <c r="D51" s="43"/>
      <c r="E51" s="43">
        <v>-170970175</v>
      </c>
      <c r="F51" s="34"/>
      <c r="G51" s="52">
        <v>2565248</v>
      </c>
      <c r="I51" s="52">
        <v>-1584681</v>
      </c>
    </row>
    <row r="52" spans="1:9" ht="23.25" customHeight="1" x14ac:dyDescent="0.45">
      <c r="A52" s="51" t="s">
        <v>150</v>
      </c>
      <c r="B52" s="51"/>
      <c r="C52" s="43">
        <v>27897557</v>
      </c>
      <c r="D52" s="43"/>
      <c r="E52" s="43">
        <v>-87748549</v>
      </c>
      <c r="F52" s="7"/>
      <c r="G52" s="52">
        <v>1372326</v>
      </c>
      <c r="I52" s="7">
        <v>2632430</v>
      </c>
    </row>
    <row r="53" spans="1:9" ht="23.25" customHeight="1" x14ac:dyDescent="0.45">
      <c r="A53" s="51" t="s">
        <v>147</v>
      </c>
      <c r="B53" s="51"/>
      <c r="C53" s="57">
        <f>SUM(C27,C38:C52)</f>
        <v>12689672661.6</v>
      </c>
      <c r="D53" s="45"/>
      <c r="E53" s="57">
        <f>SUM(E27,E38:E52)</f>
        <v>11711085452</v>
      </c>
      <c r="F53" s="34"/>
      <c r="G53" s="57">
        <f>SUM(G27,G38:G52)</f>
        <v>-29491733</v>
      </c>
      <c r="I53" s="57">
        <f>SUM(I27,I38:I52)</f>
        <v>-67642905</v>
      </c>
    </row>
    <row r="54" spans="1:9" ht="23.25" customHeight="1" x14ac:dyDescent="0.45">
      <c r="A54" s="51" t="s">
        <v>110</v>
      </c>
      <c r="B54" s="51"/>
      <c r="C54" s="45">
        <v>-768176889</v>
      </c>
      <c r="D54" s="45"/>
      <c r="E54" s="45">
        <v>-1111334737</v>
      </c>
      <c r="F54" s="34"/>
      <c r="G54" s="52">
        <v>-18469956</v>
      </c>
      <c r="I54" s="52">
        <v>-34138484</v>
      </c>
    </row>
    <row r="55" spans="1:9" ht="23.25" customHeight="1" x14ac:dyDescent="0.45">
      <c r="A55" s="56" t="s">
        <v>140</v>
      </c>
      <c r="B55" s="56"/>
      <c r="C55" s="111">
        <v>-13710793</v>
      </c>
      <c r="D55" s="45"/>
      <c r="E55" s="111">
        <v>-22962018</v>
      </c>
      <c r="F55" s="34"/>
      <c r="G55" s="52" t="s">
        <v>7</v>
      </c>
      <c r="I55" s="52" t="s">
        <v>7</v>
      </c>
    </row>
    <row r="56" spans="1:9" ht="23.25" customHeight="1" x14ac:dyDescent="0.45">
      <c r="A56" s="54" t="s">
        <v>128</v>
      </c>
      <c r="B56" s="54"/>
      <c r="C56" s="14">
        <f>SUM(C53:C55)</f>
        <v>11907784979.6</v>
      </c>
      <c r="D56" s="12"/>
      <c r="E56" s="14">
        <f>SUM(E53:E55)</f>
        <v>10576788697</v>
      </c>
      <c r="F56" s="34"/>
      <c r="G56" s="14">
        <f>SUM(G53:G55)</f>
        <v>-47961689</v>
      </c>
      <c r="I56" s="14">
        <f>SUM(I53:I55)</f>
        <v>-101781389</v>
      </c>
    </row>
    <row r="57" spans="1:9" s="221" customFormat="1" ht="18" customHeight="1" x14ac:dyDescent="0.3">
      <c r="A57" s="217"/>
      <c r="B57" s="217"/>
      <c r="C57" s="218"/>
      <c r="D57" s="218"/>
      <c r="E57" s="218"/>
      <c r="F57" s="219"/>
      <c r="G57" s="220"/>
      <c r="I57" s="220"/>
    </row>
    <row r="58" spans="1:9" ht="23.25" customHeight="1" x14ac:dyDescent="0.45">
      <c r="A58" s="49" t="s">
        <v>27</v>
      </c>
      <c r="B58" s="49"/>
      <c r="C58" s="34"/>
      <c r="D58" s="34"/>
      <c r="E58" s="34"/>
      <c r="F58" s="7"/>
      <c r="G58" s="168"/>
      <c r="I58" s="6"/>
    </row>
    <row r="59" spans="1:9" ht="23.25" customHeight="1" x14ac:dyDescent="0.45">
      <c r="A59" s="51" t="s">
        <v>218</v>
      </c>
      <c r="B59" s="49"/>
      <c r="C59" s="52" t="s">
        <v>7</v>
      </c>
      <c r="D59" s="34"/>
      <c r="E59" s="52" t="s">
        <v>7</v>
      </c>
      <c r="F59" s="7"/>
      <c r="G59" s="52">
        <v>-4000000000</v>
      </c>
      <c r="I59" s="52" t="s">
        <v>7</v>
      </c>
    </row>
    <row r="60" spans="1:9" ht="23.25" customHeight="1" x14ac:dyDescent="0.45">
      <c r="A60" s="51" t="s">
        <v>224</v>
      </c>
      <c r="B60" s="49"/>
      <c r="C60" s="52">
        <v>-724718969</v>
      </c>
      <c r="D60" s="34"/>
      <c r="E60" s="52" t="s">
        <v>7</v>
      </c>
      <c r="F60" s="7"/>
      <c r="G60" s="52" t="s">
        <v>7</v>
      </c>
      <c r="I60" s="52" t="s">
        <v>7</v>
      </c>
    </row>
    <row r="61" spans="1:9" ht="23.25" customHeight="1" x14ac:dyDescent="0.45">
      <c r="A61" s="51" t="s">
        <v>223</v>
      </c>
      <c r="B61" s="49"/>
      <c r="C61" s="34">
        <v>107540634</v>
      </c>
      <c r="D61" s="34"/>
      <c r="E61" s="52" t="s">
        <v>7</v>
      </c>
      <c r="F61" s="7"/>
      <c r="G61" s="52" t="s">
        <v>7</v>
      </c>
      <c r="I61" s="52" t="s">
        <v>7</v>
      </c>
    </row>
    <row r="62" spans="1:9" ht="23.25" customHeight="1" x14ac:dyDescent="0.45">
      <c r="A62" s="51" t="s">
        <v>111</v>
      </c>
      <c r="B62" s="51"/>
      <c r="C62" s="43">
        <v>-809563592</v>
      </c>
      <c r="D62" s="43"/>
      <c r="E62" s="43">
        <v>-1131491667</v>
      </c>
      <c r="F62" s="34"/>
      <c r="G62" s="52" t="s">
        <v>7</v>
      </c>
      <c r="I62" s="52" t="s">
        <v>7</v>
      </c>
    </row>
    <row r="63" spans="1:9" ht="23.25" customHeight="1" x14ac:dyDescent="0.45">
      <c r="A63" s="51" t="s">
        <v>142</v>
      </c>
      <c r="B63" s="51"/>
      <c r="C63" s="43">
        <v>15509789</v>
      </c>
      <c r="D63" s="43"/>
      <c r="E63" s="43">
        <v>9059860</v>
      </c>
      <c r="F63" s="34"/>
      <c r="G63" s="52" t="s">
        <v>7</v>
      </c>
      <c r="I63" s="52" t="s">
        <v>7</v>
      </c>
    </row>
    <row r="64" spans="1:9" ht="23.25" customHeight="1" x14ac:dyDescent="0.45">
      <c r="A64" s="51" t="s">
        <v>112</v>
      </c>
      <c r="B64" s="51"/>
      <c r="C64" s="43">
        <v>-245928169</v>
      </c>
      <c r="D64" s="43"/>
      <c r="E64" s="43">
        <v>-136395369</v>
      </c>
      <c r="F64" s="34"/>
      <c r="G64" s="52" t="s">
        <v>7</v>
      </c>
      <c r="I64" s="52" t="s">
        <v>7</v>
      </c>
    </row>
    <row r="65" spans="1:9" ht="23.25" customHeight="1" x14ac:dyDescent="0.45">
      <c r="A65" s="197" t="s">
        <v>174</v>
      </c>
      <c r="B65" s="51"/>
      <c r="C65" s="52" t="s">
        <v>7</v>
      </c>
      <c r="D65" s="43"/>
      <c r="E65" s="52">
        <v>-24255261</v>
      </c>
      <c r="F65" s="34"/>
      <c r="G65" s="52" t="s">
        <v>7</v>
      </c>
      <c r="I65" s="52" t="s">
        <v>7</v>
      </c>
    </row>
    <row r="66" spans="1:9" ht="23.25" customHeight="1" x14ac:dyDescent="0.45">
      <c r="A66" s="197" t="s">
        <v>173</v>
      </c>
      <c r="B66" s="51"/>
      <c r="C66" s="52">
        <v>540349963</v>
      </c>
      <c r="D66" s="43"/>
      <c r="E66" s="52">
        <v>124153025</v>
      </c>
      <c r="F66" s="34"/>
      <c r="G66" s="52" t="s">
        <v>7</v>
      </c>
      <c r="I66" s="52" t="s">
        <v>7</v>
      </c>
    </row>
    <row r="67" spans="1:9" ht="23.25" customHeight="1" x14ac:dyDescent="0.45">
      <c r="A67" s="51" t="s">
        <v>119</v>
      </c>
      <c r="B67" s="51"/>
      <c r="C67" s="52" t="s">
        <v>7</v>
      </c>
      <c r="D67" s="43"/>
      <c r="E67" s="52" t="s">
        <v>7</v>
      </c>
      <c r="F67" s="34"/>
      <c r="G67" s="52">
        <v>2368552525</v>
      </c>
      <c r="I67" s="52">
        <v>2894897531</v>
      </c>
    </row>
    <row r="68" spans="1:9" ht="23.25" customHeight="1" x14ac:dyDescent="0.45">
      <c r="A68" s="51" t="s">
        <v>120</v>
      </c>
      <c r="B68" s="171">
        <v>5</v>
      </c>
      <c r="C68" s="52" t="s">
        <v>7</v>
      </c>
      <c r="D68" s="43"/>
      <c r="E68" s="52" t="s">
        <v>7</v>
      </c>
      <c r="F68" s="34"/>
      <c r="G68" s="52">
        <v>-10532538970</v>
      </c>
      <c r="I68" s="52">
        <v>-14316750221</v>
      </c>
    </row>
    <row r="69" spans="1:9" ht="23.25" customHeight="1" x14ac:dyDescent="0.45">
      <c r="A69" s="51" t="s">
        <v>141</v>
      </c>
      <c r="B69" s="171">
        <v>5</v>
      </c>
      <c r="C69" s="52" t="s">
        <v>7</v>
      </c>
      <c r="D69" s="43"/>
      <c r="E69" s="52" t="s">
        <v>7</v>
      </c>
      <c r="F69" s="34"/>
      <c r="G69" s="52">
        <v>16275538970</v>
      </c>
      <c r="I69" s="52">
        <v>9967107685</v>
      </c>
    </row>
    <row r="70" spans="1:9" ht="23.25" customHeight="1" x14ac:dyDescent="0.45">
      <c r="A70" s="51" t="s">
        <v>145</v>
      </c>
      <c r="B70" s="171"/>
      <c r="C70" s="52" t="s">
        <v>7</v>
      </c>
      <c r="D70" s="43"/>
      <c r="E70" s="52" t="s">
        <v>7</v>
      </c>
      <c r="F70" s="34"/>
      <c r="G70" s="52">
        <v>725703372</v>
      </c>
      <c r="I70" s="52">
        <v>284780859</v>
      </c>
    </row>
    <row r="71" spans="1:9" ht="23.25" customHeight="1" x14ac:dyDescent="0.45">
      <c r="A71" s="54" t="s">
        <v>222</v>
      </c>
      <c r="B71" s="54"/>
      <c r="C71" s="14">
        <f>SUM(C59:C70)</f>
        <v>-1116810344</v>
      </c>
      <c r="D71" s="12"/>
      <c r="E71" s="14">
        <f>SUM(E60:E70)</f>
        <v>-1158929412</v>
      </c>
      <c r="F71" s="34"/>
      <c r="G71" s="14">
        <f>SUM(G59:G70)</f>
        <v>4837255897</v>
      </c>
      <c r="I71" s="14">
        <f>SUM(I60:I70)</f>
        <v>-1169964146</v>
      </c>
    </row>
    <row r="72" spans="1:9" ht="18" customHeight="1" x14ac:dyDescent="0.45">
      <c r="A72" s="54"/>
      <c r="B72" s="54"/>
      <c r="C72" s="43"/>
      <c r="D72" s="43"/>
      <c r="E72" s="43"/>
      <c r="F72" s="34"/>
      <c r="G72" s="55"/>
      <c r="I72" s="55"/>
    </row>
    <row r="73" spans="1:9" s="39" customFormat="1" ht="23.25" customHeight="1" x14ac:dyDescent="0.5">
      <c r="A73" s="22" t="s">
        <v>92</v>
      </c>
      <c r="B73" s="22"/>
      <c r="C73" s="23"/>
      <c r="D73" s="23"/>
      <c r="E73" s="23"/>
      <c r="H73" s="22"/>
    </row>
    <row r="74" spans="1:9" s="39" customFormat="1" ht="23.25" customHeight="1" x14ac:dyDescent="0.5">
      <c r="A74" s="22" t="s">
        <v>21</v>
      </c>
      <c r="B74" s="22"/>
      <c r="C74" s="23"/>
      <c r="D74" s="23"/>
      <c r="E74" s="23"/>
    </row>
    <row r="75" spans="1:9" ht="23.25" customHeight="1" x14ac:dyDescent="0.45">
      <c r="G75" s="114"/>
    </row>
    <row r="76" spans="1:9" ht="23.25" customHeight="1" x14ac:dyDescent="0.45">
      <c r="B76" s="133"/>
      <c r="C76" s="228" t="s">
        <v>96</v>
      </c>
      <c r="D76" s="228"/>
      <c r="E76" s="228"/>
      <c r="F76" s="169"/>
      <c r="G76" s="228" t="s">
        <v>52</v>
      </c>
      <c r="H76" s="228"/>
      <c r="I76" s="228"/>
    </row>
    <row r="77" spans="1:9" ht="23.25" customHeight="1" x14ac:dyDescent="0.45">
      <c r="A77" s="25"/>
      <c r="B77" s="133"/>
      <c r="C77" s="230" t="s">
        <v>87</v>
      </c>
      <c r="D77" s="230"/>
      <c r="E77" s="230"/>
      <c r="F77" s="169"/>
      <c r="G77" s="230" t="s">
        <v>87</v>
      </c>
      <c r="H77" s="230"/>
      <c r="I77" s="230"/>
    </row>
    <row r="78" spans="1:9" ht="23.25" customHeight="1" x14ac:dyDescent="0.45">
      <c r="A78" s="25"/>
      <c r="B78" s="24"/>
      <c r="C78" s="229" t="s">
        <v>97</v>
      </c>
      <c r="D78" s="229"/>
      <c r="E78" s="229"/>
      <c r="F78" s="169"/>
      <c r="G78" s="229" t="s">
        <v>97</v>
      </c>
      <c r="H78" s="229"/>
      <c r="I78" s="229"/>
    </row>
    <row r="79" spans="1:9" ht="23.25" customHeight="1" x14ac:dyDescent="0.45">
      <c r="A79" s="25"/>
      <c r="B79" s="170" t="s">
        <v>2</v>
      </c>
      <c r="C79" s="134">
        <v>2564</v>
      </c>
      <c r="D79" s="134"/>
      <c r="E79" s="134">
        <v>2563</v>
      </c>
      <c r="F79" s="134"/>
      <c r="G79" s="134">
        <v>2564</v>
      </c>
      <c r="H79" s="134"/>
      <c r="I79" s="134">
        <v>2563</v>
      </c>
    </row>
    <row r="80" spans="1:9" ht="23.25" customHeight="1" x14ac:dyDescent="0.45">
      <c r="A80" s="18"/>
      <c r="B80" s="170"/>
      <c r="C80" s="231" t="s">
        <v>38</v>
      </c>
      <c r="D80" s="231"/>
      <c r="E80" s="231"/>
      <c r="F80" s="231"/>
      <c r="G80" s="231"/>
      <c r="H80" s="231"/>
      <c r="I80" s="231"/>
    </row>
    <row r="81" spans="1:9" ht="23.25" customHeight="1" x14ac:dyDescent="0.45">
      <c r="A81" s="49" t="s">
        <v>28</v>
      </c>
      <c r="B81" s="49"/>
      <c r="C81" s="43"/>
      <c r="D81" s="43"/>
      <c r="E81" s="43"/>
      <c r="F81" s="7"/>
      <c r="G81" s="55"/>
      <c r="I81" s="55"/>
    </row>
    <row r="82" spans="1:9" ht="23.25" customHeight="1" x14ac:dyDescent="0.45">
      <c r="A82" s="51" t="s">
        <v>122</v>
      </c>
      <c r="B82" s="171"/>
      <c r="C82" s="52" t="s">
        <v>7</v>
      </c>
      <c r="D82" s="43"/>
      <c r="E82" s="52" t="s">
        <v>7</v>
      </c>
      <c r="F82" s="7"/>
      <c r="G82" s="52">
        <v>80529</v>
      </c>
      <c r="I82" s="52">
        <v>13694</v>
      </c>
    </row>
    <row r="83" spans="1:9" ht="23.25" customHeight="1" x14ac:dyDescent="0.45">
      <c r="A83" s="51" t="s">
        <v>123</v>
      </c>
      <c r="B83" s="171"/>
      <c r="C83" s="52" t="s">
        <v>7</v>
      </c>
      <c r="D83" s="43"/>
      <c r="E83" s="52" t="s">
        <v>7</v>
      </c>
      <c r="F83" s="7"/>
      <c r="G83" s="52">
        <v>-74336</v>
      </c>
      <c r="I83" s="52">
        <v>-49162</v>
      </c>
    </row>
    <row r="84" spans="1:9" ht="23.25" customHeight="1" x14ac:dyDescent="0.45">
      <c r="A84" s="225" t="s">
        <v>225</v>
      </c>
      <c r="B84" s="58"/>
      <c r="C84" s="52">
        <v>-1495640805</v>
      </c>
      <c r="D84" s="43"/>
      <c r="E84" s="52">
        <v>-4500000000</v>
      </c>
      <c r="F84" s="7"/>
      <c r="G84" s="52" t="s">
        <v>7</v>
      </c>
      <c r="I84" s="52" t="s">
        <v>7</v>
      </c>
    </row>
    <row r="85" spans="1:9" ht="23.25" customHeight="1" x14ac:dyDescent="0.45">
      <c r="A85" s="3" t="s">
        <v>143</v>
      </c>
      <c r="B85" s="58"/>
      <c r="C85" s="52">
        <v>2000000000</v>
      </c>
      <c r="D85" s="43"/>
      <c r="E85" s="52">
        <v>1057000000</v>
      </c>
      <c r="F85" s="7"/>
      <c r="G85" s="52" t="s">
        <v>7</v>
      </c>
      <c r="I85" s="52" t="s">
        <v>7</v>
      </c>
    </row>
    <row r="86" spans="1:9" ht="23.25" customHeight="1" x14ac:dyDescent="0.45">
      <c r="A86" s="3" t="s">
        <v>180</v>
      </c>
      <c r="B86" s="58"/>
      <c r="C86" s="52">
        <v>-2650000000</v>
      </c>
      <c r="D86" s="43"/>
      <c r="E86" s="52">
        <v>-50000000</v>
      </c>
      <c r="F86" s="7"/>
      <c r="G86" s="52">
        <v>-450000000</v>
      </c>
      <c r="I86" s="52">
        <v>-50000000</v>
      </c>
    </row>
    <row r="87" spans="1:9" ht="23.25" customHeight="1" x14ac:dyDescent="0.45">
      <c r="A87" s="3" t="s">
        <v>53</v>
      </c>
      <c r="C87" s="52">
        <v>3000000000</v>
      </c>
      <c r="D87" s="43"/>
      <c r="E87" s="52">
        <v>4500000000</v>
      </c>
      <c r="F87" s="7"/>
      <c r="G87" s="52">
        <v>3000000000</v>
      </c>
      <c r="I87" s="52">
        <v>4500000000</v>
      </c>
    </row>
    <row r="88" spans="1:9" ht="23.25" customHeight="1" x14ac:dyDescent="0.45">
      <c r="A88" s="3" t="s">
        <v>113</v>
      </c>
      <c r="C88" s="43">
        <v>-6750000000</v>
      </c>
      <c r="D88" s="43"/>
      <c r="E88" s="43">
        <v>-7100000000</v>
      </c>
      <c r="F88" s="7"/>
      <c r="G88" s="52">
        <v>-4750000000</v>
      </c>
      <c r="I88" s="52" t="s">
        <v>7</v>
      </c>
    </row>
    <row r="89" spans="1:9" ht="23.25" customHeight="1" x14ac:dyDescent="0.45">
      <c r="A89" s="3" t="s">
        <v>175</v>
      </c>
      <c r="C89" s="43">
        <v>-135516497</v>
      </c>
      <c r="D89" s="43"/>
      <c r="E89" s="52">
        <v>-200548038</v>
      </c>
      <c r="F89" s="7"/>
      <c r="G89" s="52">
        <v>-5772462</v>
      </c>
      <c r="I89" s="52">
        <v>-5087335</v>
      </c>
    </row>
    <row r="90" spans="1:9" ht="23.25" customHeight="1" x14ac:dyDescent="0.45">
      <c r="A90" s="51" t="s">
        <v>114</v>
      </c>
      <c r="B90" s="171">
        <v>28</v>
      </c>
      <c r="C90" s="52">
        <v>-2100964725</v>
      </c>
      <c r="D90" s="43"/>
      <c r="E90" s="52">
        <v>-2757516202</v>
      </c>
      <c r="F90" s="7"/>
      <c r="G90" s="52">
        <v>-2100964725</v>
      </c>
      <c r="I90" s="52">
        <v>-2757516202</v>
      </c>
    </row>
    <row r="91" spans="1:9" ht="23.25" customHeight="1" x14ac:dyDescent="0.45">
      <c r="A91" s="51" t="s">
        <v>121</v>
      </c>
      <c r="B91" s="51"/>
      <c r="C91" s="43">
        <v>-42744171</v>
      </c>
      <c r="D91" s="43"/>
      <c r="E91" s="43">
        <v>-52242759</v>
      </c>
      <c r="F91" s="7"/>
      <c r="G91" s="52" t="s">
        <v>7</v>
      </c>
      <c r="I91" s="52" t="s">
        <v>7</v>
      </c>
    </row>
    <row r="92" spans="1:9" ht="23.25" customHeight="1" x14ac:dyDescent="0.45">
      <c r="A92" s="51" t="s">
        <v>156</v>
      </c>
      <c r="B92" s="51"/>
      <c r="C92" s="43">
        <v>-604660480</v>
      </c>
      <c r="D92" s="43"/>
      <c r="E92" s="43">
        <v>-752310154</v>
      </c>
      <c r="F92" s="7"/>
      <c r="G92" s="52">
        <v>-484920088</v>
      </c>
      <c r="I92" s="52">
        <v>-434246581</v>
      </c>
    </row>
    <row r="93" spans="1:9" ht="23.25" customHeight="1" x14ac:dyDescent="0.45">
      <c r="A93" s="54" t="s">
        <v>115</v>
      </c>
      <c r="C93" s="14">
        <f>SUM(C81:C92)</f>
        <v>-8779526678</v>
      </c>
      <c r="D93" s="12"/>
      <c r="E93" s="14">
        <f>SUM(E81:E92)</f>
        <v>-9855617153</v>
      </c>
      <c r="F93" s="53"/>
      <c r="G93" s="14">
        <f>SUM(G81:G92)</f>
        <v>-4791651082</v>
      </c>
      <c r="I93" s="14">
        <f>SUM(I81:I92)</f>
        <v>1253114414</v>
      </c>
    </row>
    <row r="94" spans="1:9" ht="23.25" customHeight="1" x14ac:dyDescent="0.45">
      <c r="A94" s="18"/>
      <c r="B94" s="17"/>
      <c r="C94" s="43"/>
      <c r="D94" s="43"/>
      <c r="E94" s="43"/>
      <c r="F94" s="53"/>
      <c r="G94" s="53"/>
      <c r="I94" s="53"/>
    </row>
    <row r="95" spans="1:9" ht="23.25" customHeight="1" x14ac:dyDescent="0.45">
      <c r="A95" s="54" t="s">
        <v>88</v>
      </c>
      <c r="C95" s="12">
        <f>+C56+C71+C93</f>
        <v>2011447957.6000004</v>
      </c>
      <c r="D95" s="12"/>
      <c r="E95" s="12">
        <f>+E56+E71+E93</f>
        <v>-437757868</v>
      </c>
      <c r="F95" s="53"/>
      <c r="G95" s="12">
        <f>+G56+G71+G93</f>
        <v>-2356874</v>
      </c>
      <c r="I95" s="12">
        <f>+I56+I71+I93</f>
        <v>-18631121</v>
      </c>
    </row>
    <row r="96" spans="1:9" ht="23.25" customHeight="1" x14ac:dyDescent="0.45">
      <c r="A96" s="51" t="s">
        <v>116</v>
      </c>
      <c r="C96" s="111">
        <f>E97</f>
        <v>1336530437</v>
      </c>
      <c r="D96" s="45"/>
      <c r="E96" s="111">
        <v>1774288305</v>
      </c>
      <c r="F96" s="132"/>
      <c r="G96" s="123">
        <f>I97</f>
        <v>13520988</v>
      </c>
      <c r="I96" s="123">
        <v>32152109</v>
      </c>
    </row>
    <row r="97" spans="1:9" ht="23.25" customHeight="1" thickBot="1" x14ac:dyDescent="0.5">
      <c r="A97" s="54" t="s">
        <v>117</v>
      </c>
      <c r="B97" s="171">
        <v>6</v>
      </c>
      <c r="C97" s="126">
        <f>SUM(C95:C96)</f>
        <v>3347978394.6000004</v>
      </c>
      <c r="D97" s="138"/>
      <c r="E97" s="126">
        <f>SUM(E95:E96)</f>
        <v>1336530437</v>
      </c>
      <c r="F97" s="53"/>
      <c r="G97" s="15">
        <f>SUM(G95:G96)</f>
        <v>11164114</v>
      </c>
      <c r="I97" s="15">
        <f>SUM(I95:I96)</f>
        <v>13520988</v>
      </c>
    </row>
    <row r="98" spans="1:9" ht="23.25" customHeight="1" thickTop="1" x14ac:dyDescent="0.45">
      <c r="C98" s="127"/>
      <c r="D98" s="127"/>
      <c r="E98" s="127"/>
      <c r="F98" s="53"/>
      <c r="G98" s="21"/>
      <c r="I98" s="21"/>
    </row>
    <row r="99" spans="1:9" ht="23.25" customHeight="1" x14ac:dyDescent="0.45">
      <c r="A99" s="49" t="s">
        <v>148</v>
      </c>
      <c r="B99" s="49"/>
      <c r="C99" s="43"/>
      <c r="D99" s="43"/>
      <c r="E99" s="43"/>
      <c r="F99" s="53"/>
      <c r="G99" s="12"/>
      <c r="I99" s="12"/>
    </row>
    <row r="100" spans="1:9" ht="23.25" customHeight="1" x14ac:dyDescent="0.45">
      <c r="A100" s="51" t="s">
        <v>226</v>
      </c>
      <c r="B100" s="51"/>
      <c r="C100" s="43">
        <v>30862012</v>
      </c>
      <c r="D100" s="43"/>
      <c r="E100" s="43">
        <v>-40292804</v>
      </c>
      <c r="F100" s="29"/>
      <c r="G100" s="13" t="s">
        <v>7</v>
      </c>
      <c r="I100" s="13" t="s">
        <v>7</v>
      </c>
    </row>
    <row r="101" spans="1:9" ht="23.25" customHeight="1" x14ac:dyDescent="0.45">
      <c r="A101" s="3" t="s">
        <v>94</v>
      </c>
      <c r="C101" s="127"/>
      <c r="D101" s="127"/>
      <c r="E101" s="127"/>
      <c r="G101" s="10"/>
      <c r="I101" s="10"/>
    </row>
    <row r="102" spans="1:9" ht="23.25" customHeight="1" x14ac:dyDescent="0.45">
      <c r="A102" s="3" t="s">
        <v>178</v>
      </c>
      <c r="C102" s="43">
        <v>-1154048588</v>
      </c>
      <c r="D102" s="43"/>
      <c r="E102" s="43">
        <v>-10330255</v>
      </c>
      <c r="G102" s="13" t="s">
        <v>7</v>
      </c>
      <c r="I102" s="13" t="s">
        <v>7</v>
      </c>
    </row>
    <row r="103" spans="1:9" ht="23.25" customHeight="1" x14ac:dyDescent="0.45">
      <c r="A103" s="3" t="s">
        <v>192</v>
      </c>
      <c r="C103" s="43"/>
      <c r="D103" s="43"/>
      <c r="E103" s="43"/>
      <c r="G103" s="13"/>
      <c r="I103" s="13"/>
    </row>
    <row r="104" spans="1:9" ht="23.25" customHeight="1" x14ac:dyDescent="0.45">
      <c r="A104" s="3" t="s">
        <v>193</v>
      </c>
      <c r="C104" s="13" t="s">
        <v>7</v>
      </c>
      <c r="D104" s="43"/>
      <c r="E104" s="43">
        <v>-29977746</v>
      </c>
      <c r="G104" s="13" t="s">
        <v>7</v>
      </c>
      <c r="I104" s="13" t="s">
        <v>7</v>
      </c>
    </row>
  </sheetData>
  <mergeCells count="21">
    <mergeCell ref="C36:I36"/>
    <mergeCell ref="C4:E4"/>
    <mergeCell ref="C5:E5"/>
    <mergeCell ref="C6:E6"/>
    <mergeCell ref="C8:I8"/>
    <mergeCell ref="C32:E32"/>
    <mergeCell ref="C33:E33"/>
    <mergeCell ref="C34:E34"/>
    <mergeCell ref="G4:I4"/>
    <mergeCell ref="G5:I5"/>
    <mergeCell ref="G6:I6"/>
    <mergeCell ref="G32:I32"/>
    <mergeCell ref="G33:I33"/>
    <mergeCell ref="G34:I34"/>
    <mergeCell ref="C80:I80"/>
    <mergeCell ref="C77:E77"/>
    <mergeCell ref="C78:E78"/>
    <mergeCell ref="C76:E76"/>
    <mergeCell ref="G76:I76"/>
    <mergeCell ref="G77:I77"/>
    <mergeCell ref="G78:I78"/>
  </mergeCells>
  <pageMargins left="0.8" right="0.8" top="0.48" bottom="0.5" header="0.5" footer="0.5"/>
  <pageSetup paperSize="9" scale="77" firstPageNumber="15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28" max="8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2022-02-18T07:39:50Z</cp:lastPrinted>
  <dcterms:created xsi:type="dcterms:W3CDTF">2005-04-19T13:30:30Z</dcterms:created>
  <dcterms:modified xsi:type="dcterms:W3CDTF">2022-02-18T11:35:44Z</dcterms:modified>
</cp:coreProperties>
</file>