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aewkomut002\Documents\TMT\FY2021\FS YE\ELCID\"/>
    </mc:Choice>
  </mc:AlternateContent>
  <xr:revisionPtr revIDLastSave="0" documentId="13_ncr:1_{1277F991-AC5C-4BE3-B51F-509A59CDFB8F}" xr6:coauthVersionLast="46" xr6:coauthVersionMax="46" xr10:uidLastSave="{00000000-0000-0000-0000-000000000000}"/>
  <bookViews>
    <workbookView xWindow="-108" yWindow="-108" windowWidth="23256" windowHeight="12576" tabRatio="603" activeTab="3" xr2:uid="{00000000-000D-0000-FFFF-FFFF00000000}"/>
  </bookViews>
  <sheets>
    <sheet name="Eng 5-6" sheetId="11" r:id="rId1"/>
    <sheet name="Eng 7" sheetId="14" r:id="rId2"/>
    <sheet name="Eng8" sheetId="12" r:id="rId3"/>
    <sheet name="Eng 9-10" sheetId="13" r:id="rId4"/>
  </sheets>
  <definedNames>
    <definedName name="_xlnm.Print_Area" localSheetId="0">'Eng 5-6'!$A$1:$I$103</definedName>
    <definedName name="_xlnm.Print_Area" localSheetId="1">'Eng 7'!$A$1:$I$49</definedName>
    <definedName name="_xlnm.Print_Area" localSheetId="3">'Eng 9-10'!$A$1:$I$98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3" i="13" l="1"/>
  <c r="I72" i="13"/>
  <c r="I44" i="13"/>
  <c r="I21" i="13"/>
  <c r="I33" i="13" s="1"/>
  <c r="I37" i="13" s="1"/>
  <c r="M24" i="12"/>
  <c r="K24" i="12"/>
  <c r="I24" i="12"/>
  <c r="G24" i="12"/>
  <c r="O22" i="12"/>
  <c r="O20" i="12"/>
  <c r="O19" i="12"/>
  <c r="I29" i="14"/>
  <c r="I12" i="14"/>
  <c r="I18" i="14" s="1"/>
  <c r="I21" i="14" s="1"/>
  <c r="I31" i="14" s="1"/>
  <c r="I98" i="11"/>
  <c r="I80" i="11"/>
  <c r="I72" i="11"/>
  <c r="I82" i="11" s="1"/>
  <c r="I100" i="11" s="1"/>
  <c r="I30" i="11"/>
  <c r="I19" i="11"/>
  <c r="I74" i="13" l="1"/>
  <c r="I77" i="13" s="1"/>
  <c r="O24" i="12"/>
  <c r="I32" i="11"/>
  <c r="G21" i="13"/>
  <c r="G33" i="13" s="1"/>
  <c r="G37" i="13" s="1"/>
  <c r="O12" i="12"/>
  <c r="G29" i="14"/>
  <c r="K16" i="12"/>
  <c r="I16" i="12"/>
  <c r="G72" i="11"/>
  <c r="G19" i="11"/>
  <c r="A52" i="13"/>
  <c r="A103" i="11"/>
  <c r="A49" i="14" s="1"/>
  <c r="A33" i="12" s="1"/>
  <c r="A49" i="13" s="1"/>
  <c r="A98" i="13" s="1"/>
  <c r="A52" i="11"/>
  <c r="G12" i="14"/>
  <c r="G18" i="14" s="1"/>
  <c r="G21" i="14" s="1"/>
  <c r="G30" i="11"/>
  <c r="G80" i="11"/>
  <c r="G83" i="13"/>
  <c r="G44" i="13"/>
  <c r="G72" i="13"/>
  <c r="O11" i="12"/>
  <c r="G16" i="12"/>
  <c r="O14" i="12"/>
  <c r="O16" i="12"/>
  <c r="M16" i="12"/>
  <c r="G98" i="11"/>
  <c r="G74" i="13" l="1"/>
  <c r="G77" i="13" s="1"/>
  <c r="G31" i="14"/>
  <c r="G32" i="11"/>
  <c r="G82" i="11"/>
  <c r="G100" i="11" s="1"/>
</calcChain>
</file>

<file path=xl/sharedStrings.xml><?xml version="1.0" encoding="utf-8"?>
<sst xmlns="http://schemas.openxmlformats.org/spreadsheetml/2006/main" count="213" uniqueCount="141">
  <si>
    <t>Notes</t>
  </si>
  <si>
    <t>Baht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</si>
  <si>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</si>
  <si>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</si>
  <si>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</si>
  <si>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</si>
  <si>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</si>
  <si>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</si>
  <si>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</si>
  <si>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 capital</t>
  </si>
  <si>
    <t>Retained earnings</t>
  </si>
  <si>
    <t>Other income</t>
  </si>
  <si>
    <t>Sales</t>
  </si>
  <si>
    <t>Total</t>
  </si>
  <si>
    <t>Adjustments for :</t>
  </si>
  <si>
    <t>Inventories</t>
  </si>
  <si>
    <t>Interest paid</t>
  </si>
  <si>
    <t>Income tax paid</t>
  </si>
  <si>
    <t>Unappropriated</t>
  </si>
  <si>
    <t>Gross profit</t>
  </si>
  <si>
    <t>Issued and</t>
  </si>
  <si>
    <t>paid-up</t>
  </si>
  <si>
    <t>share capital</t>
  </si>
  <si>
    <t>Basic earnings per share</t>
  </si>
  <si>
    <t>Income tax payable</t>
  </si>
  <si>
    <t>Opening balance</t>
  </si>
  <si>
    <t>Closing balance</t>
  </si>
  <si>
    <t>Dividends paid</t>
  </si>
  <si>
    <t>Issued and paid-up share capital</t>
  </si>
  <si>
    <t>Cash and cash equivalents</t>
  </si>
  <si>
    <t>Premium on share capital</t>
  </si>
  <si>
    <t xml:space="preserve">Premium </t>
  </si>
  <si>
    <t xml:space="preserve">on share </t>
  </si>
  <si>
    <t>capital</t>
  </si>
  <si>
    <t>Assets</t>
  </si>
  <si>
    <t>Total assets</t>
  </si>
  <si>
    <t>Cash flows from operating activities</t>
  </si>
  <si>
    <t>Cash flows from investing activities</t>
  </si>
  <si>
    <t>Cash flows from financing activities</t>
  </si>
  <si>
    <t>Legal reserve</t>
  </si>
  <si>
    <t>Non-cash transactions</t>
  </si>
  <si>
    <t>Earnings per share</t>
  </si>
  <si>
    <t>-</t>
  </si>
  <si>
    <t>Cash and cash equivalents are made up as follows:</t>
  </si>
  <si>
    <t>Costs of sales</t>
  </si>
  <si>
    <t>Administrative expenses</t>
  </si>
  <si>
    <t>Selling expenses</t>
  </si>
  <si>
    <t>Finance costs - interest expenses</t>
  </si>
  <si>
    <t>Profit before income tax</t>
  </si>
  <si>
    <t>Depreciation and amortisation</t>
  </si>
  <si>
    <t>Interest expenses</t>
  </si>
  <si>
    <t>activities before interest and income tax paid</t>
  </si>
  <si>
    <t>Purchases of property, plant and equipment</t>
  </si>
  <si>
    <t>Purchases of intangible assets</t>
  </si>
  <si>
    <t>Authorised share capital</t>
  </si>
  <si>
    <t>Cash on hand</t>
  </si>
  <si>
    <t>Deposits at financial institutions</t>
  </si>
  <si>
    <t>Non-current liabilities</t>
  </si>
  <si>
    <t>Employee benefit obligations</t>
  </si>
  <si>
    <t>Income tax</t>
  </si>
  <si>
    <t>Total non-current liabilities</t>
  </si>
  <si>
    <t>Total comprehensive income for the year</t>
  </si>
  <si>
    <t>Employee benefit expenses</t>
  </si>
  <si>
    <t>Profit for the year</t>
  </si>
  <si>
    <t>Net cash used in investing activities</t>
  </si>
  <si>
    <t>Statement of Financial Position</t>
  </si>
  <si>
    <t>Statement of Comprehensive Income</t>
  </si>
  <si>
    <t>Statement of Cash Flows</t>
  </si>
  <si>
    <t>Changes in operating assets and liabilities:</t>
  </si>
  <si>
    <t>Cash flows before changes in operating assets</t>
  </si>
  <si>
    <t>and liabilities</t>
  </si>
  <si>
    <t>Statement of Changes in Equity</t>
  </si>
  <si>
    <t>Liabilities and equity</t>
  </si>
  <si>
    <t>Equity</t>
  </si>
  <si>
    <t>Total equity</t>
  </si>
  <si>
    <t>Total liabilities and equity</t>
  </si>
  <si>
    <t>Appropriated -</t>
  </si>
  <si>
    <t>Short-term borrowings from financial institutions</t>
  </si>
  <si>
    <t>Advance payments for purchases of inventories</t>
  </si>
  <si>
    <t>Advance receipts from customers for goods</t>
  </si>
  <si>
    <t>Other payables from purchases of property,</t>
  </si>
  <si>
    <t>plant and equipment</t>
  </si>
  <si>
    <t>Appropriated - Legal reserve</t>
  </si>
  <si>
    <t>Current portion of debentures</t>
  </si>
  <si>
    <t>Other non-current assets</t>
  </si>
  <si>
    <t>Trade accounts receivable and other receivables</t>
  </si>
  <si>
    <t>Other current assets</t>
  </si>
  <si>
    <t>The accompanying notes are an integral part of these financial statements.</t>
  </si>
  <si>
    <t>Trade accounts payable and other payables</t>
  </si>
  <si>
    <t>Advance received from customers for goods</t>
  </si>
  <si>
    <t xml:space="preserve">870,758,034 ordinary shares of par Baht 1 each </t>
  </si>
  <si>
    <t xml:space="preserve">870,758,034 ordinary shares of paid-up Baht 1 each </t>
  </si>
  <si>
    <t>Other comprehensive income:</t>
  </si>
  <si>
    <t>Item that will not be reclassified to profit or loss</t>
  </si>
  <si>
    <t>Remeasurements of post-</t>
  </si>
  <si>
    <t>employee benefit obligations</t>
  </si>
  <si>
    <t>Income tax on items that will not be reclassified</t>
  </si>
  <si>
    <t>Other comprehensive income for the year, net of tax</t>
  </si>
  <si>
    <t>Employee benefit obligations paid</t>
  </si>
  <si>
    <t>Other payables from purchases of intangible assets</t>
  </si>
  <si>
    <t xml:space="preserve">Proceeds from short-term borrowings </t>
  </si>
  <si>
    <t xml:space="preserve">   from financial institutions</t>
  </si>
  <si>
    <t xml:space="preserve">Repayments to short-term borrowings </t>
  </si>
  <si>
    <t>Cash generated from operating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</si>
  <si>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</si>
  <si>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</si>
  <si>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</si>
  <si>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</si>
  <si>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Opening balances as at 1 January 2020</t>
  </si>
  <si>
    <t>Closing balances as at 31 December 2020</t>
  </si>
  <si>
    <t>Payments for lease liabilities</t>
  </si>
  <si>
    <t>TMT Steel Public Company Limited</t>
  </si>
  <si>
    <t>Property, plant and equipment, net</t>
  </si>
  <si>
    <t>Right-of-use assets, net</t>
  </si>
  <si>
    <t>Intangible assets, net</t>
  </si>
  <si>
    <t>Deferred income tax assets, net</t>
  </si>
  <si>
    <t>Derivative liabilities</t>
  </si>
  <si>
    <t>Payments for front-end fees of loan agreement</t>
  </si>
  <si>
    <t>Inventories, net</t>
  </si>
  <si>
    <t xml:space="preserve">Current portion of long-term borrowing </t>
  </si>
  <si>
    <t>from a financial institution</t>
  </si>
  <si>
    <t>Loss allowance</t>
  </si>
  <si>
    <t>As at 31 December 2021</t>
  </si>
  <si>
    <t>For the year ended 31 December 2021</t>
  </si>
  <si>
    <t>Opening balances as at 1 January 2021</t>
  </si>
  <si>
    <t>Closing balances as at 31 December 2021</t>
  </si>
  <si>
    <t>Significant non-cash transactions for the years ended 31 December 2021 and 2020 are as follows:</t>
  </si>
  <si>
    <t>10, 12</t>
  </si>
  <si>
    <t>12, 19</t>
  </si>
  <si>
    <t>15, 16, 17</t>
  </si>
  <si>
    <t>Net cash (used in) generated from operating activities</t>
  </si>
  <si>
    <t>Repayment to debenture</t>
  </si>
  <si>
    <t>Net cash (used in) generated from financing activities</t>
  </si>
  <si>
    <t>Loss (Gain) on declining in value of inventories</t>
  </si>
  <si>
    <t>(Gain) Loss on derivatives</t>
  </si>
  <si>
    <t>Loss (Gain) on disposals of equipment</t>
  </si>
  <si>
    <t>Long-term borrowings from financial institutions</t>
  </si>
  <si>
    <t>Proceeds from long-term borrowings</t>
  </si>
  <si>
    <t>Repayments to long-term borrowings</t>
  </si>
  <si>
    <t>Net (decrease) increase in cash and cash equivalents</t>
  </si>
  <si>
    <t>Proceeds from disposals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</si>
</sst>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&quot;$&quot;* #,##0_);_(&quot;$&quot;* \(#,##0\);_(&quot;$&quot;* &quot;-&quot;_);_(@_)"/>
    <numFmt numFmtId="173" formatCode="&quot;0&quot;#.0"/>
    <numFmt numFmtId="174" formatCode="&quot;0&quot;#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10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6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8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/>
    <xf numFmtId="43" fontId="50" fillId="0" borderId="0"/>
    <xf numFmtId="43" fontId="50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1" fillId="0" borderId="0" applyFill="0" applyBorder="0" applyAlignment="0"/>
    <xf numFmtId="14" fontId="11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1" fillId="0" borderId="0" applyNumberFormat="0" applyFill="0" applyBorder="0" applyAlignment="0" applyProtection="0"/>
    <xf numFmtId="0" fontId="63" fillId="0" borderId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38" fontId="15" fillId="9" borderId="0" applyNumberFormat="0" applyBorder="0" applyAlignment="0" applyProtection="0"/>
    <xf numFmtId="0" fontId="22" fillId="0" borderId="1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3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5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23" fillId="0" borderId="3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0" fontId="25" fillId="0" borderId="5">
      <alignment horizontal="righ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62" fillId="0" borderId="6" applyNumberFormat="0" applyFill="0" applyAlignment="0">
      <alignment wrapText="1"/>
      <protection locked="0"/>
    </xf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79" fillId="0" borderId="6" applyNumberFormat="0" applyFill="0" applyBorder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6" applyNumberFormat="0" applyFill="0" applyAlignment="0">
      <alignment wrapText="1"/>
      <protection locked="0"/>
    </xf>
    <xf numFmtId="0" fontId="61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0" fontId="81" fillId="0" borderId="0" applyNumberFormat="0" applyFill="0" applyBorder="0" applyAlignment="0" applyProtection="0"/>
    <xf numFmtId="0" fontId="62" fillId="0" borderId="6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63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6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62" fillId="0" borderId="6" applyNumberFormat="0" applyFill="0" applyAlignment="0">
      <protection locked="0"/>
    </xf>
    <xf numFmtId="0" fontId="78" fillId="0" borderId="0" applyNumberFormat="0" applyFill="0" applyBorder="0" applyAlignment="0" applyProtection="0"/>
    <xf numFmtId="0" fontId="78" fillId="0" borderId="0">
      <alignment vertical="top"/>
      <protection locked="0"/>
    </xf>
    <xf numFmtId="0" fontId="76" fillId="0" borderId="6" applyNumberFormat="0" applyFill="0" applyAlignment="0">
      <protection locked="0"/>
    </xf>
    <xf numFmtId="0" fontId="62" fillId="0" borderId="6" applyNumberFormat="0" applyFill="0" applyAlignment="0">
      <alignment wrapText="1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78" fillId="0" borderId="0">
      <alignment vertical="top"/>
      <protection locked="0"/>
    </xf>
    <xf numFmtId="0" fontId="81" fillId="0" borderId="0" applyNumberFormat="0" applyFill="0" applyBorder="0" applyAlignment="0" applyProtection="0"/>
    <xf numFmtId="0" fontId="83" fillId="39" borderId="10" applyNumberFormat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5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91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37" fontId="5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" fillId="0" borderId="0"/>
    <xf numFmtId="0" fontId="49" fillId="0" borderId="0"/>
    <xf numFmtId="0" fontId="34" fillId="0" borderId="0"/>
    <xf numFmtId="0" fontId="17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4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34" fillId="0" borderId="0"/>
    <xf numFmtId="0" fontId="51" fillId="0" borderId="0"/>
    <xf numFmtId="0" fontId="36" fillId="0" borderId="0"/>
    <xf numFmtId="0" fontId="49" fillId="0" borderId="0"/>
    <xf numFmtId="0" fontId="35" fillId="0" borderId="0"/>
    <xf numFmtId="0" fontId="35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5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51" fillId="0" borderId="0"/>
    <xf numFmtId="0" fontId="35" fillId="0" borderId="0"/>
    <xf numFmtId="0" fontId="51" fillId="0" borderId="0"/>
    <xf numFmtId="0" fontId="35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4" fillId="0" borderId="0"/>
    <xf numFmtId="0" fontId="4" fillId="0" borderId="0"/>
    <xf numFmtId="0" fontId="35" fillId="0" borderId="0"/>
    <xf numFmtId="0" fontId="50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4" fillId="0" borderId="0"/>
    <xf numFmtId="0" fontId="3" fillId="0" borderId="0"/>
    <xf numFmtId="0" fontId="50" fillId="0" borderId="0"/>
    <xf numFmtId="0" fontId="4" fillId="0" borderId="0"/>
    <xf numFmtId="0" fontId="4" fillId="0" borderId="0"/>
    <xf numFmtId="0" fontId="35" fillId="0" borderId="0"/>
    <xf numFmtId="0" fontId="50" fillId="0" borderId="0"/>
    <xf numFmtId="0" fontId="35" fillId="0" borderId="0"/>
    <xf numFmtId="0" fontId="35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9" fillId="0" borderId="0"/>
    <xf numFmtId="0" fontId="35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4" fillId="0" borderId="0"/>
    <xf numFmtId="0" fontId="30" fillId="0" borderId="0"/>
    <xf numFmtId="0" fontId="51" fillId="0" borderId="0"/>
    <xf numFmtId="0" fontId="51" fillId="0" borderId="0"/>
    <xf numFmtId="0" fontId="51" fillId="0" borderId="0"/>
    <xf numFmtId="0" fontId="35" fillId="0" borderId="0"/>
    <xf numFmtId="0" fontId="34" fillId="0" borderId="0"/>
    <xf numFmtId="0" fontId="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0" fontId="30" fillId="0" borderId="0"/>
    <xf numFmtId="0" fontId="34" fillId="0" borderId="0"/>
    <xf numFmtId="0" fontId="56" fillId="0" borderId="0"/>
    <xf numFmtId="0" fontId="35" fillId="0" borderId="0"/>
    <xf numFmtId="0" fontId="34" fillId="0" borderId="0"/>
    <xf numFmtId="0" fontId="4" fillId="0" borderId="0"/>
    <xf numFmtId="0" fontId="50" fillId="0" borderId="0"/>
    <xf numFmtId="0" fontId="35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57" fillId="0" borderId="0"/>
    <xf numFmtId="0" fontId="4" fillId="0" borderId="0"/>
    <xf numFmtId="0" fontId="36" fillId="0" borderId="0"/>
    <xf numFmtId="0" fontId="4" fillId="0" borderId="0"/>
    <xf numFmtId="0" fontId="3" fillId="0" borderId="0"/>
    <xf numFmtId="0" fontId="36" fillId="0" borderId="0"/>
    <xf numFmtId="0" fontId="49" fillId="0" borderId="0"/>
    <xf numFmtId="0" fontId="51" fillId="0" borderId="0"/>
    <xf numFmtId="0" fontId="34" fillId="0" borderId="0"/>
    <xf numFmtId="0" fontId="55" fillId="0" borderId="0"/>
    <xf numFmtId="0" fontId="34" fillId="0" borderId="0"/>
    <xf numFmtId="0" fontId="19" fillId="0" borderId="0"/>
    <xf numFmtId="0" fontId="49" fillId="0" borderId="0"/>
    <xf numFmtId="0" fontId="49" fillId="0" borderId="0"/>
    <xf numFmtId="0" fontId="34" fillId="0" borderId="0"/>
    <xf numFmtId="0" fontId="34" fillId="0" borderId="0"/>
    <xf numFmtId="0" fontId="30" fillId="0" borderId="0"/>
    <xf numFmtId="0" fontId="50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3" fillId="0" borderId="0"/>
    <xf numFmtId="0" fontId="50" fillId="0" borderId="0"/>
    <xf numFmtId="0" fontId="34" fillId="0" borderId="0"/>
    <xf numFmtId="0" fontId="50" fillId="0" borderId="0"/>
    <xf numFmtId="0" fontId="50" fillId="0" borderId="0"/>
    <xf numFmtId="0" fontId="34" fillId="0" borderId="0"/>
    <xf numFmtId="0" fontId="4" fillId="0" borderId="0"/>
    <xf numFmtId="0" fontId="3" fillId="0" borderId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8" fillId="41" borderId="16" applyNumberFormat="0" applyFont="0" applyAlignment="0" applyProtection="0"/>
    <xf numFmtId="0" fontId="8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2" fillId="41" borderId="16" applyNumberFormat="0" applyFont="0" applyAlignment="0" applyProtection="0"/>
    <xf numFmtId="0" fontId="1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14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92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4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6" fillId="0" borderId="0">
      <alignment horizontal="left"/>
    </xf>
    <xf numFmtId="0" fontId="4" fillId="0" borderId="0"/>
    <xf numFmtId="49" fontId="21" fillId="0" borderId="0" applyFill="0" applyBorder="0" applyAlignment="0"/>
    <xf numFmtId="49" fontId="11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7" fillId="0" borderId="0"/>
    <xf numFmtId="0" fontId="1" fillId="0" borderId="0"/>
  </cellStyleXfs>
  <cellXfs count="144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1808" applyNumberFormat="1" applyFont="1" applyFill="1" applyBorder="1" applyAlignment="1">
      <alignment horizontal="right" vertical="center"/>
    </xf>
    <xf numFmtId="3" fontId="4" fillId="0" borderId="0" xfId="1808" applyNumberFormat="1" applyFont="1" applyFill="1" applyAlignment="1">
      <alignment horizontal="right" vertical="center"/>
    </xf>
    <xf numFmtId="3" fontId="4" fillId="0" borderId="8" xfId="702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808" applyNumberFormat="1" applyFont="1" applyFill="1" applyAlignment="1">
      <alignment horizontal="right" vertical="center"/>
    </xf>
    <xf numFmtId="167" fontId="4" fillId="0" borderId="8" xfId="1808" applyNumberFormat="1" applyFont="1" applyFill="1" applyBorder="1" applyAlignment="1">
      <alignment horizontal="right" vertical="center"/>
    </xf>
    <xf numFmtId="167" fontId="4" fillId="0" borderId="9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9" xfId="1808" applyNumberFormat="1" applyFont="1" applyFill="1" applyBorder="1" applyAlignment="1">
      <alignment horizontal="right" vertical="center"/>
    </xf>
    <xf numFmtId="169" fontId="4" fillId="0" borderId="0" xfId="1808" applyNumberFormat="1" applyFont="1" applyFill="1" applyAlignment="1">
      <alignment horizontal="right" vertical="center"/>
    </xf>
    <xf numFmtId="169" fontId="4" fillId="0" borderId="0" xfId="702" applyNumberFormat="1" applyFont="1" applyFill="1" applyAlignment="1">
      <alignment horizontal="right" vertical="center"/>
    </xf>
    <xf numFmtId="169" fontId="4" fillId="0" borderId="8" xfId="1808" applyNumberFormat="1" applyFont="1" applyFill="1" applyBorder="1" applyAlignment="1">
      <alignment horizontal="right" vertical="center"/>
    </xf>
    <xf numFmtId="169" fontId="4" fillId="0" borderId="9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4" fillId="0" borderId="0" xfId="1808" applyNumberFormat="1" applyFont="1" applyFill="1" applyBorder="1" applyAlignment="1">
      <alignment horizontal="right" vertical="center"/>
    </xf>
    <xf numFmtId="169" fontId="4" fillId="0" borderId="8" xfId="1808" quotePrefix="1" applyNumberFormat="1" applyFont="1" applyFill="1" applyBorder="1" applyAlignment="1">
      <alignment horizontal="right" vertical="center"/>
    </xf>
    <xf numFmtId="168" fontId="4" fillId="0" borderId="9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8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0" fontId="7" fillId="0" borderId="0" xfId="1807" applyFont="1" applyFill="1" applyAlignment="1">
      <alignment vertical="center"/>
    </xf>
    <xf numFmtId="0" fontId="7" fillId="0" borderId="0" xfId="1807" applyFont="1" applyFill="1" applyAlignment="1">
      <alignment horizontal="center" vertical="center"/>
    </xf>
    <xf numFmtId="169" fontId="7" fillId="0" borderId="0" xfId="702" applyNumberFormat="1" applyFont="1" applyFill="1" applyAlignment="1">
      <alignment horizontal="right" vertical="center"/>
    </xf>
    <xf numFmtId="169" fontId="7" fillId="0" borderId="0" xfId="1807" applyNumberFormat="1" applyFont="1" applyFill="1" applyAlignment="1">
      <alignment horizontal="right" vertical="center"/>
    </xf>
    <xf numFmtId="0" fontId="4" fillId="0" borderId="0" xfId="1807" applyFont="1" applyFill="1" applyAlignment="1">
      <alignment vertical="center"/>
    </xf>
    <xf numFmtId="0" fontId="7" fillId="0" borderId="8" xfId="1807" applyFont="1" applyFill="1" applyBorder="1" applyAlignment="1">
      <alignment vertical="center"/>
    </xf>
    <xf numFmtId="0" fontId="7" fillId="0" borderId="8" xfId="1807" applyFont="1" applyFill="1" applyBorder="1" applyAlignment="1">
      <alignment horizontal="center" vertical="center"/>
    </xf>
    <xf numFmtId="169" fontId="7" fillId="0" borderId="8" xfId="702" applyNumberFormat="1" applyFont="1" applyFill="1" applyBorder="1" applyAlignment="1">
      <alignment horizontal="right" vertical="center"/>
    </xf>
    <xf numFmtId="169" fontId="7" fillId="0" borderId="8" xfId="1807" applyNumberFormat="1" applyFont="1" applyFill="1" applyBorder="1" applyAlignment="1">
      <alignment horizontal="right" vertical="center"/>
    </xf>
    <xf numFmtId="0" fontId="7" fillId="0" borderId="0" xfId="1807" applyFont="1" applyFill="1" applyBorder="1" applyAlignment="1">
      <alignment vertical="center"/>
    </xf>
    <xf numFmtId="0" fontId="7" fillId="0" borderId="0" xfId="1807" applyFont="1" applyFill="1" applyBorder="1" applyAlignment="1">
      <alignment horizontal="center" vertical="center"/>
    </xf>
    <xf numFmtId="169" fontId="7" fillId="0" borderId="0" xfId="702" applyNumberFormat="1" applyFont="1" applyFill="1" applyBorder="1" applyAlignment="1">
      <alignment horizontal="right" vertical="center"/>
    </xf>
    <xf numFmtId="169" fontId="7" fillId="0" borderId="0" xfId="1807" applyNumberFormat="1" applyFont="1" applyFill="1" applyBorder="1" applyAlignment="1">
      <alignment horizontal="right" vertical="center"/>
    </xf>
    <xf numFmtId="0" fontId="4" fillId="0" borderId="0" xfId="1807" applyFont="1" applyFill="1" applyAlignment="1">
      <alignment horizontal="center" vertical="center"/>
    </xf>
    <xf numFmtId="169" fontId="4" fillId="0" borderId="0" xfId="702" applyNumberFormat="1" applyFont="1" applyFill="1" applyAlignment="1">
      <alignment vertical="center"/>
    </xf>
    <xf numFmtId="169" fontId="4" fillId="0" borderId="0" xfId="1807" applyNumberFormat="1" applyFont="1" applyFill="1" applyAlignment="1">
      <alignment vertical="center"/>
    </xf>
    <xf numFmtId="37" fontId="4" fillId="0" borderId="0" xfId="1807" applyNumberFormat="1" applyFont="1" applyFill="1" applyBorder="1" applyAlignment="1">
      <alignment vertical="center"/>
    </xf>
    <xf numFmtId="169" fontId="4" fillId="0" borderId="0" xfId="1324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702" quotePrefix="1" applyNumberFormat="1" applyFont="1" applyFill="1" applyBorder="1" applyAlignment="1">
      <alignment horizontal="right" vertical="center"/>
    </xf>
    <xf numFmtId="169" fontId="4" fillId="0" borderId="0" xfId="1807" applyNumberFormat="1" applyFont="1" applyFill="1" applyBorder="1" applyAlignment="1">
      <alignment vertical="center"/>
    </xf>
    <xf numFmtId="0" fontId="4" fillId="0" borderId="0" xfId="1807" quotePrefix="1" applyFont="1" applyFill="1" applyAlignment="1">
      <alignment vertical="center"/>
    </xf>
    <xf numFmtId="169" fontId="4" fillId="0" borderId="8" xfId="0" applyNumberFormat="1" applyFont="1" applyFill="1" applyBorder="1" applyAlignment="1">
      <alignment vertical="center"/>
    </xf>
    <xf numFmtId="169" fontId="4" fillId="0" borderId="0" xfId="702" applyNumberFormat="1" applyFont="1" applyFill="1" applyBorder="1" applyAlignment="1">
      <alignment horizontal="right" vertical="center"/>
    </xf>
    <xf numFmtId="37" fontId="4" fillId="0" borderId="0" xfId="1807" quotePrefix="1" applyNumberFormat="1" applyFont="1" applyFill="1" applyBorder="1" applyAlignment="1">
      <alignment vertical="center"/>
    </xf>
    <xf numFmtId="169" fontId="4" fillId="0" borderId="0" xfId="702" applyNumberFormat="1" applyFont="1" applyFill="1" applyBorder="1" applyAlignment="1">
      <alignment vertical="center"/>
    </xf>
    <xf numFmtId="169" fontId="4" fillId="0" borderId="8" xfId="702" applyNumberFormat="1" applyFont="1" applyFill="1" applyBorder="1" applyAlignment="1">
      <alignment vertical="center"/>
    </xf>
    <xf numFmtId="167" fontId="4" fillId="0" borderId="0" xfId="1324" applyNumberFormat="1" applyFont="1" applyFill="1" applyBorder="1" applyAlignment="1">
      <alignment vertical="center"/>
    </xf>
    <xf numFmtId="0" fontId="4" fillId="0" borderId="8" xfId="1807" applyFont="1" applyFill="1" applyBorder="1" applyAlignment="1">
      <alignment vertical="center"/>
    </xf>
    <xf numFmtId="0" fontId="4" fillId="0" borderId="8" xfId="1807" applyFont="1" applyFill="1" applyBorder="1" applyAlignment="1">
      <alignment horizontal="center" vertical="center"/>
    </xf>
    <xf numFmtId="169" fontId="4" fillId="0" borderId="8" xfId="1807" applyNumberFormat="1" applyFont="1" applyFill="1" applyBorder="1" applyAlignment="1">
      <alignment vertical="center"/>
    </xf>
    <xf numFmtId="0" fontId="4" fillId="0" borderId="0" xfId="1807" applyFont="1" applyFill="1" applyBorder="1" applyAlignment="1">
      <alignment vertical="center"/>
    </xf>
    <xf numFmtId="0" fontId="4" fillId="0" borderId="0" xfId="1807" applyFont="1" applyFill="1" applyBorder="1" applyAlignment="1">
      <alignment horizontal="center" vertical="center"/>
    </xf>
    <xf numFmtId="37" fontId="4" fillId="0" borderId="0" xfId="1807" applyNumberFormat="1" applyFont="1" applyFill="1" applyAlignment="1">
      <alignment vertical="center"/>
    </xf>
    <xf numFmtId="167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8" xfId="0" applyNumberFormat="1" applyFont="1" applyFill="1" applyBorder="1" applyAlignment="1">
      <alignment horizontal="center" vertical="center"/>
    </xf>
    <xf numFmtId="167" fontId="7" fillId="0" borderId="8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0" fontId="4" fillId="42" borderId="0" xfId="0" applyFont="1" applyFill="1" applyAlignment="1">
      <alignment horizontal="right" vertical="center"/>
    </xf>
    <xf numFmtId="167" fontId="4" fillId="42" borderId="0" xfId="0" applyNumberFormat="1" applyFont="1" applyFill="1" applyAlignment="1">
      <alignment horizontal="right" vertical="center"/>
    </xf>
    <xf numFmtId="3" fontId="4" fillId="42" borderId="0" xfId="0" applyNumberFormat="1" applyFont="1" applyFill="1" applyBorder="1" applyAlignment="1">
      <alignment horizontal="right" vertical="center"/>
    </xf>
    <xf numFmtId="3" fontId="4" fillId="42" borderId="0" xfId="1808" applyNumberFormat="1" applyFont="1" applyFill="1" applyBorder="1" applyAlignment="1">
      <alignment horizontal="right" vertical="center"/>
    </xf>
    <xf numFmtId="3" fontId="4" fillId="42" borderId="0" xfId="1808" applyNumberFormat="1" applyFont="1" applyFill="1" applyAlignment="1">
      <alignment horizontal="right" vertical="center"/>
    </xf>
    <xf numFmtId="3" fontId="4" fillId="42" borderId="8" xfId="702" applyNumberFormat="1" applyFont="1" applyFill="1" applyBorder="1" applyAlignment="1">
      <alignment horizontal="right" vertical="center"/>
    </xf>
    <xf numFmtId="3" fontId="4" fillId="42" borderId="0" xfId="0" applyNumberFormat="1" applyFont="1" applyFill="1" applyAlignment="1">
      <alignment horizontal="right" vertical="center"/>
    </xf>
    <xf numFmtId="3" fontId="4" fillId="42" borderId="8" xfId="0" applyNumberFormat="1" applyFont="1" applyFill="1" applyBorder="1" applyAlignment="1">
      <alignment horizontal="right" vertical="center"/>
    </xf>
    <xf numFmtId="167" fontId="4" fillId="42" borderId="0" xfId="1808" applyNumberFormat="1" applyFont="1" applyFill="1" applyAlignment="1">
      <alignment horizontal="right" vertical="center"/>
    </xf>
    <xf numFmtId="167" fontId="4" fillId="42" borderId="8" xfId="1808" applyNumberFormat="1" applyFont="1" applyFill="1" applyBorder="1" applyAlignment="1">
      <alignment horizontal="right" vertical="center"/>
    </xf>
    <xf numFmtId="167" fontId="4" fillId="42" borderId="9" xfId="0" applyNumberFormat="1" applyFont="1" applyFill="1" applyBorder="1" applyAlignment="1">
      <alignment horizontal="right" vertical="center"/>
    </xf>
    <xf numFmtId="0" fontId="7" fillId="42" borderId="0" xfId="0" applyFont="1" applyFill="1" applyBorder="1" applyAlignment="1">
      <alignment horizontal="right" vertical="center"/>
    </xf>
    <xf numFmtId="169" fontId="4" fillId="42" borderId="0" xfId="0" applyNumberFormat="1" applyFont="1" applyFill="1" applyBorder="1" applyAlignment="1">
      <alignment horizontal="right" vertical="center"/>
    </xf>
    <xf numFmtId="169" fontId="4" fillId="42" borderId="8" xfId="0" applyNumberFormat="1" applyFont="1" applyFill="1" applyBorder="1" applyAlignment="1">
      <alignment horizontal="right" vertical="center"/>
    </xf>
    <xf numFmtId="0" fontId="4" fillId="42" borderId="0" xfId="0" applyFont="1" applyFill="1" applyBorder="1" applyAlignment="1">
      <alignment horizontal="right" vertical="center"/>
    </xf>
    <xf numFmtId="169" fontId="4" fillId="42" borderId="0" xfId="0" applyNumberFormat="1" applyFont="1" applyFill="1" applyAlignment="1">
      <alignment horizontal="right" vertical="center"/>
    </xf>
    <xf numFmtId="169" fontId="4" fillId="42" borderId="0" xfId="0" applyNumberFormat="1" applyFont="1" applyFill="1" applyAlignment="1">
      <alignment vertical="center"/>
    </xf>
    <xf numFmtId="169" fontId="4" fillId="42" borderId="9" xfId="1808" applyNumberFormat="1" applyFont="1" applyFill="1" applyBorder="1" applyAlignment="1">
      <alignment horizontal="right" vertical="center"/>
    </xf>
    <xf numFmtId="169" fontId="4" fillId="42" borderId="0" xfId="1808" applyNumberFormat="1" applyFont="1" applyFill="1" applyAlignment="1">
      <alignment horizontal="right" vertical="center"/>
    </xf>
    <xf numFmtId="169" fontId="4" fillId="42" borderId="0" xfId="702" applyNumberFormat="1" applyFont="1" applyFill="1" applyAlignment="1">
      <alignment horizontal="right" vertical="center"/>
    </xf>
    <xf numFmtId="169" fontId="4" fillId="42" borderId="8" xfId="1808" applyNumberFormat="1" applyFont="1" applyFill="1" applyBorder="1" applyAlignment="1">
      <alignment horizontal="right" vertical="center"/>
    </xf>
    <xf numFmtId="169" fontId="4" fillId="42" borderId="9" xfId="0" applyNumberFormat="1" applyFont="1" applyFill="1" applyBorder="1" applyAlignment="1">
      <alignment horizontal="right" vertical="center"/>
    </xf>
    <xf numFmtId="169" fontId="7" fillId="42" borderId="0" xfId="0" applyNumberFormat="1" applyFont="1" applyFill="1" applyAlignment="1">
      <alignment horizontal="right" vertical="center"/>
    </xf>
    <xf numFmtId="169" fontId="7" fillId="42" borderId="0" xfId="0" applyNumberFormat="1" applyFont="1" applyFill="1" applyBorder="1" applyAlignment="1">
      <alignment horizontal="right" vertical="center"/>
    </xf>
    <xf numFmtId="169" fontId="4" fillId="42" borderId="0" xfId="1808" applyNumberFormat="1" applyFont="1" applyFill="1" applyBorder="1" applyAlignment="1">
      <alignment horizontal="right" vertical="center"/>
    </xf>
    <xf numFmtId="169" fontId="4" fillId="42" borderId="8" xfId="1808" quotePrefix="1" applyNumberFormat="1" applyFont="1" applyFill="1" applyBorder="1" applyAlignment="1">
      <alignment horizontal="right" vertical="center"/>
    </xf>
    <xf numFmtId="0" fontId="4" fillId="42" borderId="0" xfId="0" applyFont="1" applyFill="1" applyAlignment="1">
      <alignment vertical="center"/>
    </xf>
    <xf numFmtId="168" fontId="4" fillId="42" borderId="9" xfId="0" applyNumberFormat="1" applyFont="1" applyFill="1" applyBorder="1" applyAlignment="1">
      <alignment horizontal="right" vertical="center"/>
    </xf>
    <xf numFmtId="167" fontId="4" fillId="42" borderId="0" xfId="0" applyNumberFormat="1" applyFont="1" applyFill="1" applyBorder="1" applyAlignment="1">
      <alignment horizontal="right" vertical="center"/>
    </xf>
    <xf numFmtId="167" fontId="4" fillId="42" borderId="8" xfId="0" applyNumberFormat="1" applyFont="1" applyFill="1" applyBorder="1" applyAlignment="1">
      <alignment horizontal="right" vertical="center"/>
    </xf>
    <xf numFmtId="167" fontId="4" fillId="42" borderId="0" xfId="0" applyNumberFormat="1" applyFont="1" applyFill="1" applyAlignment="1">
      <alignment horizontal="center" vertical="center"/>
    </xf>
    <xf numFmtId="169" fontId="7" fillId="42" borderId="0" xfId="702" applyNumberFormat="1" applyFont="1" applyFill="1" applyAlignment="1">
      <alignment horizontal="right" vertical="center"/>
    </xf>
    <xf numFmtId="169" fontId="4" fillId="42" borderId="0" xfId="702" applyNumberFormat="1" applyFont="1" applyFill="1" applyAlignment="1">
      <alignment vertical="center"/>
    </xf>
    <xf numFmtId="169" fontId="4" fillId="42" borderId="0" xfId="0" applyNumberFormat="1" applyFont="1" applyFill="1" applyBorder="1" applyAlignment="1">
      <alignment vertical="center"/>
    </xf>
    <xf numFmtId="169" fontId="4" fillId="42" borderId="0" xfId="702" quotePrefix="1" applyNumberFormat="1" applyFont="1" applyFill="1" applyBorder="1" applyAlignment="1">
      <alignment horizontal="right" vertical="center"/>
    </xf>
    <xf numFmtId="169" fontId="4" fillId="42" borderId="0" xfId="1324" applyNumberFormat="1" applyFont="1" applyFill="1" applyAlignment="1">
      <alignment horizontal="right" vertical="center"/>
    </xf>
    <xf numFmtId="169" fontId="4" fillId="42" borderId="0" xfId="1807" applyNumberFormat="1" applyFont="1" applyFill="1" applyBorder="1" applyAlignment="1">
      <alignment vertical="center"/>
    </xf>
    <xf numFmtId="169" fontId="4" fillId="42" borderId="8" xfId="0" applyNumberFormat="1" applyFont="1" applyFill="1" applyBorder="1" applyAlignment="1">
      <alignment vertical="center"/>
    </xf>
    <xf numFmtId="169" fontId="4" fillId="42" borderId="0" xfId="702" applyNumberFormat="1" applyFont="1" applyFill="1" applyBorder="1" applyAlignment="1">
      <alignment horizontal="right" vertical="center"/>
    </xf>
    <xf numFmtId="169" fontId="4" fillId="42" borderId="0" xfId="702" applyNumberFormat="1" applyFont="1" applyFill="1" applyBorder="1" applyAlignment="1">
      <alignment vertical="center"/>
    </xf>
    <xf numFmtId="169" fontId="4" fillId="42" borderId="8" xfId="702" applyNumberFormat="1" applyFont="1" applyFill="1" applyBorder="1" applyAlignment="1">
      <alignment vertical="center"/>
    </xf>
    <xf numFmtId="167" fontId="4" fillId="42" borderId="0" xfId="1324" applyNumberFormat="1" applyFont="1" applyFill="1" applyBorder="1" applyAlignment="1">
      <alignment vertical="center"/>
    </xf>
    <xf numFmtId="0" fontId="4" fillId="42" borderId="0" xfId="1807" applyFont="1" applyFill="1" applyAlignment="1">
      <alignment vertical="center"/>
    </xf>
    <xf numFmtId="169" fontId="4" fillId="42" borderId="0" xfId="1807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4" fillId="42" borderId="0" xfId="0" quotePrefix="1" applyNumberFormat="1" applyFont="1" applyFill="1" applyBorder="1" applyAlignment="1">
      <alignment horizontal="right" vertical="center"/>
    </xf>
    <xf numFmtId="167" fontId="4" fillId="42" borderId="8" xfId="0" quotePrefix="1" applyNumberFormat="1" applyFont="1" applyFill="1" applyBorder="1" applyAlignment="1">
      <alignment horizontal="right" vertical="center"/>
    </xf>
    <xf numFmtId="169" fontId="4" fillId="43" borderId="0" xfId="0" applyNumberFormat="1" applyFont="1" applyFill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7" fontId="7" fillId="0" borderId="8" xfId="0" applyNumberFormat="1" applyFont="1" applyFill="1" applyBorder="1" applyAlignment="1">
      <alignment horizontal="center" vertical="center" wrapText="1"/>
    </xf>
  </cellXfs>
  <cellStyles count="2110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2 3" xfId="2109" xr:uid="{5B49734A-EB26-4570-AFA6-685A5AB86925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3"/>
  <sheetViews>
    <sheetView topLeftCell="A22" zoomScaleNormal="100" zoomScaleSheetLayoutView="100" workbookViewId="0">
      <selection activeCell="D101" sqref="D101"/>
    </sheetView>
  </sheetViews>
  <sheetFormatPr defaultColWidth="9.125" defaultRowHeight="16.5" customHeight="1"/>
  <cols>
    <col min="1" max="3" width="1.75" style="4" customWidth="1"/>
    <col min="4" max="4" width="48.375" style="4" customWidth="1"/>
    <col min="5" max="5" width="7.75" style="135" customWidth="1"/>
    <col min="6" max="6" width="1.125" style="4" customWidth="1"/>
    <col min="7" max="7" width="15.375" style="11" customWidth="1"/>
    <col min="8" max="8" width="1.125" style="11" customWidth="1"/>
    <col min="9" max="9" width="15.625" style="11" customWidth="1"/>
    <col min="10" max="16384" width="9.125" style="4"/>
  </cols>
  <sheetData>
    <row r="1" spans="1:9" ht="16.5" customHeight="1">
      <c r="A1" s="1" t="s">
        <v>111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65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122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2021</v>
      </c>
      <c r="H6" s="3"/>
      <c r="I6" s="3">
        <v>2020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G8" s="91"/>
    </row>
    <row r="9" spans="1:9" ht="16.5" customHeight="1">
      <c r="A9" s="1" t="s">
        <v>34</v>
      </c>
      <c r="G9" s="91"/>
    </row>
    <row r="10" spans="1:9" ht="16.5" customHeight="1">
      <c r="A10" s="1"/>
      <c r="G10" s="91"/>
    </row>
    <row r="11" spans="1:9" ht="16.5" customHeight="1">
      <c r="A11" s="1" t="s">
        <v>2</v>
      </c>
      <c r="G11" s="92"/>
      <c r="I11" s="12"/>
    </row>
    <row r="12" spans="1:9" ht="16.5" customHeight="1">
      <c r="A12" s="1"/>
      <c r="G12" s="92"/>
      <c r="I12" s="12"/>
    </row>
    <row r="13" spans="1:9" ht="16.5" customHeight="1">
      <c r="A13" s="4" t="s">
        <v>29</v>
      </c>
      <c r="E13" s="135" t="s">
        <v>127</v>
      </c>
      <c r="G13" s="93">
        <v>121336142</v>
      </c>
      <c r="H13" s="12"/>
      <c r="I13" s="13">
        <v>1130671824</v>
      </c>
    </row>
    <row r="14" spans="1:9" ht="16.5" customHeight="1">
      <c r="A14" s="4" t="s">
        <v>85</v>
      </c>
      <c r="E14" s="135">
        <v>11</v>
      </c>
      <c r="G14" s="94">
        <v>3367019598</v>
      </c>
      <c r="H14" s="12"/>
      <c r="I14" s="14">
        <v>2337438836</v>
      </c>
    </row>
    <row r="15" spans="1:9" ht="16.5" customHeight="1">
      <c r="A15" s="4" t="s">
        <v>118</v>
      </c>
      <c r="E15" s="135">
        <v>13</v>
      </c>
      <c r="G15" s="95">
        <v>3231522856</v>
      </c>
      <c r="H15" s="12"/>
      <c r="I15" s="15">
        <v>1931629210</v>
      </c>
    </row>
    <row r="16" spans="1:9" ht="16.5" customHeight="1">
      <c r="A16" s="4" t="s">
        <v>78</v>
      </c>
      <c r="G16" s="95">
        <v>144039896</v>
      </c>
      <c r="H16" s="12"/>
      <c r="I16" s="15">
        <v>353288637</v>
      </c>
    </row>
    <row r="17" spans="1:9" ht="16.5" customHeight="1">
      <c r="A17" s="4" t="s">
        <v>86</v>
      </c>
      <c r="G17" s="96">
        <v>5578200</v>
      </c>
      <c r="H17" s="12"/>
      <c r="I17" s="16">
        <v>35874081</v>
      </c>
    </row>
    <row r="18" spans="1:9" ht="16.5" customHeight="1">
      <c r="G18" s="97"/>
      <c r="H18" s="12"/>
      <c r="I18" s="17"/>
    </row>
    <row r="19" spans="1:9" ht="16.5" customHeight="1">
      <c r="A19" s="1" t="s">
        <v>3</v>
      </c>
      <c r="G19" s="98">
        <f>SUM(G13:G18)</f>
        <v>6869496692</v>
      </c>
      <c r="H19" s="19"/>
      <c r="I19" s="18">
        <f>SUM(I13:I18)</f>
        <v>5788902588</v>
      </c>
    </row>
    <row r="20" spans="1:9" ht="16.5" customHeight="1">
      <c r="G20" s="97"/>
      <c r="H20" s="12"/>
      <c r="I20" s="17"/>
    </row>
    <row r="21" spans="1:9" ht="16.5" customHeight="1">
      <c r="A21" s="1" t="s">
        <v>4</v>
      </c>
      <c r="G21" s="97"/>
      <c r="H21" s="12"/>
      <c r="I21" s="17"/>
    </row>
    <row r="22" spans="1:9" ht="16.5" customHeight="1">
      <c r="A22" s="1"/>
      <c r="G22" s="97"/>
      <c r="H22" s="12"/>
      <c r="I22" s="17"/>
    </row>
    <row r="23" spans="1:9" ht="16.5" customHeight="1">
      <c r="A23" s="4" t="s">
        <v>104</v>
      </c>
      <c r="E23" s="135">
        <v>14</v>
      </c>
      <c r="G23" s="97">
        <v>55729000</v>
      </c>
      <c r="H23" s="12"/>
      <c r="I23" s="17">
        <v>55729000</v>
      </c>
    </row>
    <row r="24" spans="1:9" ht="16.5" customHeight="1">
      <c r="A24" s="4" t="s">
        <v>112</v>
      </c>
      <c r="E24" s="135">
        <v>15</v>
      </c>
      <c r="G24" s="99">
        <v>3053275799</v>
      </c>
      <c r="H24" s="12"/>
      <c r="I24" s="20">
        <v>2905411569</v>
      </c>
    </row>
    <row r="25" spans="1:9" ht="16.5" customHeight="1">
      <c r="A25" s="4" t="s">
        <v>113</v>
      </c>
      <c r="E25" s="135">
        <v>16</v>
      </c>
      <c r="G25" s="99">
        <v>14325033</v>
      </c>
      <c r="H25" s="12"/>
      <c r="I25" s="20">
        <v>36390164</v>
      </c>
    </row>
    <row r="26" spans="1:9" ht="16.5" customHeight="1">
      <c r="A26" s="4" t="s">
        <v>114</v>
      </c>
      <c r="E26" s="135">
        <v>17</v>
      </c>
      <c r="G26" s="99">
        <v>34900375</v>
      </c>
      <c r="H26" s="12"/>
      <c r="I26" s="20">
        <v>23969501</v>
      </c>
    </row>
    <row r="27" spans="1:9" ht="16.5" customHeight="1">
      <c r="A27" s="4" t="s">
        <v>115</v>
      </c>
      <c r="E27" s="135">
        <v>18</v>
      </c>
      <c r="G27" s="99">
        <v>34685877</v>
      </c>
      <c r="H27" s="12"/>
      <c r="I27" s="20">
        <v>25183926</v>
      </c>
    </row>
    <row r="28" spans="1:9" ht="16.5" customHeight="1">
      <c r="A28" s="4" t="s">
        <v>84</v>
      </c>
      <c r="E28" s="135">
        <v>12</v>
      </c>
      <c r="G28" s="100">
        <v>4972389</v>
      </c>
      <c r="H28" s="12"/>
      <c r="I28" s="21">
        <v>5095389</v>
      </c>
    </row>
    <row r="29" spans="1:9" ht="16.5" customHeight="1">
      <c r="G29" s="97"/>
      <c r="H29" s="12"/>
      <c r="I29" s="17"/>
    </row>
    <row r="30" spans="1:9" ht="16.5" customHeight="1">
      <c r="A30" s="1" t="s">
        <v>5</v>
      </c>
      <c r="G30" s="98">
        <f>SUM(G23:G29)</f>
        <v>3197888473</v>
      </c>
      <c r="H30" s="12"/>
      <c r="I30" s="18">
        <f>SUM(I23:I29)</f>
        <v>3051779549</v>
      </c>
    </row>
    <row r="31" spans="1:9" ht="16.5" customHeight="1">
      <c r="G31" s="93"/>
      <c r="H31" s="12"/>
      <c r="I31" s="13"/>
    </row>
    <row r="32" spans="1:9" ht="16.5" customHeight="1" thickBot="1">
      <c r="A32" s="1" t="s">
        <v>35</v>
      </c>
      <c r="G32" s="101">
        <f>SUM(G19+G30)</f>
        <v>10067385165</v>
      </c>
      <c r="H32" s="12"/>
      <c r="I32" s="22">
        <f>SUM(I19+I30)</f>
        <v>8840682137</v>
      </c>
    </row>
    <row r="33" spans="1:9" ht="16.5" customHeight="1" thickTop="1"/>
    <row r="44" spans="1:9" ht="16.5" customHeight="1">
      <c r="A44" s="142" t="s">
        <v>105</v>
      </c>
      <c r="B44" s="142"/>
      <c r="C44" s="142"/>
      <c r="D44" s="142"/>
      <c r="E44" s="142"/>
      <c r="F44" s="142"/>
      <c r="G44" s="142"/>
      <c r="H44" s="142"/>
      <c r="I44" s="142"/>
    </row>
    <row r="48" spans="1:9" ht="14.25" customHeight="1"/>
    <row r="49" spans="1:9" ht="21.9" customHeight="1">
      <c r="A49" s="141" t="s">
        <v>87</v>
      </c>
      <c r="B49" s="141"/>
      <c r="C49" s="141"/>
      <c r="D49" s="141"/>
      <c r="E49" s="141"/>
      <c r="F49" s="141"/>
      <c r="G49" s="141"/>
      <c r="H49" s="141"/>
      <c r="I49" s="141"/>
    </row>
    <row r="50" spans="1:9" ht="16.5" customHeight="1">
      <c r="A50" s="1" t="s">
        <v>111</v>
      </c>
      <c r="B50" s="1"/>
      <c r="C50" s="1"/>
      <c r="D50" s="1"/>
      <c r="E50" s="2"/>
      <c r="F50" s="1"/>
      <c r="G50" s="3"/>
      <c r="H50" s="3"/>
      <c r="I50" s="3"/>
    </row>
    <row r="51" spans="1:9" ht="16.5" customHeight="1">
      <c r="A51" s="1" t="s">
        <v>65</v>
      </c>
      <c r="B51" s="1"/>
      <c r="C51" s="1"/>
      <c r="D51" s="1"/>
      <c r="E51" s="2"/>
      <c r="F51" s="1"/>
      <c r="G51" s="3"/>
      <c r="H51" s="3"/>
      <c r="I51" s="3"/>
    </row>
    <row r="52" spans="1:9" ht="16.5" customHeight="1">
      <c r="A52" s="5" t="str">
        <f>A3</f>
        <v>As at 31 December 2021</v>
      </c>
      <c r="B52" s="5"/>
      <c r="C52" s="5"/>
      <c r="D52" s="5"/>
      <c r="E52" s="6"/>
      <c r="F52" s="5"/>
      <c r="G52" s="7"/>
      <c r="H52" s="7"/>
      <c r="I52" s="7"/>
    </row>
    <row r="53" spans="1:9" ht="15.6" customHeight="1">
      <c r="A53" s="8"/>
      <c r="B53" s="8"/>
      <c r="C53" s="8"/>
      <c r="D53" s="8"/>
      <c r="E53" s="9"/>
      <c r="F53" s="8"/>
      <c r="G53" s="10"/>
      <c r="H53" s="10"/>
      <c r="I53" s="10"/>
    </row>
    <row r="54" spans="1:9" ht="15.6" customHeight="1">
      <c r="A54" s="1"/>
      <c r="B54" s="1"/>
      <c r="C54" s="1"/>
      <c r="D54" s="1"/>
      <c r="E54" s="2"/>
      <c r="F54" s="1"/>
      <c r="G54" s="3"/>
      <c r="H54" s="3"/>
      <c r="I54" s="3"/>
    </row>
    <row r="55" spans="1:9" ht="15.6" customHeight="1">
      <c r="A55" s="1"/>
      <c r="B55" s="1"/>
      <c r="C55" s="1"/>
      <c r="D55" s="1"/>
      <c r="E55" s="2"/>
      <c r="F55" s="1"/>
      <c r="G55" s="3">
        <v>2021</v>
      </c>
      <c r="H55" s="3"/>
      <c r="I55" s="3">
        <v>2020</v>
      </c>
    </row>
    <row r="56" spans="1:9" ht="15.6" customHeight="1">
      <c r="A56" s="1"/>
      <c r="B56" s="1"/>
      <c r="C56" s="1"/>
      <c r="D56" s="1"/>
      <c r="E56" s="6" t="s">
        <v>0</v>
      </c>
      <c r="F56" s="1"/>
      <c r="G56" s="7" t="s">
        <v>1</v>
      </c>
      <c r="H56" s="3"/>
      <c r="I56" s="7" t="s">
        <v>1</v>
      </c>
    </row>
    <row r="57" spans="1:9" ht="12.9" customHeight="1">
      <c r="A57" s="1"/>
      <c r="B57" s="1"/>
      <c r="C57" s="1"/>
      <c r="D57" s="1"/>
      <c r="E57" s="9"/>
      <c r="F57" s="1"/>
      <c r="G57" s="102"/>
      <c r="H57" s="3"/>
      <c r="I57" s="10"/>
    </row>
    <row r="58" spans="1:9" ht="15.6" customHeight="1">
      <c r="A58" s="1" t="s">
        <v>72</v>
      </c>
      <c r="B58" s="1"/>
      <c r="G58" s="91"/>
    </row>
    <row r="59" spans="1:9" ht="12.9" customHeight="1">
      <c r="G59" s="92"/>
      <c r="H59" s="12"/>
      <c r="I59" s="12"/>
    </row>
    <row r="60" spans="1:9" ht="15.6" customHeight="1">
      <c r="A60" s="1" t="s">
        <v>6</v>
      </c>
      <c r="G60" s="91"/>
    </row>
    <row r="61" spans="1:9" ht="12.9" customHeight="1">
      <c r="A61" s="1"/>
      <c r="G61" s="91"/>
    </row>
    <row r="62" spans="1:9" ht="15.6" customHeight="1">
      <c r="A62" s="4" t="s">
        <v>77</v>
      </c>
      <c r="E62" s="135" t="s">
        <v>128</v>
      </c>
      <c r="G62" s="103">
        <v>3485596976</v>
      </c>
      <c r="H62" s="24"/>
      <c r="I62" s="23">
        <v>3136554572</v>
      </c>
    </row>
    <row r="63" spans="1:9" ht="15.6" customHeight="1">
      <c r="A63" s="4" t="s">
        <v>88</v>
      </c>
      <c r="E63" s="135">
        <v>20</v>
      </c>
      <c r="G63" s="103">
        <v>399198543</v>
      </c>
      <c r="H63" s="24"/>
      <c r="I63" s="23">
        <v>296447996</v>
      </c>
    </row>
    <row r="64" spans="1:9" ht="15.6" customHeight="1">
      <c r="A64" s="4" t="s">
        <v>116</v>
      </c>
      <c r="E64" s="135">
        <v>12</v>
      </c>
      <c r="G64" s="103">
        <v>0</v>
      </c>
      <c r="H64" s="24"/>
      <c r="I64" s="23">
        <v>626299</v>
      </c>
    </row>
    <row r="65" spans="1:9" ht="15.6" customHeight="1">
      <c r="A65" s="4" t="s">
        <v>24</v>
      </c>
      <c r="G65" s="103">
        <v>122715468</v>
      </c>
      <c r="H65" s="24"/>
      <c r="I65" s="23">
        <v>80671982</v>
      </c>
    </row>
    <row r="66" spans="1:9" ht="15.6" customHeight="1">
      <c r="A66" s="4" t="s">
        <v>89</v>
      </c>
      <c r="E66" s="135">
        <v>12</v>
      </c>
      <c r="G66" s="103">
        <v>42475348</v>
      </c>
      <c r="H66" s="24"/>
      <c r="I66" s="23">
        <v>37548628</v>
      </c>
    </row>
    <row r="67" spans="1:9" ht="15.6" customHeight="1">
      <c r="A67" s="4" t="s">
        <v>119</v>
      </c>
      <c r="G67" s="103"/>
      <c r="H67" s="24"/>
      <c r="I67" s="23"/>
    </row>
    <row r="68" spans="1:9" ht="15.6" customHeight="1">
      <c r="B68" s="4" t="s">
        <v>120</v>
      </c>
      <c r="E68" s="136" t="s">
        <v>128</v>
      </c>
      <c r="G68" s="103">
        <v>539269303</v>
      </c>
      <c r="H68" s="24"/>
      <c r="I68" s="23">
        <v>199657974</v>
      </c>
    </row>
    <row r="69" spans="1:9" ht="15.6" customHeight="1">
      <c r="A69" s="4" t="s">
        <v>106</v>
      </c>
      <c r="E69" s="136" t="s">
        <v>128</v>
      </c>
      <c r="G69" s="103">
        <v>10705047</v>
      </c>
      <c r="H69" s="24"/>
      <c r="I69" s="23">
        <v>23385966</v>
      </c>
    </row>
    <row r="70" spans="1:9" ht="15.6" customHeight="1">
      <c r="A70" s="4" t="s">
        <v>83</v>
      </c>
      <c r="E70" s="136" t="s">
        <v>128</v>
      </c>
      <c r="G70" s="104">
        <v>0</v>
      </c>
      <c r="H70" s="24"/>
      <c r="I70" s="25">
        <v>999590001</v>
      </c>
    </row>
    <row r="71" spans="1:9" s="26" customFormat="1" ht="12.9" customHeight="1">
      <c r="E71" s="27"/>
      <c r="G71" s="103"/>
      <c r="H71" s="23"/>
      <c r="I71" s="23"/>
    </row>
    <row r="72" spans="1:9" ht="15.6" customHeight="1">
      <c r="A72" s="1" t="s">
        <v>7</v>
      </c>
      <c r="G72" s="104">
        <f>SUM(G62:G71)</f>
        <v>4599960685</v>
      </c>
      <c r="H72" s="24"/>
      <c r="I72" s="25">
        <f>SUM(I62:I71)</f>
        <v>4774483418</v>
      </c>
    </row>
    <row r="73" spans="1:9" ht="12.9" customHeight="1">
      <c r="A73" s="1"/>
      <c r="G73" s="103"/>
      <c r="H73" s="24"/>
      <c r="I73" s="23"/>
    </row>
    <row r="74" spans="1:9" ht="15.6" customHeight="1">
      <c r="A74" s="1" t="s">
        <v>57</v>
      </c>
      <c r="G74" s="103"/>
      <c r="H74" s="24"/>
      <c r="I74" s="23"/>
    </row>
    <row r="75" spans="1:9" ht="12.9" customHeight="1">
      <c r="A75" s="1"/>
      <c r="G75" s="103"/>
      <c r="H75" s="24"/>
      <c r="I75" s="23"/>
    </row>
    <row r="76" spans="1:9" ht="15.6" customHeight="1">
      <c r="A76" s="4" t="s">
        <v>136</v>
      </c>
      <c r="E76" s="136" t="s">
        <v>128</v>
      </c>
      <c r="G76" s="103">
        <v>1627618605</v>
      </c>
      <c r="H76" s="24"/>
      <c r="I76" s="23">
        <v>799332998</v>
      </c>
    </row>
    <row r="77" spans="1:9" ht="15.6" customHeight="1">
      <c r="A77" s="4" t="s">
        <v>107</v>
      </c>
      <c r="E77" s="136" t="s">
        <v>128</v>
      </c>
      <c r="G77" s="103">
        <v>4028333</v>
      </c>
      <c r="H77" s="24"/>
      <c r="I77" s="23">
        <v>13532793</v>
      </c>
    </row>
    <row r="78" spans="1:9" ht="15.6" customHeight="1">
      <c r="A78" s="4" t="s">
        <v>58</v>
      </c>
      <c r="E78" s="135">
        <v>21</v>
      </c>
      <c r="G78" s="104">
        <v>81770396</v>
      </c>
      <c r="H78" s="23"/>
      <c r="I78" s="25">
        <v>71630354</v>
      </c>
    </row>
    <row r="79" spans="1:9" ht="12.9" customHeight="1">
      <c r="G79" s="105"/>
      <c r="I79" s="28"/>
    </row>
    <row r="80" spans="1:9" ht="15.6" customHeight="1">
      <c r="A80" s="1" t="s">
        <v>60</v>
      </c>
      <c r="G80" s="104">
        <f>SUM(G76:G79)</f>
        <v>1713417334</v>
      </c>
      <c r="H80" s="23"/>
      <c r="I80" s="25">
        <f>SUM(I76:I79)</f>
        <v>884496145</v>
      </c>
    </row>
    <row r="81" spans="1:9" ht="12.9" customHeight="1">
      <c r="G81" s="103"/>
      <c r="H81" s="23"/>
      <c r="I81" s="23"/>
    </row>
    <row r="82" spans="1:9" ht="15.6" customHeight="1">
      <c r="A82" s="1" t="s">
        <v>8</v>
      </c>
      <c r="D82" s="1"/>
      <c r="G82" s="104">
        <f>SUM(G72+G80)</f>
        <v>6313378019</v>
      </c>
      <c r="H82" s="24"/>
      <c r="I82" s="25">
        <f>SUM(I72+I80)</f>
        <v>5658979563</v>
      </c>
    </row>
    <row r="83" spans="1:9" ht="12.9" customHeight="1">
      <c r="A83" s="1"/>
      <c r="D83" s="1"/>
      <c r="G83" s="103"/>
      <c r="H83" s="24"/>
      <c r="I83" s="23"/>
    </row>
    <row r="84" spans="1:9" ht="12.9" customHeight="1">
      <c r="A84" s="1"/>
      <c r="D84" s="1"/>
      <c r="G84" s="103"/>
      <c r="H84" s="24"/>
      <c r="I84" s="23"/>
    </row>
    <row r="85" spans="1:9" ht="15.6" customHeight="1">
      <c r="A85" s="1" t="s">
        <v>73</v>
      </c>
      <c r="G85" s="106"/>
      <c r="H85" s="24"/>
      <c r="I85" s="24"/>
    </row>
    <row r="86" spans="1:9" ht="12.9" customHeight="1">
      <c r="A86" s="1"/>
      <c r="G86" s="106"/>
      <c r="H86" s="24"/>
      <c r="I86" s="24"/>
    </row>
    <row r="87" spans="1:9" ht="15.6" customHeight="1">
      <c r="A87" s="4" t="s">
        <v>9</v>
      </c>
      <c r="G87" s="107"/>
      <c r="H87" s="29"/>
      <c r="I87" s="29"/>
    </row>
    <row r="88" spans="1:9" ht="15.6" customHeight="1">
      <c r="B88" s="4" t="s">
        <v>54</v>
      </c>
      <c r="G88" s="107"/>
      <c r="H88" s="29"/>
      <c r="I88" s="29"/>
    </row>
    <row r="89" spans="1:9" ht="15.6" customHeight="1" thickBot="1">
      <c r="C89" s="4" t="s">
        <v>90</v>
      </c>
      <c r="G89" s="108">
        <v>870758034</v>
      </c>
      <c r="H89" s="24"/>
      <c r="I89" s="30">
        <v>870758034</v>
      </c>
    </row>
    <row r="90" spans="1:9" ht="12.9" customHeight="1" thickTop="1">
      <c r="G90" s="109"/>
      <c r="H90" s="24"/>
      <c r="I90" s="31"/>
    </row>
    <row r="91" spans="1:9" ht="15.6" customHeight="1">
      <c r="B91" s="4" t="s">
        <v>28</v>
      </c>
      <c r="G91" s="109"/>
      <c r="H91" s="24"/>
      <c r="I91" s="31"/>
    </row>
    <row r="92" spans="1:9" ht="15.6" customHeight="1">
      <c r="C92" s="4" t="s">
        <v>91</v>
      </c>
      <c r="G92" s="109">
        <v>870758034</v>
      </c>
      <c r="H92" s="24"/>
      <c r="I92" s="31">
        <v>870758034</v>
      </c>
    </row>
    <row r="93" spans="1:9" ht="15.6" customHeight="1">
      <c r="A93" s="4" t="s">
        <v>30</v>
      </c>
      <c r="E93" s="136"/>
      <c r="G93" s="109">
        <v>427323198</v>
      </c>
      <c r="H93" s="24"/>
      <c r="I93" s="31">
        <v>427323198</v>
      </c>
    </row>
    <row r="94" spans="1:9" ht="15.6" customHeight="1">
      <c r="A94" s="4" t="s">
        <v>10</v>
      </c>
      <c r="G94" s="106"/>
      <c r="H94" s="24"/>
      <c r="I94" s="24"/>
    </row>
    <row r="95" spans="1:9" ht="15.6" customHeight="1">
      <c r="B95" s="4" t="s">
        <v>82</v>
      </c>
      <c r="E95" s="135">
        <v>23</v>
      </c>
      <c r="G95" s="110">
        <v>87075803</v>
      </c>
      <c r="H95" s="24"/>
      <c r="I95" s="32">
        <v>75391488</v>
      </c>
    </row>
    <row r="96" spans="1:9" ht="15.6" customHeight="1">
      <c r="B96" s="4" t="s">
        <v>18</v>
      </c>
      <c r="G96" s="111">
        <v>2368850111</v>
      </c>
      <c r="H96" s="24"/>
      <c r="I96" s="33">
        <v>1808229854.2</v>
      </c>
    </row>
    <row r="97" spans="1:9" ht="12.9" customHeight="1">
      <c r="G97" s="106"/>
      <c r="H97" s="24"/>
      <c r="I97" s="24"/>
    </row>
    <row r="98" spans="1:9" ht="15.6" customHeight="1">
      <c r="A98" s="1" t="s">
        <v>74</v>
      </c>
      <c r="D98" s="1"/>
      <c r="G98" s="104">
        <f>SUM(G92:G96)</f>
        <v>3754007146</v>
      </c>
      <c r="H98" s="24"/>
      <c r="I98" s="25">
        <f>SUM(I92:I96)</f>
        <v>3181702574.1999998</v>
      </c>
    </row>
    <row r="99" spans="1:9" ht="12.9" customHeight="1">
      <c r="G99" s="103"/>
      <c r="H99" s="24"/>
      <c r="I99" s="23"/>
    </row>
    <row r="100" spans="1:9" ht="15.6" customHeight="1" thickBot="1">
      <c r="A100" s="1" t="s">
        <v>75</v>
      </c>
      <c r="B100" s="1"/>
      <c r="G100" s="112">
        <f>SUM(G82+G98)</f>
        <v>10067385165</v>
      </c>
      <c r="H100" s="24"/>
      <c r="I100" s="34">
        <f>SUM(I82+I98)</f>
        <v>8840682137.2000008</v>
      </c>
    </row>
    <row r="101" spans="1:9" ht="15.6" customHeight="1" thickTop="1">
      <c r="A101" s="1"/>
      <c r="B101" s="1"/>
      <c r="E101" s="137"/>
      <c r="G101" s="23"/>
      <c r="H101" s="24"/>
      <c r="I101" s="23"/>
    </row>
    <row r="102" spans="1:9" ht="15.6" customHeight="1">
      <c r="A102" s="1"/>
      <c r="B102" s="1"/>
      <c r="G102" s="23"/>
      <c r="H102" s="24"/>
      <c r="I102" s="23"/>
    </row>
    <row r="103" spans="1:9" ht="21.9" customHeight="1">
      <c r="A103" s="141" t="str">
        <f>+A49</f>
        <v>The accompanying notes are an integral part of these financial statements.</v>
      </c>
      <c r="B103" s="141"/>
      <c r="C103" s="141"/>
      <c r="D103" s="141"/>
      <c r="E103" s="141"/>
      <c r="F103" s="141"/>
      <c r="G103" s="141"/>
      <c r="H103" s="141"/>
      <c r="I103" s="141"/>
    </row>
  </sheetData>
  <mergeCells count="3">
    <mergeCell ref="A49:I49"/>
    <mergeCell ref="A103:I103"/>
    <mergeCell ref="A44:I44"/>
  </mergeCells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opLeftCell="A19" zoomScaleNormal="100" zoomScaleSheetLayoutView="85" workbookViewId="0">
      <selection activeCell="D31" sqref="D31"/>
    </sheetView>
  </sheetViews>
  <sheetFormatPr defaultColWidth="9.125" defaultRowHeight="16.5" customHeight="1"/>
  <cols>
    <col min="1" max="3" width="1.75" style="4" customWidth="1"/>
    <col min="4" max="4" width="46.125" style="4" customWidth="1"/>
    <col min="5" max="5" width="7.625" style="135" customWidth="1"/>
    <col min="6" max="6" width="1.125" style="4" customWidth="1"/>
    <col min="7" max="7" width="16.625" style="11" customWidth="1"/>
    <col min="8" max="8" width="1.125" style="11" customWidth="1"/>
    <col min="9" max="9" width="16.75" style="11" customWidth="1"/>
    <col min="10" max="16384" width="9.125" style="4"/>
  </cols>
  <sheetData>
    <row r="1" spans="1:9" ht="16.5" customHeight="1">
      <c r="A1" s="1" t="s">
        <v>111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66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123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2021</v>
      </c>
      <c r="H6" s="3"/>
      <c r="I6" s="3">
        <v>2020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A8" s="1"/>
      <c r="B8" s="1"/>
      <c r="C8" s="1"/>
      <c r="D8" s="1"/>
      <c r="E8" s="2"/>
      <c r="F8" s="1"/>
      <c r="G8" s="113"/>
      <c r="H8" s="36"/>
      <c r="I8" s="36"/>
    </row>
    <row r="9" spans="1:9" ht="16.5" customHeight="1">
      <c r="A9" s="4" t="s">
        <v>12</v>
      </c>
      <c r="G9" s="109">
        <v>21559340187</v>
      </c>
      <c r="H9" s="24"/>
      <c r="I9" s="31">
        <v>14575724811</v>
      </c>
    </row>
    <row r="10" spans="1:9" ht="16.5" customHeight="1">
      <c r="A10" s="4" t="s">
        <v>44</v>
      </c>
      <c r="G10" s="111">
        <v>-18897845926</v>
      </c>
      <c r="H10" s="24"/>
      <c r="I10" s="33">
        <v>-13309865354</v>
      </c>
    </row>
    <row r="11" spans="1:9" ht="16.5" customHeight="1">
      <c r="G11" s="114"/>
      <c r="H11" s="36"/>
      <c r="I11" s="37"/>
    </row>
    <row r="12" spans="1:9" ht="16.5" customHeight="1">
      <c r="A12" s="1" t="s">
        <v>19</v>
      </c>
      <c r="G12" s="115">
        <f>SUM(G9:G11)</f>
        <v>2661494261</v>
      </c>
      <c r="H12" s="23"/>
      <c r="I12" s="38">
        <f>SUM(I9:I11)</f>
        <v>1265859457</v>
      </c>
    </row>
    <row r="13" spans="1:9" ht="16.5" customHeight="1">
      <c r="A13" s="4" t="s">
        <v>11</v>
      </c>
      <c r="E13" s="135">
        <v>25</v>
      </c>
      <c r="G13" s="115">
        <v>66782248</v>
      </c>
      <c r="H13" s="23"/>
      <c r="I13" s="38">
        <v>52770765</v>
      </c>
    </row>
    <row r="14" spans="1:9" ht="16.5" customHeight="1">
      <c r="A14" s="4" t="s">
        <v>46</v>
      </c>
      <c r="G14" s="115">
        <v>-187860957</v>
      </c>
      <c r="H14" s="23"/>
      <c r="I14" s="38">
        <v>-174716134</v>
      </c>
    </row>
    <row r="15" spans="1:9" ht="16.5" customHeight="1">
      <c r="A15" s="4" t="s">
        <v>45</v>
      </c>
      <c r="G15" s="115">
        <v>-536084623</v>
      </c>
      <c r="H15" s="23"/>
      <c r="I15" s="38">
        <v>-408736084</v>
      </c>
    </row>
    <row r="16" spans="1:9" ht="16.5" customHeight="1">
      <c r="A16" s="4" t="s">
        <v>47</v>
      </c>
      <c r="G16" s="111">
        <v>-102917850</v>
      </c>
      <c r="H16" s="24"/>
      <c r="I16" s="33">
        <v>-82064850</v>
      </c>
    </row>
    <row r="17" spans="1:9" ht="16.5" customHeight="1">
      <c r="G17" s="114"/>
      <c r="H17" s="36"/>
      <c r="I17" s="37"/>
    </row>
    <row r="18" spans="1:9" ht="16.5" customHeight="1">
      <c r="A18" s="1" t="s">
        <v>48</v>
      </c>
      <c r="G18" s="115">
        <f>SUM(G12:G16)</f>
        <v>1901413079</v>
      </c>
      <c r="H18" s="23"/>
      <c r="I18" s="38">
        <f>SUM(I12:I16)</f>
        <v>653113154</v>
      </c>
    </row>
    <row r="19" spans="1:9" ht="16.5" customHeight="1">
      <c r="A19" s="4" t="s">
        <v>59</v>
      </c>
      <c r="E19" s="135">
        <v>27</v>
      </c>
      <c r="G19" s="116">
        <v>-371352669</v>
      </c>
      <c r="H19" s="24"/>
      <c r="I19" s="39">
        <v>-115234998</v>
      </c>
    </row>
    <row r="20" spans="1:9" ht="16.5" customHeight="1">
      <c r="G20" s="103"/>
      <c r="H20" s="24"/>
      <c r="I20" s="23"/>
    </row>
    <row r="21" spans="1:9" ht="16.5" customHeight="1">
      <c r="A21" s="1" t="s">
        <v>63</v>
      </c>
      <c r="B21" s="1"/>
      <c r="C21" s="1"/>
      <c r="D21" s="1"/>
      <c r="G21" s="103">
        <f>SUM(G18:G19)</f>
        <v>1530060410</v>
      </c>
      <c r="H21" s="23"/>
      <c r="I21" s="23">
        <f>SUM(I18:I19)</f>
        <v>537878156</v>
      </c>
    </row>
    <row r="22" spans="1:9" ht="16.5" customHeight="1">
      <c r="A22" s="1"/>
      <c r="B22" s="1"/>
      <c r="C22" s="1"/>
      <c r="D22" s="1"/>
      <c r="G22" s="103"/>
      <c r="H22" s="23"/>
      <c r="I22" s="23"/>
    </row>
    <row r="23" spans="1:9" ht="16.5" customHeight="1">
      <c r="A23" s="1" t="s">
        <v>92</v>
      </c>
      <c r="B23" s="1"/>
      <c r="C23" s="1"/>
      <c r="D23" s="1"/>
      <c r="G23" s="103"/>
      <c r="H23" s="23"/>
      <c r="I23" s="23"/>
    </row>
    <row r="24" spans="1:9" ht="16.5" customHeight="1">
      <c r="A24" s="1" t="s">
        <v>93</v>
      </c>
      <c r="B24" s="1"/>
      <c r="C24" s="1"/>
      <c r="D24" s="1"/>
      <c r="G24" s="103"/>
      <c r="H24" s="23"/>
      <c r="I24" s="23"/>
    </row>
    <row r="25" spans="1:9" ht="16.5" customHeight="1">
      <c r="A25" s="1"/>
      <c r="B25" s="4" t="s">
        <v>94</v>
      </c>
      <c r="G25" s="103"/>
      <c r="H25" s="23"/>
      <c r="I25" s="23"/>
    </row>
    <row r="26" spans="1:9" ht="16.5" customHeight="1">
      <c r="A26" s="1"/>
      <c r="C26" s="4" t="s">
        <v>95</v>
      </c>
      <c r="G26" s="103" t="s">
        <v>42</v>
      </c>
      <c r="H26" s="23"/>
      <c r="I26" s="23">
        <v>0</v>
      </c>
    </row>
    <row r="27" spans="1:9" ht="16.5" customHeight="1">
      <c r="B27" s="4" t="s">
        <v>96</v>
      </c>
      <c r="G27" s="111" t="s">
        <v>42</v>
      </c>
      <c r="H27" s="24"/>
      <c r="I27" s="33">
        <v>0</v>
      </c>
    </row>
    <row r="28" spans="1:9" ht="16.5" customHeight="1">
      <c r="A28" s="1"/>
      <c r="B28" s="1"/>
      <c r="C28" s="1"/>
      <c r="D28" s="1"/>
      <c r="G28" s="115"/>
      <c r="H28" s="24"/>
      <c r="I28" s="38"/>
    </row>
    <row r="29" spans="1:9" ht="16.5" customHeight="1">
      <c r="A29" s="4" t="s">
        <v>97</v>
      </c>
      <c r="B29" s="1"/>
      <c r="C29" s="1"/>
      <c r="D29" s="1"/>
      <c r="G29" s="111">
        <f>SUM(G24:G28)</f>
        <v>0</v>
      </c>
      <c r="H29" s="24"/>
      <c r="I29" s="33">
        <f>SUM(I24:I28)</f>
        <v>0</v>
      </c>
    </row>
    <row r="30" spans="1:9" ht="16.5" customHeight="1">
      <c r="A30" s="1"/>
      <c r="B30" s="1"/>
      <c r="C30" s="1"/>
      <c r="D30" s="1"/>
      <c r="G30" s="115"/>
      <c r="H30" s="24"/>
      <c r="I30" s="38"/>
    </row>
    <row r="31" spans="1:9" ht="16.5" customHeight="1" thickBot="1">
      <c r="A31" s="1" t="s">
        <v>61</v>
      </c>
      <c r="B31" s="1"/>
      <c r="C31" s="1"/>
      <c r="D31" s="1"/>
      <c r="G31" s="112">
        <f>G21+G29</f>
        <v>1530060410</v>
      </c>
      <c r="H31" s="24"/>
      <c r="I31" s="34">
        <f>I21+I29</f>
        <v>537878156</v>
      </c>
    </row>
    <row r="32" spans="1:9" ht="16.5" customHeight="1" thickTop="1">
      <c r="A32" s="1"/>
      <c r="B32" s="1"/>
      <c r="C32" s="1"/>
      <c r="D32" s="1"/>
      <c r="G32" s="92"/>
      <c r="H32" s="12"/>
      <c r="I32" s="12"/>
    </row>
    <row r="33" spans="1:9" ht="16.5" customHeight="1">
      <c r="A33" s="1"/>
      <c r="B33" s="1"/>
      <c r="C33" s="1"/>
      <c r="D33" s="1"/>
      <c r="G33" s="92"/>
      <c r="H33" s="12"/>
      <c r="I33" s="12"/>
    </row>
    <row r="34" spans="1:9" ht="16.5" customHeight="1">
      <c r="A34" s="1" t="s">
        <v>41</v>
      </c>
      <c r="B34" s="1"/>
      <c r="C34" s="1"/>
      <c r="D34" s="1"/>
      <c r="G34" s="92"/>
      <c r="H34" s="12"/>
      <c r="I34" s="12"/>
    </row>
    <row r="35" spans="1:9" ht="16.5" customHeight="1">
      <c r="E35" s="4"/>
      <c r="G35" s="117"/>
      <c r="H35" s="4"/>
      <c r="I35" s="4"/>
    </row>
    <row r="36" spans="1:9" ht="16.5" customHeight="1" thickBot="1">
      <c r="A36" s="4" t="s">
        <v>23</v>
      </c>
      <c r="E36" s="137">
        <v>28</v>
      </c>
      <c r="G36" s="118">
        <v>1.7571591076471196</v>
      </c>
      <c r="H36" s="41"/>
      <c r="I36" s="40">
        <v>0.61771253895775136</v>
      </c>
    </row>
    <row r="37" spans="1:9" ht="16.5" customHeight="1" thickTop="1">
      <c r="G37" s="42"/>
      <c r="H37" s="42"/>
      <c r="I37" s="42"/>
    </row>
    <row r="48" spans="1:9" ht="14.25" customHeight="1"/>
    <row r="49" spans="1:9" ht="21.9" customHeight="1">
      <c r="A49" s="141" t="str">
        <f>'Eng 5-6'!A103</f>
        <v>The accompanying notes are an integral part of these financial statements.</v>
      </c>
      <c r="B49" s="141"/>
      <c r="C49" s="141"/>
      <c r="D49" s="141"/>
      <c r="E49" s="141"/>
      <c r="F49" s="141"/>
      <c r="G49" s="141"/>
      <c r="H49" s="141"/>
      <c r="I49" s="141"/>
    </row>
  </sheetData>
  <mergeCells count="1"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34"/>
  <sheetViews>
    <sheetView zoomScale="85" zoomScaleNormal="85" zoomScaleSheetLayoutView="100" workbookViewId="0">
      <selection activeCell="G27" sqref="G27"/>
    </sheetView>
  </sheetViews>
  <sheetFormatPr defaultColWidth="9.125" defaultRowHeight="15.9" customHeight="1"/>
  <cols>
    <col min="1" max="3" width="2.25" style="4" customWidth="1"/>
    <col min="4" max="4" width="44" style="4" customWidth="1"/>
    <col min="5" max="5" width="7.25" style="4" customWidth="1"/>
    <col min="6" max="6" width="0.875" style="4" customWidth="1"/>
    <col min="7" max="7" width="15.25" style="11" customWidth="1"/>
    <col min="8" max="8" width="0.875" style="11" customWidth="1"/>
    <col min="9" max="9" width="15.25" style="11" customWidth="1"/>
    <col min="10" max="10" width="0.875" style="11" customWidth="1"/>
    <col min="11" max="11" width="16.75" style="11" customWidth="1"/>
    <col min="12" max="12" width="0.875" style="11" customWidth="1"/>
    <col min="13" max="13" width="17.75" style="11" customWidth="1"/>
    <col min="14" max="14" width="0.875" style="11" customWidth="1"/>
    <col min="15" max="15" width="14.875" style="11" customWidth="1"/>
    <col min="16" max="16384" width="9.125" style="4"/>
  </cols>
  <sheetData>
    <row r="1" spans="1:15" ht="16.5" customHeight="1">
      <c r="A1" s="1" t="s">
        <v>111</v>
      </c>
      <c r="B1" s="1"/>
      <c r="C1" s="1"/>
      <c r="D1" s="43"/>
      <c r="E1" s="43"/>
      <c r="F1" s="12"/>
      <c r="G1" s="12"/>
      <c r="H1" s="12"/>
      <c r="I1" s="12"/>
      <c r="J1" s="12"/>
      <c r="K1" s="12"/>
      <c r="L1" s="12"/>
      <c r="M1" s="12"/>
      <c r="N1" s="12"/>
    </row>
    <row r="2" spans="1:15" ht="16.5" customHeight="1">
      <c r="A2" s="43" t="s">
        <v>71</v>
      </c>
      <c r="B2" s="43"/>
      <c r="C2" s="43"/>
      <c r="D2" s="43"/>
      <c r="E2" s="43"/>
      <c r="F2" s="12"/>
      <c r="G2" s="12"/>
      <c r="H2" s="12"/>
      <c r="I2" s="12"/>
      <c r="J2" s="12"/>
      <c r="K2" s="12"/>
      <c r="L2" s="12"/>
      <c r="M2" s="12"/>
      <c r="N2" s="12"/>
    </row>
    <row r="3" spans="1:15" ht="16.5" customHeight="1">
      <c r="A3" s="83" t="s">
        <v>123</v>
      </c>
      <c r="B3" s="83"/>
      <c r="C3" s="83"/>
      <c r="D3" s="83"/>
      <c r="E3" s="83"/>
      <c r="F3" s="47"/>
      <c r="G3" s="47"/>
      <c r="H3" s="47"/>
      <c r="I3" s="47"/>
      <c r="J3" s="47"/>
      <c r="K3" s="47"/>
      <c r="L3" s="47"/>
      <c r="M3" s="47"/>
      <c r="N3" s="47"/>
      <c r="O3" s="84"/>
    </row>
    <row r="4" spans="1:15" ht="16.5" customHeight="1">
      <c r="D4" s="45"/>
      <c r="E4" s="45"/>
      <c r="F4" s="45"/>
      <c r="G4" s="12"/>
      <c r="H4" s="12"/>
      <c r="I4" s="12"/>
      <c r="J4" s="12"/>
      <c r="K4" s="12"/>
      <c r="L4" s="12"/>
      <c r="M4" s="12"/>
      <c r="N4" s="12"/>
      <c r="O4" s="12"/>
    </row>
    <row r="5" spans="1:15" ht="16.5" customHeight="1">
      <c r="D5" s="45"/>
      <c r="E5" s="45"/>
      <c r="F5" s="45"/>
      <c r="G5" s="12"/>
      <c r="H5" s="12"/>
      <c r="I5" s="12"/>
      <c r="J5" s="12"/>
      <c r="K5" s="12"/>
      <c r="L5" s="12"/>
      <c r="M5" s="12"/>
      <c r="N5" s="12"/>
      <c r="O5" s="12"/>
    </row>
    <row r="6" spans="1:15" ht="16.5" customHeight="1">
      <c r="D6" s="43"/>
      <c r="E6" s="85"/>
      <c r="F6" s="85"/>
      <c r="G6" s="86" t="s">
        <v>20</v>
      </c>
      <c r="H6" s="87"/>
      <c r="I6" s="86" t="s">
        <v>31</v>
      </c>
      <c r="J6" s="87"/>
      <c r="K6" s="143" t="s">
        <v>10</v>
      </c>
      <c r="L6" s="143"/>
      <c r="M6" s="143"/>
      <c r="N6" s="87"/>
      <c r="O6" s="87"/>
    </row>
    <row r="7" spans="1:15" ht="16.5" customHeight="1">
      <c r="D7" s="43"/>
      <c r="E7" s="85"/>
      <c r="F7" s="85"/>
      <c r="G7" s="86" t="s">
        <v>21</v>
      </c>
      <c r="H7" s="87"/>
      <c r="I7" s="86" t="s">
        <v>32</v>
      </c>
      <c r="J7" s="87"/>
      <c r="K7" s="3" t="s">
        <v>76</v>
      </c>
      <c r="N7" s="87"/>
      <c r="O7" s="87"/>
    </row>
    <row r="8" spans="1:15" ht="16.5" customHeight="1">
      <c r="D8" s="43"/>
      <c r="E8" s="85"/>
      <c r="F8" s="85"/>
      <c r="G8" s="86" t="s">
        <v>22</v>
      </c>
      <c r="H8" s="87"/>
      <c r="I8" s="86" t="s">
        <v>33</v>
      </c>
      <c r="J8" s="87"/>
      <c r="K8" s="86" t="s">
        <v>39</v>
      </c>
      <c r="L8" s="87"/>
      <c r="M8" s="86" t="s">
        <v>18</v>
      </c>
      <c r="N8" s="87"/>
      <c r="O8" s="86" t="s">
        <v>13</v>
      </c>
    </row>
    <row r="9" spans="1:15" ht="16.5" customHeight="1">
      <c r="D9" s="43"/>
      <c r="E9" s="88" t="s">
        <v>0</v>
      </c>
      <c r="F9" s="43"/>
      <c r="G9" s="89" t="s">
        <v>1</v>
      </c>
      <c r="H9" s="90"/>
      <c r="I9" s="89" t="s">
        <v>1</v>
      </c>
      <c r="J9" s="90"/>
      <c r="K9" s="89" t="s">
        <v>1</v>
      </c>
      <c r="L9" s="90"/>
      <c r="M9" s="89" t="s">
        <v>1</v>
      </c>
      <c r="N9" s="90"/>
      <c r="O9" s="89" t="s">
        <v>1</v>
      </c>
    </row>
    <row r="10" spans="1:15" ht="16.5" customHeight="1">
      <c r="A10" s="43"/>
      <c r="B10" s="43"/>
      <c r="C10" s="43"/>
      <c r="E10" s="44"/>
      <c r="F10" s="45"/>
      <c r="G10" s="19"/>
      <c r="H10" s="12"/>
      <c r="I10" s="19"/>
      <c r="J10" s="12"/>
      <c r="K10" s="19"/>
      <c r="L10" s="12"/>
      <c r="M10" s="19"/>
      <c r="N10" s="12"/>
      <c r="O10" s="19"/>
    </row>
    <row r="11" spans="1:15" ht="16.5" customHeight="1">
      <c r="A11" s="43" t="s">
        <v>108</v>
      </c>
      <c r="B11" s="43"/>
      <c r="C11" s="43"/>
      <c r="E11" s="44"/>
      <c r="F11" s="45"/>
      <c r="G11" s="12">
        <v>870758034</v>
      </c>
      <c r="H11" s="12"/>
      <c r="I11" s="12">
        <v>427323198</v>
      </c>
      <c r="J11" s="12"/>
      <c r="K11" s="12">
        <v>63894173</v>
      </c>
      <c r="L11" s="12"/>
      <c r="M11" s="12">
        <v>1543076363.2</v>
      </c>
      <c r="N11" s="19"/>
      <c r="O11" s="19">
        <f>SUM(G11:M11)</f>
        <v>2905051768.1999998</v>
      </c>
    </row>
    <row r="12" spans="1:15" ht="16.5" customHeight="1">
      <c r="A12" s="45" t="s">
        <v>27</v>
      </c>
      <c r="B12" s="43"/>
      <c r="C12" s="43"/>
      <c r="E12" s="44">
        <v>22</v>
      </c>
      <c r="F12" s="45"/>
      <c r="G12" s="19" t="s">
        <v>42</v>
      </c>
      <c r="H12" s="46"/>
      <c r="I12" s="19" t="s">
        <v>42</v>
      </c>
      <c r="J12" s="46"/>
      <c r="K12" s="19" t="s">
        <v>42</v>
      </c>
      <c r="L12" s="12"/>
      <c r="M12" s="19">
        <v>-261227350</v>
      </c>
      <c r="N12" s="12"/>
      <c r="O12" s="19">
        <f>SUM(G12:M12)</f>
        <v>-261227350</v>
      </c>
    </row>
    <row r="13" spans="1:15" ht="16.5" customHeight="1">
      <c r="A13" s="45" t="s">
        <v>39</v>
      </c>
      <c r="B13" s="43"/>
      <c r="C13" s="43"/>
      <c r="E13" s="44">
        <v>23</v>
      </c>
      <c r="F13" s="45"/>
      <c r="G13" s="19" t="s">
        <v>42</v>
      </c>
      <c r="H13" s="46"/>
      <c r="I13" s="19" t="s">
        <v>42</v>
      </c>
      <c r="J13" s="46"/>
      <c r="K13" s="19">
        <v>11497315</v>
      </c>
      <c r="L13" s="12"/>
      <c r="M13" s="19">
        <v>-11497315</v>
      </c>
      <c r="N13" s="12"/>
      <c r="O13" s="19" t="s">
        <v>42</v>
      </c>
    </row>
    <row r="14" spans="1:15" ht="16.5" customHeight="1">
      <c r="A14" s="45" t="s">
        <v>61</v>
      </c>
      <c r="B14" s="43"/>
      <c r="C14" s="43"/>
      <c r="E14" s="44"/>
      <c r="F14" s="45"/>
      <c r="G14" s="47" t="s">
        <v>42</v>
      </c>
      <c r="H14" s="48"/>
      <c r="I14" s="47" t="s">
        <v>42</v>
      </c>
      <c r="J14" s="48"/>
      <c r="K14" s="47" t="s">
        <v>42</v>
      </c>
      <c r="L14" s="19"/>
      <c r="M14" s="47">
        <v>537878156</v>
      </c>
      <c r="N14" s="19"/>
      <c r="O14" s="47">
        <f>SUM(G14:M14)</f>
        <v>537878156</v>
      </c>
    </row>
    <row r="15" spans="1:15" ht="16.5" customHeight="1">
      <c r="B15" s="43"/>
      <c r="C15" s="43"/>
      <c r="E15" s="44"/>
      <c r="F15" s="45"/>
      <c r="G15" s="12"/>
      <c r="H15" s="12"/>
      <c r="I15" s="12"/>
      <c r="J15" s="12"/>
      <c r="K15" s="44"/>
      <c r="L15" s="12"/>
      <c r="M15" s="12"/>
      <c r="N15" s="12"/>
      <c r="O15" s="12"/>
    </row>
    <row r="16" spans="1:15" ht="16.5" customHeight="1" thickBot="1">
      <c r="A16" s="43" t="s">
        <v>109</v>
      </c>
      <c r="B16" s="43"/>
      <c r="C16" s="43"/>
      <c r="E16" s="44"/>
      <c r="F16" s="45"/>
      <c r="G16" s="22">
        <f>SUM(G11:G15)</f>
        <v>870758034</v>
      </c>
      <c r="H16" s="12"/>
      <c r="I16" s="22">
        <f>SUM(I11:I15)</f>
        <v>427323198</v>
      </c>
      <c r="J16" s="12"/>
      <c r="K16" s="22">
        <f>SUM(K11:K15)</f>
        <v>75391488</v>
      </c>
      <c r="L16" s="12"/>
      <c r="M16" s="22">
        <f>SUM(M11:M15)</f>
        <v>1808229854.2</v>
      </c>
      <c r="N16" s="12"/>
      <c r="O16" s="22">
        <f>SUM(O11:O15)</f>
        <v>3181702574.1999998</v>
      </c>
    </row>
    <row r="17" spans="1:15" ht="16.5" customHeight="1" thickTop="1">
      <c r="A17" s="43"/>
      <c r="B17" s="43"/>
      <c r="C17" s="43"/>
      <c r="E17" s="44"/>
      <c r="F17" s="45"/>
      <c r="G17" s="19"/>
      <c r="H17" s="12"/>
      <c r="I17" s="19"/>
      <c r="J17" s="12"/>
      <c r="K17" s="19"/>
      <c r="L17" s="12"/>
      <c r="M17" s="19"/>
      <c r="N17" s="12"/>
      <c r="O17" s="19"/>
    </row>
    <row r="18" spans="1:15" ht="16.5" customHeight="1">
      <c r="A18" s="43"/>
      <c r="B18" s="43"/>
      <c r="C18" s="43"/>
      <c r="E18" s="44"/>
      <c r="F18" s="45"/>
      <c r="G18" s="19"/>
      <c r="H18" s="12"/>
      <c r="I18" s="19"/>
      <c r="J18" s="12"/>
      <c r="K18" s="19"/>
      <c r="L18" s="12"/>
      <c r="M18" s="19"/>
      <c r="N18" s="12"/>
      <c r="O18" s="19"/>
    </row>
    <row r="19" spans="1:15" ht="16.5" customHeight="1">
      <c r="A19" s="43" t="s">
        <v>124</v>
      </c>
      <c r="B19" s="43"/>
      <c r="C19" s="43"/>
      <c r="E19" s="44"/>
      <c r="F19" s="45"/>
      <c r="G19" s="92">
        <v>870758034</v>
      </c>
      <c r="H19" s="12"/>
      <c r="I19" s="92">
        <v>427323198</v>
      </c>
      <c r="J19" s="12"/>
      <c r="K19" s="92">
        <v>75391488</v>
      </c>
      <c r="L19" s="12"/>
      <c r="M19" s="92">
        <v>1808229854</v>
      </c>
      <c r="N19" s="19"/>
      <c r="O19" s="119">
        <f>SUM(G19:M19)</f>
        <v>3181702574</v>
      </c>
    </row>
    <row r="20" spans="1:15" ht="16.5" customHeight="1">
      <c r="A20" s="45" t="s">
        <v>27</v>
      </c>
      <c r="B20" s="43"/>
      <c r="C20" s="43"/>
      <c r="E20" s="44">
        <v>22</v>
      </c>
      <c r="F20" s="45"/>
      <c r="G20" s="119" t="s">
        <v>42</v>
      </c>
      <c r="H20" s="46"/>
      <c r="I20" s="119" t="s">
        <v>42</v>
      </c>
      <c r="J20" s="46"/>
      <c r="K20" s="138" t="s">
        <v>42</v>
      </c>
      <c r="L20" s="12"/>
      <c r="M20" s="119">
        <v>-957755838</v>
      </c>
      <c r="N20" s="12"/>
      <c r="O20" s="119">
        <f>SUM(G20:M20)</f>
        <v>-957755838</v>
      </c>
    </row>
    <row r="21" spans="1:15" ht="16.5" customHeight="1">
      <c r="A21" s="45" t="s">
        <v>39</v>
      </c>
      <c r="B21" s="43"/>
      <c r="C21" s="43"/>
      <c r="E21" s="44">
        <v>23</v>
      </c>
      <c r="F21" s="45"/>
      <c r="G21" s="119" t="s">
        <v>42</v>
      </c>
      <c r="H21" s="46"/>
      <c r="I21" s="119" t="s">
        <v>42</v>
      </c>
      <c r="J21" s="46"/>
      <c r="K21" s="119">
        <v>11684315</v>
      </c>
      <c r="L21" s="12"/>
      <c r="M21" s="119">
        <v>-11684315</v>
      </c>
      <c r="N21" s="12"/>
      <c r="O21" s="119" t="s">
        <v>42</v>
      </c>
    </row>
    <row r="22" spans="1:15" ht="16.5" customHeight="1">
      <c r="A22" s="45" t="s">
        <v>61</v>
      </c>
      <c r="B22" s="43"/>
      <c r="C22" s="43"/>
      <c r="E22" s="44"/>
      <c r="F22" s="45"/>
      <c r="G22" s="120" t="s">
        <v>42</v>
      </c>
      <c r="H22" s="48"/>
      <c r="I22" s="120" t="s">
        <v>42</v>
      </c>
      <c r="J22" s="48"/>
      <c r="K22" s="139" t="s">
        <v>42</v>
      </c>
      <c r="L22" s="19"/>
      <c r="M22" s="120">
        <v>1530060410.0000002</v>
      </c>
      <c r="N22" s="19"/>
      <c r="O22" s="120">
        <f>SUM(G22:M22)</f>
        <v>1530060410.0000002</v>
      </c>
    </row>
    <row r="23" spans="1:15" ht="16.5" customHeight="1">
      <c r="B23" s="43"/>
      <c r="C23" s="43"/>
      <c r="E23" s="44"/>
      <c r="F23" s="45"/>
      <c r="G23" s="92"/>
      <c r="H23" s="12"/>
      <c r="I23" s="92"/>
      <c r="J23" s="12"/>
      <c r="K23" s="121"/>
      <c r="L23" s="12"/>
      <c r="M23" s="92"/>
      <c r="N23" s="12"/>
      <c r="O23" s="92"/>
    </row>
    <row r="24" spans="1:15" ht="16.5" customHeight="1" thickBot="1">
      <c r="A24" s="43" t="s">
        <v>125</v>
      </c>
      <c r="B24" s="43"/>
      <c r="C24" s="43"/>
      <c r="E24" s="44"/>
      <c r="F24" s="45"/>
      <c r="G24" s="101">
        <f>SUM(G19:G23)</f>
        <v>870758034</v>
      </c>
      <c r="H24" s="12"/>
      <c r="I24" s="101">
        <f>SUM(I19:I23)</f>
        <v>427323198</v>
      </c>
      <c r="J24" s="12"/>
      <c r="K24" s="101">
        <f>SUM(K19:K23)</f>
        <v>87075803</v>
      </c>
      <c r="L24" s="12"/>
      <c r="M24" s="101">
        <f>SUM(M19:M23)</f>
        <v>2368850111</v>
      </c>
      <c r="N24" s="12"/>
      <c r="O24" s="101">
        <f>SUM(O19:O23)</f>
        <v>3754007146</v>
      </c>
    </row>
    <row r="25" spans="1:15" ht="16.5" customHeight="1" thickTop="1">
      <c r="A25" s="43"/>
      <c r="B25" s="43"/>
      <c r="C25" s="43"/>
      <c r="E25" s="44"/>
      <c r="F25" s="45"/>
      <c r="G25" s="19"/>
      <c r="H25" s="12"/>
      <c r="I25" s="19"/>
      <c r="J25" s="12"/>
      <c r="K25" s="19"/>
      <c r="L25" s="12"/>
      <c r="M25" s="19"/>
      <c r="N25" s="12"/>
      <c r="O25" s="19"/>
    </row>
    <row r="26" spans="1:15" ht="16.5" customHeight="1">
      <c r="A26" s="43"/>
      <c r="B26" s="43"/>
      <c r="C26" s="43"/>
      <c r="E26" s="44"/>
      <c r="F26" s="45"/>
      <c r="G26" s="19"/>
      <c r="H26" s="12"/>
      <c r="I26" s="19"/>
      <c r="J26" s="12"/>
      <c r="K26" s="19"/>
      <c r="L26" s="12"/>
      <c r="M26" s="19"/>
      <c r="N26" s="12"/>
      <c r="O26" s="19"/>
    </row>
    <row r="27" spans="1:15" ht="16.5" customHeight="1">
      <c r="A27" s="43"/>
      <c r="B27" s="43"/>
      <c r="C27" s="43"/>
      <c r="E27" s="44"/>
      <c r="F27" s="45"/>
      <c r="G27" s="19"/>
      <c r="H27" s="12"/>
      <c r="I27" s="19"/>
      <c r="J27" s="12"/>
      <c r="K27" s="19"/>
      <c r="L27" s="12"/>
      <c r="M27" s="19"/>
      <c r="N27" s="12"/>
      <c r="O27" s="19"/>
    </row>
    <row r="28" spans="1:15" ht="16.5" customHeight="1">
      <c r="A28" s="43"/>
      <c r="B28" s="43"/>
      <c r="C28" s="43"/>
      <c r="E28" s="44"/>
      <c r="F28" s="45"/>
      <c r="G28" s="19"/>
      <c r="H28" s="12"/>
      <c r="I28" s="19"/>
      <c r="J28" s="12"/>
      <c r="K28" s="19"/>
      <c r="L28" s="12"/>
      <c r="M28" s="19"/>
      <c r="N28" s="12"/>
      <c r="O28" s="19"/>
    </row>
    <row r="29" spans="1:15" ht="16.5" customHeight="1">
      <c r="A29" s="43"/>
      <c r="B29" s="43"/>
      <c r="C29" s="43"/>
      <c r="E29" s="44"/>
      <c r="F29" s="45"/>
      <c r="G29" s="19"/>
      <c r="H29" s="12"/>
      <c r="I29" s="19"/>
      <c r="J29" s="12"/>
      <c r="K29" s="19"/>
      <c r="L29" s="12"/>
      <c r="M29" s="19"/>
      <c r="N29" s="12"/>
      <c r="O29" s="19"/>
    </row>
    <row r="30" spans="1:15" ht="16.5" customHeight="1">
      <c r="A30" s="43"/>
      <c r="B30" s="43"/>
      <c r="C30" s="43"/>
      <c r="E30" s="44"/>
      <c r="F30" s="45"/>
      <c r="G30" s="19"/>
      <c r="H30" s="12"/>
      <c r="I30" s="19"/>
      <c r="J30" s="12"/>
      <c r="K30" s="19"/>
      <c r="L30" s="12"/>
      <c r="M30" s="19"/>
      <c r="N30" s="12"/>
      <c r="O30" s="19"/>
    </row>
    <row r="31" spans="1:15" ht="16.5" customHeight="1">
      <c r="A31" s="43"/>
      <c r="B31" s="43"/>
      <c r="C31" s="43"/>
      <c r="E31" s="44"/>
      <c r="F31" s="45"/>
      <c r="G31" s="19"/>
      <c r="H31" s="12"/>
      <c r="I31" s="19"/>
      <c r="J31" s="12"/>
      <c r="K31" s="19"/>
      <c r="L31" s="12"/>
      <c r="M31" s="19"/>
      <c r="N31" s="12"/>
      <c r="O31" s="19"/>
    </row>
    <row r="32" spans="1:15" ht="16.5" customHeight="1">
      <c r="A32" s="43"/>
      <c r="B32" s="43"/>
      <c r="C32" s="43"/>
      <c r="E32" s="44"/>
      <c r="F32" s="45"/>
      <c r="G32" s="19"/>
      <c r="H32" s="12"/>
      <c r="I32" s="19"/>
      <c r="J32" s="12"/>
      <c r="K32" s="19"/>
      <c r="L32" s="12"/>
      <c r="M32" s="19"/>
      <c r="N32" s="12"/>
      <c r="O32" s="19"/>
    </row>
    <row r="33" spans="1:15" ht="21.9" customHeight="1">
      <c r="A33" s="35" t="str">
        <f>'Eng 7'!A49:I49</f>
        <v>The accompanying notes are an integral part of these financial statements.</v>
      </c>
      <c r="B33" s="35"/>
      <c r="C33" s="35"/>
      <c r="D33" s="35"/>
      <c r="E33" s="35"/>
      <c r="F33" s="35"/>
      <c r="G33" s="84"/>
      <c r="H33" s="84"/>
      <c r="I33" s="84"/>
      <c r="J33" s="84"/>
      <c r="K33" s="84"/>
      <c r="L33" s="84"/>
      <c r="M33" s="84"/>
      <c r="N33" s="84"/>
      <c r="O33" s="84"/>
    </row>
    <row r="34" spans="1:15" ht="15.9" customHeight="1">
      <c r="O34" s="4"/>
    </row>
  </sheetData>
  <mergeCells count="1">
    <mergeCell ref="K6:M6"/>
  </mergeCells>
  <phoneticPr fontId="0" type="noConversion"/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  <ignoredErrors>
    <ignoredError sqref="G10:M10 O10:O16 G15:M16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145"/>
  <sheetViews>
    <sheetView tabSelected="1" topLeftCell="A16" zoomScaleNormal="100" zoomScaleSheetLayoutView="100" workbookViewId="0">
      <selection activeCell="M45" sqref="M45"/>
    </sheetView>
  </sheetViews>
  <sheetFormatPr defaultColWidth="9" defaultRowHeight="15.9" customHeight="1"/>
  <cols>
    <col min="1" max="3" width="1.75" style="53" customWidth="1"/>
    <col min="4" max="4" width="45.25" style="53" customWidth="1"/>
    <col min="5" max="5" width="7.625" style="62" customWidth="1"/>
    <col min="6" max="6" width="1.125" style="53" customWidth="1"/>
    <col min="7" max="7" width="17" style="63" customWidth="1"/>
    <col min="8" max="8" width="1.125" style="64" customWidth="1"/>
    <col min="9" max="9" width="17.25" style="63" customWidth="1"/>
    <col min="10" max="10" width="10" style="53" customWidth="1"/>
    <col min="11" max="16384" width="9" style="53"/>
  </cols>
  <sheetData>
    <row r="1" spans="1:10" ht="16.5" customHeight="1">
      <c r="A1" s="1" t="s">
        <v>111</v>
      </c>
      <c r="B1" s="49"/>
      <c r="C1" s="49"/>
      <c r="D1" s="49"/>
      <c r="E1" s="50"/>
      <c r="F1" s="49"/>
      <c r="G1" s="51"/>
      <c r="H1" s="52"/>
      <c r="I1" s="51"/>
    </row>
    <row r="2" spans="1:10" ht="16.5" customHeight="1">
      <c r="A2" s="49" t="s">
        <v>67</v>
      </c>
      <c r="B2" s="49"/>
      <c r="C2" s="49"/>
      <c r="D2" s="49"/>
      <c r="E2" s="50"/>
      <c r="F2" s="49"/>
      <c r="G2" s="51"/>
      <c r="H2" s="52"/>
      <c r="I2" s="51"/>
    </row>
    <row r="3" spans="1:10" ht="16.5" customHeight="1">
      <c r="A3" s="54" t="s">
        <v>123</v>
      </c>
      <c r="B3" s="54"/>
      <c r="C3" s="54"/>
      <c r="D3" s="54"/>
      <c r="E3" s="55"/>
      <c r="F3" s="54"/>
      <c r="G3" s="56"/>
      <c r="H3" s="57"/>
      <c r="I3" s="56"/>
    </row>
    <row r="4" spans="1:10" ht="16.5" customHeight="1">
      <c r="A4" s="58"/>
      <c r="B4" s="58"/>
      <c r="C4" s="58"/>
      <c r="D4" s="58"/>
      <c r="E4" s="59"/>
      <c r="F4" s="58"/>
      <c r="G4" s="60"/>
      <c r="H4" s="61"/>
      <c r="I4" s="60"/>
    </row>
    <row r="5" spans="1:10" ht="16.5" customHeight="1">
      <c r="A5" s="49"/>
      <c r="B5" s="49"/>
      <c r="C5" s="49"/>
      <c r="D5" s="49"/>
      <c r="E5" s="50"/>
      <c r="F5" s="49"/>
      <c r="G5" s="51"/>
      <c r="H5" s="52"/>
      <c r="I5" s="51"/>
    </row>
    <row r="6" spans="1:10" ht="16.5" customHeight="1">
      <c r="A6" s="49"/>
      <c r="B6" s="49"/>
      <c r="C6" s="49"/>
      <c r="D6" s="49"/>
      <c r="E6" s="50"/>
      <c r="F6" s="49"/>
      <c r="G6" s="3">
        <v>2021</v>
      </c>
      <c r="H6" s="3"/>
      <c r="I6" s="3">
        <v>2020</v>
      </c>
    </row>
    <row r="7" spans="1:10" ht="16.5" customHeight="1">
      <c r="A7" s="49"/>
      <c r="B7" s="49"/>
      <c r="C7" s="49"/>
      <c r="D7" s="49"/>
      <c r="E7" s="55" t="s">
        <v>0</v>
      </c>
      <c r="F7" s="49"/>
      <c r="G7" s="57" t="s">
        <v>1</v>
      </c>
      <c r="H7" s="52"/>
      <c r="I7" s="57" t="s">
        <v>1</v>
      </c>
    </row>
    <row r="8" spans="1:10" ht="16.5" customHeight="1">
      <c r="A8" s="49"/>
      <c r="B8" s="49"/>
      <c r="C8" s="49"/>
      <c r="D8" s="49"/>
      <c r="E8" s="50"/>
      <c r="F8" s="49"/>
      <c r="G8" s="122"/>
      <c r="H8" s="52"/>
      <c r="I8" s="51"/>
    </row>
    <row r="9" spans="1:10" ht="16.5" customHeight="1">
      <c r="A9" s="49" t="s">
        <v>36</v>
      </c>
      <c r="G9" s="123"/>
      <c r="J9" s="65"/>
    </row>
    <row r="10" spans="1:10" ht="16.5" customHeight="1">
      <c r="A10" s="53" t="s">
        <v>48</v>
      </c>
      <c r="G10" s="106">
        <v>1901413079.0000002</v>
      </c>
      <c r="I10" s="24">
        <v>653113154</v>
      </c>
      <c r="J10" s="65"/>
    </row>
    <row r="11" spans="1:10" ht="16.5" customHeight="1">
      <c r="A11" s="53" t="s">
        <v>14</v>
      </c>
      <c r="G11" s="106"/>
      <c r="I11" s="24"/>
      <c r="J11" s="65"/>
    </row>
    <row r="12" spans="1:10" ht="16.5" customHeight="1">
      <c r="B12" s="53" t="s">
        <v>121</v>
      </c>
      <c r="E12" s="62">
        <v>11</v>
      </c>
      <c r="G12" s="124">
        <v>33195423</v>
      </c>
      <c r="I12" s="67">
        <v>26144955</v>
      </c>
    </row>
    <row r="13" spans="1:10" ht="16.5" customHeight="1">
      <c r="B13" s="53" t="s">
        <v>133</v>
      </c>
      <c r="E13" s="62">
        <v>13</v>
      </c>
      <c r="G13" s="125">
        <v>4718360</v>
      </c>
      <c r="I13" s="68">
        <v>-3364605</v>
      </c>
    </row>
    <row r="14" spans="1:10" ht="16.5" customHeight="1">
      <c r="B14" s="53" t="s">
        <v>49</v>
      </c>
      <c r="E14" s="62" t="s">
        <v>129</v>
      </c>
      <c r="G14" s="126">
        <v>270404003</v>
      </c>
      <c r="I14" s="66">
        <v>257226815</v>
      </c>
      <c r="J14" s="65"/>
    </row>
    <row r="15" spans="1:10" ht="16.5" customHeight="1">
      <c r="B15" s="53" t="s">
        <v>135</v>
      </c>
      <c r="E15" s="53"/>
      <c r="G15" s="127">
        <v>1328242</v>
      </c>
      <c r="I15" s="69">
        <v>-349042</v>
      </c>
    </row>
    <row r="16" spans="1:10" ht="16.5" customHeight="1">
      <c r="B16" s="53" t="s">
        <v>134</v>
      </c>
      <c r="E16" s="53"/>
      <c r="G16" s="127">
        <v>-626299</v>
      </c>
      <c r="I16" s="69">
        <v>626299</v>
      </c>
    </row>
    <row r="17" spans="1:10" ht="16.5" customHeight="1">
      <c r="B17" s="53" t="s">
        <v>62</v>
      </c>
      <c r="E17" s="62">
        <v>21</v>
      </c>
      <c r="G17" s="127">
        <v>11360042</v>
      </c>
      <c r="I17" s="69">
        <v>9801242</v>
      </c>
    </row>
    <row r="18" spans="1:10" ht="16.5" customHeight="1">
      <c r="B18" s="53" t="s">
        <v>50</v>
      </c>
      <c r="C18" s="70"/>
      <c r="D18" s="70"/>
      <c r="E18" s="70"/>
      <c r="G18" s="128">
        <v>102917850</v>
      </c>
      <c r="I18" s="71">
        <v>82064850</v>
      </c>
      <c r="J18" s="65"/>
    </row>
    <row r="19" spans="1:10" ht="16.5" customHeight="1">
      <c r="G19" s="129"/>
      <c r="I19" s="72"/>
      <c r="J19" s="65"/>
    </row>
    <row r="20" spans="1:10" ht="16.5" customHeight="1">
      <c r="A20" s="53" t="s">
        <v>69</v>
      </c>
      <c r="G20" s="129"/>
      <c r="I20" s="72"/>
      <c r="J20" s="65"/>
    </row>
    <row r="21" spans="1:10" ht="16.5" customHeight="1">
      <c r="B21" s="53" t="s">
        <v>70</v>
      </c>
      <c r="G21" s="106">
        <f>SUM(G10:G18)</f>
        <v>2324710700</v>
      </c>
      <c r="I21" s="24">
        <f>SUM(I10:I18)</f>
        <v>1025263668</v>
      </c>
      <c r="J21" s="65"/>
    </row>
    <row r="22" spans="1:10" ht="16.5" customHeight="1">
      <c r="A22" s="53" t="s">
        <v>68</v>
      </c>
      <c r="G22" s="123"/>
      <c r="J22" s="65"/>
    </row>
    <row r="23" spans="1:10" ht="16.5" customHeight="1">
      <c r="B23" s="53" t="s">
        <v>85</v>
      </c>
      <c r="G23" s="124">
        <v>-1062776185</v>
      </c>
      <c r="I23" s="67">
        <v>85272587</v>
      </c>
      <c r="J23" s="73"/>
    </row>
    <row r="24" spans="1:10" ht="16.5" customHeight="1">
      <c r="B24" s="53" t="s">
        <v>15</v>
      </c>
      <c r="G24" s="124">
        <v>-1304612006</v>
      </c>
      <c r="I24" s="67">
        <v>-532892498</v>
      </c>
      <c r="J24" s="65"/>
    </row>
    <row r="25" spans="1:10" ht="16.5" customHeight="1">
      <c r="B25" s="53" t="s">
        <v>78</v>
      </c>
      <c r="G25" s="124">
        <v>209248741</v>
      </c>
      <c r="I25" s="67">
        <v>-346355212</v>
      </c>
      <c r="J25" s="65"/>
    </row>
    <row r="26" spans="1:10" ht="16.5" customHeight="1">
      <c r="B26" s="53" t="s">
        <v>86</v>
      </c>
      <c r="G26" s="124">
        <v>30295881</v>
      </c>
      <c r="I26" s="67">
        <v>-34497578</v>
      </c>
      <c r="J26" s="65"/>
    </row>
    <row r="27" spans="1:10" ht="16.5" customHeight="1">
      <c r="B27" s="53" t="s">
        <v>84</v>
      </c>
      <c r="G27" s="124">
        <v>123000</v>
      </c>
      <c r="I27" s="67">
        <v>129667</v>
      </c>
      <c r="J27" s="65"/>
    </row>
    <row r="28" spans="1:10" ht="16.5" customHeight="1">
      <c r="B28" s="53" t="s">
        <v>88</v>
      </c>
      <c r="G28" s="124">
        <v>101964587</v>
      </c>
      <c r="I28" s="67">
        <v>90364368</v>
      </c>
      <c r="J28" s="65"/>
    </row>
    <row r="29" spans="1:10" ht="16.5" customHeight="1">
      <c r="B29" s="53" t="s">
        <v>79</v>
      </c>
      <c r="G29" s="124">
        <v>4926720</v>
      </c>
      <c r="H29" s="69"/>
      <c r="I29" s="67">
        <v>18964036</v>
      </c>
      <c r="J29" s="73"/>
    </row>
    <row r="30" spans="1:10" ht="16.5" customHeight="1">
      <c r="B30" s="53" t="s">
        <v>98</v>
      </c>
      <c r="E30" s="62">
        <v>21</v>
      </c>
      <c r="G30" s="128">
        <v>-1220000</v>
      </c>
      <c r="H30" s="69"/>
      <c r="I30" s="71">
        <v>0</v>
      </c>
      <c r="J30" s="73"/>
    </row>
    <row r="31" spans="1:10" ht="16.5" customHeight="1">
      <c r="G31" s="130"/>
      <c r="H31" s="69"/>
      <c r="I31" s="74"/>
      <c r="J31" s="73"/>
    </row>
    <row r="32" spans="1:10" ht="16.5" customHeight="1">
      <c r="A32" s="53" t="s">
        <v>103</v>
      </c>
      <c r="G32" s="130"/>
      <c r="H32" s="69"/>
      <c r="I32" s="74"/>
      <c r="J32" s="73"/>
    </row>
    <row r="33" spans="1:10" ht="16.5" customHeight="1">
      <c r="B33" s="53" t="s">
        <v>51</v>
      </c>
      <c r="G33" s="103">
        <f>SUM(G21:G32)</f>
        <v>302661438</v>
      </c>
      <c r="H33" s="69"/>
      <c r="I33" s="23">
        <f>SUM(I21:I32)</f>
        <v>306249038</v>
      </c>
    </row>
    <row r="34" spans="1:10" ht="16.5" customHeight="1">
      <c r="C34" s="53" t="s">
        <v>16</v>
      </c>
      <c r="G34" s="124">
        <v>-103761930</v>
      </c>
      <c r="I34" s="67">
        <v>-82053780</v>
      </c>
    </row>
    <row r="35" spans="1:10" ht="16.5" customHeight="1">
      <c r="C35" s="53" t="s">
        <v>17</v>
      </c>
      <c r="G35" s="128">
        <v>-338811134</v>
      </c>
      <c r="I35" s="71">
        <v>-59581688</v>
      </c>
    </row>
    <row r="36" spans="1:10" ht="16.5" customHeight="1">
      <c r="G36" s="129"/>
      <c r="I36" s="72"/>
      <c r="J36" s="65"/>
    </row>
    <row r="37" spans="1:10" ht="16.5" customHeight="1">
      <c r="A37" s="53" t="s">
        <v>130</v>
      </c>
      <c r="G37" s="131">
        <f>SUM(G33:G35)</f>
        <v>-139911626</v>
      </c>
      <c r="I37" s="75">
        <f>SUM(I33:I35)</f>
        <v>164613570</v>
      </c>
    </row>
    <row r="38" spans="1:10" ht="16.5" customHeight="1">
      <c r="G38" s="132"/>
      <c r="I38" s="76"/>
    </row>
    <row r="39" spans="1:10" ht="16.5" customHeight="1">
      <c r="A39" s="49" t="s">
        <v>37</v>
      </c>
      <c r="G39" s="133"/>
      <c r="I39" s="53"/>
    </row>
    <row r="40" spans="1:10" ht="16.5" customHeight="1">
      <c r="A40" s="53" t="s">
        <v>52</v>
      </c>
      <c r="G40" s="124">
        <v>-392407315</v>
      </c>
      <c r="I40" s="67">
        <v>-189027448</v>
      </c>
    </row>
    <row r="41" spans="1:10" ht="16.5" customHeight="1">
      <c r="A41" s="53" t="s">
        <v>53</v>
      </c>
      <c r="G41" s="124">
        <v>-15790040</v>
      </c>
      <c r="I41" s="67">
        <v>-4344132</v>
      </c>
    </row>
    <row r="42" spans="1:10" ht="16.5" customHeight="1">
      <c r="A42" s="53" t="s">
        <v>140</v>
      </c>
      <c r="G42" s="131">
        <v>3889323</v>
      </c>
      <c r="I42" s="75">
        <v>4700529</v>
      </c>
    </row>
    <row r="43" spans="1:10" ht="16.5" customHeight="1">
      <c r="G43" s="129"/>
      <c r="H43" s="74"/>
      <c r="I43" s="72"/>
    </row>
    <row r="44" spans="1:10" ht="16.5" customHeight="1">
      <c r="A44" s="53" t="s">
        <v>64</v>
      </c>
      <c r="G44" s="104">
        <f>SUM(G40:G43)</f>
        <v>-404308032</v>
      </c>
      <c r="I44" s="25">
        <f>SUM(I40:I43)</f>
        <v>-188671051</v>
      </c>
    </row>
    <row r="45" spans="1:10" ht="16.5" customHeight="1">
      <c r="G45" s="23"/>
      <c r="I45" s="23"/>
    </row>
    <row r="46" spans="1:10" ht="16.5" customHeight="1">
      <c r="G46" s="23"/>
      <c r="I46" s="23"/>
    </row>
    <row r="47" spans="1:10" ht="16.5" customHeight="1">
      <c r="G47" s="23"/>
      <c r="I47" s="23"/>
    </row>
    <row r="48" spans="1:10" ht="15.75" customHeight="1">
      <c r="G48" s="23"/>
      <c r="I48" s="23"/>
    </row>
    <row r="49" spans="1:9" ht="21.9" customHeight="1">
      <c r="A49" s="77" t="str">
        <f>'Eng8'!A33</f>
        <v>The accompanying notes are an integral part of these financial statements.</v>
      </c>
      <c r="B49" s="77"/>
      <c r="C49" s="77"/>
      <c r="D49" s="77"/>
      <c r="E49" s="78"/>
      <c r="F49" s="77"/>
      <c r="G49" s="75"/>
      <c r="H49" s="79"/>
      <c r="I49" s="75"/>
    </row>
    <row r="50" spans="1:9" ht="16.5" customHeight="1">
      <c r="A50" s="1" t="s">
        <v>111</v>
      </c>
      <c r="G50" s="74"/>
      <c r="I50" s="74"/>
    </row>
    <row r="51" spans="1:9" ht="16.5" customHeight="1">
      <c r="A51" s="49" t="s">
        <v>67</v>
      </c>
      <c r="G51" s="74"/>
      <c r="I51" s="74"/>
    </row>
    <row r="52" spans="1:9" ht="16.5" customHeight="1">
      <c r="A52" s="54" t="str">
        <f>A3</f>
        <v>For the year ended 31 December 2021</v>
      </c>
      <c r="B52" s="77"/>
      <c r="C52" s="77"/>
      <c r="D52" s="77"/>
      <c r="E52" s="78"/>
      <c r="F52" s="77"/>
      <c r="G52" s="75"/>
      <c r="H52" s="79"/>
      <c r="I52" s="75"/>
    </row>
    <row r="53" spans="1:9" ht="16.5" customHeight="1">
      <c r="A53" s="58"/>
      <c r="B53" s="80"/>
      <c r="C53" s="80"/>
      <c r="D53" s="80"/>
      <c r="E53" s="81"/>
      <c r="F53" s="80"/>
      <c r="G53" s="74"/>
      <c r="H53" s="69"/>
      <c r="I53" s="74"/>
    </row>
    <row r="54" spans="1:9" ht="16.5" customHeight="1">
      <c r="G54" s="74"/>
      <c r="I54" s="74"/>
    </row>
    <row r="55" spans="1:9" ht="16.5" customHeight="1">
      <c r="E55" s="50"/>
      <c r="F55" s="49"/>
      <c r="G55" s="3">
        <v>2021</v>
      </c>
      <c r="H55" s="3"/>
      <c r="I55" s="3">
        <v>2020</v>
      </c>
    </row>
    <row r="56" spans="1:9" ht="16.5" customHeight="1">
      <c r="E56" s="55" t="s">
        <v>0</v>
      </c>
      <c r="F56" s="49"/>
      <c r="G56" s="57" t="s">
        <v>1</v>
      </c>
      <c r="H56" s="52"/>
      <c r="I56" s="57" t="s">
        <v>1</v>
      </c>
    </row>
    <row r="57" spans="1:9" ht="16.5" customHeight="1">
      <c r="G57" s="130"/>
      <c r="I57" s="74"/>
    </row>
    <row r="58" spans="1:9" ht="16.5" customHeight="1">
      <c r="A58" s="49" t="s">
        <v>38</v>
      </c>
      <c r="G58" s="130"/>
      <c r="I58" s="74"/>
    </row>
    <row r="59" spans="1:9" ht="16.5" customHeight="1">
      <c r="A59" s="53" t="s">
        <v>100</v>
      </c>
      <c r="G59" s="130"/>
      <c r="I59" s="74"/>
    </row>
    <row r="60" spans="1:9" ht="16.5" customHeight="1">
      <c r="A60" s="53" t="s">
        <v>101</v>
      </c>
      <c r="E60" s="62">
        <v>19</v>
      </c>
      <c r="G60" s="107">
        <v>21235843126</v>
      </c>
      <c r="I60" s="29">
        <v>17905608321</v>
      </c>
    </row>
    <row r="61" spans="1:9" ht="16.5" customHeight="1">
      <c r="A61" s="53" t="s">
        <v>102</v>
      </c>
      <c r="G61" s="107"/>
      <c r="I61" s="29"/>
    </row>
    <row r="62" spans="1:9" ht="16.5" customHeight="1">
      <c r="A62" s="53" t="s">
        <v>101</v>
      </c>
      <c r="E62" s="62">
        <v>19</v>
      </c>
      <c r="G62" s="107">
        <v>-20886800722</v>
      </c>
      <c r="I62" s="29">
        <v>-17722918529</v>
      </c>
    </row>
    <row r="63" spans="1:9" ht="16.5" customHeight="1">
      <c r="A63" s="53" t="s">
        <v>131</v>
      </c>
      <c r="E63" s="62">
        <v>19</v>
      </c>
      <c r="G63" s="106">
        <v>-1000000000</v>
      </c>
      <c r="I63" s="24" t="s">
        <v>42</v>
      </c>
    </row>
    <row r="64" spans="1:9" ht="16.5" customHeight="1">
      <c r="A64" s="53" t="s">
        <v>137</v>
      </c>
      <c r="G64" s="130"/>
      <c r="I64" s="74"/>
    </row>
    <row r="65" spans="1:10" ht="16.5" customHeight="1">
      <c r="A65" s="53" t="s">
        <v>101</v>
      </c>
      <c r="E65" s="62">
        <v>19</v>
      </c>
      <c r="G65" s="130">
        <v>1443629000</v>
      </c>
      <c r="I65" s="24">
        <v>1000000000</v>
      </c>
    </row>
    <row r="66" spans="1:10" ht="16.5" customHeight="1">
      <c r="A66" s="53" t="s">
        <v>138</v>
      </c>
      <c r="G66" s="130"/>
      <c r="I66" s="24"/>
    </row>
    <row r="67" spans="1:10" ht="16.2" customHeight="1">
      <c r="A67" s="53" t="s">
        <v>101</v>
      </c>
      <c r="E67" s="62">
        <v>19</v>
      </c>
      <c r="G67" s="130">
        <v>-275000000</v>
      </c>
      <c r="I67" s="24">
        <v>0</v>
      </c>
    </row>
    <row r="68" spans="1:10" ht="16.5" customHeight="1">
      <c r="A68" s="53" t="s">
        <v>117</v>
      </c>
      <c r="E68" s="62">
        <v>19</v>
      </c>
      <c r="G68" s="130">
        <v>-1405010</v>
      </c>
      <c r="I68" s="74">
        <v>-1010005</v>
      </c>
    </row>
    <row r="69" spans="1:10" ht="16.5" customHeight="1">
      <c r="A69" s="53" t="s">
        <v>110</v>
      </c>
      <c r="E69" s="62">
        <v>16</v>
      </c>
      <c r="G69" s="106">
        <v>-23626580</v>
      </c>
      <c r="I69" s="24">
        <v>-22340235</v>
      </c>
    </row>
    <row r="70" spans="1:10" ht="16.5" customHeight="1">
      <c r="A70" s="53" t="s">
        <v>27</v>
      </c>
      <c r="E70" s="62">
        <v>22</v>
      </c>
      <c r="G70" s="128">
        <v>-957755838</v>
      </c>
      <c r="I70" s="71">
        <v>-261227350</v>
      </c>
    </row>
    <row r="71" spans="1:10" ht="16.5" customHeight="1">
      <c r="G71" s="129"/>
      <c r="H71" s="69"/>
      <c r="I71" s="72"/>
    </row>
    <row r="72" spans="1:10" ht="16.5" customHeight="1">
      <c r="A72" s="53" t="s">
        <v>132</v>
      </c>
      <c r="G72" s="104">
        <f>SUM(G60:G71)</f>
        <v>-465116024</v>
      </c>
      <c r="I72" s="25">
        <f>SUM(I60:I71)</f>
        <v>898112202</v>
      </c>
    </row>
    <row r="73" spans="1:10" ht="16.5" customHeight="1">
      <c r="G73" s="130"/>
      <c r="I73" s="74"/>
    </row>
    <row r="74" spans="1:10" ht="16.5" customHeight="1">
      <c r="A74" s="49" t="s">
        <v>139</v>
      </c>
      <c r="B74" s="49"/>
      <c r="G74" s="140">
        <f>G72+G44+G37</f>
        <v>-1009335682</v>
      </c>
      <c r="I74" s="24">
        <f>I72+I44+I37</f>
        <v>874054721</v>
      </c>
    </row>
    <row r="75" spans="1:10" ht="16.5" customHeight="1">
      <c r="A75" s="53" t="s">
        <v>25</v>
      </c>
      <c r="G75" s="128">
        <v>1130671824</v>
      </c>
      <c r="I75" s="71">
        <v>256617103</v>
      </c>
    </row>
    <row r="76" spans="1:10" ht="16.5" customHeight="1">
      <c r="G76" s="130"/>
      <c r="I76" s="74"/>
    </row>
    <row r="77" spans="1:10" ht="16.5" customHeight="1" thickBot="1">
      <c r="A77" s="53" t="s">
        <v>26</v>
      </c>
      <c r="G77" s="112">
        <f>SUM(G74:G76)</f>
        <v>121336142</v>
      </c>
      <c r="I77" s="34">
        <f>SUM(I74:I76)</f>
        <v>1130671824</v>
      </c>
    </row>
    <row r="78" spans="1:10" ht="16.5" customHeight="1" thickTop="1">
      <c r="G78" s="103"/>
      <c r="I78" s="23"/>
    </row>
    <row r="79" spans="1:10" ht="16.5" customHeight="1">
      <c r="A79" s="49" t="s">
        <v>43</v>
      </c>
      <c r="E79" s="53"/>
      <c r="F79" s="62"/>
      <c r="G79" s="134"/>
      <c r="H79" s="23"/>
      <c r="I79" s="64"/>
      <c r="J79" s="80"/>
    </row>
    <row r="80" spans="1:10" ht="16.5" customHeight="1">
      <c r="A80" s="70" t="s">
        <v>42</v>
      </c>
      <c r="B80" s="53" t="s">
        <v>55</v>
      </c>
      <c r="E80" s="62">
        <v>10</v>
      </c>
      <c r="F80" s="62"/>
      <c r="G80" s="124">
        <v>509370</v>
      </c>
      <c r="I80" s="67">
        <v>429886</v>
      </c>
      <c r="J80" s="80"/>
    </row>
    <row r="81" spans="1:10" ht="16.5" customHeight="1">
      <c r="A81" s="70" t="s">
        <v>42</v>
      </c>
      <c r="B81" s="53" t="s">
        <v>56</v>
      </c>
      <c r="E81" s="62">
        <v>10</v>
      </c>
      <c r="F81" s="62"/>
      <c r="G81" s="128">
        <v>120826772</v>
      </c>
      <c r="H81" s="69"/>
      <c r="I81" s="71">
        <v>1130241938</v>
      </c>
      <c r="J81" s="80"/>
    </row>
    <row r="82" spans="1:10" ht="16.5" customHeight="1">
      <c r="E82" s="53"/>
      <c r="F82" s="62"/>
      <c r="G82" s="103"/>
      <c r="I82" s="23"/>
      <c r="J82" s="80"/>
    </row>
    <row r="83" spans="1:10" ht="16.5" customHeight="1" thickBot="1">
      <c r="E83" s="53"/>
      <c r="F83" s="62"/>
      <c r="G83" s="112">
        <f>SUM(G80:G82)</f>
        <v>121336142</v>
      </c>
      <c r="I83" s="34">
        <f>SUM(I80:I82)</f>
        <v>1130671824</v>
      </c>
      <c r="J83" s="80"/>
    </row>
    <row r="84" spans="1:10" ht="16.5" customHeight="1" thickTop="1">
      <c r="E84" s="53"/>
      <c r="F84" s="62"/>
      <c r="G84" s="23"/>
      <c r="I84" s="23"/>
      <c r="J84" s="80"/>
    </row>
    <row r="85" spans="1:10" ht="16.5" customHeight="1">
      <c r="A85" s="49" t="s">
        <v>40</v>
      </c>
      <c r="G85" s="74"/>
      <c r="H85" s="69"/>
      <c r="I85" s="74"/>
    </row>
    <row r="86" spans="1:10" ht="16.5" customHeight="1">
      <c r="A86" s="49"/>
      <c r="G86" s="74"/>
      <c r="H86" s="69"/>
      <c r="I86" s="74"/>
    </row>
    <row r="87" spans="1:10" ht="16.5" customHeight="1">
      <c r="A87" s="53" t="s">
        <v>126</v>
      </c>
      <c r="G87" s="74"/>
      <c r="H87" s="69"/>
      <c r="I87" s="74"/>
    </row>
    <row r="88" spans="1:10" ht="16.5" customHeight="1">
      <c r="A88" s="49"/>
      <c r="G88" s="130"/>
      <c r="H88" s="69"/>
      <c r="I88" s="74"/>
    </row>
    <row r="89" spans="1:10" ht="16.5" customHeight="1">
      <c r="A89" s="53" t="s">
        <v>80</v>
      </c>
      <c r="G89" s="130"/>
      <c r="H89" s="69"/>
      <c r="I89" s="74"/>
    </row>
    <row r="90" spans="1:10" ht="16.5" customHeight="1">
      <c r="B90" s="53" t="s">
        <v>81</v>
      </c>
      <c r="G90" s="103">
        <v>17184271</v>
      </c>
      <c r="I90" s="23">
        <v>16858786</v>
      </c>
    </row>
    <row r="91" spans="1:10" ht="16.5" customHeight="1">
      <c r="A91" s="53" t="s">
        <v>99</v>
      </c>
      <c r="G91" s="130">
        <v>2600000</v>
      </c>
      <c r="H91" s="69"/>
      <c r="I91" s="74">
        <v>212500</v>
      </c>
    </row>
    <row r="92" spans="1:10" ht="16.5" customHeight="1">
      <c r="B92" s="70"/>
      <c r="H92" s="69"/>
    </row>
    <row r="93" spans="1:10" ht="16.5" customHeight="1">
      <c r="B93" s="70"/>
      <c r="H93" s="69"/>
    </row>
    <row r="94" spans="1:10" ht="16.5" customHeight="1">
      <c r="B94" s="70"/>
      <c r="H94" s="69"/>
    </row>
    <row r="95" spans="1:10" ht="16.5" customHeight="1">
      <c r="G95" s="74"/>
      <c r="H95" s="69"/>
      <c r="I95" s="74"/>
    </row>
    <row r="96" spans="1:10" ht="16.5" customHeight="1">
      <c r="G96" s="74"/>
      <c r="H96" s="69"/>
      <c r="I96" s="74"/>
    </row>
    <row r="97" spans="1:10" ht="15.75" customHeight="1">
      <c r="G97" s="74"/>
      <c r="H97" s="69"/>
      <c r="I97" s="74"/>
    </row>
    <row r="98" spans="1:10" ht="21.9" customHeight="1">
      <c r="A98" s="77" t="str">
        <f>+A49</f>
        <v>The accompanying notes are an integral part of these financial statements.</v>
      </c>
      <c r="B98" s="54"/>
      <c r="C98" s="54"/>
      <c r="D98" s="54"/>
      <c r="E98" s="55"/>
      <c r="F98" s="54"/>
      <c r="G98" s="56"/>
      <c r="H98" s="57"/>
      <c r="I98" s="56"/>
    </row>
    <row r="99" spans="1:10" ht="15.9" customHeight="1">
      <c r="A99" s="58"/>
      <c r="B99" s="58"/>
      <c r="C99" s="58"/>
      <c r="D99" s="58"/>
      <c r="E99" s="59"/>
      <c r="F99" s="58"/>
      <c r="G99" s="60"/>
      <c r="H99" s="61"/>
      <c r="I99" s="60"/>
    </row>
    <row r="100" spans="1:10" ht="15.9" customHeight="1">
      <c r="A100" s="58"/>
      <c r="B100" s="58"/>
      <c r="C100" s="58"/>
      <c r="D100" s="58"/>
      <c r="E100" s="59"/>
      <c r="F100" s="58"/>
      <c r="G100" s="60"/>
      <c r="H100" s="61"/>
      <c r="I100" s="60"/>
    </row>
    <row r="101" spans="1:10" ht="15.9" customHeight="1">
      <c r="A101" s="58"/>
      <c r="B101" s="58"/>
      <c r="C101" s="58"/>
      <c r="D101" s="58"/>
      <c r="E101" s="59"/>
      <c r="F101" s="58"/>
      <c r="G101" s="60"/>
      <c r="H101" s="61"/>
      <c r="I101" s="60"/>
    </row>
    <row r="102" spans="1:10" ht="15.9" customHeight="1">
      <c r="A102" s="58"/>
      <c r="B102" s="58"/>
      <c r="C102" s="58"/>
      <c r="D102" s="58"/>
      <c r="E102" s="59"/>
      <c r="F102" s="58"/>
      <c r="G102" s="60"/>
      <c r="H102" s="61"/>
      <c r="I102" s="60"/>
    </row>
    <row r="103" spans="1:10" ht="15.9" customHeight="1">
      <c r="A103" s="58"/>
      <c r="B103" s="58"/>
      <c r="C103" s="58"/>
      <c r="D103" s="58"/>
      <c r="E103" s="59"/>
      <c r="F103" s="58"/>
      <c r="G103" s="60"/>
      <c r="H103" s="61"/>
      <c r="I103" s="60"/>
    </row>
    <row r="104" spans="1:10" ht="15.9" customHeight="1">
      <c r="A104" s="80"/>
      <c r="B104" s="80"/>
      <c r="C104" s="80"/>
      <c r="D104" s="80"/>
      <c r="E104" s="81"/>
      <c r="F104" s="80"/>
      <c r="G104" s="74"/>
      <c r="H104" s="69"/>
      <c r="I104" s="74"/>
      <c r="J104" s="82"/>
    </row>
    <row r="105" spans="1:10" ht="15.9" customHeight="1">
      <c r="A105" s="80"/>
      <c r="B105" s="80"/>
      <c r="C105" s="80"/>
      <c r="D105" s="80"/>
      <c r="E105" s="81"/>
      <c r="F105" s="80"/>
      <c r="G105" s="74"/>
      <c r="H105" s="69"/>
      <c r="I105" s="74"/>
      <c r="J105" s="82"/>
    </row>
    <row r="106" spans="1:10" ht="15.9" customHeight="1">
      <c r="A106" s="80"/>
      <c r="B106" s="80"/>
      <c r="C106" s="80"/>
      <c r="D106" s="80"/>
      <c r="E106" s="81"/>
      <c r="F106" s="80"/>
      <c r="G106" s="74"/>
      <c r="H106" s="69"/>
      <c r="I106" s="74"/>
      <c r="J106" s="82"/>
    </row>
    <row r="107" spans="1:10" ht="15.9" customHeight="1">
      <c r="A107" s="80"/>
      <c r="B107" s="80"/>
      <c r="C107" s="80"/>
      <c r="D107" s="80"/>
      <c r="E107" s="81"/>
      <c r="F107" s="80"/>
      <c r="G107" s="74"/>
      <c r="H107" s="69"/>
      <c r="I107" s="74"/>
      <c r="J107" s="82"/>
    </row>
    <row r="108" spans="1:10" ht="15.9" customHeight="1">
      <c r="A108" s="80"/>
      <c r="B108" s="80"/>
      <c r="C108" s="80"/>
      <c r="D108" s="80"/>
      <c r="E108" s="81"/>
      <c r="F108" s="80"/>
      <c r="G108" s="74"/>
      <c r="H108" s="69"/>
      <c r="I108" s="74"/>
      <c r="J108" s="82"/>
    </row>
    <row r="109" spans="1:10" ht="15.9" customHeight="1">
      <c r="A109" s="80"/>
      <c r="B109" s="80"/>
      <c r="C109" s="80"/>
      <c r="D109" s="80"/>
      <c r="E109" s="81"/>
      <c r="F109" s="80"/>
      <c r="G109" s="74"/>
      <c r="H109" s="69"/>
      <c r="I109" s="74"/>
      <c r="J109" s="82"/>
    </row>
    <row r="110" spans="1:10" ht="15.9" customHeight="1">
      <c r="A110" s="80"/>
      <c r="B110" s="80"/>
      <c r="C110" s="80"/>
      <c r="D110" s="80"/>
      <c r="E110" s="81"/>
      <c r="F110" s="80"/>
      <c r="G110" s="74"/>
      <c r="H110" s="69"/>
      <c r="I110" s="74"/>
      <c r="J110" s="82"/>
    </row>
    <row r="111" spans="1:10" ht="15.9" customHeight="1">
      <c r="A111" s="80"/>
      <c r="B111" s="80"/>
      <c r="C111" s="80"/>
      <c r="D111" s="80"/>
      <c r="E111" s="81"/>
      <c r="F111" s="80"/>
      <c r="G111" s="74"/>
      <c r="H111" s="69"/>
      <c r="I111" s="74"/>
      <c r="J111" s="82"/>
    </row>
    <row r="112" spans="1:10" ht="15.9" customHeight="1">
      <c r="A112" s="80"/>
      <c r="B112" s="80"/>
      <c r="C112" s="80"/>
      <c r="D112" s="80"/>
      <c r="E112" s="81"/>
      <c r="F112" s="80"/>
      <c r="G112" s="74"/>
      <c r="H112" s="69"/>
      <c r="I112" s="74"/>
      <c r="J112" s="82"/>
    </row>
    <row r="113" spans="1:10" ht="15.9" customHeight="1">
      <c r="A113" s="80"/>
      <c r="B113" s="80"/>
      <c r="C113" s="80"/>
      <c r="D113" s="80"/>
      <c r="E113" s="81"/>
      <c r="F113" s="80"/>
      <c r="G113" s="74"/>
      <c r="H113" s="69"/>
      <c r="I113" s="74"/>
      <c r="J113" s="82"/>
    </row>
    <row r="114" spans="1:10" ht="15.9" customHeight="1">
      <c r="A114" s="80"/>
      <c r="B114" s="80"/>
      <c r="C114" s="80"/>
      <c r="D114" s="80"/>
      <c r="E114" s="81"/>
      <c r="F114" s="80"/>
      <c r="G114" s="74"/>
      <c r="H114" s="69"/>
      <c r="I114" s="74"/>
      <c r="J114" s="82"/>
    </row>
    <row r="115" spans="1:10" ht="15.9" customHeight="1">
      <c r="A115" s="80"/>
      <c r="B115" s="80"/>
      <c r="C115" s="80"/>
      <c r="D115" s="80"/>
      <c r="E115" s="81"/>
      <c r="F115" s="80"/>
      <c r="G115" s="74"/>
      <c r="H115" s="69"/>
      <c r="I115" s="74"/>
      <c r="J115" s="82"/>
    </row>
    <row r="116" spans="1:10" ht="15.9" customHeight="1">
      <c r="A116" s="80"/>
      <c r="B116" s="80"/>
      <c r="C116" s="80"/>
      <c r="D116" s="80"/>
      <c r="E116" s="81"/>
      <c r="F116" s="80"/>
      <c r="G116" s="74"/>
      <c r="H116" s="69"/>
      <c r="I116" s="74"/>
      <c r="J116" s="82"/>
    </row>
    <row r="117" spans="1:10" ht="15.9" customHeight="1">
      <c r="A117" s="80"/>
      <c r="B117" s="80"/>
      <c r="C117" s="80"/>
      <c r="D117" s="80"/>
      <c r="E117" s="81"/>
      <c r="F117" s="80"/>
      <c r="G117" s="74"/>
      <c r="H117" s="69"/>
      <c r="I117" s="74"/>
      <c r="J117" s="82"/>
    </row>
    <row r="118" spans="1:10" ht="15.9" customHeight="1">
      <c r="A118" s="80"/>
      <c r="B118" s="80"/>
      <c r="C118" s="80"/>
      <c r="D118" s="80"/>
      <c r="E118" s="81"/>
      <c r="F118" s="80"/>
      <c r="G118" s="74"/>
      <c r="H118" s="69"/>
      <c r="I118" s="74"/>
      <c r="J118" s="82"/>
    </row>
    <row r="119" spans="1:10" ht="15.9" customHeight="1">
      <c r="A119" s="80"/>
      <c r="B119" s="80"/>
      <c r="C119" s="80"/>
      <c r="D119" s="80"/>
      <c r="E119" s="81"/>
      <c r="F119" s="80"/>
      <c r="G119" s="74"/>
      <c r="H119" s="69"/>
      <c r="I119" s="74"/>
      <c r="J119" s="82"/>
    </row>
    <row r="120" spans="1:10" ht="15.9" customHeight="1">
      <c r="A120" s="80"/>
      <c r="B120" s="80"/>
      <c r="C120" s="80"/>
      <c r="D120" s="80"/>
      <c r="E120" s="81"/>
      <c r="F120" s="80"/>
      <c r="G120" s="74"/>
      <c r="H120" s="69"/>
      <c r="I120" s="74"/>
      <c r="J120" s="82"/>
    </row>
    <row r="121" spans="1:10" ht="15.9" customHeight="1">
      <c r="A121" s="80"/>
      <c r="B121" s="80"/>
      <c r="C121" s="80"/>
      <c r="D121" s="80"/>
      <c r="E121" s="81"/>
      <c r="F121" s="80"/>
      <c r="G121" s="74"/>
      <c r="H121" s="69"/>
      <c r="I121" s="74"/>
      <c r="J121" s="82"/>
    </row>
    <row r="122" spans="1:10" ht="15.9" customHeight="1">
      <c r="A122" s="80"/>
      <c r="B122" s="80"/>
      <c r="C122" s="80"/>
      <c r="D122" s="80"/>
      <c r="E122" s="81"/>
      <c r="F122" s="80"/>
      <c r="G122" s="74"/>
      <c r="H122" s="69"/>
      <c r="I122" s="74"/>
      <c r="J122" s="82"/>
    </row>
    <row r="123" spans="1:10" ht="15.9" customHeight="1">
      <c r="A123" s="80"/>
      <c r="B123" s="80"/>
      <c r="C123" s="80"/>
      <c r="D123" s="80"/>
      <c r="E123" s="81"/>
      <c r="F123" s="80"/>
      <c r="G123" s="74"/>
      <c r="H123" s="69"/>
      <c r="I123" s="74"/>
      <c r="J123" s="82"/>
    </row>
    <row r="124" spans="1:10" ht="15.9" customHeight="1">
      <c r="A124" s="80"/>
      <c r="B124" s="80"/>
      <c r="C124" s="80"/>
      <c r="D124" s="80"/>
      <c r="E124" s="81"/>
      <c r="F124" s="80"/>
      <c r="G124" s="74"/>
      <c r="H124" s="69"/>
      <c r="I124" s="74"/>
      <c r="J124" s="82"/>
    </row>
    <row r="125" spans="1:10" ht="15.9" customHeight="1">
      <c r="A125" s="80"/>
      <c r="B125" s="80"/>
      <c r="C125" s="80"/>
      <c r="D125" s="80"/>
      <c r="E125" s="81"/>
      <c r="F125" s="80"/>
      <c r="G125" s="74"/>
      <c r="H125" s="69"/>
      <c r="I125" s="74"/>
      <c r="J125" s="82"/>
    </row>
    <row r="126" spans="1:10" ht="15.9" customHeight="1">
      <c r="A126" s="80"/>
      <c r="B126" s="80"/>
      <c r="C126" s="80"/>
      <c r="D126" s="80"/>
      <c r="E126" s="81"/>
      <c r="F126" s="80"/>
      <c r="G126" s="74"/>
      <c r="H126" s="69"/>
      <c r="I126" s="74"/>
      <c r="J126" s="82"/>
    </row>
    <row r="127" spans="1:10" ht="15.9" customHeight="1">
      <c r="A127" s="80"/>
      <c r="B127" s="80"/>
      <c r="C127" s="80"/>
      <c r="D127" s="80"/>
      <c r="E127" s="81"/>
      <c r="F127" s="80"/>
      <c r="G127" s="74"/>
      <c r="H127" s="69"/>
      <c r="I127" s="74"/>
      <c r="J127" s="82"/>
    </row>
    <row r="128" spans="1:10" ht="15.9" customHeight="1">
      <c r="A128" s="80"/>
      <c r="B128" s="80"/>
      <c r="C128" s="80"/>
      <c r="D128" s="80"/>
      <c r="E128" s="81"/>
      <c r="F128" s="80"/>
      <c r="G128" s="74"/>
      <c r="H128" s="69"/>
      <c r="I128" s="74"/>
      <c r="J128" s="82"/>
    </row>
    <row r="129" spans="1:10" ht="15.9" customHeight="1">
      <c r="A129" s="80"/>
      <c r="B129" s="80"/>
      <c r="C129" s="80"/>
      <c r="D129" s="80"/>
      <c r="E129" s="81"/>
      <c r="F129" s="80"/>
      <c r="G129" s="74"/>
      <c r="H129" s="69"/>
      <c r="I129" s="74"/>
      <c r="J129" s="82"/>
    </row>
    <row r="130" spans="1:10" ht="15.9" customHeight="1">
      <c r="A130" s="80"/>
      <c r="B130" s="80"/>
      <c r="C130" s="80"/>
      <c r="D130" s="80"/>
      <c r="E130" s="81"/>
      <c r="F130" s="80"/>
      <c r="G130" s="74"/>
      <c r="H130" s="69"/>
      <c r="I130" s="74"/>
      <c r="J130" s="82"/>
    </row>
    <row r="131" spans="1:10" ht="15.9" customHeight="1">
      <c r="A131" s="80"/>
      <c r="B131" s="80"/>
      <c r="C131" s="80"/>
      <c r="D131" s="80"/>
      <c r="E131" s="81"/>
      <c r="F131" s="80"/>
      <c r="G131" s="74"/>
      <c r="H131" s="69"/>
      <c r="I131" s="74"/>
      <c r="J131" s="82"/>
    </row>
    <row r="132" spans="1:10" ht="15.9" customHeight="1">
      <c r="A132" s="80"/>
      <c r="B132" s="80"/>
      <c r="C132" s="80"/>
      <c r="D132" s="80"/>
      <c r="E132" s="81"/>
      <c r="F132" s="80"/>
      <c r="G132" s="74"/>
      <c r="H132" s="69"/>
      <c r="I132" s="74"/>
      <c r="J132" s="82"/>
    </row>
    <row r="133" spans="1:10" ht="15.9" customHeight="1">
      <c r="A133" s="80"/>
      <c r="B133" s="80"/>
      <c r="C133" s="80"/>
      <c r="D133" s="80"/>
      <c r="E133" s="81"/>
      <c r="F133" s="80"/>
      <c r="G133" s="74"/>
      <c r="H133" s="69"/>
      <c r="I133" s="74"/>
      <c r="J133" s="82"/>
    </row>
    <row r="134" spans="1:10" ht="15.9" customHeight="1">
      <c r="A134" s="80"/>
      <c r="B134" s="80"/>
      <c r="C134" s="80"/>
      <c r="D134" s="80"/>
      <c r="E134" s="81"/>
      <c r="F134" s="80"/>
      <c r="G134" s="74"/>
      <c r="H134" s="69"/>
      <c r="I134" s="74"/>
      <c r="J134" s="82"/>
    </row>
    <row r="135" spans="1:10" ht="15.9" customHeight="1">
      <c r="A135" s="80"/>
      <c r="B135" s="80"/>
      <c r="C135" s="80"/>
      <c r="D135" s="80"/>
      <c r="E135" s="81"/>
      <c r="F135" s="80"/>
      <c r="G135" s="74"/>
      <c r="H135" s="69"/>
      <c r="I135" s="74"/>
      <c r="J135" s="82"/>
    </row>
    <row r="136" spans="1:10" ht="15.9" customHeight="1">
      <c r="A136" s="80"/>
      <c r="B136" s="80"/>
      <c r="C136" s="80"/>
      <c r="D136" s="80"/>
      <c r="E136" s="81"/>
      <c r="F136" s="80"/>
      <c r="G136" s="74"/>
      <c r="H136" s="69"/>
      <c r="I136" s="74"/>
      <c r="J136" s="82"/>
    </row>
    <row r="137" spans="1:10" ht="15.9" customHeight="1">
      <c r="A137" s="80"/>
      <c r="B137" s="80"/>
      <c r="C137" s="80"/>
      <c r="D137" s="80"/>
      <c r="E137" s="81"/>
      <c r="F137" s="80"/>
      <c r="G137" s="74"/>
      <c r="H137" s="69"/>
      <c r="I137" s="74"/>
      <c r="J137" s="82"/>
    </row>
    <row r="138" spans="1:10" ht="15.9" customHeight="1">
      <c r="A138" s="80"/>
      <c r="B138" s="80"/>
      <c r="C138" s="80"/>
      <c r="D138" s="80"/>
      <c r="E138" s="81"/>
      <c r="F138" s="80"/>
      <c r="G138" s="74"/>
      <c r="H138" s="69"/>
      <c r="I138" s="74"/>
      <c r="J138" s="82"/>
    </row>
    <row r="139" spans="1:10" ht="15.9" customHeight="1">
      <c r="A139" s="80"/>
      <c r="B139" s="80"/>
      <c r="C139" s="80"/>
      <c r="D139" s="80"/>
      <c r="E139" s="81"/>
      <c r="F139" s="80"/>
      <c r="G139" s="74"/>
      <c r="H139" s="69"/>
      <c r="I139" s="74"/>
      <c r="J139" s="82"/>
    </row>
    <row r="140" spans="1:10" ht="15.9" customHeight="1">
      <c r="A140" s="80"/>
      <c r="B140" s="80"/>
      <c r="C140" s="80"/>
      <c r="D140" s="80"/>
      <c r="E140" s="81"/>
      <c r="F140" s="80"/>
      <c r="G140" s="74"/>
      <c r="H140" s="69"/>
      <c r="I140" s="74"/>
      <c r="J140" s="82"/>
    </row>
    <row r="141" spans="1:10" ht="15.9" customHeight="1">
      <c r="A141" s="80"/>
      <c r="B141" s="80"/>
      <c r="C141" s="80"/>
      <c r="D141" s="80"/>
      <c r="E141" s="81"/>
      <c r="F141" s="80"/>
      <c r="G141" s="74"/>
      <c r="H141" s="69"/>
      <c r="I141" s="74"/>
      <c r="J141" s="82"/>
    </row>
    <row r="142" spans="1:10" ht="15.9" customHeight="1">
      <c r="A142" s="80"/>
      <c r="B142" s="80"/>
      <c r="C142" s="80"/>
      <c r="D142" s="80"/>
      <c r="E142" s="81"/>
      <c r="F142" s="80"/>
      <c r="G142" s="74"/>
      <c r="H142" s="69"/>
      <c r="I142" s="74"/>
      <c r="J142" s="82"/>
    </row>
    <row r="143" spans="1:10" ht="15.9" customHeight="1">
      <c r="A143" s="80"/>
      <c r="B143" s="80"/>
      <c r="C143" s="80"/>
      <c r="D143" s="80"/>
      <c r="E143" s="81"/>
      <c r="F143" s="80"/>
      <c r="G143" s="74"/>
      <c r="H143" s="69"/>
      <c r="I143" s="74"/>
      <c r="J143" s="82"/>
    </row>
    <row r="144" spans="1:10" ht="15.9" customHeight="1">
      <c r="A144" s="80"/>
      <c r="B144" s="80"/>
      <c r="C144" s="80"/>
      <c r="D144" s="80"/>
      <c r="E144" s="81"/>
      <c r="F144" s="80"/>
      <c r="G144" s="74"/>
      <c r="H144" s="69"/>
      <c r="I144" s="74"/>
    </row>
    <row r="145" spans="1:9" ht="15.9" customHeight="1">
      <c r="A145" s="80"/>
      <c r="B145" s="80"/>
      <c r="C145" s="80"/>
      <c r="D145" s="80"/>
      <c r="E145" s="81"/>
      <c r="F145" s="80"/>
      <c r="G145" s="74"/>
      <c r="H145" s="69"/>
      <c r="I145" s="74"/>
    </row>
  </sheetData>
  <phoneticPr fontId="0" type="noConversion"/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49" max="8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 5-6</vt:lpstr>
      <vt:lpstr>Eng 7</vt:lpstr>
      <vt:lpstr>Eng8</vt:lpstr>
      <vt:lpstr>Eng 9-10</vt:lpstr>
      <vt:lpstr>'Eng 5-6'!Print_Area</vt:lpstr>
      <vt:lpstr>'Eng 7'!Print_Area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Baralee Kaewkomut</cp:lastModifiedBy>
  <cp:lastPrinted>2022-02-07T07:28:49Z</cp:lastPrinted>
  <dcterms:created xsi:type="dcterms:W3CDTF">2001-11-19T03:03:56Z</dcterms:created>
  <dcterms:modified xsi:type="dcterms:W3CDTF">2022-02-18T11:30:42Z</dcterms:modified>
</cp:coreProperties>
</file>