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Royal Orchid Hotel (Thailand)\2021\Ye'12 2021\ROH\"/>
    </mc:Choice>
  </mc:AlternateContent>
  <xr:revisionPtr revIDLastSave="0" documentId="8_{75532FE3-12F1-40AF-A46A-0BCFF2CAF7CB}" xr6:coauthVersionLast="46" xr6:coauthVersionMax="46" xr10:uidLastSave="{00000000-0000-0000-0000-000000000000}"/>
  <bookViews>
    <workbookView xWindow="-120" yWindow="-120" windowWidth="20730" windowHeight="11310" firstSheet="1" activeTab="1" xr2:uid="{00000000-000D-0000-FFFF-FFFF00000000}"/>
  </bookViews>
  <sheets>
    <sheet name="NAV000" sheetId="1" state="hidden" r:id="rId1"/>
    <sheet name="BS" sheetId="2" r:id="rId2"/>
    <sheet name="PL" sheetId="5" r:id="rId3"/>
    <sheet name="CE" sheetId="4" r:id="rId4"/>
    <sheet name="000" sheetId="3" state="veryHidden" r:id="rId5"/>
  </sheets>
  <definedNames>
    <definedName name="_xlnm.Print_Area" localSheetId="1">BS!$A$1:$J$78</definedName>
    <definedName name="_xlnm.Print_Area" localSheetId="3">CE!$A$1:$P$54</definedName>
    <definedName name="_xlnm.Print_Area" localSheetId="2">PL!$A$1:$J$151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2" l="1"/>
  <c r="H13" i="2"/>
  <c r="D45" i="2"/>
  <c r="H45" i="2"/>
  <c r="I52" i="4" l="1"/>
  <c r="G52" i="4"/>
  <c r="E52" i="4"/>
  <c r="D80" i="5" l="1"/>
  <c r="H80" i="5"/>
  <c r="H136" i="5" l="1"/>
  <c r="D136" i="5"/>
  <c r="H88" i="5"/>
  <c r="D88" i="5"/>
  <c r="H87" i="5"/>
  <c r="D87" i="5"/>
  <c r="H86" i="5"/>
  <c r="D86" i="5"/>
  <c r="I51" i="4"/>
  <c r="G51" i="4"/>
  <c r="E51" i="4"/>
  <c r="K48" i="4"/>
  <c r="O48" i="4" s="1"/>
  <c r="K13" i="4" l="1"/>
  <c r="O44" i="4" l="1"/>
  <c r="O40" i="4"/>
  <c r="I43" i="4"/>
  <c r="I45" i="4" s="1"/>
  <c r="G43" i="4"/>
  <c r="G45" i="4" s="1"/>
  <c r="G47" i="4" s="1"/>
  <c r="H64" i="2" s="1"/>
  <c r="E43" i="4"/>
  <c r="E45" i="4" s="1"/>
  <c r="E47" i="4" s="1"/>
  <c r="M23" i="4"/>
  <c r="K17" i="4"/>
  <c r="O17" i="4" s="1"/>
  <c r="O13" i="4"/>
  <c r="M14" i="4"/>
  <c r="M16" i="4" s="1"/>
  <c r="M20" i="4" s="1"/>
  <c r="E25" i="4"/>
  <c r="I19" i="4"/>
  <c r="K19" i="4" s="1"/>
  <c r="O19" i="4" s="1"/>
  <c r="E16" i="4"/>
  <c r="E20" i="4" s="1"/>
  <c r="F31" i="5"/>
  <c r="J31" i="5"/>
  <c r="H31" i="5"/>
  <c r="I24" i="4" s="1"/>
  <c r="D31" i="5"/>
  <c r="D32" i="5" s="1"/>
  <c r="I47" i="4" l="1"/>
  <c r="H66" i="2" s="1"/>
  <c r="J66" i="2"/>
  <c r="M22" i="4"/>
  <c r="F70" i="2"/>
  <c r="E22" i="4"/>
  <c r="E26" i="4" s="1"/>
  <c r="M25" i="4"/>
  <c r="J134" i="5"/>
  <c r="H134" i="5"/>
  <c r="D134" i="5"/>
  <c r="F134" i="5"/>
  <c r="J53" i="2"/>
  <c r="H53" i="2"/>
  <c r="D53" i="2"/>
  <c r="F53" i="2"/>
  <c r="F24" i="2"/>
  <c r="M26" i="4" l="1"/>
  <c r="D70" i="2" s="1"/>
  <c r="I16" i="4"/>
  <c r="I20" i="4" s="1"/>
  <c r="I22" i="4" s="1"/>
  <c r="F45" i="2" l="1"/>
  <c r="D11" i="5"/>
  <c r="F11" i="5"/>
  <c r="J11" i="5"/>
  <c r="H11" i="5"/>
  <c r="D14" i="2"/>
  <c r="F14" i="2"/>
  <c r="H14" i="2"/>
  <c r="C16" i="4"/>
  <c r="J122" i="5"/>
  <c r="F122" i="5"/>
  <c r="J32" i="5"/>
  <c r="K42" i="4" s="1"/>
  <c r="O42" i="4" s="1"/>
  <c r="J17" i="5"/>
  <c r="F32" i="5"/>
  <c r="G15" i="4" s="1"/>
  <c r="K15" i="4" s="1"/>
  <c r="O15" i="4" s="1"/>
  <c r="F17" i="5"/>
  <c r="H17" i="5"/>
  <c r="H32" i="5"/>
  <c r="C25" i="4"/>
  <c r="D17" i="5"/>
  <c r="E50" i="5"/>
  <c r="E54" i="5" s="1"/>
  <c r="D122" i="5"/>
  <c r="H122" i="5"/>
  <c r="J14" i="2"/>
  <c r="D24" i="2"/>
  <c r="H24" i="2"/>
  <c r="J24" i="2"/>
  <c r="J45" i="2"/>
  <c r="M50" i="4" l="1"/>
  <c r="K50" i="4" s="1"/>
  <c r="C20" i="4"/>
  <c r="F18" i="5"/>
  <c r="F21" i="5" s="1"/>
  <c r="F23" i="5" s="1"/>
  <c r="D18" i="5"/>
  <c r="D21" i="5" s="1"/>
  <c r="D74" i="5" s="1"/>
  <c r="D90" i="5" s="1"/>
  <c r="D99" i="5" s="1"/>
  <c r="D102" i="5" s="1"/>
  <c r="D135" i="5" s="1"/>
  <c r="D137" i="5" s="1"/>
  <c r="H54" i="2"/>
  <c r="H25" i="2"/>
  <c r="H18" i="5"/>
  <c r="H21" i="5" s="1"/>
  <c r="H74" i="5" s="1"/>
  <c r="H90" i="5" s="1"/>
  <c r="H99" i="5" s="1"/>
  <c r="F66" i="2"/>
  <c r="J18" i="5"/>
  <c r="J21" i="5" s="1"/>
  <c r="J23" i="5" s="1"/>
  <c r="J48" i="5" s="1"/>
  <c r="K41" i="4" s="1"/>
  <c r="D54" i="2"/>
  <c r="J25" i="2"/>
  <c r="D25" i="2"/>
  <c r="J54" i="2"/>
  <c r="F54" i="2"/>
  <c r="F25" i="2"/>
  <c r="F62" i="2" l="1"/>
  <c r="F59" i="2" s="1"/>
  <c r="J62" i="2"/>
  <c r="J59" i="2" s="1"/>
  <c r="K43" i="4"/>
  <c r="K45" i="4" s="1"/>
  <c r="O41" i="4"/>
  <c r="O50" i="4"/>
  <c r="C22" i="4"/>
  <c r="C26" i="4" s="1"/>
  <c r="F74" i="5"/>
  <c r="F90" i="5" s="1"/>
  <c r="F99" i="5" s="1"/>
  <c r="F102" i="5" s="1"/>
  <c r="F135" i="5" s="1"/>
  <c r="F137" i="5" s="1"/>
  <c r="J33" i="5"/>
  <c r="J52" i="5" s="1"/>
  <c r="H102" i="5"/>
  <c r="H135" i="5" s="1"/>
  <c r="H137" i="5" s="1"/>
  <c r="D66" i="2"/>
  <c r="D23" i="5"/>
  <c r="H23" i="5"/>
  <c r="H33" i="5" s="1"/>
  <c r="H52" i="5" s="1"/>
  <c r="J74" i="5"/>
  <c r="J90" i="5" s="1"/>
  <c r="J99" i="5" s="1"/>
  <c r="F33" i="5"/>
  <c r="F54" i="5" s="1"/>
  <c r="F52" i="5" s="1"/>
  <c r="F50" i="5"/>
  <c r="F48" i="5" s="1"/>
  <c r="G14" i="4" s="1"/>
  <c r="J57" i="5"/>
  <c r="D62" i="2" l="1"/>
  <c r="H62" i="2"/>
  <c r="D33" i="5"/>
  <c r="D54" i="5" s="1"/>
  <c r="D52" i="5" s="1"/>
  <c r="K47" i="4"/>
  <c r="J67" i="2"/>
  <c r="K14" i="4"/>
  <c r="G16" i="4"/>
  <c r="G20" i="4" s="1"/>
  <c r="G22" i="4" s="1"/>
  <c r="K22" i="4" s="1"/>
  <c r="O22" i="4" s="1"/>
  <c r="M51" i="4"/>
  <c r="M52" i="4" s="1"/>
  <c r="J102" i="5"/>
  <c r="J135" i="5" s="1"/>
  <c r="J137" i="5" s="1"/>
  <c r="H48" i="5"/>
  <c r="D50" i="5"/>
  <c r="D48" i="5" s="1"/>
  <c r="G23" i="4" s="1"/>
  <c r="F57" i="5"/>
  <c r="M43" i="4"/>
  <c r="O43" i="4" s="1"/>
  <c r="H57" i="5" l="1"/>
  <c r="K49" i="4"/>
  <c r="O14" i="4"/>
  <c r="O16" i="4" s="1"/>
  <c r="O20" i="4" s="1"/>
  <c r="K16" i="4"/>
  <c r="K20" i="4" s="1"/>
  <c r="D57" i="5"/>
  <c r="O45" i="4"/>
  <c r="M45" i="4"/>
  <c r="M47" i="4" s="1"/>
  <c r="O47" i="4" s="1"/>
  <c r="K51" i="4" l="1"/>
  <c r="O49" i="4"/>
  <c r="O51" i="4" s="1"/>
  <c r="O52" i="4" s="1"/>
  <c r="K23" i="4"/>
  <c r="O23" i="4" s="1"/>
  <c r="F67" i="2"/>
  <c r="F69" i="2" s="1"/>
  <c r="H68" i="2"/>
  <c r="K52" i="4" l="1"/>
  <c r="H67" i="2" s="1"/>
  <c r="H69" i="2" s="1"/>
  <c r="H71" i="2" s="1"/>
  <c r="H72" i="2" s="1"/>
  <c r="J69" i="2"/>
  <c r="J71" i="2" s="1"/>
  <c r="F71" i="2"/>
  <c r="F72" i="2" s="1"/>
  <c r="J72" i="2" l="1"/>
  <c r="I25" i="4" l="1"/>
  <c r="I26" i="4" s="1"/>
  <c r="D68" i="2" s="1"/>
  <c r="G24" i="4"/>
  <c r="G25" i="4" l="1"/>
  <c r="G26" i="4" s="1"/>
  <c r="D67" i="2" s="1"/>
  <c r="D69" i="2" s="1"/>
  <c r="D71" i="2" s="1"/>
  <c r="D72" i="2" s="1"/>
  <c r="K24" i="4"/>
  <c r="K25" i="4" l="1"/>
  <c r="O24" i="4"/>
  <c r="O25" i="4" l="1"/>
  <c r="O26" i="4" s="1"/>
  <c r="K26" i="4"/>
</calcChain>
</file>

<file path=xl/sharedStrings.xml><?xml version="1.0" encoding="utf-8"?>
<sst xmlns="http://schemas.openxmlformats.org/spreadsheetml/2006/main" count="289" uniqueCount="208">
  <si>
    <t>บริษัท โรงแรม รอยัลออคิด (ประเทศไทย)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</si>
  <si>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</si>
  <si>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</si>
  <si>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</si>
  <si>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</si>
  <si>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</si>
  <si>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</si>
  <si>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</si>
  <si>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</si>
  <si>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</si>
  <si>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</si>
  <si>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</si>
  <si>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</si>
  <si>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</si>
  <si>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</si>
  <si>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</si>
  <si>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</si>
  <si>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</si>
  <si>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</si>
  <si>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และชำระแล้ว</t>
  </si>
  <si>
    <t>รวม</t>
  </si>
  <si>
    <t>สินทรัพย์ไม่หมุนเวียน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</si>
  <si>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</si>
  <si>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</si>
  <si>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ยังไม่ได้จัดสรร</t>
  </si>
  <si>
    <t>จัดสรรแล้ว -</t>
  </si>
  <si>
    <t>สำรองตามกฎหมาย</t>
  </si>
  <si>
    <t>รวมสินทรัพย์ไม่หมุนเวียน</t>
  </si>
  <si>
    <t>งบการเงินเฉพาะกิจการ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</si>
  <si>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</si>
  <si>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</si>
  <si>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</si>
  <si>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เงินลงทุนในบริษัทย่อย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</si>
  <si>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</si>
  <si>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</si>
  <si>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</si>
  <si>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</si>
  <si>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</si>
  <si>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</si>
  <si>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</si>
  <si>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</si>
  <si>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</si>
  <si>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</si>
  <si>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เงินสดรับจากการขายอุปกรณ์</t>
  </si>
  <si>
    <t>สินทรัพย์</t>
  </si>
  <si>
    <t>หนี้สินและส่วนของผู้ถือหุ้น</t>
  </si>
  <si>
    <t>รายได้จากการประกอบกิจการโรงแรม</t>
  </si>
  <si>
    <t>ต้นทุนขายและบริการ</t>
  </si>
  <si>
    <t>ค่าใช้จ่ายในการบริหาร</t>
  </si>
  <si>
    <t xml:space="preserve">   และหนี้สินดำเนินงาน</t>
  </si>
  <si>
    <t>เงินสดรับจากรายได้ดอกเบี้ย</t>
  </si>
  <si>
    <t>ค่าเสื่อมราคาและค่าตัดจำหน่าย</t>
  </si>
  <si>
    <t>รวมหนี้สิน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</si>
  <si>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</si>
  <si>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</si>
  <si>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</si>
  <si>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</si>
  <si>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</si>
  <si>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</si>
  <si>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</si>
  <si>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</si>
  <si>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</si>
  <si>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</si>
  <si>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ที่ดิน อาคารและอุปกรณ์</t>
  </si>
  <si>
    <t xml:space="preserve">สินทรัพย์ไม่มีตัวตน </t>
  </si>
  <si>
    <t>ส่วนที่เป็นของผู้มีส่วนได้เสียที่ไม่มีอำนาจควบคุมของบริษัทย่อย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</si>
  <si>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</si>
  <si>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</si>
  <si>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</si>
  <si>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</si>
  <si>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ลูกหนี้การค้าและลูกหนี้อื่น</t>
  </si>
  <si>
    <t>ส่วนของผู้มีส่วน</t>
  </si>
  <si>
    <t>ได้เสียที่ไม่มี</t>
  </si>
  <si>
    <t>อำนาจควบคุม</t>
  </si>
  <si>
    <t xml:space="preserve">จัดสรรแล้ว - </t>
  </si>
  <si>
    <t>สินทรัพย์ภาษีเงินได้รอตัดบัญชี</t>
  </si>
  <si>
    <t>เงินให้กู้ยืมระยะยาวแก่บริษัทย่อย</t>
  </si>
  <si>
    <t>ภาษีเงินได้ค้างจ่าย</t>
  </si>
  <si>
    <t xml:space="preserve">   จากกิจกรรมดำเนินงาน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</si>
  <si>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</si>
  <si>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</si>
  <si>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เงินสดรับคืนจากการให้กู้ยืมระยะยาวแก่บริษัทย่อย</t>
  </si>
  <si>
    <t>กำไร(ขาดทุน)สะสม</t>
  </si>
  <si>
    <t xml:space="preserve">   ยังไม่ได้จัดสรร</t>
  </si>
  <si>
    <t>ของบริษัทฯ</t>
  </si>
  <si>
    <t xml:space="preserve">   จ่ายภาษีเงินได้และภาษีเงินได้หัก ณ ที่จ่าย</t>
  </si>
  <si>
    <t xml:space="preserve">   จ่ายผลประโยชน์ระยะยาวของพนักงาน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</si>
  <si>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</si>
  <si>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</si>
  <si>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</si>
  <si>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</si>
  <si>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 xml:space="preserve">   จำนวนหุ้นสามัญถัวเฉลี่ยถ่วงน้ำหนัก (หุ้น)</t>
  </si>
  <si>
    <t>กำไรสำหรับปี</t>
  </si>
  <si>
    <t>กำไรขาดทุนเบ็ดเสร็จอื่นสำหรับปี</t>
  </si>
  <si>
    <t xml:space="preserve">   ที่ไม่มีอำนาจควบคุมของบริษัทย่อย</t>
  </si>
  <si>
    <t>เงินปันผลจ่ายของผู้มีส่วนได้เสีย</t>
  </si>
  <si>
    <t>เงินปันผลรับ</t>
  </si>
  <si>
    <t xml:space="preserve">   เงินปันผลรับ</t>
  </si>
  <si>
    <t>เงินปันผลรับจากบริษัทย่อย</t>
  </si>
  <si>
    <t>หนี้สินไม่หมุนเวียนอื่น</t>
  </si>
  <si>
    <t>รายการที่จะไม่ถูกบันทึกในส่วนของกำไรหรือขาดทุนในภายหลัง</t>
  </si>
  <si>
    <t xml:space="preserve">   สุทธิจากภาษีเงินได้</t>
  </si>
  <si>
    <t>การแบ่งปันกำไรขาดทุนเบ็ดเสร็จรวม</t>
  </si>
  <si>
    <t>รายการที่จะไม่ถูกบันทึกในส่วนของกำไรในภายหลัง -</t>
  </si>
  <si>
    <t>เงินปันผลจ่าย</t>
  </si>
  <si>
    <t xml:space="preserve">      และกองทุนสำรองเลี้ยงชีพ</t>
  </si>
  <si>
    <t>ข้อมูลกระแสเงินสดเปิดเผยเพิ่มเติม</t>
  </si>
  <si>
    <t>รายการไม่ใช่เงินสด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</si>
  <si>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</si>
  <si>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</si>
  <si>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>ซื้ออุปกรณ์ ส่วนปรับปรุงอาคารและสินทรัพย์ไม่มีตัวตน</t>
  </si>
  <si>
    <t>เจ้าหนี้ค่าซื้ออุปกรณ์และส่วนปรับปรุงอาคารเพิ่มขึ้น(ลดลง)</t>
  </si>
  <si>
    <t>ค่าใช้จ่ายในการขายและจัดจำหน่าย</t>
  </si>
  <si>
    <t>รายได้อื่น</t>
  </si>
  <si>
    <t>ยอดคงเหลือ ณ วันที่ 31 ธันวาคม 2562</t>
  </si>
  <si>
    <t xml:space="preserve">   ที่ถึงกำหนดชำระภายในหนึ่งปี</t>
  </si>
  <si>
    <t xml:space="preserve">   ลดลงจากการจ่ายเงินปันผล</t>
  </si>
  <si>
    <t>ยอดคงเหลือ ณ วันที่ 31 ธันวาคม 2563</t>
  </si>
  <si>
    <t xml:space="preserve">สินทรัพย์สิทธิการใช้ 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</si>
  <si>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</si>
  <si>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</si>
  <si>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รายได้ทางการเงิน</t>
  </si>
  <si>
    <t>ต้นทุนทางการเงิน</t>
  </si>
  <si>
    <t>การแบ่งปันกำไร (ขาดทุน)</t>
  </si>
  <si>
    <t xml:space="preserve">   รายได้ทางการเงิน</t>
  </si>
  <si>
    <t xml:space="preserve">   ต้นทุนทางการเงิน</t>
  </si>
  <si>
    <t>ขาดทุนสำหรับปี</t>
  </si>
  <si>
    <t>กำไร (ขาดทุน) ต่อหุ้น</t>
  </si>
  <si>
    <t>กำไร (ขาดทุน) ต่อหุ้นขั้นพื้นฐาน</t>
  </si>
  <si>
    <t>เงินสดสุทธิจาก (ใช้ไปใน) กิจกรรมลงทุน</t>
  </si>
  <si>
    <t>สินทรัพย์ภายใต้สัญญาเช่า</t>
  </si>
  <si>
    <t>เงินฝากประจำธนาคารที่มีกำหนดจ่ายคืน</t>
  </si>
  <si>
    <t xml:space="preserve">   เกินกว่า 3 เดือนลดลง(เพิ่มขึ้น)</t>
  </si>
  <si>
    <t xml:space="preserve">   โอนกลับขาดทุนจากการด้อยค่าของสินทรัพย์ทางการเงิน </t>
  </si>
  <si>
    <t>กำไร(ขาดทุน)สำหรับปี</t>
  </si>
  <si>
    <t>งบกำไรขาดทุนเบ็ดเสร็จ (ต่อ)</t>
  </si>
  <si>
    <t>สำหรับปีสิ้นสุดวันที่ 31 ธันวาคม 2564</t>
  </si>
  <si>
    <t>ยอดคงเหลือ ณ วันที่ 31 ธันวาคม 2564</t>
  </si>
  <si>
    <t>ณ วันที่ 31 ธันวาคม 2564</t>
  </si>
  <si>
    <t>เงินให้กู้ยืมระยะสั้นแก่บริษัทใหญ่</t>
  </si>
  <si>
    <t>เงินให้กู้ยืมระยะยาวแก่บริษัทใหญ่</t>
  </si>
  <si>
    <t>เงินประกันสัญญาเช่า</t>
  </si>
  <si>
    <t>หนี้สินจากภาระผูกพันที่เกิดจากสัญญา</t>
  </si>
  <si>
    <t xml:space="preserve">   การเช่าทรัพย์สินที่มีข้อตกลงในการซื้อคืน</t>
  </si>
  <si>
    <t>ส่วนต่างจากการปรับโครงสร้างสินทรัพย์ภายใต้</t>
  </si>
  <si>
    <t xml:space="preserve">   การควบคุมเดียวกัน</t>
  </si>
  <si>
    <t xml:space="preserve">   ผลต่างจากการยกเลิกสัญญาเช่า</t>
  </si>
  <si>
    <t xml:space="preserve">   รับรู้ส่วนต่างจากการปรับโครงสร้างสินทรัพย์</t>
  </si>
  <si>
    <t xml:space="preserve">      ภายใต้การควบคุมเดียวกัน</t>
  </si>
  <si>
    <t xml:space="preserve">   ส่วนแบ่งกำไรจากการเลิกกิจการของบริษัทย่อย</t>
  </si>
  <si>
    <t>เงินให้กู้ยืมแก่บริษัทใหญ่</t>
  </si>
  <si>
    <t>เงินสดจ่ายจากการรับโอนธุรกิจของบริษัทย่อย</t>
  </si>
  <si>
    <t>เงินสดรับจากส่วนแบ่งกำไรจากการเลิกกิจการของบริษัทย่อย</t>
  </si>
  <si>
    <t>เงินสดรับสุทธิจากการขายทรัพย์สินให้แก่ทรัสต์เพื่อ</t>
  </si>
  <si>
    <t xml:space="preserve">   การลงทุนในอสังหาริมทรัพย์ แกรนด์ รอยัล ออคิด โฮสพีทาลิตี้</t>
  </si>
  <si>
    <t xml:space="preserve"> เงินสดจ่ายหนี้สินจากภาระผูกพันที่เกิดจากสัญญา</t>
  </si>
  <si>
    <t>เงินสดจ่ายเงินประกันการเช่า</t>
  </si>
  <si>
    <t>เงินสดจ่ายหนี้สินตามสัญญาเช่า</t>
  </si>
  <si>
    <t>เงินสดจ่ายดอกเบี้ยของหนี้สินตามสัญญาเช่า</t>
  </si>
  <si>
    <t xml:space="preserve">      - ลูกหนี้อื่น</t>
  </si>
  <si>
    <t xml:space="preserve">      - เงินให้กู้ยืมระยะยาว</t>
  </si>
  <si>
    <t xml:space="preserve">      - เจ้าหนี้การค้า</t>
  </si>
  <si>
    <t xml:space="preserve">      - เจ้าหนี้อื่น</t>
  </si>
  <si>
    <t xml:space="preserve">      - หนี้สินตามสัญญาเช่า</t>
  </si>
  <si>
    <t>รับคืนเงินลงทุนของบริษัทย่อย</t>
  </si>
  <si>
    <t>การเคลียร์ยอดคงค้างกับบริษัทย่อย</t>
  </si>
  <si>
    <t>ส่วนต่างจากการ</t>
  </si>
  <si>
    <t>ปรับโครงสร้าง</t>
  </si>
  <si>
    <t>สินทรัพย์ภายใต้</t>
  </si>
  <si>
    <t>การควบคุม</t>
  </si>
  <si>
    <t>เดียวกัน</t>
  </si>
  <si>
    <t xml:space="preserve">      หุ้นสามัญ 937,500,000 หุ้น มูลค่าหุ้นละ 1 บาท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</si>
  <si>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</si>
  <si>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</si>
  <si>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1,117,500,000 หุ้น มูลค่าหุ้นละ 1 บาท</t>
  </si>
  <si>
    <t xml:space="preserve">      (2563: หุ้นสามัญ 93,750,000 หุ้น มูลค่าหุ้นละ 10 บาท)</t>
  </si>
  <si>
    <t xml:space="preserve">      (2563:  หุ้นสามัญ 93,750,000 หุ้น มูลค่าหุ้นละ 10 บาท)</t>
  </si>
  <si>
    <t>องค์ประกอบอื่นของส่วนของผู้ถือหุ้น</t>
  </si>
  <si>
    <t>องค์ประกอบอื่นของ</t>
  </si>
  <si>
    <t>กำไรขาดทุน</t>
  </si>
  <si>
    <t>เบ็ดเสร็จอื่น</t>
  </si>
  <si>
    <t>ส่วนเกินทุนจาก</t>
  </si>
  <si>
    <t>การตีราคาที่ดิน</t>
  </si>
  <si>
    <t>7, 9</t>
  </si>
  <si>
    <t>7, 14</t>
  </si>
  <si>
    <t>11, 12, 15, 20</t>
  </si>
  <si>
    <t>หัก: ผลกระทบของภาษีเงินได้</t>
  </si>
  <si>
    <t>กำไรขาดทุนเบ็ดเสร็จอื่น:</t>
  </si>
  <si>
    <t xml:space="preserve">กำไรขาดทุนเบ็ดเสร็จอื่นสำหรับปี </t>
  </si>
  <si>
    <t xml:space="preserve">   กำไร (ขาดทุน) ส่วนที่เป็นของผู้ถือหุ้นของบริษัทฯ</t>
  </si>
  <si>
    <t>รายการปรับกระทบกำไร (ขาดทุน) ก่อนภาษีเป็นเงินสดรับ (จ่าย)</t>
  </si>
  <si>
    <t>ส่วนของหนี้สินตามสัญญาเช่า</t>
  </si>
  <si>
    <t>เงินปันผลจ่าย (หมายเหตุ 22)</t>
  </si>
  <si>
    <t>7.1, 7.2</t>
  </si>
  <si>
    <t>7.1, 16</t>
  </si>
  <si>
    <t>ขาดทุนก่อนค่าใช้จ่ายภาษีเงินได้</t>
  </si>
  <si>
    <t>รายได้ภาษีเงินได้</t>
  </si>
  <si>
    <t>ขาดทุนจากการประมาณการตามหลักคณิตศาสตร์ประกันภัย</t>
  </si>
  <si>
    <t>ขาดทุนก่อนภาษี</t>
  </si>
  <si>
    <t xml:space="preserve">   ขาดทุน (กำไร) จากการขายสินทรัพย์ถาวร</t>
  </si>
  <si>
    <t>ขาดทุนจากการดำเนินงานก่อนการเปลี่ยนแปลงในสินทรัพย์</t>
  </si>
  <si>
    <t>เงินสดใช้ไปในกิจกรรมดำเนินงาน</t>
  </si>
  <si>
    <t>เงินสดสุทธิใช้ไปในกิจกรรมดำเนินงาน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</si>
  <si>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</si>
  <si>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</si>
  <si>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ขาดทุนจากการดำเนินงาน</t>
  </si>
  <si>
    <t>กำไรจากการตีราคาที่ดิน</t>
  </si>
  <si>
    <t>ส่วนต่างจากการปรับโครงสร้างสินทรัพย์ภายใต้การควบคุมเดียวกัน (หมายเหตุ 1.3)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</si>
</sst>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0.0"/>
    <numFmt numFmtId="169" formatCode="#,##0.0_);\(#,##0.0\)"/>
    <numFmt numFmtId="170" formatCode="_(* #,##0_);_(* \(#,##0\);_(* &quot;-&quot;??_);_(@_)"/>
    <numFmt numFmtId="171" formatCode="#,##0\ ;\(#,##0\)"/>
    <numFmt numFmtId="172" formatCode="_([$€-2]\ * #,##0.00_);_([$€-2]\ * \(#,##0.00\);_([$€-2]\ * &quot;-&quot;??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2" fillId="0" borderId="0"/>
    <xf numFmtId="171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14">
    <xf numFmtId="0" fontId="0" fillId="0" borderId="0" xfId="0"/>
    <xf numFmtId="41" fontId="7" fillId="0" borderId="0" xfId="0" applyNumberFormat="1" applyFont="1" applyFill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/>
    <xf numFmtId="37" fontId="8" fillId="0" borderId="0" xfId="0" applyNumberFormat="1" applyFont="1" applyFill="1"/>
    <xf numFmtId="41" fontId="7" fillId="0" borderId="0" xfId="0" applyNumberFormat="1" applyFont="1" applyFill="1"/>
    <xf numFmtId="37" fontId="7" fillId="0" borderId="0" xfId="0" applyNumberFormat="1" applyFont="1" applyFill="1"/>
    <xf numFmtId="41" fontId="7" fillId="0" borderId="0" xfId="0" applyNumberFormat="1" applyFont="1" applyFill="1" applyBorder="1"/>
    <xf numFmtId="41" fontId="7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center"/>
    </xf>
    <xf numFmtId="37" fontId="7" fillId="0" borderId="0" xfId="0" applyNumberFormat="1" applyFont="1" applyFill="1" applyBorder="1"/>
    <xf numFmtId="37" fontId="7" fillId="0" borderId="0" xfId="0" applyNumberFormat="1" applyFont="1" applyFill="1" applyBorder="1" applyAlignment="1">
      <alignment horizontal="right"/>
    </xf>
    <xf numFmtId="38" fontId="8" fillId="0" borderId="0" xfId="0" quotePrefix="1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centerContinuous"/>
    </xf>
    <xf numFmtId="38" fontId="8" fillId="0" borderId="0" xfId="0" applyNumberFormat="1" applyFont="1" applyFill="1" applyAlignment="1">
      <alignment horizontal="left"/>
    </xf>
    <xf numFmtId="37" fontId="7" fillId="0" borderId="0" xfId="0" quotePrefix="1" applyNumberFormat="1" applyFont="1" applyFill="1" applyAlignment="1">
      <alignment horizontal="centerContinuous"/>
    </xf>
    <xf numFmtId="37" fontId="7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168" fontId="10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center"/>
    </xf>
    <xf numFmtId="41" fontId="7" fillId="0" borderId="5" xfId="0" applyNumberFormat="1" applyFont="1" applyFill="1" applyBorder="1" applyAlignment="1">
      <alignment horizontal="right"/>
    </xf>
    <xf numFmtId="37" fontId="7" fillId="0" borderId="6" xfId="0" applyNumberFormat="1" applyFont="1" applyFill="1" applyBorder="1"/>
    <xf numFmtId="169" fontId="10" fillId="0" borderId="0" xfId="0" applyNumberFormat="1" applyFont="1" applyFill="1" applyAlignment="1">
      <alignment horizontal="center"/>
    </xf>
    <xf numFmtId="38" fontId="7" fillId="0" borderId="0" xfId="0" applyNumberFormat="1" applyFont="1" applyFill="1" applyAlignment="1"/>
    <xf numFmtId="37" fontId="8" fillId="0" borderId="0" xfId="0" quotePrefix="1" applyNumberFormat="1" applyFont="1" applyFill="1" applyAlignment="1">
      <alignment horizontal="left"/>
    </xf>
    <xf numFmtId="171" fontId="7" fillId="0" borderId="0" xfId="0" applyNumberFormat="1" applyFont="1" applyFill="1" applyAlignment="1"/>
    <xf numFmtId="171" fontId="7" fillId="0" borderId="0" xfId="0" applyNumberFormat="1" applyFont="1" applyFill="1" applyAlignment="1">
      <alignment horizontal="left"/>
    </xf>
    <xf numFmtId="171" fontId="7" fillId="0" borderId="0" xfId="0" applyNumberFormat="1" applyFont="1" applyFill="1" applyAlignment="1">
      <alignment horizontal="center"/>
    </xf>
    <xf numFmtId="171" fontId="7" fillId="0" borderId="0" xfId="0" applyNumberFormat="1" applyFont="1" applyFill="1" applyBorder="1" applyAlignment="1">
      <alignment horizontal="left"/>
    </xf>
    <xf numFmtId="171" fontId="7" fillId="0" borderId="0" xfId="0" applyNumberFormat="1" applyFont="1" applyFill="1" applyAlignment="1">
      <alignment horizontal="right"/>
    </xf>
    <xf numFmtId="171" fontId="9" fillId="0" borderId="0" xfId="0" applyNumberFormat="1" applyFont="1" applyFill="1" applyAlignment="1">
      <alignment horizontal="center" vertical="center"/>
    </xf>
    <xf numFmtId="171" fontId="7" fillId="0" borderId="0" xfId="0" applyNumberFormat="1" applyFont="1" applyFill="1" applyBorder="1" applyAlignment="1">
      <alignment horizontal="center"/>
    </xf>
    <xf numFmtId="171" fontId="8" fillId="0" borderId="0" xfId="10" applyFont="1" applyFill="1" applyBorder="1" applyAlignment="1"/>
    <xf numFmtId="41" fontId="7" fillId="0" borderId="3" xfId="0" applyNumberFormat="1" applyFont="1" applyFill="1" applyBorder="1" applyAlignment="1"/>
    <xf numFmtId="41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49" fontId="7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/>
    <xf numFmtId="38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right"/>
    </xf>
    <xf numFmtId="38" fontId="9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right"/>
    </xf>
    <xf numFmtId="38" fontId="8" fillId="0" borderId="0" xfId="0" applyNumberFormat="1" applyFont="1" applyFill="1"/>
    <xf numFmtId="38" fontId="7" fillId="0" borderId="0" xfId="0" applyNumberFormat="1" applyFont="1" applyFill="1"/>
    <xf numFmtId="38" fontId="7" fillId="0" borderId="0" xfId="0" applyNumberFormat="1" applyFont="1" applyFill="1" applyAlignment="1">
      <alignment horizontal="left"/>
    </xf>
    <xf numFmtId="38" fontId="10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170" fontId="7" fillId="0" borderId="0" xfId="0" applyNumberFormat="1" applyFont="1" applyFill="1" applyAlignment="1">
      <alignment horizontal="right"/>
    </xf>
    <xf numFmtId="170" fontId="7" fillId="0" borderId="0" xfId="0" applyNumberFormat="1" applyFont="1" applyFill="1" applyAlignment="1"/>
    <xf numFmtId="0" fontId="7" fillId="0" borderId="0" xfId="0" applyNumberFormat="1" applyFont="1" applyFill="1" applyAlignment="1"/>
    <xf numFmtId="170" fontId="7" fillId="0" borderId="0" xfId="0" applyNumberFormat="1" applyFont="1" applyFill="1" applyBorder="1" applyAlignment="1">
      <alignment horizontal="right"/>
    </xf>
    <xf numFmtId="170" fontId="7" fillId="0" borderId="5" xfId="0" applyNumberFormat="1" applyFont="1" applyFill="1" applyBorder="1" applyAlignment="1">
      <alignment horizontal="right"/>
    </xf>
    <xf numFmtId="170" fontId="7" fillId="0" borderId="7" xfId="0" applyNumberFormat="1" applyFont="1" applyFill="1" applyBorder="1" applyAlignment="1">
      <alignment horizontal="center"/>
    </xf>
    <xf numFmtId="17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1" fontId="10" fillId="0" borderId="0" xfId="0" applyNumberFormat="1" applyFont="1" applyFill="1" applyAlignment="1">
      <alignment horizontal="center"/>
    </xf>
    <xf numFmtId="170" fontId="7" fillId="0" borderId="0" xfId="0" applyNumberFormat="1" applyFont="1" applyFill="1" applyAlignment="1">
      <alignment horizontal="left"/>
    </xf>
    <xf numFmtId="43" fontId="7" fillId="0" borderId="5" xfId="0" applyNumberFormat="1" applyFont="1" applyFill="1" applyBorder="1" applyAlignment="1"/>
    <xf numFmtId="43" fontId="7" fillId="0" borderId="0" xfId="0" applyNumberFormat="1" applyFont="1" applyFill="1" applyAlignment="1"/>
    <xf numFmtId="43" fontId="7" fillId="0" borderId="0" xfId="0" applyNumberFormat="1" applyFont="1" applyFill="1" applyAlignment="1">
      <alignment horizontal="right"/>
    </xf>
    <xf numFmtId="38" fontId="7" fillId="0" borderId="0" xfId="0" applyNumberFormat="1" applyFont="1" applyFill="1" applyBorder="1"/>
    <xf numFmtId="41" fontId="7" fillId="0" borderId="4" xfId="0" applyNumberFormat="1" applyFont="1" applyFill="1" applyBorder="1"/>
    <xf numFmtId="41" fontId="7" fillId="0" borderId="5" xfId="0" applyNumberFormat="1" applyFont="1" applyFill="1" applyBorder="1"/>
    <xf numFmtId="0" fontId="7" fillId="0" borderId="0" xfId="0" applyNumberFormat="1" applyFont="1" applyFill="1" applyAlignment="1">
      <alignment vertical="top"/>
    </xf>
    <xf numFmtId="4" fontId="7" fillId="0" borderId="0" xfId="1" applyFont="1" applyFill="1"/>
    <xf numFmtId="171" fontId="7" fillId="0" borderId="0" xfId="10" applyFont="1" applyFill="1" applyBorder="1" applyAlignment="1"/>
    <xf numFmtId="41" fontId="7" fillId="0" borderId="7" xfId="0" applyNumberFormat="1" applyFont="1" applyFill="1" applyBorder="1" applyAlignment="1">
      <alignment horizontal="right"/>
    </xf>
    <xf numFmtId="41" fontId="11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37" fontId="7" fillId="0" borderId="0" xfId="0" applyNumberFormat="1" applyFont="1" applyFill="1" applyAlignment="1">
      <alignment horizontal="right" vertical="top"/>
    </xf>
    <xf numFmtId="49" fontId="13" fillId="0" borderId="0" xfId="0" applyNumberFormat="1" applyFont="1" applyFill="1" applyAlignment="1">
      <alignment vertical="top"/>
    </xf>
    <xf numFmtId="172" fontId="13" fillId="0" borderId="0" xfId="0" applyNumberFormat="1" applyFont="1" applyFill="1" applyAlignment="1">
      <alignment vertical="top"/>
    </xf>
    <xf numFmtId="1" fontId="13" fillId="0" borderId="0" xfId="0" applyNumberFormat="1" applyFont="1" applyFill="1" applyAlignment="1">
      <alignment horizontal="center" vertical="top"/>
    </xf>
    <xf numFmtId="41" fontId="14" fillId="0" borderId="0" xfId="0" applyNumberFormat="1" applyFont="1" applyFill="1" applyBorder="1" applyAlignment="1">
      <alignment horizontal="right" vertical="top"/>
    </xf>
    <xf numFmtId="0" fontId="13" fillId="0" borderId="0" xfId="0" applyNumberFormat="1" applyFont="1" applyFill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37" fontId="8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right"/>
    </xf>
    <xf numFmtId="0" fontId="7" fillId="0" borderId="3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7" xfId="0" applyNumberFormat="1" applyFont="1" applyFill="1" applyBorder="1" applyAlignment="1"/>
    <xf numFmtId="37" fontId="8" fillId="0" borderId="0" xfId="0" applyNumberFormat="1" applyFont="1" applyFill="1" applyBorder="1" applyAlignment="1"/>
    <xf numFmtId="41" fontId="11" fillId="0" borderId="0" xfId="0" applyNumberFormat="1" applyFont="1" applyFill="1" applyAlignment="1"/>
    <xf numFmtId="37" fontId="8" fillId="0" borderId="0" xfId="0" quotePrefix="1" applyNumberFormat="1" applyFont="1" applyFill="1" applyAlignment="1"/>
    <xf numFmtId="37" fontId="7" fillId="0" borderId="0" xfId="0" quotePrefix="1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right"/>
    </xf>
    <xf numFmtId="37" fontId="7" fillId="0" borderId="8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38" fontId="10" fillId="0" borderId="0" xfId="0" applyNumberFormat="1" applyFont="1" applyFill="1" applyAlignment="1">
      <alignment horizontal="left"/>
    </xf>
    <xf numFmtId="37" fontId="7" fillId="0" borderId="5" xfId="0" applyNumberFormat="1" applyFont="1" applyFill="1" applyBorder="1" applyAlignment="1"/>
    <xf numFmtId="4" fontId="7" fillId="0" borderId="0" xfId="1" applyFont="1" applyFill="1" applyAlignment="1"/>
    <xf numFmtId="37" fontId="7" fillId="0" borderId="3" xfId="0" applyNumberFormat="1" applyFont="1" applyFill="1" applyBorder="1" applyAlignment="1"/>
    <xf numFmtId="37" fontId="7" fillId="0" borderId="3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71" fontId="7" fillId="0" borderId="3" xfId="0" applyNumberFormat="1" applyFont="1" applyFill="1" applyBorder="1" applyAlignment="1">
      <alignment horizontal="center"/>
    </xf>
    <xf numFmtId="37" fontId="7" fillId="0" borderId="3" xfId="0" applyNumberFormat="1" applyFont="1" applyFill="1" applyBorder="1" applyAlignment="1">
      <alignment horizontal="center"/>
    </xf>
    <xf numFmtId="37" fontId="7" fillId="0" borderId="4" xfId="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</cellXfs>
  <cellStyles count="13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_conso-Samitivej03-Accounts-A3112t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97FF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137CB8BA-3B49-460E-94BD-C7D078AFB7A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88B28433-CFA2-4C82-8EB4-467E74151AC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096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45A4F7D9-800B-4237-9842-49C1A77C9F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AAFAC043-FA14-4355-8E64-4A00AEC64A7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E8724651-5443-4428-9080-29A69B6DCF6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096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459E438-4785-43CF-81DA-F8417E8899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DBF51853-57B8-4695-B75E-E91FB9C3CC4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6743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Text 12">
          <a:extLst>
            <a:ext uri="{FF2B5EF4-FFF2-40B4-BE49-F238E27FC236}">
              <a16:creationId xmlns:a16="http://schemas.microsoft.com/office/drawing/2014/main" id="{6D5EA3CC-996B-44A9-B1D7-018222B1F6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>
      <selection activeCell="E15" sqref="E15"/>
    </sheetView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78"/>
  <sheetViews>
    <sheetView showGridLines="0" tabSelected="1" view="pageBreakPreview" zoomScaleNormal="100" zoomScaleSheetLayoutView="100" workbookViewId="0"/>
  </sheetViews>
  <sheetFormatPr defaultColWidth="10.7109375" defaultRowHeight="21"/>
  <cols>
    <col min="1" max="1" width="47.5703125" style="8" customWidth="1"/>
    <col min="2" max="2" width="6.42578125" style="8" customWidth="1"/>
    <col min="3" max="3" width="0.5703125" style="8" customWidth="1"/>
    <col min="4" max="4" width="14.7109375" style="7" customWidth="1"/>
    <col min="5" max="5" width="0.5703125" style="8" customWidth="1"/>
    <col min="6" max="6" width="14.7109375" style="8" customWidth="1"/>
    <col min="7" max="7" width="0.5703125" style="12" customWidth="1"/>
    <col min="8" max="8" width="14.7109375" style="7" customWidth="1"/>
    <col min="9" max="9" width="0.5703125" style="8" customWidth="1"/>
    <col min="10" max="10" width="14.7109375" style="8" customWidth="1"/>
    <col min="11" max="11" width="0.85546875" style="8" customWidth="1"/>
    <col min="12" max="13" width="12.42578125" style="78" bestFit="1" customWidth="1"/>
    <col min="14" max="14" width="11.140625" style="78" bestFit="1" customWidth="1"/>
    <col min="15" max="15" width="10.7109375" style="78"/>
    <col min="16" max="16384" width="10.7109375" style="8"/>
  </cols>
  <sheetData>
    <row r="1" spans="1:15">
      <c r="A1" s="99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5">
      <c r="A2" s="3" t="s">
        <v>60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5">
      <c r="A3" s="20" t="s">
        <v>138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5">
      <c r="A4" s="20"/>
      <c r="B4" s="32"/>
      <c r="C4" s="32"/>
      <c r="D4" s="35"/>
      <c r="E4" s="36"/>
      <c r="F4" s="35"/>
      <c r="G4" s="34"/>
      <c r="H4" s="34"/>
      <c r="I4" s="34"/>
      <c r="J4" s="37" t="s">
        <v>87</v>
      </c>
      <c r="K4" s="32"/>
    </row>
    <row r="5" spans="1:15">
      <c r="A5" s="20"/>
      <c r="B5" s="32"/>
      <c r="C5" s="32"/>
      <c r="D5" s="110" t="s">
        <v>1</v>
      </c>
      <c r="E5" s="110"/>
      <c r="F5" s="110"/>
      <c r="G5" s="33"/>
      <c r="H5" s="110" t="s">
        <v>28</v>
      </c>
      <c r="I5" s="110"/>
      <c r="J5" s="110"/>
      <c r="K5" s="32"/>
    </row>
    <row r="6" spans="1:15" s="33" customFormat="1">
      <c r="B6" s="38" t="s">
        <v>2</v>
      </c>
      <c r="C6" s="39"/>
      <c r="D6" s="46">
        <v>2564</v>
      </c>
      <c r="E6" s="45"/>
      <c r="F6" s="46">
        <v>2563</v>
      </c>
      <c r="G6" s="109"/>
      <c r="H6" s="46">
        <v>2564</v>
      </c>
      <c r="I6" s="45"/>
      <c r="J6" s="46">
        <v>2563</v>
      </c>
      <c r="L6" s="78"/>
      <c r="M6" s="106"/>
      <c r="N6" s="106"/>
      <c r="O6" s="106"/>
    </row>
    <row r="7" spans="1:15">
      <c r="A7" s="6" t="s">
        <v>44</v>
      </c>
    </row>
    <row r="8" spans="1:15">
      <c r="A8" s="6" t="s">
        <v>3</v>
      </c>
      <c r="B8" s="21"/>
    </row>
    <row r="9" spans="1:15">
      <c r="A9" s="22" t="s">
        <v>29</v>
      </c>
      <c r="B9" s="21">
        <v>8</v>
      </c>
      <c r="C9" s="5"/>
      <c r="D9" s="1">
        <v>138856085</v>
      </c>
      <c r="F9" s="1">
        <v>274347758</v>
      </c>
      <c r="G9" s="5"/>
      <c r="H9" s="1">
        <v>138531468</v>
      </c>
      <c r="I9" s="12"/>
      <c r="J9" s="1">
        <v>273848072</v>
      </c>
    </row>
    <row r="10" spans="1:15">
      <c r="A10" s="23" t="s">
        <v>56</v>
      </c>
      <c r="B10" s="21" t="s">
        <v>183</v>
      </c>
      <c r="C10" s="5"/>
      <c r="D10" s="27">
        <v>11929118</v>
      </c>
      <c r="F10" s="27">
        <v>8433317</v>
      </c>
      <c r="G10" s="5"/>
      <c r="H10" s="27">
        <v>11929118</v>
      </c>
      <c r="I10" s="13"/>
      <c r="J10" s="27">
        <v>270671509</v>
      </c>
      <c r="L10" s="106"/>
    </row>
    <row r="11" spans="1:15">
      <c r="A11" s="23" t="s">
        <v>139</v>
      </c>
      <c r="B11" s="30">
        <v>7.2</v>
      </c>
      <c r="C11" s="5"/>
      <c r="D11" s="1">
        <v>400000000</v>
      </c>
      <c r="F11" s="1">
        <v>0</v>
      </c>
      <c r="G11" s="5"/>
      <c r="H11" s="1">
        <v>400000000</v>
      </c>
      <c r="I11" s="12"/>
      <c r="J11" s="1">
        <v>0</v>
      </c>
    </row>
    <row r="12" spans="1:15">
      <c r="A12" s="23" t="s">
        <v>30</v>
      </c>
      <c r="B12" s="21"/>
      <c r="C12" s="5"/>
      <c r="D12" s="1">
        <v>2862731</v>
      </c>
      <c r="F12" s="1">
        <v>2527798</v>
      </c>
      <c r="G12" s="5"/>
      <c r="H12" s="1">
        <v>2862731</v>
      </c>
      <c r="I12" s="12"/>
      <c r="J12" s="1">
        <v>2527798</v>
      </c>
    </row>
    <row r="13" spans="1:15">
      <c r="A13" s="23" t="s">
        <v>31</v>
      </c>
      <c r="B13" s="21"/>
      <c r="C13" s="5"/>
      <c r="D13" s="25">
        <f>103072644-47174984</f>
        <v>55897660</v>
      </c>
      <c r="F13" s="25">
        <v>56045088</v>
      </c>
      <c r="G13" s="5"/>
      <c r="H13" s="25">
        <f>80458285-47174984</f>
        <v>33283301</v>
      </c>
      <c r="I13" s="12"/>
      <c r="J13" s="41">
        <v>56039430</v>
      </c>
    </row>
    <row r="14" spans="1:15">
      <c r="A14" s="6" t="s">
        <v>4</v>
      </c>
      <c r="B14" s="21"/>
      <c r="C14" s="5"/>
      <c r="D14" s="26">
        <f>SUM(D9:D13)</f>
        <v>609545594</v>
      </c>
      <c r="F14" s="26">
        <f>SUM(F9:F13)</f>
        <v>341353961</v>
      </c>
      <c r="G14" s="8"/>
      <c r="H14" s="26">
        <f>SUM(H9:H13)</f>
        <v>586606618</v>
      </c>
      <c r="I14" s="12"/>
      <c r="J14" s="26">
        <f>SUM(J9:J13)</f>
        <v>603086809</v>
      </c>
    </row>
    <row r="15" spans="1:15">
      <c r="A15" s="6" t="s">
        <v>21</v>
      </c>
      <c r="B15" s="21"/>
      <c r="C15" s="5"/>
      <c r="D15" s="1"/>
      <c r="F15" s="1"/>
      <c r="G15" s="8"/>
      <c r="H15" s="1"/>
      <c r="I15" s="12"/>
      <c r="J15" s="1"/>
    </row>
    <row r="16" spans="1:15">
      <c r="A16" s="23" t="s">
        <v>76</v>
      </c>
      <c r="B16" s="30">
        <v>7.1</v>
      </c>
      <c r="C16" s="5"/>
      <c r="D16" s="1">
        <v>0</v>
      </c>
      <c r="F16" s="1">
        <v>0</v>
      </c>
      <c r="G16" s="5"/>
      <c r="H16" s="1">
        <v>0</v>
      </c>
      <c r="I16" s="12"/>
      <c r="J16" s="1">
        <v>564534100</v>
      </c>
    </row>
    <row r="17" spans="1:11">
      <c r="A17" s="23" t="s">
        <v>140</v>
      </c>
      <c r="B17" s="30">
        <v>7.2</v>
      </c>
      <c r="C17" s="5"/>
      <c r="D17" s="1">
        <v>3500000000</v>
      </c>
      <c r="F17" s="1">
        <v>0</v>
      </c>
      <c r="G17" s="5"/>
      <c r="H17" s="1">
        <v>3500000000</v>
      </c>
      <c r="I17" s="12"/>
      <c r="J17" s="1">
        <v>0</v>
      </c>
    </row>
    <row r="18" spans="1:11">
      <c r="A18" s="23" t="s">
        <v>32</v>
      </c>
      <c r="B18" s="21">
        <v>10</v>
      </c>
      <c r="C18" s="5"/>
      <c r="D18" s="27">
        <v>0</v>
      </c>
      <c r="F18" s="27">
        <v>0</v>
      </c>
      <c r="G18" s="5"/>
      <c r="H18" s="27">
        <v>0</v>
      </c>
      <c r="I18" s="12"/>
      <c r="J18" s="27">
        <v>99993000</v>
      </c>
    </row>
    <row r="19" spans="1:11">
      <c r="A19" s="23" t="s">
        <v>63</v>
      </c>
      <c r="B19" s="21">
        <v>11</v>
      </c>
      <c r="C19" s="5"/>
      <c r="D19" s="9">
        <v>3348256168</v>
      </c>
      <c r="E19" s="12"/>
      <c r="F19" s="9">
        <v>389864280</v>
      </c>
      <c r="G19" s="43"/>
      <c r="H19" s="9">
        <v>3348256168</v>
      </c>
      <c r="I19" s="12"/>
      <c r="J19" s="42">
        <v>278449270</v>
      </c>
    </row>
    <row r="20" spans="1:11">
      <c r="A20" s="23" t="s">
        <v>118</v>
      </c>
      <c r="B20" s="21">
        <v>15</v>
      </c>
      <c r="C20" s="5"/>
      <c r="D20" s="9">
        <v>105134530</v>
      </c>
      <c r="E20" s="12"/>
      <c r="F20" s="9">
        <v>118742070</v>
      </c>
      <c r="G20" s="43"/>
      <c r="H20" s="9">
        <v>105134530</v>
      </c>
      <c r="I20" s="12"/>
      <c r="J20" s="42">
        <v>179346942</v>
      </c>
    </row>
    <row r="21" spans="1:11">
      <c r="A21" s="23" t="s">
        <v>64</v>
      </c>
      <c r="B21" s="21">
        <v>12</v>
      </c>
      <c r="C21" s="5"/>
      <c r="D21" s="9">
        <v>3506107</v>
      </c>
      <c r="E21" s="12"/>
      <c r="F21" s="9">
        <v>4818918</v>
      </c>
      <c r="G21" s="43"/>
      <c r="H21" s="9">
        <v>3506107</v>
      </c>
      <c r="I21" s="12"/>
      <c r="J21" s="42">
        <v>4818918</v>
      </c>
    </row>
    <row r="22" spans="1:11">
      <c r="A22" s="23" t="s">
        <v>75</v>
      </c>
      <c r="B22" s="21">
        <v>13</v>
      </c>
      <c r="C22" s="5"/>
      <c r="D22" s="9">
        <v>178473830</v>
      </c>
      <c r="E22" s="12"/>
      <c r="F22" s="9">
        <v>60761195</v>
      </c>
      <c r="G22" s="43"/>
      <c r="H22" s="9">
        <v>220833830</v>
      </c>
      <c r="I22" s="12"/>
      <c r="J22" s="42">
        <v>60976923</v>
      </c>
    </row>
    <row r="23" spans="1:11">
      <c r="A23" s="23" t="s">
        <v>141</v>
      </c>
      <c r="B23" s="21">
        <v>16</v>
      </c>
      <c r="C23" s="5"/>
      <c r="D23" s="25">
        <v>259000000</v>
      </c>
      <c r="F23" s="25">
        <v>0</v>
      </c>
      <c r="G23" s="8"/>
      <c r="H23" s="25">
        <v>259000000</v>
      </c>
      <c r="I23" s="12"/>
      <c r="J23" s="25">
        <v>0</v>
      </c>
    </row>
    <row r="24" spans="1:11">
      <c r="A24" s="20" t="s">
        <v>27</v>
      </c>
      <c r="B24" s="21"/>
      <c r="C24" s="5"/>
      <c r="D24" s="2">
        <f>SUM(D16:D23)</f>
        <v>7394370635</v>
      </c>
      <c r="E24" s="4"/>
      <c r="F24" s="2">
        <f>SUM(F16:F23)</f>
        <v>574186463</v>
      </c>
      <c r="H24" s="2">
        <f>SUM(H16:H23)</f>
        <v>7436730635</v>
      </c>
      <c r="I24" s="19"/>
      <c r="J24" s="2">
        <f>SUM(J16:J23)</f>
        <v>1188119153</v>
      </c>
    </row>
    <row r="25" spans="1:11" ht="21.75" thickBot="1">
      <c r="A25" s="6" t="s">
        <v>5</v>
      </c>
      <c r="B25" s="5"/>
      <c r="C25" s="5"/>
      <c r="D25" s="28">
        <f>SUM(D14,D24)</f>
        <v>8003916229</v>
      </c>
      <c r="F25" s="28">
        <f>SUM(F14,F24)</f>
        <v>915540424</v>
      </c>
      <c r="H25" s="28">
        <f>SUM(H14,H24)</f>
        <v>8023337253</v>
      </c>
      <c r="J25" s="28">
        <f>SUM(J14,J24)</f>
        <v>1791205962</v>
      </c>
    </row>
    <row r="26" spans="1:11" ht="21.75" thickTop="1"/>
    <row r="27" spans="1:11">
      <c r="A27" s="8" t="s">
        <v>6</v>
      </c>
    </row>
    <row r="32" spans="1:11" ht="20.100000000000001" customHeight="1">
      <c r="A32" s="99" t="s">
        <v>0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</row>
    <row r="33" spans="1:15" ht="20.100000000000001" customHeight="1">
      <c r="A33" s="99" t="s">
        <v>61</v>
      </c>
      <c r="B33" s="99"/>
      <c r="C33" s="99"/>
      <c r="D33" s="99"/>
      <c r="E33" s="99"/>
      <c r="F33" s="99"/>
      <c r="G33" s="99"/>
      <c r="H33" s="99"/>
      <c r="I33" s="99"/>
      <c r="J33" s="99"/>
      <c r="K33" s="32"/>
    </row>
    <row r="34" spans="1:15" ht="20.100000000000001" customHeight="1">
      <c r="A34" s="20" t="s">
        <v>138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</row>
    <row r="35" spans="1:15" ht="20.100000000000001" customHeight="1">
      <c r="A35" s="20"/>
      <c r="B35" s="32"/>
      <c r="C35" s="32"/>
      <c r="D35" s="35"/>
      <c r="E35" s="36"/>
      <c r="F35" s="35"/>
      <c r="G35" s="34"/>
      <c r="H35" s="34"/>
      <c r="I35" s="34"/>
      <c r="J35" s="37" t="s">
        <v>87</v>
      </c>
      <c r="K35" s="32"/>
    </row>
    <row r="36" spans="1:15" s="33" customFormat="1" ht="20.100000000000001" customHeight="1">
      <c r="A36" s="20"/>
      <c r="B36" s="32"/>
      <c r="C36" s="32"/>
      <c r="D36" s="110" t="s">
        <v>1</v>
      </c>
      <c r="E36" s="110"/>
      <c r="F36" s="110"/>
      <c r="H36" s="110" t="s">
        <v>28</v>
      </c>
      <c r="I36" s="110"/>
      <c r="J36" s="110"/>
      <c r="L36" s="78"/>
      <c r="M36" s="106"/>
      <c r="N36" s="106"/>
      <c r="O36" s="106"/>
    </row>
    <row r="37" spans="1:15" ht="20.100000000000001" customHeight="1">
      <c r="A37" s="33"/>
      <c r="B37" s="38" t="s">
        <v>2</v>
      </c>
      <c r="C37" s="39"/>
      <c r="D37" s="46">
        <v>2564</v>
      </c>
      <c r="E37" s="45"/>
      <c r="F37" s="46">
        <v>2563</v>
      </c>
      <c r="G37" s="109"/>
      <c r="H37" s="46">
        <v>2564</v>
      </c>
      <c r="I37" s="45"/>
      <c r="J37" s="46">
        <v>2563</v>
      </c>
    </row>
    <row r="38" spans="1:15" ht="21" customHeight="1">
      <c r="A38" s="6" t="s">
        <v>45</v>
      </c>
    </row>
    <row r="39" spans="1:15" ht="21" customHeight="1">
      <c r="A39" s="6" t="s">
        <v>7</v>
      </c>
    </row>
    <row r="40" spans="1:15" ht="21" customHeight="1">
      <c r="A40" s="8" t="s">
        <v>57</v>
      </c>
      <c r="B40" s="24" t="s">
        <v>184</v>
      </c>
      <c r="C40" s="5"/>
      <c r="D40" s="27">
        <v>126652821</v>
      </c>
      <c r="E40" s="21"/>
      <c r="F40" s="27">
        <v>71262682</v>
      </c>
      <c r="G40" s="21"/>
      <c r="H40" s="27">
        <v>126652821</v>
      </c>
      <c r="I40" s="7"/>
      <c r="J40" s="27">
        <v>665788732</v>
      </c>
    </row>
    <row r="41" spans="1:15" ht="21" customHeight="1">
      <c r="A41" s="8" t="s">
        <v>77</v>
      </c>
      <c r="B41" s="69">
        <v>13</v>
      </c>
      <c r="C41" s="5"/>
      <c r="D41" s="27">
        <v>599694846</v>
      </c>
      <c r="E41" s="21"/>
      <c r="F41" s="27">
        <v>8060</v>
      </c>
      <c r="G41" s="21"/>
      <c r="H41" s="27">
        <v>599694846</v>
      </c>
      <c r="I41" s="7"/>
      <c r="J41" s="27">
        <v>0</v>
      </c>
    </row>
    <row r="42" spans="1:15" ht="21" customHeight="1">
      <c r="A42" s="8" t="s">
        <v>191</v>
      </c>
      <c r="B42" s="24"/>
      <c r="C42" s="5"/>
      <c r="D42" s="27"/>
      <c r="E42" s="21"/>
      <c r="F42" s="27"/>
      <c r="G42" s="21"/>
      <c r="H42" s="27"/>
      <c r="I42" s="7"/>
      <c r="J42" s="27"/>
      <c r="L42" s="106"/>
    </row>
    <row r="43" spans="1:15" ht="21" customHeight="1">
      <c r="A43" s="8" t="s">
        <v>115</v>
      </c>
      <c r="B43" s="69">
        <v>15</v>
      </c>
      <c r="C43" s="5"/>
      <c r="D43" s="10">
        <v>30655804</v>
      </c>
      <c r="E43" s="12"/>
      <c r="F43" s="10">
        <v>23450584</v>
      </c>
      <c r="G43" s="43"/>
      <c r="H43" s="10">
        <v>30655804</v>
      </c>
      <c r="I43" s="12"/>
      <c r="J43" s="10">
        <v>51491780</v>
      </c>
    </row>
    <row r="44" spans="1:15" ht="21" customHeight="1">
      <c r="A44" s="8" t="s">
        <v>33</v>
      </c>
      <c r="B44" s="24"/>
      <c r="C44" s="5"/>
      <c r="D44" s="2">
        <v>1254339</v>
      </c>
      <c r="E44" s="12"/>
      <c r="F44" s="2">
        <v>4211854</v>
      </c>
      <c r="G44" s="43"/>
      <c r="H44" s="2">
        <v>1260339</v>
      </c>
      <c r="I44" s="12"/>
      <c r="J44" s="2">
        <v>4216606</v>
      </c>
    </row>
    <row r="45" spans="1:15" ht="21" customHeight="1">
      <c r="A45" s="20" t="s">
        <v>8</v>
      </c>
      <c r="B45" s="21"/>
      <c r="C45" s="5"/>
      <c r="D45" s="26">
        <f>SUM(D40:D44)</f>
        <v>758257810</v>
      </c>
      <c r="F45" s="26">
        <f>SUM(F40:F44)</f>
        <v>98933180</v>
      </c>
      <c r="G45" s="8"/>
      <c r="H45" s="26">
        <f>SUM(H40:H44)</f>
        <v>758263810</v>
      </c>
      <c r="I45" s="12"/>
      <c r="J45" s="26">
        <f>SUM(J40:J44)</f>
        <v>721497118</v>
      </c>
    </row>
    <row r="46" spans="1:15" ht="21" customHeight="1">
      <c r="A46" s="20" t="s">
        <v>53</v>
      </c>
      <c r="B46" s="21"/>
      <c r="C46" s="5"/>
      <c r="D46" s="10"/>
      <c r="F46" s="10"/>
      <c r="G46" s="8"/>
      <c r="H46" s="10"/>
      <c r="I46" s="12"/>
      <c r="J46" s="10"/>
    </row>
    <row r="47" spans="1:15" ht="21" customHeight="1">
      <c r="A47" s="23" t="s">
        <v>119</v>
      </c>
      <c r="B47" s="21"/>
      <c r="C47" s="5"/>
      <c r="D47" s="10"/>
      <c r="F47" s="10"/>
      <c r="G47" s="8"/>
      <c r="H47" s="10"/>
      <c r="I47" s="12"/>
      <c r="J47" s="10"/>
    </row>
    <row r="48" spans="1:15" ht="21" customHeight="1">
      <c r="A48" s="23" t="s">
        <v>120</v>
      </c>
      <c r="B48" s="21">
        <v>15</v>
      </c>
      <c r="C48" s="5"/>
      <c r="D48" s="10">
        <v>92606218</v>
      </c>
      <c r="F48" s="10">
        <v>99299036</v>
      </c>
      <c r="G48" s="43"/>
      <c r="H48" s="10">
        <v>92606218</v>
      </c>
      <c r="I48" s="12"/>
      <c r="J48" s="10">
        <v>144941349</v>
      </c>
    </row>
    <row r="49" spans="1:10" ht="21" customHeight="1">
      <c r="A49" s="23" t="s">
        <v>142</v>
      </c>
      <c r="B49" s="21"/>
      <c r="C49" s="5"/>
      <c r="D49" s="10"/>
      <c r="E49" s="12"/>
      <c r="F49" s="10"/>
      <c r="G49" s="43"/>
      <c r="H49" s="10"/>
      <c r="I49" s="12"/>
      <c r="J49" s="10"/>
    </row>
    <row r="50" spans="1:10" ht="21" customHeight="1">
      <c r="A50" s="23" t="s">
        <v>143</v>
      </c>
      <c r="B50" s="21">
        <v>16</v>
      </c>
      <c r="C50" s="5"/>
      <c r="D50" s="10">
        <v>4312236043</v>
      </c>
      <c r="E50" s="12"/>
      <c r="F50" s="10">
        <v>0</v>
      </c>
      <c r="G50" s="43"/>
      <c r="H50" s="10">
        <v>4312236043</v>
      </c>
      <c r="I50" s="12"/>
      <c r="J50" s="10">
        <v>0</v>
      </c>
    </row>
    <row r="51" spans="1:10" ht="21" customHeight="1">
      <c r="A51" s="23" t="s">
        <v>58</v>
      </c>
      <c r="B51" s="21">
        <v>17</v>
      </c>
      <c r="C51" s="5"/>
      <c r="D51" s="10">
        <v>51779091</v>
      </c>
      <c r="E51" s="12"/>
      <c r="F51" s="10">
        <v>53082489</v>
      </c>
      <c r="G51" s="43"/>
      <c r="H51" s="10">
        <v>51779091</v>
      </c>
      <c r="I51" s="12"/>
      <c r="J51" s="10">
        <v>53082489</v>
      </c>
    </row>
    <row r="52" spans="1:10" ht="21" customHeight="1">
      <c r="A52" s="23" t="s">
        <v>99</v>
      </c>
      <c r="B52" s="21"/>
      <c r="C52" s="5"/>
      <c r="D52" s="10">
        <v>824011</v>
      </c>
      <c r="E52" s="12"/>
      <c r="F52" s="10">
        <v>972779</v>
      </c>
      <c r="G52" s="43"/>
      <c r="H52" s="10">
        <v>824011</v>
      </c>
      <c r="I52" s="12"/>
      <c r="J52" s="10">
        <v>972779</v>
      </c>
    </row>
    <row r="53" spans="1:10" ht="21" customHeight="1">
      <c r="A53" s="20" t="s">
        <v>54</v>
      </c>
      <c r="C53" s="5"/>
      <c r="D53" s="26">
        <f>SUM(D48:D52)</f>
        <v>4457445363</v>
      </c>
      <c r="F53" s="26">
        <f>SUM(F48:F52)</f>
        <v>153354304</v>
      </c>
      <c r="H53" s="26">
        <f>SUM(H48:H52)</f>
        <v>4457445363</v>
      </c>
      <c r="I53" s="13"/>
      <c r="J53" s="26">
        <f>SUM(J48:J52)</f>
        <v>198996617</v>
      </c>
    </row>
    <row r="54" spans="1:10" ht="21" customHeight="1">
      <c r="A54" s="6" t="s">
        <v>52</v>
      </c>
      <c r="B54" s="21"/>
      <c r="C54" s="5"/>
      <c r="D54" s="26">
        <f>D45+D53</f>
        <v>5215703173</v>
      </c>
      <c r="F54" s="26">
        <f>F45+F53</f>
        <v>252287484</v>
      </c>
      <c r="H54" s="26">
        <f>H45+H53</f>
        <v>5215709173</v>
      </c>
      <c r="I54" s="13"/>
      <c r="J54" s="26">
        <f>J45+J53</f>
        <v>920493735</v>
      </c>
    </row>
    <row r="55" spans="1:10" ht="21" customHeight="1">
      <c r="A55" s="6" t="s">
        <v>9</v>
      </c>
      <c r="D55" s="1"/>
      <c r="H55" s="1"/>
      <c r="I55" s="19"/>
      <c r="J55" s="19"/>
    </row>
    <row r="56" spans="1:10" ht="20.100000000000001" customHeight="1">
      <c r="A56" s="8" t="s">
        <v>34</v>
      </c>
      <c r="D56" s="1"/>
      <c r="H56" s="1"/>
      <c r="I56" s="19"/>
      <c r="J56" s="19"/>
    </row>
    <row r="57" spans="1:10" ht="20.100000000000001" customHeight="1">
      <c r="A57" s="22" t="s">
        <v>172</v>
      </c>
      <c r="B57" s="21">
        <v>18</v>
      </c>
      <c r="D57" s="1"/>
      <c r="H57" s="1"/>
      <c r="I57" s="19"/>
      <c r="J57" s="19"/>
    </row>
    <row r="58" spans="1:10" ht="20.100000000000001" customHeight="1">
      <c r="A58" s="22" t="s">
        <v>174</v>
      </c>
      <c r="D58" s="1"/>
      <c r="H58" s="1"/>
      <c r="I58" s="19"/>
      <c r="J58" s="19"/>
    </row>
    <row r="59" spans="1:10" ht="20.100000000000001" customHeight="1" thickBot="1">
      <c r="A59" s="22" t="s">
        <v>175</v>
      </c>
      <c r="B59" s="21"/>
      <c r="D59" s="64">
        <v>1117500000</v>
      </c>
      <c r="E59" s="1"/>
      <c r="F59" s="64">
        <f>F62</f>
        <v>937500000</v>
      </c>
      <c r="G59" s="60"/>
      <c r="H59" s="64">
        <v>1117500000</v>
      </c>
      <c r="I59" s="1"/>
      <c r="J59" s="64">
        <f>J62</f>
        <v>937500000</v>
      </c>
    </row>
    <row r="60" spans="1:10" ht="20.100000000000001" customHeight="1" thickTop="1">
      <c r="A60" s="22" t="s">
        <v>173</v>
      </c>
      <c r="B60" s="21"/>
      <c r="D60" s="1"/>
      <c r="F60" s="1"/>
      <c r="H60" s="1"/>
      <c r="I60" s="19"/>
      <c r="J60" s="1"/>
    </row>
    <row r="61" spans="1:10" ht="21" customHeight="1">
      <c r="A61" s="22" t="s">
        <v>171</v>
      </c>
      <c r="B61" s="21"/>
      <c r="D61" s="1"/>
      <c r="F61" s="1"/>
      <c r="H61" s="1"/>
      <c r="I61" s="19"/>
      <c r="J61" s="1"/>
    </row>
    <row r="62" spans="1:10" ht="21" customHeight="1">
      <c r="A62" s="22" t="s">
        <v>176</v>
      </c>
      <c r="B62" s="21"/>
      <c r="D62" s="1">
        <f>CE!C26</f>
        <v>937500000</v>
      </c>
      <c r="F62" s="1">
        <f>CE!C20</f>
        <v>937500000</v>
      </c>
      <c r="H62" s="1">
        <f>CE!C26</f>
        <v>937500000</v>
      </c>
      <c r="I62" s="19"/>
      <c r="J62" s="1">
        <f>CE!C20</f>
        <v>937500000</v>
      </c>
    </row>
    <row r="63" spans="1:10" ht="21" customHeight="1">
      <c r="A63" s="22" t="s">
        <v>144</v>
      </c>
      <c r="D63" s="1"/>
      <c r="F63" s="1"/>
      <c r="H63" s="1"/>
      <c r="I63" s="19"/>
      <c r="J63" s="1"/>
    </row>
    <row r="64" spans="1:10" ht="21" customHeight="1">
      <c r="A64" s="22" t="s">
        <v>145</v>
      </c>
      <c r="B64" s="30">
        <v>1.3</v>
      </c>
      <c r="D64" s="1">
        <v>0</v>
      </c>
      <c r="F64" s="1">
        <v>0</v>
      </c>
      <c r="H64" s="1">
        <f>CE!G52</f>
        <v>-169440000</v>
      </c>
      <c r="I64" s="19"/>
      <c r="J64" s="1">
        <v>0</v>
      </c>
    </row>
    <row r="65" spans="1:10" ht="21" customHeight="1">
      <c r="A65" s="8" t="s">
        <v>82</v>
      </c>
      <c r="D65" s="1"/>
      <c r="F65" s="1"/>
      <c r="H65" s="1"/>
      <c r="I65" s="19"/>
      <c r="J65" s="1"/>
    </row>
    <row r="66" spans="1:10" ht="21" customHeight="1">
      <c r="A66" s="8" t="s">
        <v>35</v>
      </c>
      <c r="B66" s="21">
        <v>19</v>
      </c>
      <c r="D66" s="10">
        <f>CE!E26</f>
        <v>103750000</v>
      </c>
      <c r="E66" s="12"/>
      <c r="F66" s="10">
        <f>CE!E20</f>
        <v>103750000</v>
      </c>
      <c r="H66" s="10">
        <f>CE!I52</f>
        <v>93750000</v>
      </c>
      <c r="I66" s="13"/>
      <c r="J66" s="10">
        <f>CE!I45</f>
        <v>93750000</v>
      </c>
    </row>
    <row r="67" spans="1:10" ht="21" customHeight="1">
      <c r="A67" s="8" t="s">
        <v>83</v>
      </c>
      <c r="D67" s="10">
        <f>CE!G26</f>
        <v>-591485446</v>
      </c>
      <c r="E67" s="12"/>
      <c r="F67" s="10">
        <f>CE!G20</f>
        <v>-378045374</v>
      </c>
      <c r="H67" s="10">
        <f>CE!K52</f>
        <v>-392581920</v>
      </c>
      <c r="I67" s="13"/>
      <c r="J67" s="10">
        <f>CE!K45</f>
        <v>-160537773</v>
      </c>
    </row>
    <row r="68" spans="1:10" ht="21" customHeight="1">
      <c r="A68" s="23" t="s">
        <v>177</v>
      </c>
      <c r="D68" s="2">
        <f>CE!I26</f>
        <v>2338400000</v>
      </c>
      <c r="F68" s="2">
        <v>0</v>
      </c>
      <c r="H68" s="2">
        <f>CE!M52</f>
        <v>2338400000</v>
      </c>
      <c r="I68" s="19"/>
      <c r="J68" s="2">
        <v>0</v>
      </c>
    </row>
    <row r="69" spans="1:10" ht="21" customHeight="1">
      <c r="A69" s="8" t="s">
        <v>10</v>
      </c>
      <c r="D69" s="10">
        <f>SUM(D62:D68)</f>
        <v>2788164554</v>
      </c>
      <c r="E69" s="12"/>
      <c r="F69" s="10">
        <f>SUM(F62:F68)</f>
        <v>663204626</v>
      </c>
      <c r="H69" s="10">
        <f>SUM(H62:H68)</f>
        <v>2807628080</v>
      </c>
      <c r="I69" s="13"/>
      <c r="J69" s="10">
        <f>SUM(J62:J68)</f>
        <v>870712227</v>
      </c>
    </row>
    <row r="70" spans="1:10" ht="21" customHeight="1">
      <c r="A70" s="8" t="s">
        <v>67</v>
      </c>
      <c r="D70" s="2">
        <f>CE!M26</f>
        <v>48502</v>
      </c>
      <c r="E70" s="12"/>
      <c r="F70" s="2">
        <f>CE!M20</f>
        <v>48314</v>
      </c>
      <c r="H70" s="11">
        <v>0</v>
      </c>
      <c r="I70" s="13"/>
      <c r="J70" s="2">
        <v>0</v>
      </c>
    </row>
    <row r="71" spans="1:10" ht="21" customHeight="1">
      <c r="A71" s="6" t="s">
        <v>11</v>
      </c>
      <c r="D71" s="2">
        <f>SUM(D69:D70)</f>
        <v>2788213056</v>
      </c>
      <c r="F71" s="2">
        <f>SUM(F69:F70)</f>
        <v>663252940</v>
      </c>
      <c r="H71" s="2">
        <f>SUM(H69:H70)</f>
        <v>2807628080</v>
      </c>
      <c r="I71" s="13"/>
      <c r="J71" s="2">
        <f>SUM(J69:J70)</f>
        <v>870712227</v>
      </c>
    </row>
    <row r="72" spans="1:10" ht="21" customHeight="1" thickBot="1">
      <c r="A72" s="6" t="s">
        <v>12</v>
      </c>
      <c r="D72" s="28">
        <f>SUM(D71+D54)</f>
        <v>8003916229</v>
      </c>
      <c r="F72" s="28">
        <f>SUM(F71+F54)</f>
        <v>915540424</v>
      </c>
      <c r="H72" s="28">
        <f>SUM(H71+H54)</f>
        <v>8023337253</v>
      </c>
      <c r="I72" s="19"/>
      <c r="J72" s="28">
        <f>SUM(J71+J54)</f>
        <v>1791205962</v>
      </c>
    </row>
    <row r="73" spans="1:10" ht="12" customHeight="1" thickTop="1">
      <c r="D73" s="1"/>
      <c r="F73" s="1"/>
      <c r="H73" s="1"/>
      <c r="J73" s="1"/>
    </row>
    <row r="74" spans="1:10" ht="18.95" customHeight="1">
      <c r="A74" s="8" t="s">
        <v>6</v>
      </c>
    </row>
    <row r="75" spans="1:10" ht="18" customHeight="1">
      <c r="A75" s="29"/>
      <c r="D75" s="78"/>
      <c r="H75" s="78"/>
    </row>
    <row r="76" spans="1:10" ht="18" customHeight="1"/>
    <row r="77" spans="1:10" ht="18" customHeight="1">
      <c r="B77" s="8" t="s">
        <v>13</v>
      </c>
    </row>
    <row r="78" spans="1:10" ht="18" customHeight="1">
      <c r="A78" s="29"/>
    </row>
  </sheetData>
  <mergeCells count="4">
    <mergeCell ref="D36:F36"/>
    <mergeCell ref="H36:J36"/>
    <mergeCell ref="D5:F5"/>
    <mergeCell ref="H5:J5"/>
  </mergeCells>
  <phoneticPr fontId="0" type="noConversion"/>
  <printOptions horizontalCentered="1" gridLinesSet="0"/>
  <pageMargins left="0.78740157480314965" right="0.31496062992125984" top="0.6692913385826772" bottom="0.19685039370078741" header="0.19685039370078741" footer="0.19685039370078741"/>
  <pageSetup paperSize="9" scale="80" orientation="portrait" r:id="rId1"/>
  <headerFooter alignWithMargins="0"/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151"/>
  <sheetViews>
    <sheetView showGridLines="0" view="pageBreakPreview" zoomScaleNormal="85" zoomScaleSheetLayoutView="100" workbookViewId="0"/>
  </sheetViews>
  <sheetFormatPr defaultColWidth="10.7109375" defaultRowHeight="21"/>
  <cols>
    <col min="1" max="1" width="35.28515625" style="31" customWidth="1"/>
    <col min="2" max="2" width="11.28515625" style="31" customWidth="1"/>
    <col min="3" max="3" width="0.85546875" style="31" customWidth="1"/>
    <col min="4" max="4" width="14.7109375" style="5" customWidth="1"/>
    <col min="5" max="5" width="0.85546875" style="5" customWidth="1"/>
    <col min="6" max="6" width="14.7109375" style="5" customWidth="1"/>
    <col min="7" max="7" width="0.85546875" style="5" customWidth="1"/>
    <col min="8" max="8" width="14.7109375" style="5" customWidth="1"/>
    <col min="9" max="9" width="0.85546875" style="5" customWidth="1"/>
    <col min="10" max="10" width="14.7109375" style="5" customWidth="1"/>
    <col min="11" max="11" width="0.85546875" style="31" customWidth="1"/>
    <col min="12" max="16384" width="10.7109375" style="31"/>
  </cols>
  <sheetData>
    <row r="1" spans="1:10">
      <c r="A1" s="14" t="s">
        <v>0</v>
      </c>
      <c r="B1" s="15"/>
      <c r="C1" s="15"/>
      <c r="D1" s="16"/>
      <c r="E1" s="16"/>
      <c r="F1" s="16"/>
      <c r="G1" s="16"/>
      <c r="H1" s="16"/>
      <c r="I1" s="16"/>
      <c r="J1" s="16"/>
    </row>
    <row r="2" spans="1:10">
      <c r="A2" s="17" t="s">
        <v>62</v>
      </c>
      <c r="B2" s="15"/>
      <c r="C2" s="15"/>
      <c r="D2" s="16"/>
      <c r="E2" s="16"/>
      <c r="F2" s="16"/>
      <c r="G2" s="16"/>
      <c r="H2" s="18"/>
      <c r="I2" s="16"/>
      <c r="J2" s="18"/>
    </row>
    <row r="3" spans="1:10">
      <c r="A3" s="17" t="s">
        <v>136</v>
      </c>
      <c r="B3" s="15"/>
      <c r="C3" s="15"/>
      <c r="D3" s="16"/>
      <c r="E3" s="16"/>
      <c r="F3" s="16"/>
      <c r="G3" s="16"/>
      <c r="H3" s="18"/>
      <c r="I3" s="16"/>
      <c r="J3" s="18"/>
    </row>
    <row r="4" spans="1:10">
      <c r="B4" s="48"/>
      <c r="H4" s="49"/>
      <c r="J4" s="19" t="s">
        <v>87</v>
      </c>
    </row>
    <row r="5" spans="1:10">
      <c r="A5" s="5"/>
      <c r="B5" s="5"/>
      <c r="C5" s="5"/>
      <c r="D5" s="108"/>
      <c r="E5" s="108" t="s">
        <v>1</v>
      </c>
      <c r="F5" s="108"/>
      <c r="H5" s="108"/>
      <c r="I5" s="108" t="s">
        <v>28</v>
      </c>
      <c r="J5" s="108"/>
    </row>
    <row r="6" spans="1:10">
      <c r="B6" s="50" t="s">
        <v>2</v>
      </c>
      <c r="C6" s="51"/>
      <c r="D6" s="52">
        <v>2564</v>
      </c>
      <c r="E6" s="53"/>
      <c r="F6" s="52">
        <v>2563</v>
      </c>
      <c r="G6" s="53"/>
      <c r="H6" s="52">
        <v>2564</v>
      </c>
      <c r="I6" s="53"/>
      <c r="J6" s="52">
        <v>2563</v>
      </c>
    </row>
    <row r="7" spans="1:10" s="55" customFormat="1">
      <c r="A7" s="54" t="s">
        <v>36</v>
      </c>
      <c r="D7" s="7"/>
      <c r="E7" s="7"/>
      <c r="F7" s="7"/>
      <c r="G7" s="7"/>
      <c r="H7" s="7"/>
      <c r="I7" s="7"/>
      <c r="J7" s="7"/>
    </row>
    <row r="8" spans="1:10" s="55" customFormat="1">
      <c r="A8" s="56" t="s">
        <v>46</v>
      </c>
      <c r="D8" s="1">
        <v>62262003</v>
      </c>
      <c r="E8" s="7"/>
      <c r="F8" s="1">
        <v>240849603</v>
      </c>
      <c r="G8" s="7"/>
      <c r="H8" s="1">
        <v>62262003</v>
      </c>
      <c r="I8" s="1"/>
      <c r="J8" s="1">
        <v>240849603</v>
      </c>
    </row>
    <row r="9" spans="1:10" s="55" customFormat="1">
      <c r="A9" s="56" t="s">
        <v>96</v>
      </c>
      <c r="B9" s="57">
        <v>10</v>
      </c>
      <c r="D9" s="1">
        <v>0</v>
      </c>
      <c r="E9" s="7"/>
      <c r="F9" s="1">
        <v>0</v>
      </c>
      <c r="G9" s="7"/>
      <c r="H9" s="1">
        <v>0</v>
      </c>
      <c r="I9" s="1"/>
      <c r="J9" s="1">
        <v>9899899</v>
      </c>
    </row>
    <row r="10" spans="1:10" s="55" customFormat="1">
      <c r="A10" s="56" t="s">
        <v>113</v>
      </c>
      <c r="B10" s="24"/>
      <c r="D10" s="10">
        <v>2943925</v>
      </c>
      <c r="E10" s="9"/>
      <c r="F10" s="10">
        <v>534766</v>
      </c>
      <c r="G10" s="9"/>
      <c r="H10" s="10">
        <v>5544976</v>
      </c>
      <c r="I10" s="10"/>
      <c r="J10" s="10">
        <v>526766</v>
      </c>
    </row>
    <row r="11" spans="1:10" s="55" customFormat="1">
      <c r="A11" s="17" t="s">
        <v>37</v>
      </c>
      <c r="B11" s="24"/>
      <c r="D11" s="26">
        <f>SUM(D8:D10)</f>
        <v>65205928</v>
      </c>
      <c r="E11" s="7"/>
      <c r="F11" s="26">
        <f>SUM(F8:F10)</f>
        <v>241384369</v>
      </c>
      <c r="G11" s="7"/>
      <c r="H11" s="26">
        <f>SUM(H8:H10)</f>
        <v>67806979</v>
      </c>
      <c r="I11" s="1"/>
      <c r="J11" s="26">
        <f>SUM(J8:J10)</f>
        <v>251276268</v>
      </c>
    </row>
    <row r="12" spans="1:10" s="55" customFormat="1">
      <c r="A12" s="17" t="s">
        <v>38</v>
      </c>
      <c r="B12" s="24"/>
      <c r="D12" s="1"/>
      <c r="E12" s="7"/>
      <c r="F12" s="1"/>
      <c r="G12" s="7"/>
      <c r="H12" s="1"/>
      <c r="I12" s="1"/>
      <c r="J12" s="1"/>
    </row>
    <row r="13" spans="1:10" s="55" customFormat="1">
      <c r="A13" s="56" t="s">
        <v>47</v>
      </c>
      <c r="B13" s="69">
        <v>7</v>
      </c>
      <c r="D13" s="1">
        <v>81427615</v>
      </c>
      <c r="E13" s="7"/>
      <c r="F13" s="1">
        <v>153525524</v>
      </c>
      <c r="G13" s="1"/>
      <c r="H13" s="1">
        <v>81427615</v>
      </c>
      <c r="I13" s="1"/>
      <c r="J13" s="1">
        <v>153525524</v>
      </c>
    </row>
    <row r="14" spans="1:10" s="55" customFormat="1">
      <c r="A14" s="56" t="s">
        <v>112</v>
      </c>
      <c r="B14" s="69">
        <v>7</v>
      </c>
      <c r="D14" s="1">
        <v>17879284</v>
      </c>
      <c r="E14" s="7"/>
      <c r="F14" s="1">
        <v>43072125</v>
      </c>
      <c r="G14" s="1"/>
      <c r="H14" s="1">
        <v>17879284</v>
      </c>
      <c r="I14" s="1"/>
      <c r="J14" s="1">
        <v>43072125</v>
      </c>
    </row>
    <row r="15" spans="1:10" s="55" customFormat="1">
      <c r="A15" s="56" t="s">
        <v>48</v>
      </c>
      <c r="B15" s="69">
        <v>7</v>
      </c>
      <c r="D15" s="1">
        <v>138093869</v>
      </c>
      <c r="E15" s="7"/>
      <c r="F15" s="1">
        <v>153245806</v>
      </c>
      <c r="G15" s="1"/>
      <c r="H15" s="1">
        <v>147311307</v>
      </c>
      <c r="I15" s="1"/>
      <c r="J15" s="1">
        <v>183733810</v>
      </c>
    </row>
    <row r="16" spans="1:10" s="55" customFormat="1">
      <c r="A16" s="56" t="s">
        <v>51</v>
      </c>
      <c r="B16" s="24" t="s">
        <v>185</v>
      </c>
      <c r="D16" s="1">
        <v>77968252</v>
      </c>
      <c r="E16" s="7"/>
      <c r="F16" s="1">
        <v>83727349</v>
      </c>
      <c r="G16" s="5"/>
      <c r="H16" s="1">
        <v>89888946</v>
      </c>
      <c r="I16" s="43"/>
      <c r="J16" s="1">
        <v>84796938</v>
      </c>
    </row>
    <row r="17" spans="1:10" s="55" customFormat="1">
      <c r="A17" s="17" t="s">
        <v>39</v>
      </c>
      <c r="B17" s="24"/>
      <c r="D17" s="26">
        <f>SUM(D13:D16)</f>
        <v>315369020</v>
      </c>
      <c r="E17" s="7"/>
      <c r="F17" s="26">
        <f>SUM(F13:F16)</f>
        <v>433570804</v>
      </c>
      <c r="G17" s="7"/>
      <c r="H17" s="26">
        <f>SUM(H13:H16)</f>
        <v>336507152</v>
      </c>
      <c r="I17" s="1"/>
      <c r="J17" s="26">
        <f>SUM(J13:J16)</f>
        <v>465128397</v>
      </c>
    </row>
    <row r="18" spans="1:10" s="55" customFormat="1">
      <c r="A18" s="17" t="s">
        <v>205</v>
      </c>
      <c r="B18" s="24"/>
      <c r="D18" s="10">
        <f>D11-D17</f>
        <v>-250163092</v>
      </c>
      <c r="E18" s="7"/>
      <c r="F18" s="10">
        <f>F11-F17</f>
        <v>-192186435</v>
      </c>
      <c r="G18" s="7"/>
      <c r="H18" s="10">
        <f>H11-H17</f>
        <v>-268700173</v>
      </c>
      <c r="I18" s="1"/>
      <c r="J18" s="10">
        <f>J11-J17</f>
        <v>-213852129</v>
      </c>
    </row>
    <row r="19" spans="1:10" s="55" customFormat="1">
      <c r="A19" s="56" t="s">
        <v>121</v>
      </c>
      <c r="B19" s="24" t="s">
        <v>193</v>
      </c>
      <c r="D19" s="10">
        <v>162072795</v>
      </c>
      <c r="E19" s="7"/>
      <c r="F19" s="10">
        <v>4131778</v>
      </c>
      <c r="G19" s="7"/>
      <c r="H19" s="10">
        <v>166531633</v>
      </c>
      <c r="I19" s="1"/>
      <c r="J19" s="10">
        <v>29030428</v>
      </c>
    </row>
    <row r="20" spans="1:10" s="55" customFormat="1">
      <c r="A20" s="56" t="s">
        <v>122</v>
      </c>
      <c r="B20" s="24" t="s">
        <v>194</v>
      </c>
      <c r="D20" s="11">
        <v>-180055685</v>
      </c>
      <c r="E20" s="7"/>
      <c r="F20" s="11">
        <v>-8143041</v>
      </c>
      <c r="G20" s="7"/>
      <c r="H20" s="2">
        <v>-183902685</v>
      </c>
      <c r="I20" s="1"/>
      <c r="J20" s="2">
        <v>-28157534</v>
      </c>
    </row>
    <row r="21" spans="1:10" s="55" customFormat="1">
      <c r="A21" s="17" t="s">
        <v>195</v>
      </c>
      <c r="B21" s="24"/>
      <c r="D21" s="27">
        <f>SUM(D18:D20)</f>
        <v>-268145982</v>
      </c>
      <c r="E21" s="7"/>
      <c r="F21" s="27">
        <f>SUM(F18:F20)</f>
        <v>-196197698</v>
      </c>
      <c r="G21" s="7"/>
      <c r="H21" s="27">
        <f>SUM(H18:H20)</f>
        <v>-286071225</v>
      </c>
      <c r="I21" s="1"/>
      <c r="J21" s="27">
        <f>SUM(J18:J20)</f>
        <v>-212979235</v>
      </c>
    </row>
    <row r="22" spans="1:10" s="55" customFormat="1">
      <c r="A22" s="55" t="s">
        <v>196</v>
      </c>
      <c r="B22" s="57">
        <v>13</v>
      </c>
      <c r="D22" s="2">
        <v>54706098</v>
      </c>
      <c r="E22" s="7"/>
      <c r="F22" s="2">
        <v>41543543</v>
      </c>
      <c r="G22" s="7"/>
      <c r="H22" s="2">
        <v>54027078</v>
      </c>
      <c r="I22" s="1"/>
      <c r="J22" s="2">
        <v>44479830</v>
      </c>
    </row>
    <row r="23" spans="1:10" s="55" customFormat="1">
      <c r="A23" s="17" t="s">
        <v>126</v>
      </c>
      <c r="B23" s="24"/>
      <c r="D23" s="26">
        <f>SUM(D21:D22)</f>
        <v>-213439884</v>
      </c>
      <c r="E23" s="9"/>
      <c r="F23" s="26">
        <f>SUM(F21:F22)</f>
        <v>-154654155</v>
      </c>
      <c r="G23" s="9"/>
      <c r="H23" s="26">
        <f>SUM(H21:H22)</f>
        <v>-232044147</v>
      </c>
      <c r="I23" s="10"/>
      <c r="J23" s="26">
        <f>SUM(J21:J22)</f>
        <v>-168499405</v>
      </c>
    </row>
    <row r="24" spans="1:10" s="55" customFormat="1">
      <c r="A24" s="17" t="s">
        <v>187</v>
      </c>
      <c r="B24" s="24"/>
      <c r="D24" s="10"/>
      <c r="E24" s="7"/>
      <c r="F24" s="10"/>
      <c r="G24" s="7"/>
      <c r="H24" s="10"/>
      <c r="I24" s="1"/>
      <c r="J24" s="10"/>
    </row>
    <row r="25" spans="1:10" s="55" customFormat="1">
      <c r="A25" s="104" t="s">
        <v>100</v>
      </c>
      <c r="B25" s="24"/>
      <c r="D25" s="10"/>
      <c r="E25" s="7"/>
      <c r="F25" s="10"/>
      <c r="G25" s="7"/>
      <c r="H25" s="10"/>
      <c r="I25" s="1"/>
      <c r="J25" s="10"/>
    </row>
    <row r="26" spans="1:10" s="55" customFormat="1">
      <c r="A26" s="56" t="s">
        <v>197</v>
      </c>
      <c r="B26" s="24"/>
      <c r="D26" s="10">
        <v>0</v>
      </c>
      <c r="E26" s="7"/>
      <c r="F26" s="10">
        <v>-2730388</v>
      </c>
      <c r="G26" s="7"/>
      <c r="H26" s="10">
        <v>0</v>
      </c>
      <c r="I26" s="1"/>
      <c r="J26" s="10">
        <v>-2730388</v>
      </c>
    </row>
    <row r="27" spans="1:10" s="55" customFormat="1">
      <c r="A27" s="56" t="s">
        <v>186</v>
      </c>
      <c r="B27" s="57">
        <v>17</v>
      </c>
      <c r="D27" s="10">
        <v>0</v>
      </c>
      <c r="E27" s="7"/>
      <c r="F27" s="10">
        <v>546078</v>
      </c>
      <c r="G27" s="7"/>
      <c r="H27" s="10">
        <v>0</v>
      </c>
      <c r="I27" s="1"/>
      <c r="J27" s="10">
        <v>546078</v>
      </c>
    </row>
    <row r="28" spans="1:10" s="55" customFormat="1">
      <c r="A28" s="56" t="s">
        <v>206</v>
      </c>
      <c r="B28" s="24"/>
      <c r="D28" s="10">
        <v>2923000000</v>
      </c>
      <c r="E28" s="7"/>
      <c r="F28" s="10">
        <v>0</v>
      </c>
      <c r="G28" s="7"/>
      <c r="H28" s="10">
        <v>2923000000</v>
      </c>
      <c r="I28" s="1"/>
      <c r="J28" s="10">
        <v>0</v>
      </c>
    </row>
    <row r="29" spans="1:10" s="55" customFormat="1">
      <c r="A29" s="56" t="s">
        <v>186</v>
      </c>
      <c r="B29" s="57">
        <v>11</v>
      </c>
      <c r="D29" s="2">
        <v>-584600000</v>
      </c>
      <c r="E29" s="7"/>
      <c r="F29" s="2">
        <v>0</v>
      </c>
      <c r="G29" s="7"/>
      <c r="H29" s="2">
        <v>-584600000</v>
      </c>
      <c r="I29" s="1"/>
      <c r="J29" s="2">
        <v>0</v>
      </c>
    </row>
    <row r="30" spans="1:10" s="55" customFormat="1">
      <c r="A30" s="56" t="s">
        <v>103</v>
      </c>
      <c r="B30" s="24"/>
      <c r="D30" s="10"/>
      <c r="E30" s="7"/>
      <c r="F30" s="10"/>
      <c r="G30" s="7"/>
      <c r="H30" s="10"/>
      <c r="I30" s="1"/>
      <c r="J30" s="10"/>
    </row>
    <row r="31" spans="1:10" s="55" customFormat="1">
      <c r="A31" s="56" t="s">
        <v>101</v>
      </c>
      <c r="B31" s="24"/>
      <c r="D31" s="2">
        <f>SUM(D26:D30)</f>
        <v>2338400000</v>
      </c>
      <c r="E31" s="7"/>
      <c r="F31" s="2">
        <f>SUM(F26:F30)</f>
        <v>-2184310</v>
      </c>
      <c r="G31" s="7"/>
      <c r="H31" s="2">
        <f>SUM(H26:H30)</f>
        <v>2338400000</v>
      </c>
      <c r="I31" s="1"/>
      <c r="J31" s="2">
        <f>SUM(J26:J30)</f>
        <v>-2184310</v>
      </c>
    </row>
    <row r="32" spans="1:10" s="55" customFormat="1">
      <c r="A32" s="17" t="s">
        <v>188</v>
      </c>
      <c r="B32" s="24"/>
      <c r="D32" s="10">
        <f>D31</f>
        <v>2338400000</v>
      </c>
      <c r="E32" s="7"/>
      <c r="F32" s="10">
        <f>F31</f>
        <v>-2184310</v>
      </c>
      <c r="G32" s="7"/>
      <c r="H32" s="10">
        <f>H31</f>
        <v>2338400000</v>
      </c>
      <c r="I32" s="1"/>
      <c r="J32" s="10">
        <f>J31</f>
        <v>-2184310</v>
      </c>
    </row>
    <row r="33" spans="1:11" s="55" customFormat="1" ht="21.75" thickBot="1">
      <c r="A33" s="17" t="s">
        <v>88</v>
      </c>
      <c r="B33" s="24"/>
      <c r="D33" s="80">
        <f>D23+D32</f>
        <v>2124960116</v>
      </c>
      <c r="E33" s="7"/>
      <c r="F33" s="80">
        <f>F23+F32</f>
        <v>-156838465</v>
      </c>
      <c r="G33" s="7"/>
      <c r="H33" s="80">
        <f>H23+H32</f>
        <v>2106355853</v>
      </c>
      <c r="I33" s="1"/>
      <c r="J33" s="80">
        <f>J23+J32</f>
        <v>-170683715</v>
      </c>
    </row>
    <row r="34" spans="1:11" s="55" customFormat="1" ht="21.75" thickTop="1">
      <c r="A34" s="17"/>
      <c r="B34" s="24"/>
      <c r="D34" s="10"/>
      <c r="E34" s="7"/>
      <c r="F34" s="10"/>
      <c r="G34" s="7"/>
      <c r="H34" s="10"/>
      <c r="I34" s="1"/>
      <c r="J34" s="10"/>
    </row>
    <row r="35" spans="1:11">
      <c r="A35" s="77" t="s">
        <v>6</v>
      </c>
      <c r="B35" s="82"/>
      <c r="C35" s="82"/>
      <c r="D35" s="82"/>
      <c r="E35" s="82"/>
      <c r="F35" s="82"/>
      <c r="G35" s="82"/>
      <c r="H35" s="82"/>
      <c r="I35" s="83"/>
      <c r="J35" s="82"/>
      <c r="K35" s="84"/>
    </row>
    <row r="36" spans="1:11">
      <c r="A36" s="77"/>
      <c r="B36" s="82"/>
      <c r="C36" s="82"/>
      <c r="D36" s="82"/>
      <c r="E36" s="82"/>
      <c r="F36" s="82"/>
      <c r="G36" s="82"/>
      <c r="H36" s="82"/>
      <c r="I36" s="83"/>
      <c r="J36" s="82"/>
      <c r="K36" s="84"/>
    </row>
    <row r="37" spans="1:11">
      <c r="A37" s="77"/>
      <c r="B37" s="82"/>
      <c r="C37" s="82"/>
      <c r="D37" s="82"/>
      <c r="E37" s="82"/>
      <c r="F37" s="82"/>
      <c r="G37" s="82"/>
      <c r="H37" s="82"/>
      <c r="I37" s="83"/>
      <c r="J37" s="82"/>
      <c r="K37" s="84"/>
    </row>
    <row r="38" spans="1:11">
      <c r="A38" s="77"/>
      <c r="B38" s="82"/>
      <c r="C38" s="82"/>
      <c r="D38" s="82"/>
      <c r="E38" s="82"/>
      <c r="F38" s="82"/>
      <c r="G38" s="82"/>
      <c r="H38" s="82"/>
      <c r="I38" s="83"/>
      <c r="J38" s="82"/>
      <c r="K38" s="84"/>
    </row>
    <row r="39" spans="1:11">
      <c r="A39" s="77"/>
      <c r="B39" s="82"/>
      <c r="C39" s="82"/>
      <c r="D39" s="82"/>
      <c r="E39" s="82"/>
      <c r="F39" s="82"/>
      <c r="G39" s="82"/>
      <c r="H39" s="82"/>
      <c r="I39" s="83"/>
      <c r="J39" s="82"/>
      <c r="K39" s="84"/>
    </row>
    <row r="40" spans="1:11">
      <c r="A40" s="14" t="s">
        <v>0</v>
      </c>
      <c r="B40" s="15"/>
      <c r="C40" s="15"/>
      <c r="D40" s="16"/>
      <c r="E40" s="16"/>
      <c r="F40" s="16"/>
      <c r="G40" s="16"/>
      <c r="H40" s="16"/>
      <c r="I40" s="16"/>
      <c r="J40" s="16"/>
    </row>
    <row r="41" spans="1:11">
      <c r="A41" s="17" t="s">
        <v>135</v>
      </c>
      <c r="B41" s="15"/>
      <c r="C41" s="15"/>
      <c r="D41" s="16"/>
      <c r="E41" s="16"/>
      <c r="F41" s="16"/>
      <c r="G41" s="16"/>
      <c r="H41" s="18"/>
      <c r="I41" s="16"/>
      <c r="J41" s="18"/>
    </row>
    <row r="42" spans="1:11">
      <c r="A42" s="17" t="s">
        <v>136</v>
      </c>
      <c r="B42" s="15"/>
      <c r="C42" s="15"/>
      <c r="D42" s="16"/>
      <c r="E42" s="16"/>
      <c r="F42" s="16"/>
      <c r="G42" s="16"/>
      <c r="H42" s="18"/>
      <c r="I42" s="16"/>
      <c r="J42" s="18"/>
    </row>
    <row r="43" spans="1:11">
      <c r="B43" s="48"/>
      <c r="H43" s="49"/>
      <c r="J43" s="19" t="s">
        <v>87</v>
      </c>
    </row>
    <row r="44" spans="1:11">
      <c r="A44" s="5"/>
      <c r="B44" s="5"/>
      <c r="C44" s="5"/>
      <c r="D44" s="108"/>
      <c r="E44" s="108" t="s">
        <v>1</v>
      </c>
      <c r="F44" s="108"/>
      <c r="H44" s="108"/>
      <c r="I44" s="108" t="s">
        <v>28</v>
      </c>
      <c r="J44" s="108"/>
    </row>
    <row r="45" spans="1:11">
      <c r="B45" s="50" t="s">
        <v>2</v>
      </c>
      <c r="C45" s="51"/>
      <c r="D45" s="52">
        <v>2564</v>
      </c>
      <c r="E45" s="53"/>
      <c r="F45" s="52">
        <v>2563</v>
      </c>
      <c r="G45" s="53"/>
      <c r="H45" s="52">
        <v>2564</v>
      </c>
      <c r="I45" s="53"/>
      <c r="J45" s="52">
        <v>2563</v>
      </c>
    </row>
    <row r="46" spans="1:11">
      <c r="B46" s="50"/>
      <c r="C46" s="51"/>
      <c r="D46" s="52"/>
      <c r="E46" s="53"/>
      <c r="F46" s="52"/>
      <c r="G46" s="53"/>
      <c r="H46" s="52"/>
      <c r="I46" s="53"/>
      <c r="J46" s="52"/>
    </row>
    <row r="47" spans="1:11">
      <c r="A47" s="58" t="s">
        <v>123</v>
      </c>
      <c r="B47" s="24"/>
      <c r="C47" s="59"/>
      <c r="D47" s="60"/>
      <c r="E47" s="61"/>
      <c r="F47" s="60"/>
      <c r="G47" s="61"/>
      <c r="H47" s="60"/>
      <c r="I47" s="60"/>
      <c r="J47" s="60"/>
    </row>
    <row r="48" spans="1:11" ht="21.75" thickBot="1">
      <c r="A48" s="62" t="s">
        <v>68</v>
      </c>
      <c r="B48" s="24"/>
      <c r="C48" s="59"/>
      <c r="D48" s="63">
        <f>SUM(D50-D49)</f>
        <v>-213440072</v>
      </c>
      <c r="E48" s="61"/>
      <c r="F48" s="63">
        <f>SUM(F50-F49)</f>
        <v>-154654917</v>
      </c>
      <c r="G48" s="61"/>
      <c r="H48" s="64">
        <f>H23</f>
        <v>-232044147</v>
      </c>
      <c r="I48" s="60"/>
      <c r="J48" s="64">
        <f>J23</f>
        <v>-168499405</v>
      </c>
    </row>
    <row r="49" spans="1:11" ht="21.75" thickTop="1">
      <c r="A49" s="62" t="s">
        <v>65</v>
      </c>
      <c r="B49" s="24"/>
      <c r="C49" s="59"/>
      <c r="D49" s="60">
        <v>188</v>
      </c>
      <c r="E49" s="61"/>
      <c r="F49" s="60">
        <v>762</v>
      </c>
      <c r="G49" s="61"/>
      <c r="H49" s="60"/>
      <c r="I49" s="60"/>
      <c r="J49" s="60"/>
    </row>
    <row r="50" spans="1:11" ht="21.75" thickBot="1">
      <c r="A50" s="62"/>
      <c r="B50" s="24"/>
      <c r="C50" s="62"/>
      <c r="D50" s="65">
        <f>SUM(D23)</f>
        <v>-213439884</v>
      </c>
      <c r="E50" s="66">
        <f>SUM(E33)</f>
        <v>0</v>
      </c>
      <c r="F50" s="65">
        <f>SUM(F23)</f>
        <v>-154654155</v>
      </c>
      <c r="G50" s="66"/>
      <c r="H50" s="66"/>
      <c r="I50" s="66"/>
      <c r="J50" s="66"/>
    </row>
    <row r="51" spans="1:11" ht="21.75" thickTop="1">
      <c r="A51" s="58" t="s">
        <v>102</v>
      </c>
      <c r="B51" s="24"/>
      <c r="C51" s="59"/>
      <c r="D51" s="60"/>
      <c r="E51" s="61"/>
      <c r="F51" s="60"/>
      <c r="G51" s="61"/>
      <c r="H51" s="60"/>
      <c r="I51" s="60"/>
      <c r="J51" s="60"/>
    </row>
    <row r="52" spans="1:11" ht="21.75" thickBot="1">
      <c r="A52" s="62" t="s">
        <v>68</v>
      </c>
      <c r="B52" s="24"/>
      <c r="C52" s="59"/>
      <c r="D52" s="63">
        <f>SUM(D54-D53)</f>
        <v>2124959928</v>
      </c>
      <c r="E52" s="61"/>
      <c r="F52" s="63">
        <f>SUM(F54-F53)</f>
        <v>-156839227</v>
      </c>
      <c r="G52" s="61"/>
      <c r="H52" s="64">
        <f>SUM(H33)</f>
        <v>2106355853</v>
      </c>
      <c r="I52" s="60"/>
      <c r="J52" s="64">
        <f>SUM(J33)</f>
        <v>-170683715</v>
      </c>
    </row>
    <row r="53" spans="1:11" ht="21.75" thickTop="1">
      <c r="A53" s="62" t="s">
        <v>65</v>
      </c>
      <c r="B53" s="24"/>
      <c r="C53" s="59"/>
      <c r="D53" s="60">
        <v>188</v>
      </c>
      <c r="E53" s="61"/>
      <c r="F53" s="60">
        <v>762</v>
      </c>
      <c r="G53" s="61"/>
      <c r="H53" s="60"/>
      <c r="I53" s="60"/>
      <c r="J53" s="60"/>
    </row>
    <row r="54" spans="1:11" ht="21.75" thickBot="1">
      <c r="A54" s="62"/>
      <c r="B54" s="24"/>
      <c r="C54" s="62"/>
      <c r="D54" s="65">
        <f>SUM(D33)</f>
        <v>2124960116</v>
      </c>
      <c r="E54" s="66">
        <f>SUM(E50)</f>
        <v>0</v>
      </c>
      <c r="F54" s="65">
        <f>SUM(F33)</f>
        <v>-156838465</v>
      </c>
      <c r="G54" s="66"/>
      <c r="H54" s="66"/>
      <c r="I54" s="66"/>
      <c r="J54" s="66"/>
    </row>
    <row r="55" spans="1:11" ht="21.75" thickTop="1">
      <c r="A55" s="67" t="s">
        <v>127</v>
      </c>
      <c r="B55" s="24"/>
      <c r="C55" s="62"/>
      <c r="D55" s="66"/>
      <c r="E55" s="66"/>
      <c r="F55" s="66"/>
      <c r="G55" s="66"/>
      <c r="H55" s="66"/>
      <c r="I55" s="66"/>
      <c r="J55" s="66"/>
    </row>
    <row r="56" spans="1:11" s="55" customFormat="1">
      <c r="A56" s="68" t="s">
        <v>128</v>
      </c>
      <c r="B56" s="69">
        <v>21</v>
      </c>
    </row>
    <row r="57" spans="1:11" ht="21.75" thickBot="1">
      <c r="A57" s="68" t="s">
        <v>189</v>
      </c>
      <c r="B57" s="70"/>
      <c r="C57" s="59"/>
      <c r="D57" s="71">
        <f>SUM(D48/D58)</f>
        <v>-0.22766941013333333</v>
      </c>
      <c r="E57" s="72"/>
      <c r="F57" s="71">
        <f>SUM(F48/F58)</f>
        <v>-0.16496524479999999</v>
      </c>
      <c r="G57" s="72"/>
      <c r="H57" s="71">
        <f>SUM(H48/H58)</f>
        <v>-0.24751375680000001</v>
      </c>
      <c r="I57" s="73"/>
      <c r="J57" s="71">
        <f>SUM(J48/J58)</f>
        <v>-0.17973269866666666</v>
      </c>
    </row>
    <row r="58" spans="1:11" ht="22.5" thickTop="1" thickBot="1">
      <c r="A58" s="68" t="s">
        <v>91</v>
      </c>
      <c r="B58" s="70"/>
      <c r="C58" s="62"/>
      <c r="D58" s="105">
        <v>937500000</v>
      </c>
      <c r="F58" s="105">
        <v>937500000</v>
      </c>
      <c r="G58" s="72"/>
      <c r="H58" s="105">
        <v>937500000</v>
      </c>
      <c r="I58" s="43"/>
      <c r="J58" s="105">
        <v>937500000</v>
      </c>
    </row>
    <row r="59" spans="1:11" ht="21.75" thickTop="1">
      <c r="A59" s="85"/>
      <c r="B59" s="82"/>
      <c r="C59" s="86"/>
      <c r="D59" s="87"/>
      <c r="E59" s="88"/>
      <c r="F59" s="89"/>
      <c r="G59" s="88"/>
      <c r="H59" s="90"/>
      <c r="I59" s="88"/>
      <c r="J59" s="86"/>
      <c r="K59" s="88"/>
    </row>
    <row r="60" spans="1:11">
      <c r="A60" s="77" t="s">
        <v>6</v>
      </c>
      <c r="B60" s="82"/>
      <c r="C60" s="82"/>
      <c r="D60" s="82"/>
      <c r="E60" s="82"/>
      <c r="F60" s="82"/>
      <c r="G60" s="82"/>
      <c r="H60" s="82"/>
      <c r="I60" s="83"/>
      <c r="J60" s="82"/>
      <c r="K60" s="84"/>
    </row>
    <row r="61" spans="1:11">
      <c r="A61" s="77"/>
      <c r="B61" s="82"/>
      <c r="C61" s="82"/>
      <c r="D61" s="82"/>
      <c r="E61" s="82"/>
      <c r="F61" s="82"/>
      <c r="G61" s="82"/>
      <c r="H61" s="82"/>
      <c r="I61" s="83"/>
      <c r="J61" s="82"/>
      <c r="K61" s="84"/>
    </row>
    <row r="62" spans="1:11">
      <c r="A62" s="77"/>
      <c r="B62" s="82"/>
      <c r="C62" s="82"/>
      <c r="D62" s="82"/>
      <c r="E62" s="82"/>
      <c r="F62" s="82"/>
      <c r="G62" s="82"/>
      <c r="H62" s="82"/>
      <c r="I62" s="83"/>
      <c r="J62" s="82"/>
      <c r="K62" s="84"/>
    </row>
    <row r="63" spans="1:11">
      <c r="A63" s="77"/>
      <c r="B63" s="82"/>
      <c r="C63" s="82"/>
      <c r="D63" s="82"/>
      <c r="E63" s="82"/>
      <c r="F63" s="82"/>
      <c r="G63" s="82"/>
      <c r="H63" s="82"/>
      <c r="I63" s="83"/>
      <c r="J63" s="82"/>
      <c r="K63" s="84"/>
    </row>
    <row r="64" spans="1:11">
      <c r="A64" s="77"/>
      <c r="B64" s="82"/>
      <c r="C64" s="82"/>
      <c r="D64" s="82"/>
      <c r="E64" s="82"/>
      <c r="F64" s="82"/>
      <c r="G64" s="82"/>
      <c r="H64" s="82"/>
      <c r="I64" s="83"/>
      <c r="J64" s="82"/>
      <c r="K64" s="84"/>
    </row>
    <row r="65" spans="1:11">
      <c r="A65" s="77"/>
      <c r="B65" s="82"/>
      <c r="C65" s="82"/>
      <c r="D65" s="82"/>
      <c r="E65" s="82"/>
      <c r="F65" s="82"/>
      <c r="G65" s="82"/>
      <c r="H65" s="82"/>
      <c r="I65" s="83"/>
      <c r="J65" s="82"/>
      <c r="K65" s="84"/>
    </row>
    <row r="66" spans="1:11">
      <c r="A66" s="77"/>
      <c r="B66" s="82"/>
      <c r="C66" s="82"/>
      <c r="D66" s="82"/>
      <c r="E66" s="82"/>
      <c r="F66" s="82"/>
      <c r="G66" s="82"/>
      <c r="H66" s="82"/>
      <c r="I66" s="83"/>
      <c r="J66" s="82"/>
      <c r="K66" s="84"/>
    </row>
    <row r="67" spans="1:11">
      <c r="A67" s="17" t="s">
        <v>0</v>
      </c>
      <c r="B67" s="15"/>
      <c r="C67" s="15"/>
      <c r="D67" s="16"/>
      <c r="E67" s="16"/>
      <c r="F67" s="16"/>
      <c r="G67" s="16"/>
      <c r="H67" s="16"/>
      <c r="I67" s="16"/>
      <c r="J67" s="16"/>
    </row>
    <row r="68" spans="1:11">
      <c r="A68" s="17" t="s">
        <v>14</v>
      </c>
      <c r="B68" s="15"/>
      <c r="C68" s="15"/>
      <c r="D68" s="16"/>
      <c r="E68" s="16"/>
      <c r="F68" s="16"/>
      <c r="G68" s="16"/>
      <c r="H68" s="16"/>
      <c r="I68" s="16"/>
      <c r="J68" s="16"/>
    </row>
    <row r="69" spans="1:11">
      <c r="A69" s="17" t="s">
        <v>136</v>
      </c>
      <c r="B69" s="15"/>
      <c r="C69" s="15"/>
      <c r="D69" s="16"/>
      <c r="E69" s="16"/>
      <c r="F69" s="16"/>
      <c r="G69" s="16"/>
      <c r="H69" s="18"/>
      <c r="I69" s="16"/>
      <c r="J69" s="18"/>
    </row>
    <row r="70" spans="1:11">
      <c r="B70" s="48"/>
      <c r="H70" s="49"/>
      <c r="J70" s="49" t="s">
        <v>87</v>
      </c>
    </row>
    <row r="71" spans="1:11">
      <c r="A71" s="5"/>
      <c r="B71" s="5"/>
      <c r="C71" s="5"/>
      <c r="D71" s="108"/>
      <c r="E71" s="108" t="s">
        <v>1</v>
      </c>
      <c r="F71" s="108"/>
      <c r="H71" s="108"/>
      <c r="I71" s="108" t="s">
        <v>28</v>
      </c>
      <c r="J71" s="108"/>
    </row>
    <row r="72" spans="1:11">
      <c r="B72" s="50"/>
      <c r="C72" s="51"/>
      <c r="D72" s="52">
        <v>2564</v>
      </c>
      <c r="E72" s="53"/>
      <c r="F72" s="52">
        <v>2563</v>
      </c>
      <c r="G72" s="53"/>
      <c r="H72" s="52">
        <v>2564</v>
      </c>
      <c r="I72" s="53"/>
      <c r="J72" s="52">
        <v>2563</v>
      </c>
    </row>
    <row r="73" spans="1:11" s="55" customFormat="1">
      <c r="A73" s="54" t="s">
        <v>15</v>
      </c>
      <c r="D73" s="8"/>
      <c r="E73" s="8"/>
      <c r="F73" s="8"/>
      <c r="G73" s="12"/>
      <c r="H73" s="19"/>
      <c r="I73" s="12"/>
      <c r="J73" s="19"/>
    </row>
    <row r="74" spans="1:11" s="55" customFormat="1">
      <c r="A74" s="55" t="s">
        <v>198</v>
      </c>
      <c r="D74" s="7">
        <f>D21</f>
        <v>-268145982</v>
      </c>
      <c r="E74" s="7"/>
      <c r="F74" s="7">
        <f>SUM(F21)</f>
        <v>-196197698</v>
      </c>
      <c r="G74" s="7"/>
      <c r="H74" s="7">
        <f>H21</f>
        <v>-286071225</v>
      </c>
      <c r="I74" s="9"/>
      <c r="J74" s="7">
        <f>SUM(J21)</f>
        <v>-212979235</v>
      </c>
    </row>
    <row r="75" spans="1:11" s="55" customFormat="1">
      <c r="A75" s="55" t="s">
        <v>190</v>
      </c>
      <c r="D75" s="7"/>
      <c r="E75" s="7"/>
      <c r="F75" s="7"/>
      <c r="G75" s="7"/>
      <c r="H75" s="7"/>
      <c r="I75" s="9"/>
      <c r="J75" s="7"/>
    </row>
    <row r="76" spans="1:11" s="55" customFormat="1">
      <c r="A76" s="55" t="s">
        <v>78</v>
      </c>
      <c r="D76" s="7"/>
      <c r="E76" s="7"/>
      <c r="F76" s="7"/>
      <c r="G76" s="7"/>
      <c r="I76" s="74"/>
    </row>
    <row r="77" spans="1:11" s="55" customFormat="1">
      <c r="A77" s="55" t="s">
        <v>146</v>
      </c>
      <c r="D77" s="7">
        <v>0</v>
      </c>
      <c r="E77" s="7"/>
      <c r="F77" s="7">
        <v>0</v>
      </c>
      <c r="G77" s="7"/>
      <c r="H77" s="7">
        <v>-1375740</v>
      </c>
      <c r="I77" s="74"/>
      <c r="J77" s="7">
        <v>0</v>
      </c>
    </row>
    <row r="78" spans="1:11" s="55" customFormat="1">
      <c r="A78" s="55" t="s">
        <v>147</v>
      </c>
      <c r="D78" s="7"/>
      <c r="E78" s="7"/>
      <c r="F78" s="7"/>
      <c r="G78" s="7"/>
      <c r="I78" s="74"/>
      <c r="J78" s="7"/>
    </row>
    <row r="79" spans="1:11" s="55" customFormat="1">
      <c r="A79" s="55" t="s">
        <v>148</v>
      </c>
      <c r="D79" s="7">
        <v>0</v>
      </c>
      <c r="E79" s="7"/>
      <c r="F79" s="7">
        <v>0</v>
      </c>
      <c r="G79" s="7"/>
      <c r="H79" s="55">
        <v>4800000</v>
      </c>
      <c r="I79" s="74"/>
      <c r="J79" s="7">
        <v>0</v>
      </c>
    </row>
    <row r="80" spans="1:11" s="55" customFormat="1">
      <c r="A80" s="55" t="s">
        <v>69</v>
      </c>
      <c r="D80" s="44">
        <f>D16</f>
        <v>77968252</v>
      </c>
      <c r="E80" s="44"/>
      <c r="F80" s="44">
        <v>83727349</v>
      </c>
      <c r="G80" s="44"/>
      <c r="H80" s="44">
        <f>H16</f>
        <v>89888946</v>
      </c>
      <c r="I80" s="5"/>
      <c r="J80" s="44">
        <v>84796938</v>
      </c>
    </row>
    <row r="81" spans="1:10" s="55" customFormat="1">
      <c r="A81" s="55" t="s">
        <v>133</v>
      </c>
      <c r="D81" s="44">
        <v>-228541</v>
      </c>
      <c r="E81" s="44"/>
      <c r="F81" s="44">
        <v>-507912</v>
      </c>
      <c r="G81" s="44"/>
      <c r="H81" s="44">
        <v>-228541</v>
      </c>
      <c r="I81" s="5"/>
      <c r="J81" s="44">
        <v>-507912</v>
      </c>
    </row>
    <row r="82" spans="1:10" s="55" customFormat="1">
      <c r="A82" s="55" t="s">
        <v>199</v>
      </c>
      <c r="D82" s="44">
        <v>-2808824</v>
      </c>
      <c r="E82" s="44"/>
      <c r="F82" s="44">
        <v>1824657</v>
      </c>
      <c r="G82" s="44"/>
      <c r="H82" s="44">
        <v>-2808824</v>
      </c>
      <c r="I82" s="44"/>
      <c r="J82" s="44">
        <v>1832657</v>
      </c>
    </row>
    <row r="83" spans="1:10" s="55" customFormat="1">
      <c r="A83" s="55" t="s">
        <v>108</v>
      </c>
      <c r="D83" s="42"/>
      <c r="E83" s="44"/>
      <c r="F83" s="42"/>
      <c r="G83" s="44"/>
      <c r="H83" s="42"/>
      <c r="I83" s="44"/>
      <c r="J83" s="42"/>
    </row>
    <row r="84" spans="1:10" s="55" customFormat="1">
      <c r="A84" s="55" t="s">
        <v>105</v>
      </c>
      <c r="D84" s="42">
        <v>4368498</v>
      </c>
      <c r="E84" s="44"/>
      <c r="F84" s="42">
        <v>6134983</v>
      </c>
      <c r="G84" s="44"/>
      <c r="H84" s="42">
        <v>4368498</v>
      </c>
      <c r="I84" s="44"/>
      <c r="J84" s="42">
        <v>6134983</v>
      </c>
    </row>
    <row r="85" spans="1:10" s="55" customFormat="1">
      <c r="A85" s="55" t="s">
        <v>149</v>
      </c>
      <c r="D85" s="42">
        <v>0</v>
      </c>
      <c r="E85" s="44"/>
      <c r="F85" s="42">
        <v>0</v>
      </c>
      <c r="G85" s="44"/>
      <c r="H85" s="42">
        <v>-1225310</v>
      </c>
      <c r="I85" s="44"/>
      <c r="J85" s="42">
        <v>0</v>
      </c>
    </row>
    <row r="86" spans="1:10" s="55" customFormat="1">
      <c r="A86" s="55" t="s">
        <v>97</v>
      </c>
      <c r="D86" s="44">
        <f>-D9</f>
        <v>0</v>
      </c>
      <c r="E86" s="44"/>
      <c r="F86" s="44">
        <v>0</v>
      </c>
      <c r="G86" s="44"/>
      <c r="H86" s="44">
        <f>-H9</f>
        <v>0</v>
      </c>
      <c r="I86" s="44"/>
      <c r="J86" s="42">
        <v>-9899899</v>
      </c>
    </row>
    <row r="87" spans="1:10" s="55" customFormat="1">
      <c r="A87" s="55" t="s">
        <v>124</v>
      </c>
      <c r="D87" s="42">
        <f>-D19</f>
        <v>-162072795</v>
      </c>
      <c r="E87" s="44"/>
      <c r="F87" s="42">
        <v>-4131778</v>
      </c>
      <c r="G87" s="44"/>
      <c r="H87" s="42">
        <f>-H19</f>
        <v>-166531633</v>
      </c>
      <c r="I87" s="44"/>
      <c r="J87" s="44">
        <v>-29030428</v>
      </c>
    </row>
    <row r="88" spans="1:10" s="55" customFormat="1">
      <c r="A88" s="55" t="s">
        <v>125</v>
      </c>
      <c r="D88" s="41">
        <f>-D20</f>
        <v>180055685</v>
      </c>
      <c r="E88" s="44"/>
      <c r="F88" s="41">
        <v>8143041</v>
      </c>
      <c r="G88" s="44"/>
      <c r="H88" s="41">
        <f>-H20</f>
        <v>183902685</v>
      </c>
      <c r="I88" s="44"/>
      <c r="J88" s="41">
        <v>28157534</v>
      </c>
    </row>
    <row r="89" spans="1:10" s="55" customFormat="1">
      <c r="A89" s="55" t="s">
        <v>200</v>
      </c>
      <c r="D89" s="31"/>
      <c r="E89" s="31"/>
      <c r="F89" s="31"/>
      <c r="G89" s="31"/>
      <c r="H89" s="31"/>
      <c r="I89" s="31"/>
      <c r="J89" s="31"/>
    </row>
    <row r="90" spans="1:10" s="55" customFormat="1">
      <c r="A90" s="55" t="s">
        <v>49</v>
      </c>
      <c r="D90" s="44">
        <f>SUM(D74:D88)</f>
        <v>-170863707</v>
      </c>
      <c r="E90" s="44"/>
      <c r="F90" s="44">
        <f>SUM(F74:F88)</f>
        <v>-101007358</v>
      </c>
      <c r="G90" s="44"/>
      <c r="H90" s="44">
        <f>SUM(H74:H88)</f>
        <v>-175281144</v>
      </c>
      <c r="I90" s="44"/>
      <c r="J90" s="44">
        <f>SUM(J74:J88)</f>
        <v>-131495362</v>
      </c>
    </row>
    <row r="91" spans="1:10" s="55" customFormat="1">
      <c r="A91" s="55" t="s">
        <v>79</v>
      </c>
      <c r="D91" s="44"/>
      <c r="E91" s="44"/>
      <c r="F91" s="44"/>
      <c r="G91" s="44"/>
      <c r="H91" s="44"/>
      <c r="I91" s="44"/>
      <c r="J91" s="27"/>
    </row>
    <row r="92" spans="1:10" s="55" customFormat="1">
      <c r="A92" s="55" t="s">
        <v>70</v>
      </c>
      <c r="D92" s="44">
        <v>-1372519</v>
      </c>
      <c r="E92" s="44"/>
      <c r="F92" s="44">
        <v>40478521</v>
      </c>
      <c r="G92" s="44"/>
      <c r="H92" s="44">
        <v>-1372519</v>
      </c>
      <c r="I92" s="44"/>
      <c r="J92" s="44">
        <v>40478521</v>
      </c>
    </row>
    <row r="93" spans="1:10" s="55" customFormat="1">
      <c r="A93" s="55" t="s">
        <v>40</v>
      </c>
      <c r="D93" s="44">
        <v>-334933</v>
      </c>
      <c r="E93" s="44"/>
      <c r="F93" s="44">
        <v>1325863</v>
      </c>
      <c r="G93" s="44"/>
      <c r="H93" s="44">
        <v>-334933</v>
      </c>
      <c r="I93" s="44"/>
      <c r="J93" s="44">
        <v>1325863</v>
      </c>
    </row>
    <row r="94" spans="1:10" s="55" customFormat="1">
      <c r="A94" s="55" t="s">
        <v>41</v>
      </c>
      <c r="D94" s="5">
        <v>29138469</v>
      </c>
      <c r="E94" s="5"/>
      <c r="F94" s="5">
        <v>-42277203</v>
      </c>
      <c r="G94" s="5"/>
      <c r="H94" s="5">
        <v>29138469</v>
      </c>
      <c r="I94" s="5"/>
      <c r="J94" s="44">
        <v>-42277203</v>
      </c>
    </row>
    <row r="95" spans="1:10" s="74" customFormat="1">
      <c r="A95" s="55" t="s">
        <v>80</v>
      </c>
      <c r="B95" s="55"/>
      <c r="C95" s="55"/>
      <c r="D95" s="44"/>
      <c r="E95" s="44"/>
      <c r="F95" s="44"/>
      <c r="G95" s="44"/>
      <c r="H95" s="44"/>
      <c r="I95" s="31"/>
      <c r="J95" s="44"/>
    </row>
    <row r="96" spans="1:10" s="55" customFormat="1">
      <c r="A96" s="55" t="s">
        <v>59</v>
      </c>
      <c r="D96" s="27">
        <v>31658781</v>
      </c>
      <c r="E96" s="44"/>
      <c r="F96" s="27">
        <v>-76248641</v>
      </c>
      <c r="G96" s="44"/>
      <c r="H96" s="27">
        <v>31598181</v>
      </c>
      <c r="I96" s="44"/>
      <c r="J96" s="27">
        <v>-99665435</v>
      </c>
    </row>
    <row r="97" spans="1:10" s="74" customFormat="1">
      <c r="A97" s="55" t="s">
        <v>42</v>
      </c>
      <c r="B97" s="55"/>
      <c r="C97" s="55"/>
      <c r="D97" s="42">
        <v>-2957515</v>
      </c>
      <c r="E97" s="42"/>
      <c r="F97" s="42">
        <v>-8440488</v>
      </c>
      <c r="G97" s="42"/>
      <c r="H97" s="42">
        <v>-2962267</v>
      </c>
      <c r="I97" s="44"/>
      <c r="J97" s="42">
        <v>-8332914</v>
      </c>
    </row>
    <row r="98" spans="1:10" s="74" customFormat="1">
      <c r="A98" s="74" t="s">
        <v>109</v>
      </c>
      <c r="D98" s="41">
        <v>-148768</v>
      </c>
      <c r="E98" s="42"/>
      <c r="F98" s="41">
        <v>-541592</v>
      </c>
      <c r="G98" s="42"/>
      <c r="H98" s="41">
        <v>-148768</v>
      </c>
      <c r="I98" s="42"/>
      <c r="J98" s="41">
        <v>-541592</v>
      </c>
    </row>
    <row r="99" spans="1:10" s="74" customFormat="1">
      <c r="A99" s="55" t="s">
        <v>201</v>
      </c>
      <c r="B99" s="55"/>
      <c r="C99" s="55"/>
      <c r="D99" s="42">
        <f>SUM(D90:D98)</f>
        <v>-114880192</v>
      </c>
      <c r="E99" s="42"/>
      <c r="F99" s="42">
        <f>SUM(F90:F98)</f>
        <v>-186710898</v>
      </c>
      <c r="G99" s="42"/>
      <c r="H99" s="42">
        <f>SUM(H90:H98)</f>
        <v>-119362981</v>
      </c>
      <c r="I99" s="42"/>
      <c r="J99" s="42">
        <f>SUM(J90:J98)</f>
        <v>-240508122</v>
      </c>
    </row>
    <row r="100" spans="1:10" s="55" customFormat="1">
      <c r="A100" s="74" t="s">
        <v>85</v>
      </c>
      <c r="B100" s="74"/>
      <c r="C100" s="74"/>
      <c r="D100" s="42">
        <v>-69426042</v>
      </c>
      <c r="E100" s="42"/>
      <c r="F100" s="42">
        <v>-23443650</v>
      </c>
      <c r="G100" s="42"/>
      <c r="H100" s="5">
        <v>-68384124</v>
      </c>
      <c r="I100" s="42"/>
      <c r="J100" s="5">
        <v>-20674065</v>
      </c>
    </row>
    <row r="101" spans="1:10">
      <c r="A101" s="55" t="s">
        <v>86</v>
      </c>
      <c r="B101" s="74"/>
      <c r="C101" s="74"/>
      <c r="D101" s="107">
        <v>-5671896</v>
      </c>
      <c r="E101" s="42"/>
      <c r="F101" s="41">
        <v>-31162378</v>
      </c>
      <c r="G101" s="42"/>
      <c r="H101" s="107">
        <v>-5671896</v>
      </c>
      <c r="I101" s="44"/>
      <c r="J101" s="41">
        <v>-31162378</v>
      </c>
    </row>
    <row r="102" spans="1:10">
      <c r="A102" s="54" t="s">
        <v>202</v>
      </c>
      <c r="B102" s="55"/>
      <c r="C102" s="55"/>
      <c r="D102" s="25">
        <f>SUM(D99:D101)</f>
        <v>-189978130</v>
      </c>
      <c r="E102" s="7"/>
      <c r="F102" s="25">
        <f>SUM(F99:F101)</f>
        <v>-241316926</v>
      </c>
      <c r="G102" s="7"/>
      <c r="H102" s="25">
        <f>SUM(H99:H101)</f>
        <v>-193419001</v>
      </c>
      <c r="I102" s="9"/>
      <c r="J102" s="25">
        <f>SUM(J99:J101)</f>
        <v>-292344565</v>
      </c>
    </row>
    <row r="103" spans="1:10">
      <c r="A103" s="47"/>
      <c r="D103" s="42"/>
      <c r="E103" s="44"/>
      <c r="F103" s="42"/>
      <c r="G103" s="44"/>
      <c r="H103" s="42"/>
      <c r="I103" s="44"/>
      <c r="J103" s="42"/>
    </row>
    <row r="104" spans="1:10">
      <c r="A104" s="31" t="s">
        <v>6</v>
      </c>
      <c r="D104" s="42"/>
      <c r="E104" s="44"/>
      <c r="F104" s="42"/>
      <c r="G104" s="44"/>
      <c r="H104" s="42"/>
      <c r="I104" s="44"/>
      <c r="J104" s="42"/>
    </row>
    <row r="105" spans="1:10">
      <c r="A105" s="17" t="s">
        <v>0</v>
      </c>
      <c r="B105" s="15"/>
      <c r="C105" s="15"/>
      <c r="D105" s="16"/>
      <c r="E105" s="16"/>
      <c r="F105" s="16"/>
      <c r="G105" s="16"/>
      <c r="H105" s="16"/>
      <c r="I105" s="16"/>
      <c r="J105" s="16"/>
    </row>
    <row r="106" spans="1:10">
      <c r="A106" s="17" t="s">
        <v>17</v>
      </c>
      <c r="B106" s="15"/>
      <c r="C106" s="15"/>
      <c r="D106" s="16"/>
      <c r="E106" s="16"/>
      <c r="F106" s="16"/>
      <c r="G106" s="16"/>
      <c r="H106" s="16"/>
      <c r="I106" s="16"/>
      <c r="J106" s="16"/>
    </row>
    <row r="107" spans="1:10">
      <c r="A107" s="17" t="s">
        <v>136</v>
      </c>
      <c r="B107" s="15"/>
      <c r="C107" s="15"/>
      <c r="D107" s="16"/>
      <c r="E107" s="16"/>
      <c r="F107" s="16"/>
      <c r="G107" s="16"/>
      <c r="H107" s="18"/>
      <c r="I107" s="16"/>
      <c r="J107" s="18"/>
    </row>
    <row r="108" spans="1:10" s="55" customFormat="1">
      <c r="A108" s="31"/>
      <c r="B108" s="48"/>
      <c r="C108" s="31"/>
      <c r="D108" s="5"/>
      <c r="E108" s="5"/>
      <c r="F108" s="5"/>
      <c r="G108" s="5"/>
      <c r="H108" s="49"/>
      <c r="I108" s="5"/>
      <c r="J108" s="49" t="s">
        <v>87</v>
      </c>
    </row>
    <row r="109" spans="1:10" s="55" customFormat="1">
      <c r="A109" s="5"/>
      <c r="B109" s="5"/>
      <c r="C109" s="5"/>
      <c r="D109" s="108"/>
      <c r="E109" s="108" t="s">
        <v>1</v>
      </c>
      <c r="F109" s="108"/>
      <c r="G109" s="5"/>
      <c r="H109" s="108"/>
      <c r="I109" s="108" t="s">
        <v>28</v>
      </c>
      <c r="J109" s="108"/>
    </row>
    <row r="110" spans="1:10" s="55" customFormat="1">
      <c r="A110" s="31"/>
      <c r="B110" s="50"/>
      <c r="C110" s="51"/>
      <c r="D110" s="52">
        <v>2564</v>
      </c>
      <c r="E110" s="53"/>
      <c r="F110" s="52">
        <v>2563</v>
      </c>
      <c r="G110" s="53"/>
      <c r="H110" s="52">
        <v>2564</v>
      </c>
      <c r="I110" s="53"/>
      <c r="J110" s="52">
        <v>2563</v>
      </c>
    </row>
    <row r="111" spans="1:10" s="55" customFormat="1">
      <c r="A111" s="54" t="s">
        <v>16</v>
      </c>
      <c r="D111" s="7"/>
      <c r="E111" s="7"/>
      <c r="F111" s="7"/>
      <c r="G111" s="7"/>
      <c r="H111" s="7"/>
      <c r="I111" s="7"/>
      <c r="J111" s="7"/>
    </row>
    <row r="112" spans="1:10" s="55" customFormat="1">
      <c r="A112" s="55" t="s">
        <v>131</v>
      </c>
      <c r="D112" s="7"/>
      <c r="E112" s="7"/>
      <c r="F112" s="7"/>
      <c r="G112" s="7"/>
      <c r="H112" s="7"/>
      <c r="I112" s="7"/>
      <c r="J112" s="7"/>
    </row>
    <row r="113" spans="1:10" s="55" customFormat="1">
      <c r="A113" s="55" t="s">
        <v>132</v>
      </c>
      <c r="D113" s="7">
        <v>0</v>
      </c>
      <c r="E113" s="7"/>
      <c r="F113" s="7">
        <v>519783657</v>
      </c>
      <c r="G113" s="7"/>
      <c r="H113" s="7">
        <v>0</v>
      </c>
      <c r="I113" s="7"/>
      <c r="J113" s="7">
        <v>519783657</v>
      </c>
    </row>
    <row r="114" spans="1:10" s="55" customFormat="1">
      <c r="A114" s="55" t="s">
        <v>81</v>
      </c>
      <c r="D114" s="44">
        <v>0</v>
      </c>
      <c r="E114" s="44"/>
      <c r="F114" s="44">
        <v>0</v>
      </c>
      <c r="G114" s="44"/>
      <c r="H114" s="27">
        <v>2629388</v>
      </c>
      <c r="I114" s="44"/>
      <c r="J114" s="27">
        <v>41175000</v>
      </c>
    </row>
    <row r="115" spans="1:10" s="55" customFormat="1">
      <c r="A115" s="55" t="s">
        <v>150</v>
      </c>
      <c r="D115" s="44">
        <v>-3900000000</v>
      </c>
      <c r="E115" s="44"/>
      <c r="F115" s="44">
        <v>0</v>
      </c>
      <c r="G115" s="44"/>
      <c r="H115" s="44">
        <v>-3900000000</v>
      </c>
      <c r="I115" s="44"/>
      <c r="J115" s="27">
        <v>0</v>
      </c>
    </row>
    <row r="116" spans="1:10" s="74" customFormat="1">
      <c r="A116" s="55" t="s">
        <v>110</v>
      </c>
      <c r="B116" s="55"/>
      <c r="C116" s="55"/>
      <c r="D116" s="44">
        <v>-98596385</v>
      </c>
      <c r="E116" s="44"/>
      <c r="F116" s="44">
        <v>-37568245</v>
      </c>
      <c r="G116" s="44"/>
      <c r="H116" s="44">
        <v>-98596385</v>
      </c>
      <c r="I116" s="44"/>
      <c r="J116" s="44">
        <v>-37568245</v>
      </c>
    </row>
    <row r="117" spans="1:10" s="55" customFormat="1">
      <c r="A117" s="55" t="s">
        <v>43</v>
      </c>
      <c r="D117" s="44">
        <v>2965420</v>
      </c>
      <c r="E117" s="44"/>
      <c r="F117" s="44">
        <v>101402</v>
      </c>
      <c r="G117" s="44"/>
      <c r="H117" s="1">
        <v>2965420</v>
      </c>
      <c r="I117" s="44"/>
      <c r="J117" s="1">
        <v>93402</v>
      </c>
    </row>
    <row r="118" spans="1:10" s="55" customFormat="1">
      <c r="A118" s="55" t="s">
        <v>151</v>
      </c>
      <c r="D118" s="44">
        <v>0</v>
      </c>
      <c r="E118" s="44"/>
      <c r="F118" s="44">
        <v>0</v>
      </c>
      <c r="G118" s="44"/>
      <c r="H118" s="1">
        <v>-238758</v>
      </c>
      <c r="I118" s="44"/>
      <c r="J118" s="1">
        <v>0</v>
      </c>
    </row>
    <row r="119" spans="1:10" s="55" customFormat="1">
      <c r="A119" s="55" t="s">
        <v>152</v>
      </c>
      <c r="D119" s="44">
        <v>0</v>
      </c>
      <c r="E119" s="44"/>
      <c r="F119" s="44">
        <v>0</v>
      </c>
      <c r="G119" s="44"/>
      <c r="H119" s="1">
        <v>1225310</v>
      </c>
      <c r="I119" s="44"/>
      <c r="J119" s="1">
        <v>0</v>
      </c>
    </row>
    <row r="120" spans="1:10" s="55" customFormat="1">
      <c r="A120" s="55" t="s">
        <v>98</v>
      </c>
      <c r="D120" s="44">
        <v>0</v>
      </c>
      <c r="E120" s="44"/>
      <c r="F120" s="44">
        <v>0</v>
      </c>
      <c r="G120" s="44"/>
      <c r="H120" s="1">
        <v>0</v>
      </c>
      <c r="I120" s="44"/>
      <c r="J120" s="1">
        <v>9899899</v>
      </c>
    </row>
    <row r="121" spans="1:10" s="55" customFormat="1">
      <c r="A121" s="74" t="s">
        <v>50</v>
      </c>
      <c r="B121" s="74"/>
      <c r="C121" s="74"/>
      <c r="D121" s="44">
        <v>160178054</v>
      </c>
      <c r="E121" s="44"/>
      <c r="F121" s="44">
        <v>6291160</v>
      </c>
      <c r="G121" s="44"/>
      <c r="H121" s="1">
        <v>160178054</v>
      </c>
      <c r="I121" s="44"/>
      <c r="J121" s="1">
        <v>6291160</v>
      </c>
    </row>
    <row r="122" spans="1:10" s="55" customFormat="1">
      <c r="A122" s="54" t="s">
        <v>129</v>
      </c>
      <c r="D122" s="75">
        <f>SUM(D113:D121)</f>
        <v>-3835452911</v>
      </c>
      <c r="E122" s="7"/>
      <c r="F122" s="75">
        <f>SUM(F113:F121)</f>
        <v>488607974</v>
      </c>
      <c r="G122" s="7"/>
      <c r="H122" s="75">
        <f>SUM(H113:H121)</f>
        <v>-3831836971</v>
      </c>
      <c r="I122" s="9"/>
      <c r="J122" s="75">
        <f>SUM(J113:J121)</f>
        <v>539674873</v>
      </c>
    </row>
    <row r="123" spans="1:10" s="55" customFormat="1">
      <c r="A123" s="54" t="s">
        <v>18</v>
      </c>
      <c r="D123" s="7"/>
      <c r="E123" s="7"/>
      <c r="F123" s="7"/>
      <c r="G123" s="7"/>
      <c r="H123" s="7"/>
      <c r="I123" s="9"/>
      <c r="J123" s="7"/>
    </row>
    <row r="124" spans="1:10" s="55" customFormat="1">
      <c r="A124" s="55" t="s">
        <v>153</v>
      </c>
      <c r="D124" s="7"/>
      <c r="E124" s="7"/>
      <c r="F124" s="7"/>
      <c r="G124" s="7"/>
      <c r="H124" s="7"/>
      <c r="I124" s="9"/>
      <c r="J124" s="7"/>
    </row>
    <row r="125" spans="1:10" s="55" customFormat="1">
      <c r="A125" s="55" t="s">
        <v>154</v>
      </c>
      <c r="D125" s="7">
        <v>4235735078</v>
      </c>
      <c r="E125" s="7"/>
      <c r="F125" s="7">
        <v>0</v>
      </c>
      <c r="G125" s="7"/>
      <c r="H125" s="7">
        <v>4235735078</v>
      </c>
      <c r="I125" s="9"/>
      <c r="J125" s="7">
        <v>0</v>
      </c>
    </row>
    <row r="126" spans="1:10" s="55" customFormat="1">
      <c r="A126" s="55" t="s">
        <v>155</v>
      </c>
      <c r="D126" s="7"/>
      <c r="E126" s="7"/>
      <c r="F126" s="7"/>
      <c r="G126" s="7"/>
      <c r="H126" s="7"/>
      <c r="I126" s="9"/>
      <c r="J126" s="7"/>
    </row>
    <row r="127" spans="1:10" s="55" customFormat="1">
      <c r="A127" s="55" t="s">
        <v>143</v>
      </c>
      <c r="D127" s="7">
        <v>-79838710</v>
      </c>
      <c r="E127" s="7"/>
      <c r="F127" s="7">
        <v>0</v>
      </c>
      <c r="G127" s="7"/>
      <c r="H127" s="7">
        <v>-79838710</v>
      </c>
      <c r="I127" s="9"/>
      <c r="J127" s="7">
        <v>0</v>
      </c>
    </row>
    <row r="128" spans="1:10" s="55" customFormat="1">
      <c r="A128" s="55" t="s">
        <v>156</v>
      </c>
      <c r="D128" s="7">
        <v>-259000000</v>
      </c>
      <c r="E128" s="7"/>
      <c r="F128" s="7">
        <v>0</v>
      </c>
      <c r="G128" s="7"/>
      <c r="H128" s="7">
        <v>-259000000</v>
      </c>
      <c r="I128" s="7"/>
      <c r="J128" s="7">
        <v>0</v>
      </c>
    </row>
    <row r="129" spans="1:10">
      <c r="A129" s="55" t="s">
        <v>157</v>
      </c>
      <c r="B129" s="55"/>
      <c r="C129" s="55"/>
      <c r="D129" s="44">
        <v>-6242708</v>
      </c>
      <c r="E129" s="44"/>
      <c r="F129" s="44">
        <v>-7711405</v>
      </c>
      <c r="G129" s="44"/>
      <c r="H129" s="44">
        <v>-6242708</v>
      </c>
      <c r="I129" s="44"/>
      <c r="J129" s="44">
        <v>-7711405</v>
      </c>
    </row>
    <row r="130" spans="1:10">
      <c r="A130" s="55" t="s">
        <v>158</v>
      </c>
      <c r="B130" s="55"/>
      <c r="C130" s="55"/>
      <c r="D130" s="44">
        <v>-714292</v>
      </c>
      <c r="E130" s="44"/>
      <c r="F130" s="44">
        <v>-1420595</v>
      </c>
      <c r="G130" s="44"/>
      <c r="H130" s="44">
        <v>-714292</v>
      </c>
      <c r="I130" s="44"/>
      <c r="J130" s="44">
        <v>-1420595</v>
      </c>
    </row>
    <row r="131" spans="1:10">
      <c r="A131" s="31" t="s">
        <v>104</v>
      </c>
      <c r="B131" s="55"/>
      <c r="C131" s="55"/>
      <c r="D131" s="44">
        <v>0</v>
      </c>
      <c r="E131" s="44"/>
      <c r="F131" s="44">
        <v>-134479404</v>
      </c>
      <c r="G131" s="44"/>
      <c r="H131" s="44">
        <v>0</v>
      </c>
      <c r="I131" s="44"/>
      <c r="J131" s="44">
        <v>-134479404</v>
      </c>
    </row>
    <row r="132" spans="1:10">
      <c r="A132" s="31" t="s">
        <v>95</v>
      </c>
      <c r="B132" s="55"/>
      <c r="C132" s="55"/>
      <c r="D132" s="44"/>
      <c r="E132" s="44"/>
      <c r="F132" s="44"/>
      <c r="G132" s="44"/>
      <c r="H132" s="42"/>
      <c r="I132" s="42"/>
      <c r="J132" s="42"/>
    </row>
    <row r="133" spans="1:10">
      <c r="A133" s="31" t="s">
        <v>94</v>
      </c>
      <c r="B133" s="55"/>
      <c r="C133" s="55"/>
      <c r="D133" s="2">
        <v>0</v>
      </c>
      <c r="E133" s="44"/>
      <c r="F133" s="2">
        <v>-101</v>
      </c>
      <c r="G133" s="44"/>
      <c r="H133" s="41">
        <v>0</v>
      </c>
      <c r="I133" s="44"/>
      <c r="J133" s="41">
        <v>0</v>
      </c>
    </row>
    <row r="134" spans="1:10">
      <c r="A134" s="54" t="s">
        <v>203</v>
      </c>
      <c r="B134" s="55"/>
      <c r="C134" s="55"/>
      <c r="D134" s="75">
        <f>SUM(D125:D133)</f>
        <v>3889939368</v>
      </c>
      <c r="E134" s="7"/>
      <c r="F134" s="75">
        <f>SUM(F125:F133)</f>
        <v>-143611505</v>
      </c>
      <c r="G134" s="7"/>
      <c r="H134" s="75">
        <f>SUM(H125:H133)</f>
        <v>3889939368</v>
      </c>
      <c r="I134" s="9"/>
      <c r="J134" s="75">
        <f>SUM(J125:J133)</f>
        <v>-143611404</v>
      </c>
    </row>
    <row r="135" spans="1:10">
      <c r="A135" s="54" t="s">
        <v>204</v>
      </c>
      <c r="B135" s="55"/>
      <c r="C135" s="55"/>
      <c r="D135" s="7">
        <f>D102+D122+D134</f>
        <v>-135491673</v>
      </c>
      <c r="E135" s="7"/>
      <c r="F135" s="7">
        <f>F102+F122+F134</f>
        <v>103679543</v>
      </c>
      <c r="G135" s="7"/>
      <c r="H135" s="7">
        <f>H102+H122+H134</f>
        <v>-135316604</v>
      </c>
      <c r="I135" s="9"/>
      <c r="J135" s="7">
        <f>J102+J122+J134</f>
        <v>103718904</v>
      </c>
    </row>
    <row r="136" spans="1:10">
      <c r="A136" s="55" t="s">
        <v>89</v>
      </c>
      <c r="B136" s="55"/>
      <c r="C136" s="55"/>
      <c r="D136" s="41">
        <f>BS!F9</f>
        <v>274347758</v>
      </c>
      <c r="E136" s="44"/>
      <c r="F136" s="41">
        <v>170668215</v>
      </c>
      <c r="G136" s="44"/>
      <c r="H136" s="41">
        <f>BS!J9</f>
        <v>273848072</v>
      </c>
      <c r="I136" s="42"/>
      <c r="J136" s="41">
        <v>170129168</v>
      </c>
    </row>
    <row r="137" spans="1:10" ht="21.75" thickBot="1">
      <c r="A137" s="54" t="s">
        <v>90</v>
      </c>
      <c r="B137" s="55"/>
      <c r="C137" s="55"/>
      <c r="D137" s="76">
        <f>SUM(D135:D136)</f>
        <v>138856085</v>
      </c>
      <c r="E137" s="7"/>
      <c r="F137" s="76">
        <f>SUM(F135:F136)</f>
        <v>274347758</v>
      </c>
      <c r="G137" s="7"/>
      <c r="H137" s="76">
        <f>SUM(H135:H136)</f>
        <v>138531468</v>
      </c>
      <c r="I137" s="9"/>
      <c r="J137" s="76">
        <f>SUM(J135:J136)</f>
        <v>273848072</v>
      </c>
    </row>
    <row r="138" spans="1:10" ht="21.75" thickTop="1">
      <c r="D138" s="19"/>
      <c r="F138" s="19"/>
      <c r="H138" s="19"/>
      <c r="J138" s="19"/>
    </row>
    <row r="139" spans="1:10">
      <c r="A139" s="47" t="s">
        <v>106</v>
      </c>
      <c r="H139" s="19"/>
      <c r="J139" s="19"/>
    </row>
    <row r="140" spans="1:10">
      <c r="A140" s="31" t="s">
        <v>107</v>
      </c>
      <c r="D140" s="43"/>
      <c r="E140" s="43"/>
      <c r="F140" s="43"/>
      <c r="G140" s="43"/>
      <c r="H140" s="13"/>
      <c r="I140" s="43"/>
      <c r="J140" s="13"/>
    </row>
    <row r="141" spans="1:10">
      <c r="A141" s="31" t="s">
        <v>111</v>
      </c>
      <c r="D141" s="42">
        <v>0</v>
      </c>
      <c r="E141" s="43"/>
      <c r="F141" s="42">
        <v>-7149363</v>
      </c>
      <c r="G141" s="43"/>
      <c r="H141" s="10">
        <v>0</v>
      </c>
      <c r="I141" s="43"/>
      <c r="J141" s="42">
        <v>-7149363</v>
      </c>
    </row>
    <row r="142" spans="1:10">
      <c r="A142" s="31" t="s">
        <v>130</v>
      </c>
      <c r="D142" s="42">
        <v>0</v>
      </c>
      <c r="E142" s="43"/>
      <c r="F142" s="42">
        <v>122963202</v>
      </c>
      <c r="G142" s="43"/>
      <c r="H142" s="10">
        <v>0</v>
      </c>
      <c r="I142" s="43"/>
      <c r="J142" s="42">
        <v>194352693</v>
      </c>
    </row>
    <row r="143" spans="1:10">
      <c r="A143" s="55" t="s">
        <v>165</v>
      </c>
      <c r="D143" s="43"/>
      <c r="E143" s="43"/>
      <c r="F143" s="43"/>
      <c r="G143" s="43"/>
      <c r="H143" s="101"/>
      <c r="I143" s="43"/>
      <c r="J143" s="13"/>
    </row>
    <row r="144" spans="1:10">
      <c r="A144" s="55" t="s">
        <v>159</v>
      </c>
      <c r="D144" s="44">
        <v>0</v>
      </c>
      <c r="E144" s="43"/>
      <c r="F144" s="44">
        <v>0</v>
      </c>
      <c r="G144" s="43"/>
      <c r="H144" s="7">
        <v>266697030</v>
      </c>
      <c r="I144" s="43"/>
      <c r="J144" s="44">
        <v>0</v>
      </c>
    </row>
    <row r="145" spans="1:10">
      <c r="A145" s="55" t="s">
        <v>160</v>
      </c>
      <c r="D145" s="44">
        <v>0</v>
      </c>
      <c r="E145" s="43"/>
      <c r="F145" s="44">
        <v>0</v>
      </c>
      <c r="G145" s="43"/>
      <c r="H145" s="7">
        <v>326404756</v>
      </c>
      <c r="I145" s="43"/>
      <c r="J145" s="44">
        <v>0</v>
      </c>
    </row>
    <row r="146" spans="1:10">
      <c r="A146" s="55" t="s">
        <v>161</v>
      </c>
      <c r="D146" s="44">
        <v>0</v>
      </c>
      <c r="E146" s="43"/>
      <c r="F146" s="44">
        <v>0</v>
      </c>
      <c r="G146" s="43"/>
      <c r="H146" s="7">
        <v>-406123386</v>
      </c>
      <c r="I146" s="43"/>
      <c r="J146" s="44">
        <v>0</v>
      </c>
    </row>
    <row r="147" spans="1:10">
      <c r="A147" s="55" t="s">
        <v>162</v>
      </c>
      <c r="D147" s="44">
        <v>0</v>
      </c>
      <c r="E147" s="43"/>
      <c r="F147" s="44">
        <v>0</v>
      </c>
      <c r="G147" s="43"/>
      <c r="H147" s="7">
        <v>-191114950</v>
      </c>
      <c r="I147" s="43"/>
      <c r="J147" s="44">
        <v>0</v>
      </c>
    </row>
    <row r="148" spans="1:10">
      <c r="A148" s="55" t="s">
        <v>163</v>
      </c>
      <c r="D148" s="44">
        <v>0</v>
      </c>
      <c r="E148" s="43"/>
      <c r="F148" s="44">
        <v>0</v>
      </c>
      <c r="G148" s="43"/>
      <c r="H148" s="7">
        <v>-18000181</v>
      </c>
      <c r="I148" s="43"/>
      <c r="J148" s="44">
        <v>0</v>
      </c>
    </row>
    <row r="149" spans="1:10">
      <c r="A149" s="55" t="s">
        <v>164</v>
      </c>
      <c r="D149" s="44">
        <v>0</v>
      </c>
      <c r="F149" s="44">
        <v>0</v>
      </c>
      <c r="H149" s="7">
        <v>99993000</v>
      </c>
      <c r="J149" s="44">
        <v>0</v>
      </c>
    </row>
    <row r="150" spans="1:10" ht="8.25" customHeight="1"/>
    <row r="151" spans="1:10">
      <c r="A151" s="31" t="s">
        <v>6</v>
      </c>
      <c r="H151" s="19"/>
      <c r="J151" s="19"/>
    </row>
  </sheetData>
  <printOptions horizontalCentered="1" gridLinesSet="0"/>
  <pageMargins left="0.98425196850393704" right="0.31496062992125984" top="0.78740157480314965" bottom="0.27559055118110237" header="0.19685039370078741" footer="0.19685039370078741"/>
  <pageSetup paperSize="9" scale="80" orientation="portrait" r:id="rId1"/>
  <headerFooter alignWithMargins="0"/>
  <rowBreaks count="3" manualBreakCount="3">
    <brk id="39" max="9" man="1"/>
    <brk id="66" max="9" man="1"/>
    <brk id="10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54"/>
  <sheetViews>
    <sheetView showGridLines="0" view="pageBreakPreview" zoomScaleNormal="85" zoomScaleSheetLayoutView="100" workbookViewId="0"/>
  </sheetViews>
  <sheetFormatPr defaultColWidth="10.7109375" defaultRowHeight="21" customHeight="1"/>
  <cols>
    <col min="1" max="1" width="45.7109375" style="31" customWidth="1"/>
    <col min="2" max="2" width="1.7109375" style="31" customWidth="1"/>
    <col min="3" max="3" width="14.7109375" style="31" customWidth="1"/>
    <col min="4" max="4" width="1.7109375" style="31" customWidth="1"/>
    <col min="5" max="5" width="14.7109375" style="5" customWidth="1"/>
    <col min="6" max="6" width="1.7109375" style="5" customWidth="1"/>
    <col min="7" max="7" width="14.7109375" style="5" customWidth="1"/>
    <col min="8" max="8" width="1.7109375" style="5" customWidth="1"/>
    <col min="9" max="9" width="14.7109375" style="5" customWidth="1"/>
    <col min="10" max="10" width="1.7109375" style="5" customWidth="1"/>
    <col min="11" max="11" width="14.7109375" style="5" customWidth="1"/>
    <col min="12" max="12" width="1.7109375" style="5" customWidth="1"/>
    <col min="13" max="13" width="14.7109375" style="31" customWidth="1"/>
    <col min="14" max="14" width="1.7109375" style="31" customWidth="1"/>
    <col min="15" max="15" width="14.7109375" style="31" customWidth="1"/>
    <col min="16" max="16" width="1.7109375" style="31" customWidth="1"/>
    <col min="17" max="16384" width="10.7109375" style="31"/>
  </cols>
  <sheetData>
    <row r="1" spans="1:15" ht="21" customHeight="1">
      <c r="A1" s="14" t="s">
        <v>0</v>
      </c>
      <c r="B1" s="14"/>
      <c r="C1" s="15"/>
      <c r="D1" s="15"/>
      <c r="E1" s="16"/>
      <c r="F1" s="16"/>
      <c r="G1" s="16"/>
      <c r="H1" s="16"/>
      <c r="I1" s="16"/>
      <c r="J1" s="16"/>
      <c r="K1" s="16"/>
      <c r="L1" s="16"/>
    </row>
    <row r="2" spans="1:15" ht="21" customHeight="1">
      <c r="A2" s="17" t="s">
        <v>22</v>
      </c>
      <c r="B2" s="17"/>
      <c r="C2" s="15"/>
      <c r="D2" s="15"/>
      <c r="E2" s="16"/>
      <c r="F2" s="16"/>
      <c r="G2" s="16"/>
      <c r="H2" s="16"/>
      <c r="I2" s="18"/>
      <c r="J2" s="16"/>
      <c r="K2" s="18"/>
      <c r="L2" s="18"/>
    </row>
    <row r="3" spans="1:15" ht="21" customHeight="1">
      <c r="A3" s="17" t="s">
        <v>136</v>
      </c>
      <c r="B3" s="17"/>
      <c r="C3" s="15"/>
      <c r="D3" s="15"/>
      <c r="F3" s="16"/>
      <c r="G3" s="16"/>
      <c r="H3" s="16"/>
      <c r="I3" s="18"/>
      <c r="J3" s="16"/>
      <c r="K3" s="18"/>
      <c r="L3" s="18"/>
    </row>
    <row r="4" spans="1:15" ht="21" customHeight="1">
      <c r="A4" s="16"/>
      <c r="B4" s="16"/>
      <c r="C4" s="16"/>
      <c r="D4" s="16"/>
      <c r="E4" s="4"/>
      <c r="F4" s="4"/>
      <c r="G4" s="4"/>
      <c r="H4" s="4"/>
      <c r="I4" s="100"/>
      <c r="J4" s="4"/>
      <c r="K4" s="31"/>
      <c r="L4" s="19"/>
      <c r="O4" s="19" t="s">
        <v>87</v>
      </c>
    </row>
    <row r="5" spans="1:15" s="3" customFormat="1" ht="21" customHeight="1">
      <c r="C5" s="111" t="s">
        <v>1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15" s="3" customFormat="1" ht="21" customHeight="1">
      <c r="C6" s="112" t="s">
        <v>10</v>
      </c>
      <c r="D6" s="112"/>
      <c r="E6" s="112"/>
      <c r="F6" s="112"/>
      <c r="G6" s="112"/>
      <c r="H6" s="112"/>
      <c r="I6" s="112"/>
      <c r="J6" s="112"/>
      <c r="K6" s="112"/>
      <c r="L6" s="109"/>
      <c r="M6" s="109"/>
      <c r="N6" s="109"/>
    </row>
    <row r="7" spans="1:15" s="3" customFormat="1" ht="21" customHeight="1">
      <c r="C7" s="43"/>
      <c r="D7" s="43"/>
      <c r="E7" s="43"/>
      <c r="F7" s="43"/>
      <c r="G7" s="43"/>
      <c r="H7" s="43"/>
      <c r="I7" s="102" t="s">
        <v>178</v>
      </c>
      <c r="J7" s="109"/>
      <c r="K7" s="43"/>
      <c r="L7" s="109"/>
      <c r="M7" s="109"/>
      <c r="N7" s="109"/>
    </row>
    <row r="8" spans="1:15" s="4" customFormat="1" ht="21" customHeight="1">
      <c r="A8" s="3"/>
      <c r="B8" s="3"/>
      <c r="C8" s="91"/>
      <c r="D8" s="91"/>
      <c r="E8" s="43"/>
      <c r="F8" s="43"/>
      <c r="G8" s="43"/>
      <c r="H8" s="91"/>
      <c r="I8" s="108" t="s">
        <v>9</v>
      </c>
      <c r="J8" s="91"/>
      <c r="K8" s="109"/>
      <c r="L8" s="91"/>
      <c r="M8" s="109"/>
      <c r="N8" s="91"/>
    </row>
    <row r="9" spans="1:15" s="4" customFormat="1" ht="21" customHeight="1">
      <c r="A9" s="3"/>
      <c r="B9" s="3"/>
      <c r="C9" s="91"/>
      <c r="D9" s="91"/>
      <c r="E9" s="109"/>
      <c r="F9" s="109"/>
      <c r="G9" s="109"/>
      <c r="H9" s="91"/>
      <c r="I9" s="109" t="s">
        <v>179</v>
      </c>
      <c r="J9" s="91"/>
      <c r="K9" s="109"/>
      <c r="L9" s="91"/>
      <c r="M9" s="109" t="s">
        <v>71</v>
      </c>
      <c r="N9" s="91"/>
    </row>
    <row r="10" spans="1:15" s="4" customFormat="1" ht="21" customHeight="1">
      <c r="A10" s="3"/>
      <c r="B10" s="3"/>
      <c r="C10" s="91"/>
      <c r="D10" s="91"/>
      <c r="E10" s="111" t="s">
        <v>82</v>
      </c>
      <c r="F10" s="111"/>
      <c r="G10" s="111"/>
      <c r="H10" s="91"/>
      <c r="I10" s="108" t="s">
        <v>180</v>
      </c>
      <c r="J10" s="91"/>
      <c r="K10" s="109" t="s">
        <v>20</v>
      </c>
      <c r="L10" s="91"/>
      <c r="M10" s="109" t="s">
        <v>72</v>
      </c>
      <c r="N10" s="91"/>
    </row>
    <row r="11" spans="1:15" s="5" customFormat="1" ht="21" customHeight="1">
      <c r="A11" s="4"/>
      <c r="B11" s="4"/>
      <c r="C11" s="4" t="s">
        <v>23</v>
      </c>
      <c r="D11" s="4"/>
      <c r="E11" s="109" t="s">
        <v>25</v>
      </c>
      <c r="F11" s="109"/>
      <c r="G11" s="109"/>
      <c r="H11" s="109"/>
      <c r="I11" s="109" t="s">
        <v>181</v>
      </c>
      <c r="J11" s="91"/>
      <c r="K11" s="109" t="s">
        <v>9</v>
      </c>
      <c r="L11" s="91"/>
      <c r="M11" s="109" t="s">
        <v>73</v>
      </c>
      <c r="N11" s="109"/>
      <c r="O11" s="109" t="s">
        <v>20</v>
      </c>
    </row>
    <row r="12" spans="1:15" s="5" customFormat="1" ht="21" customHeight="1">
      <c r="C12" s="108" t="s">
        <v>19</v>
      </c>
      <c r="D12" s="92"/>
      <c r="E12" s="93" t="s">
        <v>26</v>
      </c>
      <c r="F12" s="92"/>
      <c r="G12" s="93" t="s">
        <v>24</v>
      </c>
      <c r="H12" s="92"/>
      <c r="I12" s="93" t="s">
        <v>182</v>
      </c>
      <c r="J12" s="92"/>
      <c r="K12" s="93" t="s">
        <v>84</v>
      </c>
      <c r="L12" s="92"/>
      <c r="M12" s="93" t="s">
        <v>66</v>
      </c>
      <c r="N12" s="94"/>
      <c r="O12" s="108" t="s">
        <v>9</v>
      </c>
    </row>
    <row r="13" spans="1:15" s="5" customFormat="1" ht="21" customHeight="1">
      <c r="A13" s="40" t="s">
        <v>114</v>
      </c>
      <c r="B13" s="40"/>
      <c r="C13" s="42">
        <v>937500000</v>
      </c>
      <c r="D13" s="44"/>
      <c r="E13" s="42">
        <v>103750000</v>
      </c>
      <c r="F13" s="44"/>
      <c r="G13" s="42">
        <v>-86726743</v>
      </c>
      <c r="H13" s="44"/>
      <c r="I13" s="10">
        <v>0</v>
      </c>
      <c r="J13" s="8"/>
      <c r="K13" s="10">
        <f>SUM(C13:I13)</f>
        <v>954523257</v>
      </c>
      <c r="L13" s="8"/>
      <c r="M13" s="7">
        <v>47653</v>
      </c>
      <c r="N13" s="7"/>
      <c r="O13" s="1">
        <f>SUM(K13:M13)</f>
        <v>954570910</v>
      </c>
    </row>
    <row r="14" spans="1:15" s="5" customFormat="1" ht="21" customHeight="1">
      <c r="A14" s="79" t="s">
        <v>92</v>
      </c>
      <c r="B14" s="79"/>
      <c r="C14" s="42">
        <v>0</v>
      </c>
      <c r="D14" s="44"/>
      <c r="E14" s="42">
        <v>0</v>
      </c>
      <c r="F14" s="44"/>
      <c r="G14" s="42">
        <f>PL!F48</f>
        <v>-154654917</v>
      </c>
      <c r="H14" s="44"/>
      <c r="I14" s="10">
        <v>0</v>
      </c>
      <c r="J14" s="8"/>
      <c r="K14" s="10">
        <f>SUM(C14:I14)</f>
        <v>-154654917</v>
      </c>
      <c r="L14" s="8"/>
      <c r="M14" s="7">
        <f>PL!F49</f>
        <v>762</v>
      </c>
      <c r="N14" s="7"/>
      <c r="O14" s="1">
        <f>SUM(K14:M14)</f>
        <v>-154654155</v>
      </c>
    </row>
    <row r="15" spans="1:15" s="5" customFormat="1" ht="21" customHeight="1">
      <c r="A15" s="79" t="s">
        <v>93</v>
      </c>
      <c r="B15" s="79"/>
      <c r="C15" s="41">
        <v>0</v>
      </c>
      <c r="D15" s="44"/>
      <c r="E15" s="41">
        <v>0</v>
      </c>
      <c r="F15" s="44"/>
      <c r="G15" s="41">
        <f>PL!F32</f>
        <v>-2184310</v>
      </c>
      <c r="H15" s="44"/>
      <c r="I15" s="2">
        <v>0</v>
      </c>
      <c r="J15" s="8"/>
      <c r="K15" s="2">
        <f>SUM(C15:I15)</f>
        <v>-2184310</v>
      </c>
      <c r="L15" s="8"/>
      <c r="M15" s="25">
        <v>0</v>
      </c>
      <c r="N15" s="7"/>
      <c r="O15" s="2">
        <f>SUM(K15:M15)</f>
        <v>-2184310</v>
      </c>
    </row>
    <row r="16" spans="1:15" ht="21" customHeight="1">
      <c r="A16" s="43" t="s">
        <v>88</v>
      </c>
      <c r="B16" s="43"/>
      <c r="C16" s="10">
        <f>SUM(C14:C15)</f>
        <v>0</v>
      </c>
      <c r="D16" s="42"/>
      <c r="E16" s="10">
        <f>SUM(E14:E15)</f>
        <v>0</v>
      </c>
      <c r="F16" s="42"/>
      <c r="G16" s="10">
        <f>SUM(G14:G15)</f>
        <v>-156839227</v>
      </c>
      <c r="H16" s="42"/>
      <c r="I16" s="10">
        <f>SUM(I14:I15)</f>
        <v>0</v>
      </c>
      <c r="J16" s="42"/>
      <c r="K16" s="10">
        <f>SUM(K14:K15)</f>
        <v>-156839227</v>
      </c>
      <c r="L16" s="42"/>
      <c r="M16" s="10">
        <f>SUM(M14:M15)</f>
        <v>762</v>
      </c>
      <c r="N16" s="95"/>
      <c r="O16" s="10">
        <f>SUM(O14:O15)</f>
        <v>-156838465</v>
      </c>
    </row>
    <row r="17" spans="1:15" ht="21" customHeight="1">
      <c r="A17" s="5" t="s">
        <v>192</v>
      </c>
      <c r="B17" s="5"/>
      <c r="C17" s="10">
        <v>0</v>
      </c>
      <c r="D17" s="42"/>
      <c r="E17" s="10">
        <v>0</v>
      </c>
      <c r="F17" s="42"/>
      <c r="G17" s="10">
        <v>-134479404</v>
      </c>
      <c r="H17" s="42"/>
      <c r="I17" s="10">
        <v>0</v>
      </c>
      <c r="J17" s="42"/>
      <c r="K17" s="10">
        <f>SUM(C17:I17)</f>
        <v>-134479404</v>
      </c>
      <c r="L17" s="42"/>
      <c r="M17" s="10">
        <v>0</v>
      </c>
      <c r="N17" s="95"/>
      <c r="O17" s="1">
        <f>SUM(K17:M17)</f>
        <v>-134479404</v>
      </c>
    </row>
    <row r="18" spans="1:15" ht="21" customHeight="1">
      <c r="A18" s="5" t="s">
        <v>67</v>
      </c>
      <c r="B18" s="5"/>
      <c r="C18" s="10"/>
      <c r="D18" s="42"/>
      <c r="E18" s="10"/>
      <c r="F18" s="42"/>
      <c r="G18" s="10"/>
      <c r="H18" s="42"/>
      <c r="I18" s="10"/>
      <c r="J18" s="42"/>
      <c r="K18" s="10"/>
      <c r="L18" s="42"/>
      <c r="M18" s="10"/>
      <c r="N18" s="95"/>
      <c r="O18" s="10"/>
    </row>
    <row r="19" spans="1:15" ht="21" customHeight="1">
      <c r="A19" s="5" t="s">
        <v>116</v>
      </c>
      <c r="B19" s="5"/>
      <c r="C19" s="10">
        <v>0</v>
      </c>
      <c r="D19" s="42"/>
      <c r="E19" s="10">
        <v>0</v>
      </c>
      <c r="F19" s="42"/>
      <c r="G19" s="10">
        <v>0</v>
      </c>
      <c r="H19" s="42"/>
      <c r="I19" s="10">
        <f>SUM(C19:G19)</f>
        <v>0</v>
      </c>
      <c r="J19" s="42"/>
      <c r="K19" s="10">
        <f>SUM(E19:I19)</f>
        <v>0</v>
      </c>
      <c r="L19" s="42"/>
      <c r="M19" s="10">
        <v>-101</v>
      </c>
      <c r="N19" s="95"/>
      <c r="O19" s="1">
        <f>SUM(K19:M19)</f>
        <v>-101</v>
      </c>
    </row>
    <row r="20" spans="1:15" s="3" customFormat="1" ht="21" customHeight="1" thickBot="1">
      <c r="A20" s="3" t="s">
        <v>117</v>
      </c>
      <c r="C20" s="96">
        <f>SUM(C13:C19)-C16</f>
        <v>937500000</v>
      </c>
      <c r="D20" s="44"/>
      <c r="E20" s="96">
        <f>SUM(E13:E19)-E16</f>
        <v>103750000</v>
      </c>
      <c r="F20" s="44"/>
      <c r="G20" s="96">
        <f>SUM(G13:G19)-G16</f>
        <v>-378045374</v>
      </c>
      <c r="H20" s="44"/>
      <c r="I20" s="96">
        <f>SUM(I13:I19)-I16</f>
        <v>0</v>
      </c>
      <c r="J20" s="44"/>
      <c r="K20" s="96">
        <f>SUM(K13:K19)-K16</f>
        <v>663204626</v>
      </c>
      <c r="L20" s="44"/>
      <c r="M20" s="96">
        <f>SUM(M13:M19)-M16</f>
        <v>48314</v>
      </c>
      <c r="N20" s="42"/>
      <c r="O20" s="96">
        <f>SUM(O13:O19)-O16</f>
        <v>663252940</v>
      </c>
    </row>
    <row r="21" spans="1:15" s="5" customFormat="1" ht="21" customHeight="1" thickTop="1">
      <c r="C21" s="43"/>
      <c r="D21" s="42"/>
      <c r="E21" s="42"/>
      <c r="F21" s="42"/>
      <c r="G21" s="42"/>
      <c r="H21" s="95"/>
      <c r="I21" s="42"/>
      <c r="J21" s="95"/>
      <c r="K21" s="42"/>
      <c r="L21" s="95"/>
      <c r="M21" s="43"/>
    </row>
    <row r="22" spans="1:15" s="5" customFormat="1" ht="21" customHeight="1">
      <c r="A22" s="40" t="s">
        <v>117</v>
      </c>
      <c r="B22" s="40"/>
      <c r="C22" s="42">
        <f>C20</f>
        <v>937500000</v>
      </c>
      <c r="D22" s="44"/>
      <c r="E22" s="42">
        <f>E20</f>
        <v>103750000</v>
      </c>
      <c r="F22" s="44"/>
      <c r="G22" s="42">
        <f>G20</f>
        <v>-378045374</v>
      </c>
      <c r="H22" s="44"/>
      <c r="I22" s="42">
        <f>I20</f>
        <v>0</v>
      </c>
      <c r="J22" s="8"/>
      <c r="K22" s="10">
        <f t="shared" ref="K22:K23" si="0">SUM(C22:I22)</f>
        <v>663204626</v>
      </c>
      <c r="L22" s="8"/>
      <c r="M22" s="7">
        <f>M20</f>
        <v>48314</v>
      </c>
      <c r="N22" s="7"/>
      <c r="O22" s="1">
        <f>SUM(K22:M22)</f>
        <v>663252940</v>
      </c>
    </row>
    <row r="23" spans="1:15" s="5" customFormat="1" ht="21" customHeight="1">
      <c r="A23" s="79" t="s">
        <v>134</v>
      </c>
      <c r="B23" s="79"/>
      <c r="C23" s="42">
        <v>0</v>
      </c>
      <c r="D23" s="44"/>
      <c r="E23" s="42">
        <v>0</v>
      </c>
      <c r="F23" s="44"/>
      <c r="G23" s="42">
        <f>PL!D48</f>
        <v>-213440072</v>
      </c>
      <c r="H23" s="44"/>
      <c r="I23" s="10">
        <v>0</v>
      </c>
      <c r="J23" s="8"/>
      <c r="K23" s="10">
        <f t="shared" si="0"/>
        <v>-213440072</v>
      </c>
      <c r="L23" s="8"/>
      <c r="M23" s="7">
        <f>PL!D49</f>
        <v>188</v>
      </c>
      <c r="N23" s="7"/>
      <c r="O23" s="1">
        <f>SUM(K23:M23)</f>
        <v>-213439884</v>
      </c>
    </row>
    <row r="24" spans="1:15" s="5" customFormat="1" ht="21" customHeight="1">
      <c r="A24" s="79" t="s">
        <v>93</v>
      </c>
      <c r="B24" s="79"/>
      <c r="C24" s="41">
        <v>0</v>
      </c>
      <c r="D24" s="44"/>
      <c r="E24" s="41">
        <v>0</v>
      </c>
      <c r="F24" s="44"/>
      <c r="G24" s="41">
        <f>PL!D32-I24</f>
        <v>0</v>
      </c>
      <c r="H24" s="44"/>
      <c r="I24" s="2">
        <f>PL!H31</f>
        <v>2338400000</v>
      </c>
      <c r="J24" s="8"/>
      <c r="K24" s="2">
        <f>SUM(C24:I24)</f>
        <v>2338400000</v>
      </c>
      <c r="L24" s="8"/>
      <c r="M24" s="25">
        <v>0</v>
      </c>
      <c r="N24" s="7"/>
      <c r="O24" s="2">
        <f>SUM(K24:M24)</f>
        <v>2338400000</v>
      </c>
    </row>
    <row r="25" spans="1:15" ht="21" customHeight="1">
      <c r="A25" s="43" t="s">
        <v>88</v>
      </c>
      <c r="B25" s="43"/>
      <c r="C25" s="10">
        <f>SUM(C23:C24)</f>
        <v>0</v>
      </c>
      <c r="D25" s="42"/>
      <c r="E25" s="10">
        <f>SUM(E23:E24)</f>
        <v>0</v>
      </c>
      <c r="F25" s="42"/>
      <c r="G25" s="10">
        <f>SUM(G23:G24)</f>
        <v>-213440072</v>
      </c>
      <c r="H25" s="42"/>
      <c r="I25" s="10">
        <f>SUM(I23:I24)</f>
        <v>2338400000</v>
      </c>
      <c r="J25" s="42"/>
      <c r="K25" s="10">
        <f>SUM(K23:K24)</f>
        <v>2124959928</v>
      </c>
      <c r="L25" s="42"/>
      <c r="M25" s="10">
        <f>SUM(M23:M24)</f>
        <v>188</v>
      </c>
      <c r="N25" s="95"/>
      <c r="O25" s="10">
        <f>SUM(K25:M25)</f>
        <v>2124960116</v>
      </c>
    </row>
    <row r="26" spans="1:15" s="3" customFormat="1" ht="21" customHeight="1" thickBot="1">
      <c r="A26" s="3" t="s">
        <v>137</v>
      </c>
      <c r="C26" s="96">
        <f>SUM(C22:C25)-C25</f>
        <v>937500000</v>
      </c>
      <c r="D26" s="44"/>
      <c r="E26" s="96">
        <f>SUM(E22:E25)-E25</f>
        <v>103750000</v>
      </c>
      <c r="F26" s="44"/>
      <c r="G26" s="96">
        <f>SUM(G22:G25)-G25</f>
        <v>-591485446</v>
      </c>
      <c r="H26" s="44"/>
      <c r="I26" s="96">
        <f>SUM(I22:I25)-I25</f>
        <v>2338400000</v>
      </c>
      <c r="J26" s="44"/>
      <c r="K26" s="96">
        <f>SUM(K22:K25)-K25</f>
        <v>2788164554</v>
      </c>
      <c r="L26" s="44"/>
      <c r="M26" s="96">
        <f>SUM(M22:M25)-M25</f>
        <v>48502</v>
      </c>
      <c r="N26" s="42"/>
      <c r="O26" s="96">
        <f>SUM(O22:O25)-O25</f>
        <v>2788213056</v>
      </c>
    </row>
    <row r="27" spans="1:15" s="5" customFormat="1" ht="21" customHeight="1" thickTop="1">
      <c r="A27" s="3"/>
      <c r="B27" s="3"/>
      <c r="C27" s="42"/>
      <c r="D27" s="44"/>
      <c r="E27" s="42"/>
      <c r="F27" s="44"/>
      <c r="G27" s="42"/>
      <c r="H27" s="44"/>
      <c r="I27" s="42"/>
      <c r="J27" s="44"/>
      <c r="K27" s="42"/>
      <c r="L27" s="42"/>
      <c r="M27" s="10"/>
    </row>
    <row r="28" spans="1:15" s="5" customFormat="1" ht="21" customHeight="1">
      <c r="A28" s="5" t="s">
        <v>6</v>
      </c>
      <c r="C28" s="43"/>
      <c r="D28" s="43"/>
      <c r="E28" s="43"/>
      <c r="F28" s="43"/>
      <c r="G28" s="43"/>
      <c r="H28" s="13"/>
      <c r="I28" s="43"/>
      <c r="J28" s="13"/>
      <c r="K28" s="43"/>
    </row>
    <row r="29" spans="1:15" ht="21" customHeight="1">
      <c r="A29" s="14" t="s">
        <v>0</v>
      </c>
      <c r="B29" s="14"/>
      <c r="C29" s="15"/>
      <c r="D29" s="15"/>
      <c r="E29" s="16"/>
      <c r="F29" s="16"/>
      <c r="G29" s="16"/>
      <c r="H29" s="16"/>
      <c r="I29" s="16"/>
      <c r="J29" s="16"/>
      <c r="K29" s="16"/>
      <c r="L29" s="16"/>
    </row>
    <row r="30" spans="1:15" ht="21" customHeight="1">
      <c r="A30" s="17" t="s">
        <v>55</v>
      </c>
      <c r="B30" s="17"/>
      <c r="C30" s="15"/>
      <c r="D30" s="15"/>
      <c r="E30" s="16"/>
      <c r="F30" s="16"/>
      <c r="G30" s="16"/>
      <c r="H30" s="16"/>
      <c r="I30" s="18"/>
      <c r="J30" s="16"/>
      <c r="K30" s="18"/>
      <c r="L30" s="18"/>
    </row>
    <row r="31" spans="1:15" ht="21" customHeight="1">
      <c r="A31" s="17" t="s">
        <v>136</v>
      </c>
      <c r="B31" s="17"/>
      <c r="C31" s="15"/>
      <c r="D31" s="15"/>
      <c r="E31" s="16"/>
      <c r="F31" s="16"/>
      <c r="G31" s="16"/>
      <c r="H31" s="16"/>
      <c r="I31" s="18"/>
      <c r="J31" s="16"/>
      <c r="K31" s="18"/>
      <c r="L31" s="18"/>
    </row>
    <row r="32" spans="1:15" s="3" customFormat="1" ht="21" customHeight="1">
      <c r="A32" s="97"/>
      <c r="B32" s="97"/>
      <c r="C32" s="91"/>
      <c r="D32" s="91"/>
      <c r="E32" s="91"/>
      <c r="F32" s="113"/>
      <c r="G32" s="113"/>
      <c r="H32" s="113"/>
      <c r="I32" s="91"/>
      <c r="J32" s="91"/>
      <c r="O32" s="19" t="s">
        <v>87</v>
      </c>
    </row>
    <row r="33" spans="1:15" s="3" customFormat="1" ht="21" customHeight="1">
      <c r="A33" s="97"/>
      <c r="B33" s="97"/>
      <c r="C33" s="91"/>
      <c r="D33" s="91"/>
      <c r="E33" s="111" t="s">
        <v>28</v>
      </c>
      <c r="F33" s="111"/>
      <c r="G33" s="111"/>
      <c r="H33" s="111"/>
      <c r="I33" s="111"/>
      <c r="J33" s="111"/>
      <c r="K33" s="111"/>
      <c r="L33" s="111"/>
      <c r="M33" s="111"/>
      <c r="N33" s="111"/>
      <c r="O33" s="111"/>
    </row>
    <row r="34" spans="1:15" s="3" customFormat="1" ht="21" customHeight="1">
      <c r="A34" s="97"/>
      <c r="B34" s="97"/>
      <c r="C34" s="91"/>
      <c r="D34" s="91"/>
      <c r="E34" s="109"/>
      <c r="F34" s="109"/>
      <c r="G34" s="109"/>
      <c r="H34" s="109"/>
      <c r="I34" s="43"/>
      <c r="J34" s="43"/>
      <c r="K34" s="43"/>
      <c r="L34" s="43"/>
      <c r="M34" s="109" t="s">
        <v>178</v>
      </c>
      <c r="O34" s="19"/>
    </row>
    <row r="35" spans="1:15" s="4" customFormat="1" ht="21" customHeight="1">
      <c r="F35" s="109"/>
      <c r="G35" s="103" t="s">
        <v>166</v>
      </c>
      <c r="H35" s="109"/>
      <c r="I35" s="109"/>
      <c r="J35" s="91"/>
      <c r="K35" s="94"/>
      <c r="L35" s="91"/>
      <c r="M35" s="108" t="s">
        <v>9</v>
      </c>
      <c r="O35" s="109"/>
    </row>
    <row r="36" spans="1:15" s="4" customFormat="1" ht="21" customHeight="1">
      <c r="F36" s="109"/>
      <c r="G36" s="103" t="s">
        <v>167</v>
      </c>
      <c r="H36" s="109"/>
      <c r="I36" s="109"/>
      <c r="J36" s="91"/>
      <c r="K36" s="94"/>
      <c r="L36" s="91"/>
      <c r="M36" s="109" t="s">
        <v>179</v>
      </c>
      <c r="O36" s="109"/>
    </row>
    <row r="37" spans="1:15" s="4" customFormat="1" ht="21" customHeight="1">
      <c r="F37" s="109"/>
      <c r="G37" s="103" t="s">
        <v>168</v>
      </c>
      <c r="H37" s="109"/>
      <c r="I37" s="111" t="s">
        <v>82</v>
      </c>
      <c r="J37" s="111"/>
      <c r="K37" s="111"/>
      <c r="L37" s="91"/>
      <c r="M37" s="108" t="s">
        <v>180</v>
      </c>
      <c r="O37" s="109"/>
    </row>
    <row r="38" spans="1:15" s="4" customFormat="1" ht="21" customHeight="1">
      <c r="E38" s="4" t="s">
        <v>23</v>
      </c>
      <c r="F38" s="109"/>
      <c r="G38" s="103" t="s">
        <v>169</v>
      </c>
      <c r="H38" s="109"/>
      <c r="I38" s="109" t="s">
        <v>74</v>
      </c>
      <c r="J38" s="91"/>
      <c r="K38" s="94"/>
      <c r="L38" s="91"/>
      <c r="M38" s="109" t="s">
        <v>181</v>
      </c>
      <c r="O38" s="109" t="s">
        <v>20</v>
      </c>
    </row>
    <row r="39" spans="1:15" s="5" customFormat="1" ht="21" customHeight="1">
      <c r="D39" s="109"/>
      <c r="E39" s="108" t="s">
        <v>19</v>
      </c>
      <c r="G39" s="108" t="s">
        <v>170</v>
      </c>
      <c r="I39" s="93" t="s">
        <v>26</v>
      </c>
      <c r="K39" s="108" t="s">
        <v>24</v>
      </c>
      <c r="M39" s="93" t="s">
        <v>182</v>
      </c>
      <c r="O39" s="108" t="s">
        <v>9</v>
      </c>
    </row>
    <row r="40" spans="1:15" s="5" customFormat="1" ht="21" customHeight="1">
      <c r="A40" s="40" t="s">
        <v>114</v>
      </c>
      <c r="B40" s="40"/>
      <c r="C40" s="43"/>
      <c r="D40" s="10"/>
      <c r="E40" s="10">
        <v>937500000</v>
      </c>
      <c r="F40" s="10"/>
      <c r="G40" s="10">
        <v>0</v>
      </c>
      <c r="H40" s="10"/>
      <c r="I40" s="10">
        <v>93750000</v>
      </c>
      <c r="J40" s="10"/>
      <c r="K40" s="10">
        <v>144625346</v>
      </c>
      <c r="L40" s="10"/>
      <c r="M40" s="10">
        <v>0</v>
      </c>
      <c r="N40" s="44"/>
      <c r="O40" s="10">
        <f>SUM(E40:M40)</f>
        <v>1175875346</v>
      </c>
    </row>
    <row r="41" spans="1:15" s="5" customFormat="1" ht="21" customHeight="1">
      <c r="A41" s="79" t="s">
        <v>92</v>
      </c>
      <c r="B41" s="79"/>
      <c r="C41" s="43"/>
      <c r="D41" s="10"/>
      <c r="E41" s="10">
        <v>0</v>
      </c>
      <c r="F41" s="10"/>
      <c r="G41" s="10">
        <v>0</v>
      </c>
      <c r="H41" s="10"/>
      <c r="I41" s="10">
        <v>0</v>
      </c>
      <c r="J41" s="10"/>
      <c r="K41" s="10">
        <f>PL!J48</f>
        <v>-168499405</v>
      </c>
      <c r="L41" s="10"/>
      <c r="M41" s="10">
        <v>0</v>
      </c>
      <c r="N41" s="44"/>
      <c r="O41" s="10">
        <f>SUM(E41:M41)</f>
        <v>-168499405</v>
      </c>
    </row>
    <row r="42" spans="1:15" s="5" customFormat="1" ht="21" customHeight="1">
      <c r="A42" s="79" t="s">
        <v>93</v>
      </c>
      <c r="B42" s="79"/>
      <c r="C42" s="43"/>
      <c r="D42" s="10"/>
      <c r="E42" s="2">
        <v>0</v>
      </c>
      <c r="F42" s="10"/>
      <c r="G42" s="2">
        <v>0</v>
      </c>
      <c r="H42" s="10"/>
      <c r="I42" s="2">
        <v>0</v>
      </c>
      <c r="J42" s="10"/>
      <c r="K42" s="2">
        <f>PL!J32</f>
        <v>-2184310</v>
      </c>
      <c r="L42" s="10"/>
      <c r="M42" s="2">
        <v>0</v>
      </c>
      <c r="N42" s="44"/>
      <c r="O42" s="2">
        <f>SUM(E42:M42)</f>
        <v>-2184310</v>
      </c>
    </row>
    <row r="43" spans="1:15" s="5" customFormat="1" ht="21" customHeight="1">
      <c r="A43" s="5" t="s">
        <v>88</v>
      </c>
      <c r="C43" s="43"/>
      <c r="D43" s="95"/>
      <c r="E43" s="42">
        <f>SUM(E41:E42)</f>
        <v>0</v>
      </c>
      <c r="F43" s="95"/>
      <c r="G43" s="42">
        <f>SUM(G41:G42)</f>
        <v>0</v>
      </c>
      <c r="H43" s="10"/>
      <c r="I43" s="42">
        <f>SUM(I41:I42)</f>
        <v>0</v>
      </c>
      <c r="J43" s="10"/>
      <c r="K43" s="42">
        <f>SUM(K41:K42)</f>
        <v>-170683715</v>
      </c>
      <c r="L43" s="10"/>
      <c r="M43" s="42">
        <f>SUM(M41:M42)</f>
        <v>0</v>
      </c>
      <c r="N43" s="44"/>
      <c r="O43" s="44">
        <f>SUM(E43:M43)</f>
        <v>-170683715</v>
      </c>
    </row>
    <row r="44" spans="1:15" s="5" customFormat="1" ht="21" customHeight="1">
      <c r="A44" s="5" t="s">
        <v>192</v>
      </c>
      <c r="C44" s="43"/>
      <c r="D44" s="95"/>
      <c r="E44" s="2">
        <v>0</v>
      </c>
      <c r="F44" s="95"/>
      <c r="G44" s="2">
        <v>0</v>
      </c>
      <c r="H44" s="81"/>
      <c r="I44" s="2">
        <v>0</v>
      </c>
      <c r="J44" s="81"/>
      <c r="K44" s="2">
        <v>-134479404</v>
      </c>
      <c r="L44" s="81"/>
      <c r="M44" s="2">
        <v>0</v>
      </c>
      <c r="N44" s="98"/>
      <c r="O44" s="2">
        <f>SUM(E44:M44)</f>
        <v>-134479404</v>
      </c>
    </row>
    <row r="45" spans="1:15" s="5" customFormat="1" ht="21" customHeight="1" thickBot="1">
      <c r="A45" s="3" t="s">
        <v>117</v>
      </c>
      <c r="B45" s="3"/>
      <c r="C45" s="43"/>
      <c r="D45" s="10"/>
      <c r="E45" s="96">
        <f>E40+E43+E44</f>
        <v>937500000</v>
      </c>
      <c r="F45" s="10"/>
      <c r="G45" s="96">
        <f>G40+G43+G44</f>
        <v>0</v>
      </c>
      <c r="H45" s="10"/>
      <c r="I45" s="96">
        <f>I40+I43+I44</f>
        <v>93750000</v>
      </c>
      <c r="J45" s="10"/>
      <c r="K45" s="96">
        <f>K40+K43+K44</f>
        <v>-160537773</v>
      </c>
      <c r="L45" s="10"/>
      <c r="M45" s="96">
        <f>M40+M43+M44</f>
        <v>0</v>
      </c>
      <c r="N45" s="44"/>
      <c r="O45" s="96">
        <f>O40+O43+O44</f>
        <v>870712227</v>
      </c>
    </row>
    <row r="46" spans="1:15" s="5" customFormat="1" ht="21" customHeight="1" thickTop="1">
      <c r="A46" s="3"/>
      <c r="B46" s="3"/>
      <c r="C46" s="43"/>
      <c r="D46" s="10"/>
      <c r="E46" s="10"/>
      <c r="F46" s="10"/>
      <c r="G46" s="10"/>
      <c r="H46" s="10"/>
      <c r="I46" s="42"/>
      <c r="J46" s="10"/>
      <c r="K46" s="42"/>
      <c r="L46" s="10"/>
      <c r="M46" s="42"/>
      <c r="N46" s="44"/>
      <c r="O46" s="44"/>
    </row>
    <row r="47" spans="1:15" s="5" customFormat="1" ht="21" customHeight="1">
      <c r="A47" s="3" t="s">
        <v>117</v>
      </c>
      <c r="B47" s="3"/>
      <c r="C47" s="43"/>
      <c r="D47" s="10"/>
      <c r="E47" s="10">
        <f>E45</f>
        <v>937500000</v>
      </c>
      <c r="F47" s="10"/>
      <c r="G47" s="10">
        <f>G45</f>
        <v>0</v>
      </c>
      <c r="H47" s="10"/>
      <c r="I47" s="10">
        <f>I45</f>
        <v>93750000</v>
      </c>
      <c r="J47" s="10"/>
      <c r="K47" s="10">
        <f>K45</f>
        <v>-160537773</v>
      </c>
      <c r="L47" s="10"/>
      <c r="M47" s="10">
        <f>M45</f>
        <v>0</v>
      </c>
      <c r="N47" s="44"/>
      <c r="O47" s="10">
        <f t="shared" ref="O47:O50" si="1">SUM(E47:M47)</f>
        <v>870712227</v>
      </c>
    </row>
    <row r="48" spans="1:15" s="5" customFormat="1" ht="21" customHeight="1">
      <c r="A48" s="79" t="s">
        <v>207</v>
      </c>
      <c r="B48" s="79"/>
      <c r="C48" s="43"/>
      <c r="D48" s="10"/>
      <c r="E48" s="10">
        <v>0</v>
      </c>
      <c r="F48" s="10"/>
      <c r="G48" s="10">
        <v>-169440000</v>
      </c>
      <c r="H48" s="10"/>
      <c r="I48" s="10">
        <v>0</v>
      </c>
      <c r="J48" s="10"/>
      <c r="K48" s="10">
        <f>PL!H47</f>
        <v>0</v>
      </c>
      <c r="L48" s="10"/>
      <c r="M48" s="10">
        <v>0</v>
      </c>
      <c r="N48" s="44"/>
      <c r="O48" s="10">
        <f t="shared" ref="O48" si="2">SUM(E48:M48)</f>
        <v>-169440000</v>
      </c>
    </row>
    <row r="49" spans="1:15" s="5" customFormat="1" ht="21" customHeight="1">
      <c r="A49" s="79" t="s">
        <v>126</v>
      </c>
      <c r="B49" s="79"/>
      <c r="C49" s="43"/>
      <c r="D49" s="10"/>
      <c r="E49" s="10">
        <v>0</v>
      </c>
      <c r="F49" s="10"/>
      <c r="G49" s="10">
        <v>0</v>
      </c>
      <c r="H49" s="10"/>
      <c r="I49" s="10">
        <v>0</v>
      </c>
      <c r="J49" s="10"/>
      <c r="K49" s="10">
        <f>PL!H48</f>
        <v>-232044147</v>
      </c>
      <c r="L49" s="10"/>
      <c r="M49" s="10">
        <v>0</v>
      </c>
      <c r="N49" s="44"/>
      <c r="O49" s="10">
        <f t="shared" si="1"/>
        <v>-232044147</v>
      </c>
    </row>
    <row r="50" spans="1:15" s="5" customFormat="1" ht="21" customHeight="1">
      <c r="A50" s="79" t="s">
        <v>93</v>
      </c>
      <c r="B50" s="79"/>
      <c r="C50" s="43"/>
      <c r="D50" s="10"/>
      <c r="E50" s="2">
        <v>0</v>
      </c>
      <c r="F50" s="10"/>
      <c r="G50" s="2">
        <v>0</v>
      </c>
      <c r="H50" s="10"/>
      <c r="I50" s="2">
        <v>0</v>
      </c>
      <c r="J50" s="10"/>
      <c r="K50" s="2">
        <f>PL!H32-M50</f>
        <v>0</v>
      </c>
      <c r="L50" s="10"/>
      <c r="M50" s="2">
        <f>PL!H32</f>
        <v>2338400000</v>
      </c>
      <c r="N50" s="44"/>
      <c r="O50" s="2">
        <f t="shared" si="1"/>
        <v>2338400000</v>
      </c>
    </row>
    <row r="51" spans="1:15" s="5" customFormat="1" ht="21" customHeight="1">
      <c r="A51" s="5" t="s">
        <v>88</v>
      </c>
      <c r="C51" s="43"/>
      <c r="D51" s="95"/>
      <c r="E51" s="42">
        <f>SUM(E48:E50)</f>
        <v>0</v>
      </c>
      <c r="F51" s="95"/>
      <c r="G51" s="42">
        <f>SUM(G48:G50)</f>
        <v>-169440000</v>
      </c>
      <c r="H51" s="10"/>
      <c r="I51" s="42">
        <f>SUM(I48:I50)</f>
        <v>0</v>
      </c>
      <c r="J51" s="10"/>
      <c r="K51" s="42">
        <f>SUM(K48:K50)</f>
        <v>-232044147</v>
      </c>
      <c r="L51" s="10"/>
      <c r="M51" s="42">
        <f>SUM(M48:M50)</f>
        <v>2338400000</v>
      </c>
      <c r="N51" s="44"/>
      <c r="O51" s="42">
        <f>SUM(O48:O50)</f>
        <v>1936915853</v>
      </c>
    </row>
    <row r="52" spans="1:15" s="5" customFormat="1" ht="21" customHeight="1" thickBot="1">
      <c r="A52" s="3" t="s">
        <v>137</v>
      </c>
      <c r="B52" s="3"/>
      <c r="C52" s="43"/>
      <c r="D52" s="10"/>
      <c r="E52" s="96">
        <f>E47+E51</f>
        <v>937500000</v>
      </c>
      <c r="F52" s="10"/>
      <c r="G52" s="96">
        <f>G47+G51</f>
        <v>-169440000</v>
      </c>
      <c r="H52" s="10"/>
      <c r="I52" s="96">
        <f>I47+I51</f>
        <v>93750000</v>
      </c>
      <c r="J52" s="10"/>
      <c r="K52" s="96">
        <f>K47+K51</f>
        <v>-392581920</v>
      </c>
      <c r="L52" s="10"/>
      <c r="M52" s="96">
        <f>M47+M51</f>
        <v>2338400000</v>
      </c>
      <c r="N52" s="44"/>
      <c r="O52" s="96">
        <f>O47+O51</f>
        <v>2807628080</v>
      </c>
    </row>
    <row r="53" spans="1:15" s="5" customFormat="1" ht="21" customHeight="1" thickTop="1">
      <c r="C53" s="43"/>
      <c r="D53" s="42"/>
      <c r="E53" s="42"/>
      <c r="F53" s="42"/>
      <c r="G53" s="42"/>
      <c r="H53" s="95"/>
      <c r="I53" s="42"/>
      <c r="J53" s="95"/>
      <c r="K53" s="43"/>
    </row>
    <row r="54" spans="1:15" s="5" customFormat="1" ht="21" customHeight="1">
      <c r="A54" s="5" t="s">
        <v>6</v>
      </c>
      <c r="C54" s="43"/>
      <c r="D54" s="43"/>
      <c r="E54" s="43"/>
      <c r="F54" s="43"/>
      <c r="G54" s="43"/>
      <c r="H54" s="13"/>
      <c r="I54" s="43"/>
      <c r="J54" s="13"/>
      <c r="K54" s="43"/>
    </row>
  </sheetData>
  <mergeCells count="6">
    <mergeCell ref="I37:K37"/>
    <mergeCell ref="C6:K6"/>
    <mergeCell ref="C5:O5"/>
    <mergeCell ref="F32:H32"/>
    <mergeCell ref="E10:G10"/>
    <mergeCell ref="E33:O33"/>
  </mergeCells>
  <phoneticPr fontId="0" type="noConversion"/>
  <printOptions horizontalCentered="1" gridLinesSet="0"/>
  <pageMargins left="0.59055118110236227" right="0.39370078740157483" top="0.59055118110236227" bottom="0.19685039370078741" header="0.19685039370078741" footer="0.19685039370078741"/>
  <pageSetup paperSize="9" scale="83" orientation="landscape" r:id="rId1"/>
  <headerFooter alignWithMargins="0"/>
  <rowBreaks count="1" manualBreakCount="1">
    <brk id="28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NAV000</vt:lpstr>
      <vt:lpstr>BS</vt:lpstr>
      <vt:lpstr>PL</vt:lpstr>
      <vt:lpstr>CE</vt:lpstr>
      <vt:lpstr>BS!Print_Area</vt:lpstr>
      <vt:lpstr>CE!Print_Area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Julalak Auttajariyakul</cp:lastModifiedBy>
  <cp:lastPrinted>2022-02-11T13:39:17Z</cp:lastPrinted>
  <dcterms:created xsi:type="dcterms:W3CDTF">1999-06-23T03:02:04Z</dcterms:created>
  <dcterms:modified xsi:type="dcterms:W3CDTF">2022-02-18T11:16:30Z</dcterms:modified>
</cp:coreProperties>
</file>