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3801"/>
  <workbookPr defaultThemeVersion="124226"/>
  <mc:AlternateContent xmlns:mc="http://schemas.openxmlformats.org/markup-compatibility/2006">
    <mc:Choice Requires="x15">
      <x15ac:absPath xmlns:x15ac="http://schemas.microsoft.com/office/spreadsheetml/2010/11/ac" url="A:\SET 2020-2021\2021\M-12\"/>
    </mc:Choice>
  </mc:AlternateContent>
  <xr:revisionPtr revIDLastSave="0" documentId="13_ncr:1_{94463B9E-2902-46DE-9D7E-12C678D19532}" xr6:coauthVersionLast="46" xr6:coauthVersionMax="46" xr10:uidLastSave="{00000000-0000-0000-0000-000000000000}"/>
  <bookViews>
    <workbookView xWindow="380" yWindow="380" windowWidth="18000" windowHeight="9830" tabRatio="702" xr2:uid="{00000000-000D-0000-FFFF-FFFF00000000}"/>
  </bookViews>
  <sheets>
    <sheet name="BS 5-6" sheetId="1" r:id="rId1"/>
    <sheet name="IN 7-8" sheetId="6" r:id="rId2"/>
    <sheet name="sh9" sheetId="5" r:id="rId3"/>
    <sheet name="cf10" sheetId="4" r:id="rId4"/>
  </sheets>
  <definedNames>
    <definedName name="_xlnm.Print_Area" localSheetId="0">'BS 5-6'!$A$1:$F$52</definedName>
    <definedName name="_xlnm.Print_Area" localSheetId="3">'cf10'!$A$1:$F$33</definedName>
    <definedName name="_xlnm.Print_Area" localSheetId="1">'IN 7-8'!$A$1:$F$61</definedName>
    <definedName name="_xlnm.Print_Area" localSheetId="2">'sh9'!$A$1:$L$25</definedName>
  </definedNames>
  <calcPr calcId="191029" fullPrecision="0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D55" i="6" l="1"/>
  <c r="F55" i="6"/>
  <c r="D11" i="6" l="1"/>
  <c r="D14" i="6" s="1"/>
  <c r="F25" i="4"/>
  <c r="D20" i="4" l="1"/>
  <c r="D25" i="4" l="1"/>
  <c r="F49" i="6" l="1"/>
  <c r="F57" i="6" s="1"/>
  <c r="D29" i="4" l="1"/>
  <c r="F29" i="4"/>
  <c r="F49" i="1" l="1"/>
  <c r="D24" i="5" l="1"/>
  <c r="D25" i="5" s="1"/>
  <c r="D16" i="5"/>
  <c r="D17" i="5" s="1"/>
  <c r="D49" i="6" l="1"/>
  <c r="D57" i="6" s="1"/>
  <c r="D35" i="1" l="1"/>
  <c r="D31" i="4" l="1"/>
  <c r="F20" i="4" l="1"/>
  <c r="F31" i="4" s="1"/>
  <c r="J16" i="5"/>
  <c r="J17" i="5" s="1"/>
  <c r="F16" i="5"/>
  <c r="F17" i="5" s="1"/>
  <c r="B16" i="5"/>
  <c r="B17" i="5" s="1"/>
  <c r="F25" i="6"/>
  <c r="F31" i="6" s="1"/>
  <c r="F11" i="6"/>
  <c r="F14" i="6" s="1"/>
  <c r="F20" i="6" s="1"/>
  <c r="J24" i="5"/>
  <c r="J25" i="5" s="1"/>
  <c r="D33" i="4"/>
  <c r="D21" i="1"/>
  <c r="F21" i="1"/>
  <c r="D25" i="6"/>
  <c r="D31" i="6" s="1"/>
  <c r="D20" i="6"/>
  <c r="D49" i="1"/>
  <c r="E11" i="6"/>
  <c r="F24" i="5"/>
  <c r="F25" i="5" s="1"/>
  <c r="B24" i="5"/>
  <c r="B25" i="5" s="1"/>
  <c r="F35" i="1"/>
  <c r="F51" i="1" s="1"/>
  <c r="L23" i="5"/>
  <c r="F33" i="4" l="1"/>
  <c r="D51" i="1"/>
  <c r="F32" i="6"/>
  <c r="F34" i="6" s="1"/>
  <c r="D32" i="6"/>
  <c r="D34" i="6" s="1"/>
  <c r="D60" i="6" l="1"/>
  <c r="H22" i="5"/>
  <c r="H24" i="5" s="1"/>
  <c r="H25" i="5" s="1"/>
  <c r="F58" i="6"/>
  <c r="F60" i="6"/>
  <c r="D58" i="6"/>
  <c r="H16" i="5" l="1"/>
  <c r="L22" i="5"/>
  <c r="L24" i="5"/>
  <c r="L25" i="5" l="1"/>
  <c r="L27" i="5" s="1"/>
  <c r="H17" i="5"/>
  <c r="L16" i="5"/>
  <c r="L17" i="5" s="1"/>
</calcChain>
</file>

<file path=xl/sharedStrings.xml><?xml version="1.0" encoding="utf-8"?>
<sst xmlns="http://schemas.openxmlformats.org/spreadsheetml/2006/main" count="181" uniqueCount="148">
  <si>
    <t>Note</t>
  </si>
  <si>
    <t>Other liabilities</t>
  </si>
  <si>
    <t>Other income</t>
  </si>
  <si>
    <t>Operating expenses</t>
  </si>
  <si>
    <t>Total</t>
  </si>
  <si>
    <t>Assets</t>
  </si>
  <si>
    <t>Other assets</t>
  </si>
  <si>
    <t>Total assets</t>
  </si>
  <si>
    <t>Liabilities</t>
  </si>
  <si>
    <t>paid-up</t>
  </si>
  <si>
    <t>share capital</t>
  </si>
  <si>
    <t>Issued and</t>
  </si>
  <si>
    <t xml:space="preserve">   Appropriated</t>
  </si>
  <si>
    <t xml:space="preserve">      Legal reserve</t>
  </si>
  <si>
    <t>equity</t>
  </si>
  <si>
    <t>Cash flows from operating activities</t>
  </si>
  <si>
    <t>Cash and cash equivalents</t>
  </si>
  <si>
    <t>Insurance contract liabilities</t>
  </si>
  <si>
    <t>Share capital</t>
  </si>
  <si>
    <t>Expenses</t>
  </si>
  <si>
    <t>Net investment income</t>
  </si>
  <si>
    <t>Legal</t>
  </si>
  <si>
    <t>reserve</t>
  </si>
  <si>
    <t xml:space="preserve">   Investments in securities</t>
  </si>
  <si>
    <t>Accrued investment income</t>
  </si>
  <si>
    <t>Employee benefit obligations</t>
  </si>
  <si>
    <t>Other components of equity</t>
  </si>
  <si>
    <t>Intangible assets</t>
  </si>
  <si>
    <t>Total expenses</t>
  </si>
  <si>
    <t>Revenue</t>
  </si>
  <si>
    <t>Commission and brokerage income</t>
  </si>
  <si>
    <t>Total liabilities</t>
  </si>
  <si>
    <t>Statement of financial position</t>
  </si>
  <si>
    <t>31 December</t>
  </si>
  <si>
    <t xml:space="preserve"> </t>
  </si>
  <si>
    <t>Statement of comprehensive income (Unaudited)</t>
  </si>
  <si>
    <t>Unappropriated</t>
  </si>
  <si>
    <r>
      <t xml:space="preserve">Basic earnings (loss) per share </t>
    </r>
    <r>
      <rPr>
        <b/>
        <i/>
        <sz val="11"/>
        <rFont val="Times New Roman"/>
        <family val="1"/>
      </rPr>
      <t>(in Baht)</t>
    </r>
  </si>
  <si>
    <t>Other underwriting expenses</t>
  </si>
  <si>
    <t xml:space="preserve">Reinsurance receivables </t>
  </si>
  <si>
    <t>Gross premium written</t>
  </si>
  <si>
    <t>Net premiums written</t>
  </si>
  <si>
    <t>Net premium earned</t>
  </si>
  <si>
    <t>Total revenues</t>
  </si>
  <si>
    <t>Commissions and brokerage expenses</t>
  </si>
  <si>
    <t>Reinsurance assets</t>
  </si>
  <si>
    <t>Insurance claim expenses</t>
  </si>
  <si>
    <t>Net insurance claims expenses</t>
  </si>
  <si>
    <t>Cash flows from investing activities</t>
  </si>
  <si>
    <t>Cash and cash equivalents at 1 January</t>
  </si>
  <si>
    <t>Cash flows from financing activities</t>
  </si>
  <si>
    <t>Interest received</t>
  </si>
  <si>
    <t>Dividend received</t>
  </si>
  <si>
    <t xml:space="preserve">   Authorised share capital</t>
  </si>
  <si>
    <t>Finance cost</t>
  </si>
  <si>
    <t xml:space="preserve">  </t>
  </si>
  <si>
    <t xml:space="preserve">   Loans and accrued interest</t>
  </si>
  <si>
    <t>Right-of-use assets</t>
  </si>
  <si>
    <t>Lease liabilities</t>
  </si>
  <si>
    <t>Gain (loss) on fair value change</t>
  </si>
  <si>
    <t>Items that will be reclassified subsequently to profit or loss</t>
  </si>
  <si>
    <t xml:space="preserve">Income tax relating to items that will be reclassified </t>
  </si>
  <si>
    <t>Gain (loss) on</t>
  </si>
  <si>
    <t>comprehensive income</t>
  </si>
  <si>
    <t>Payment of lease liabilities</t>
  </si>
  <si>
    <t xml:space="preserve">Net cash used in financing activities </t>
  </si>
  <si>
    <t xml:space="preserve">Indara Insurance Public Company Limited </t>
  </si>
  <si>
    <t>Balance at 1 January 2021</t>
  </si>
  <si>
    <t>(in Baht)</t>
  </si>
  <si>
    <t>Premiums due and uncollected</t>
  </si>
  <si>
    <t>Premises and equipment</t>
  </si>
  <si>
    <t>Deferred tax assets</t>
  </si>
  <si>
    <t xml:space="preserve">   (10,000,000 ordinary shares, par value at Baht 10 per share)</t>
  </si>
  <si>
    <t xml:space="preserve">   Unappropriated (deficits)</t>
  </si>
  <si>
    <t xml:space="preserve">Gain (loss) on investments </t>
  </si>
  <si>
    <t>(deficits)</t>
  </si>
  <si>
    <t>remeasurement of</t>
  </si>
  <si>
    <t>Cash received - financial assets</t>
  </si>
  <si>
    <t>Cash payment - financial assets</t>
  </si>
  <si>
    <t>Acquisition of equipment</t>
  </si>
  <si>
    <t>4</t>
  </si>
  <si>
    <t>5</t>
  </si>
  <si>
    <t>Investment assets</t>
  </si>
  <si>
    <t>Liabilities and equity</t>
  </si>
  <si>
    <t>Reinsurance payables</t>
  </si>
  <si>
    <t>Equity</t>
  </si>
  <si>
    <t xml:space="preserve">   Issued and paid up share capital</t>
  </si>
  <si>
    <t xml:space="preserve">Share premium </t>
  </si>
  <si>
    <t>Retained earnings (deficits)</t>
  </si>
  <si>
    <t>Total equity</t>
  </si>
  <si>
    <r>
      <rPr>
        <i/>
        <sz val="11"/>
        <rFont val="Times New Roman"/>
        <family val="1"/>
      </rPr>
      <t>Less</t>
    </r>
    <r>
      <rPr>
        <sz val="11"/>
        <rFont val="Times New Roman"/>
        <family val="1"/>
      </rPr>
      <t xml:space="preserve"> insurance claims expenses recovered from reinsurers</t>
    </r>
  </si>
  <si>
    <t>Other comprehensive income</t>
  </si>
  <si>
    <t xml:space="preserve">Share </t>
  </si>
  <si>
    <t>premium</t>
  </si>
  <si>
    <t xml:space="preserve">investments measured at </t>
  </si>
  <si>
    <t xml:space="preserve">fair value through other </t>
  </si>
  <si>
    <t xml:space="preserve">   Other comprehensive income</t>
  </si>
  <si>
    <t>Total liabilities and equity</t>
  </si>
  <si>
    <t>9</t>
  </si>
  <si>
    <r>
      <rPr>
        <i/>
        <sz val="11"/>
        <rFont val="Times New Roman"/>
        <family val="1"/>
      </rPr>
      <t>Less</t>
    </r>
    <r>
      <rPr>
        <sz val="11"/>
        <rFont val="Times New Roman"/>
        <family val="1"/>
      </rPr>
      <t xml:space="preserve"> premium ceded to reinsurers</t>
    </r>
  </si>
  <si>
    <t>Direct premium written</t>
  </si>
  <si>
    <t>Net cash provided by operating activities</t>
  </si>
  <si>
    <t xml:space="preserve">Net cash used in investing activities </t>
  </si>
  <si>
    <t>Net increase in cash and cash equivalents</t>
  </si>
  <si>
    <t>Cash paid to reinsurers</t>
  </si>
  <si>
    <r>
      <rPr>
        <i/>
        <sz val="11"/>
        <rFont val="Times New Roman"/>
        <family val="1"/>
      </rPr>
      <t>Add (less)</t>
    </r>
    <r>
      <rPr>
        <sz val="11"/>
        <rFont val="Times New Roman"/>
        <family val="1"/>
      </rPr>
      <t xml:space="preserve"> unearned premium reserve decreased (increased)</t>
    </r>
  </si>
  <si>
    <t>Direct commissions and brokerage expenses</t>
  </si>
  <si>
    <t>Direct insurance claims expense</t>
  </si>
  <si>
    <t>11</t>
  </si>
  <si>
    <t>Proceeds from sale of equipment</t>
  </si>
  <si>
    <t>Profit (loss) before income tax expense</t>
  </si>
  <si>
    <t>Statement of comprehensive income</t>
  </si>
  <si>
    <t>For the year ended</t>
  </si>
  <si>
    <t>Statement of changes in equity</t>
  </si>
  <si>
    <t>For the year ended 31 December 2021</t>
  </si>
  <si>
    <t>Statement of cash flows</t>
  </si>
  <si>
    <t xml:space="preserve">For the year ended </t>
  </si>
  <si>
    <t>Balance at 31 December 2020</t>
  </si>
  <si>
    <t>Balance at 31 December 2021</t>
  </si>
  <si>
    <t>Items that will not be reclassified to profit or loss</t>
  </si>
  <si>
    <t>Income tax relating to items that will not be reclassified</t>
  </si>
  <si>
    <t>8</t>
  </si>
  <si>
    <t>10</t>
  </si>
  <si>
    <t>13</t>
  </si>
  <si>
    <t>14</t>
  </si>
  <si>
    <t>15</t>
  </si>
  <si>
    <t>Profit (loss) for the year</t>
  </si>
  <si>
    <t xml:space="preserve">   Loss for the year</t>
  </si>
  <si>
    <t>Total comprehensive income for the year</t>
  </si>
  <si>
    <t>Comprehensive income for the year</t>
  </si>
  <si>
    <t>For the year ended 31 December 2020</t>
  </si>
  <si>
    <t xml:space="preserve">   from prior year</t>
  </si>
  <si>
    <t>Other comprehensive income for the year, net of tax</t>
  </si>
  <si>
    <t>Cash and cash equivalents at 31 December</t>
  </si>
  <si>
    <t>6, 23</t>
  </si>
  <si>
    <t>7, 24, 25, 26</t>
  </si>
  <si>
    <t>21</t>
  </si>
  <si>
    <t>12, 23</t>
  </si>
  <si>
    <t>19, 20, 23</t>
  </si>
  <si>
    <t>Tax expense (income)</t>
  </si>
  <si>
    <t>Expected credit loss</t>
  </si>
  <si>
    <t xml:space="preserve">   subsequently to profit or loss</t>
  </si>
  <si>
    <t xml:space="preserve">   fair value through other comprehensive income</t>
  </si>
  <si>
    <t xml:space="preserve">   Profit for the year</t>
  </si>
  <si>
    <t>Loss on remeasurements of defined benefit plans</t>
  </si>
  <si>
    <t>Basic earning (loss) per share</t>
  </si>
  <si>
    <t>Balance at 1 January 2020</t>
  </si>
  <si>
    <t xml:space="preserve">Gain (loss) on remeasurement of investments measured at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</si>
</sst>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0">
    <numFmt numFmtId="41" formatCode="_(* #,##0_);_(* \(#,##0\);_(* &quot;-&quot;_);_(@_)"/>
    <numFmt numFmtId="43" formatCode="_(* #,##0.00_);_(* \(#,##0.00\);_(* &quot;-&quot;??_);_(@_)"/>
    <numFmt numFmtId="164" formatCode="_-* #,##0.00_-;\-* #,##0.00_-;_-* &quot;-&quot;??_-;_-@_-"/>
    <numFmt numFmtId="165" formatCode="#,##0\ ;\(#,##0\)"/>
    <numFmt numFmtId="166" formatCode="_(* #,##0_);_(* \(#,##0\);_(* &quot;-&quot;??_);_(@_)"/>
    <numFmt numFmtId="167" formatCode="_(#,##0_);[Blue]\(#,##0_-\);_-* &quot;-&quot;??_-;_-@_-"/>
    <numFmt numFmtId="168" formatCode="0.0%"/>
    <numFmt numFmtId="169" formatCode="0.00_)"/>
    <numFmt numFmtId="170" formatCode="dd\-mmm\-yy_)"/>
    <numFmt numFmtId="171" formatCode="#,##0.00\ &quot;F&quot;;\-#,##0.00\ &quot;F&quot;"/>
  </numFmts>
  <fonts count="32">
    <font>
      <sz val="11"/>
      <name val="Times New Roman"/>
      <family val="1"/>
    </font>
    <font>
      <sz val="10"/>
      <name val="Arial"/>
      <family val="2"/>
    </font>
    <font>
      <b/>
      <sz val="11"/>
      <name val="Times New Roman"/>
      <family val="1"/>
    </font>
    <font>
      <sz val="11"/>
      <name val="Times New Roman"/>
      <family val="1"/>
    </font>
    <font>
      <sz val="8"/>
      <name val="Times New Roman"/>
      <family val="1"/>
    </font>
    <font>
      <i/>
      <sz val="11"/>
      <name val="Times New Roman"/>
      <family val="1"/>
    </font>
    <font>
      <b/>
      <sz val="14"/>
      <name val="Times New Roman"/>
      <family val="1"/>
    </font>
    <font>
      <b/>
      <sz val="12"/>
      <name val="Times New Roman"/>
      <family val="1"/>
    </font>
    <font>
      <sz val="12"/>
      <name val="Times New Roman"/>
      <family val="1"/>
    </font>
    <font>
      <b/>
      <i/>
      <sz val="11"/>
      <name val="Times New Roman"/>
      <family val="1"/>
    </font>
    <font>
      <i/>
      <sz val="12"/>
      <name val="Times New Roman"/>
      <family val="1"/>
    </font>
    <font>
      <sz val="14"/>
      <name val="Cordia New"/>
      <family val="2"/>
    </font>
    <font>
      <b/>
      <i/>
      <sz val="11"/>
      <color indexed="8"/>
      <name val="Times New Roman"/>
      <family val="1"/>
    </font>
    <font>
      <sz val="10"/>
      <name val="Arial"/>
      <family val="2"/>
    </font>
    <font>
      <sz val="11"/>
      <color indexed="8"/>
      <name val="Times New Roman"/>
      <family val="1"/>
    </font>
    <font>
      <sz val="16"/>
      <name val="Times New Roman"/>
      <family val="1"/>
    </font>
    <font>
      <b/>
      <sz val="16"/>
      <name val="Times New Roman"/>
      <family val="1"/>
    </font>
    <font>
      <sz val="15"/>
      <name val="Times New Roman"/>
      <family val="1"/>
    </font>
    <font>
      <b/>
      <sz val="11"/>
      <color indexed="8"/>
      <name val="Times New Roman"/>
      <family val="1"/>
    </font>
    <font>
      <sz val="15"/>
      <name val="Angsana New"/>
      <family val="1"/>
    </font>
    <font>
      <sz val="12"/>
      <name val="CordiaUPC"/>
      <family val="2"/>
      <charset val="222"/>
    </font>
    <font>
      <u/>
      <sz val="11"/>
      <name val="Times New Roman"/>
      <family val="1"/>
    </font>
    <font>
      <b/>
      <i/>
      <sz val="12"/>
      <name val="Times New Roman"/>
      <family val="1"/>
    </font>
    <font>
      <b/>
      <i/>
      <sz val="15"/>
      <name val="Times New Roman"/>
      <family val="1"/>
    </font>
    <font>
      <sz val="11"/>
      <color theme="1"/>
      <name val="Times New Roman"/>
      <family val="1"/>
    </font>
    <font>
      <sz val="11"/>
      <color indexed="8"/>
      <name val="Tahoma"/>
      <family val="2"/>
      <charset val="222"/>
    </font>
    <font>
      <sz val="12"/>
      <name val="EucrosiaUPC"/>
      <family val="1"/>
    </font>
    <font>
      <sz val="14"/>
      <name val="AngsanaUPC"/>
      <family val="1"/>
    </font>
    <font>
      <sz val="8"/>
      <name val="Arial"/>
      <family val="2"/>
    </font>
    <font>
      <sz val="7"/>
      <name val="Small Fonts"/>
      <family val="2"/>
    </font>
    <font>
      <b/>
      <i/>
      <sz val="16"/>
      <name val="Helv"/>
    </font>
    <font>
      <sz val="10"/>
      <name val="Times New Roman"/>
      <family val="1"/>
      <charset val="222"/>
    </font>
  </fonts>
  <fills count="4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  <fill>
      <patternFill patternType="solid">
        <fgColor indexed="26"/>
        <bgColor indexed="64"/>
      </patternFill>
    </fill>
  </fills>
  <borders count="8">
    <border>
      <left/>
      <right/>
      <top/>
      <bottom/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 style="thin">
        <color indexed="64"/>
      </top>
      <bottom/>
      <diagonal/>
    </border>
  </borders>
  <cellStyleXfs count="32">
    <xf numFmtId="0" fontId="0" fillId="0" borderId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1" fontId="20" fillId="0" borderId="0" applyFont="0" applyFill="0" applyBorder="0" applyAlignment="0" applyProtection="0"/>
    <xf numFmtId="0" fontId="19" fillId="0" borderId="0"/>
    <xf numFmtId="0" fontId="11" fillId="0" borderId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0" fontId="11" fillId="0" borderId="0"/>
    <xf numFmtId="164" fontId="25" fillId="0" borderId="0" applyFont="0" applyFill="0" applyBorder="0" applyAlignment="0" applyProtection="0"/>
    <xf numFmtId="0" fontId="1" fillId="0" borderId="0"/>
    <xf numFmtId="39" fontId="3" fillId="0" borderId="0"/>
    <xf numFmtId="40" fontId="26" fillId="0" borderId="0" applyFont="0" applyFill="0" applyBorder="0" applyAlignment="0" applyProtection="0"/>
    <xf numFmtId="164" fontId="11" fillId="0" borderId="0" applyFont="0" applyFill="0" applyBorder="0" applyAlignment="0" applyProtection="0"/>
    <xf numFmtId="4" fontId="31" fillId="0" borderId="0"/>
    <xf numFmtId="171" fontId="27" fillId="0" borderId="0"/>
    <xf numFmtId="170" fontId="27" fillId="0" borderId="0"/>
    <xf numFmtId="168" fontId="27" fillId="0" borderId="0"/>
    <xf numFmtId="38" fontId="28" fillId="2" borderId="0" applyNumberFormat="0" applyBorder="0" applyAlignment="0" applyProtection="0"/>
    <xf numFmtId="10" fontId="28" fillId="3" borderId="5" applyNumberFormat="0" applyBorder="0" applyAlignment="0" applyProtection="0"/>
    <xf numFmtId="37" fontId="29" fillId="0" borderId="0"/>
    <xf numFmtId="169" fontId="30" fillId="0" borderId="0"/>
    <xf numFmtId="37" fontId="3" fillId="0" borderId="0"/>
    <xf numFmtId="37" fontId="3" fillId="0" borderId="0"/>
    <xf numFmtId="37" fontId="3" fillId="0" borderId="0"/>
    <xf numFmtId="10" fontId="1" fillId="0" borderId="0" applyFont="0" applyFill="0" applyBorder="0" applyAlignment="0" applyProtection="0"/>
    <xf numFmtId="1" fontId="1" fillId="0" borderId="6" applyNumberFormat="0" applyFill="0" applyAlignment="0" applyProtection="0">
      <alignment horizontal="center" vertical="center"/>
    </xf>
    <xf numFmtId="39" fontId="3" fillId="0" borderId="0"/>
    <xf numFmtId="39" fontId="3" fillId="0" borderId="0"/>
  </cellStyleXfs>
  <cellXfs count="196">
    <xf numFmtId="0" fontId="0" fillId="0" borderId="0" xfId="0"/>
    <xf numFmtId="37" fontId="2" fillId="0" borderId="0" xfId="0" applyNumberFormat="1" applyFont="1" applyFill="1" applyBorder="1" applyAlignment="1">
      <alignment horizontal="right"/>
    </xf>
    <xf numFmtId="37" fontId="2" fillId="0" borderId="0" xfId="0" applyNumberFormat="1" applyFont="1" applyFill="1" applyAlignment="1">
      <alignment horizontal="right"/>
    </xf>
    <xf numFmtId="0" fontId="5" fillId="0" borderId="0" xfId="0" applyNumberFormat="1" applyFont="1" applyFill="1" applyAlignment="1">
      <alignment horizontal="center" vertical="center"/>
    </xf>
    <xf numFmtId="0" fontId="2" fillId="0" borderId="0" xfId="0" applyFont="1" applyFill="1" applyAlignment="1">
      <alignment horizontal="left" vertical="center"/>
    </xf>
    <xf numFmtId="0" fontId="9" fillId="0" borderId="0" xfId="0" applyFont="1" applyFill="1" applyAlignment="1">
      <alignment horizontal="left"/>
    </xf>
    <xf numFmtId="0" fontId="2" fillId="0" borderId="0" xfId="0" applyFont="1" applyFill="1" applyAlignment="1">
      <alignment horizontal="left"/>
    </xf>
    <xf numFmtId="0" fontId="7" fillId="0" borderId="0" xfId="0" applyFont="1" applyFill="1" applyAlignment="1"/>
    <xf numFmtId="0" fontId="2" fillId="0" borderId="0" xfId="8" applyFont="1" applyFill="1" applyBorder="1" applyAlignment="1">
      <alignment horizontal="right"/>
    </xf>
    <xf numFmtId="0" fontId="12" fillId="0" borderId="0" xfId="0" applyFont="1" applyFill="1" applyAlignment="1">
      <alignment horizontal="left"/>
    </xf>
    <xf numFmtId="0" fontId="2" fillId="0" borderId="0" xfId="0" applyNumberFormat="1" applyFont="1" applyFill="1" applyAlignment="1">
      <alignment horizontal="left"/>
    </xf>
    <xf numFmtId="0" fontId="5" fillId="0" borderId="0" xfId="0" applyFont="1" applyFill="1" applyBorder="1" applyAlignment="1">
      <alignment horizontal="center"/>
    </xf>
    <xf numFmtId="165" fontId="2" fillId="0" borderId="0" xfId="0" applyNumberFormat="1" applyFont="1" applyFill="1" applyBorder="1" applyAlignment="1"/>
    <xf numFmtId="165" fontId="2" fillId="0" borderId="0" xfId="0" applyNumberFormat="1" applyFont="1" applyFill="1" applyBorder="1" applyAlignment="1">
      <alignment vertical="center"/>
    </xf>
    <xf numFmtId="0" fontId="2" fillId="0" borderId="0" xfId="0" applyFont="1" applyFill="1" applyAlignment="1"/>
    <xf numFmtId="165" fontId="2" fillId="0" borderId="0" xfId="0" applyNumberFormat="1" applyFont="1" applyFill="1" applyAlignment="1">
      <alignment vertical="center"/>
    </xf>
    <xf numFmtId="166" fontId="0" fillId="0" borderId="0" xfId="2" applyNumberFormat="1" applyFont="1" applyFill="1" applyBorder="1" applyAlignment="1">
      <alignment horizontal="center"/>
    </xf>
    <xf numFmtId="166" fontId="0" fillId="0" borderId="0" xfId="2" applyNumberFormat="1" applyFont="1" applyFill="1" applyBorder="1" applyAlignment="1">
      <alignment horizontal="right"/>
    </xf>
    <xf numFmtId="0" fontId="0" fillId="0" borderId="0" xfId="0" applyFont="1" applyFill="1" applyAlignment="1">
      <alignment vertical="center"/>
    </xf>
    <xf numFmtId="49" fontId="0" fillId="0" borderId="0" xfId="0" applyNumberFormat="1" applyFont="1" applyFill="1" applyAlignment="1">
      <alignment vertical="center"/>
    </xf>
    <xf numFmtId="37" fontId="0" fillId="0" borderId="0" xfId="0" applyNumberFormat="1" applyFont="1" applyFill="1" applyAlignment="1">
      <alignment vertical="center"/>
    </xf>
    <xf numFmtId="0" fontId="0" fillId="0" borderId="0" xfId="0" applyFont="1" applyFill="1" applyAlignment="1">
      <alignment horizontal="left" vertical="center" indent="2"/>
    </xf>
    <xf numFmtId="0" fontId="0" fillId="0" borderId="0" xfId="0" applyFont="1" applyFill="1" applyAlignment="1">
      <alignment horizontal="center" vertical="center"/>
    </xf>
    <xf numFmtId="0" fontId="0" fillId="0" borderId="0" xfId="0" applyFont="1" applyFill="1" applyAlignment="1">
      <alignment horizontal="left"/>
    </xf>
    <xf numFmtId="43" fontId="0" fillId="0" borderId="0" xfId="1" applyFont="1" applyFill="1" applyAlignment="1">
      <alignment vertical="center"/>
    </xf>
    <xf numFmtId="37" fontId="2" fillId="0" borderId="0" xfId="0" applyNumberFormat="1" applyFont="1" applyFill="1" applyAlignment="1"/>
    <xf numFmtId="0" fontId="0" fillId="0" borderId="0" xfId="0" applyFont="1" applyFill="1" applyAlignment="1"/>
    <xf numFmtId="0" fontId="5" fillId="0" borderId="0" xfId="0" applyFont="1" applyFill="1" applyAlignment="1">
      <alignment horizontal="center"/>
    </xf>
    <xf numFmtId="49" fontId="0" fillId="0" borderId="0" xfId="0" applyNumberFormat="1" applyFont="1" applyFill="1" applyAlignment="1"/>
    <xf numFmtId="0" fontId="9" fillId="0" borderId="0" xfId="0" applyFont="1" applyFill="1" applyAlignment="1">
      <alignment horizontal="center"/>
    </xf>
    <xf numFmtId="37" fontId="0" fillId="0" borderId="0" xfId="0" applyNumberFormat="1" applyFont="1" applyFill="1" applyAlignment="1"/>
    <xf numFmtId="165" fontId="5" fillId="0" borderId="0" xfId="0" applyNumberFormat="1" applyFont="1" applyFill="1" applyAlignment="1">
      <alignment horizontal="center"/>
    </xf>
    <xf numFmtId="49" fontId="0" fillId="0" borderId="0" xfId="0" applyNumberFormat="1" applyFont="1" applyFill="1" applyAlignment="1">
      <alignment horizontal="left"/>
    </xf>
    <xf numFmtId="49" fontId="2" fillId="0" borderId="0" xfId="0" applyNumberFormat="1" applyFont="1" applyFill="1" applyAlignment="1"/>
    <xf numFmtId="37" fontId="0" fillId="0" borderId="0" xfId="0" applyNumberFormat="1" applyFont="1" applyFill="1" applyBorder="1" applyAlignment="1">
      <alignment vertical="center"/>
    </xf>
    <xf numFmtId="0" fontId="2" fillId="0" borderId="0" xfId="0" applyFont="1" applyFill="1"/>
    <xf numFmtId="165" fontId="0" fillId="0" borderId="0" xfId="0" applyNumberFormat="1" applyFont="1" applyFill="1" applyAlignment="1">
      <alignment vertical="center"/>
    </xf>
    <xf numFmtId="0" fontId="0" fillId="0" borderId="0" xfId="0" applyFont="1" applyFill="1" applyBorder="1" applyAlignment="1">
      <alignment horizontal="center"/>
    </xf>
    <xf numFmtId="0" fontId="0" fillId="0" borderId="0" xfId="0" applyFont="1" applyFill="1" applyBorder="1" applyAlignment="1">
      <alignment horizontal="center" vertical="center"/>
    </xf>
    <xf numFmtId="0" fontId="0" fillId="0" borderId="0" xfId="0" applyFont="1" applyFill="1" applyBorder="1" applyAlignment="1">
      <alignment vertical="center"/>
    </xf>
    <xf numFmtId="165" fontId="0" fillId="0" borderId="0" xfId="0" applyNumberFormat="1" applyFont="1" applyFill="1" applyBorder="1" applyAlignment="1"/>
    <xf numFmtId="165" fontId="0" fillId="0" borderId="0" xfId="0" applyNumberFormat="1" applyFont="1" applyFill="1" applyBorder="1" applyAlignment="1">
      <alignment vertical="center"/>
    </xf>
    <xf numFmtId="0" fontId="16" fillId="0" borderId="0" xfId="0" applyFont="1" applyFill="1" applyBorder="1" applyAlignment="1">
      <alignment horizontal="right" vertical="center"/>
    </xf>
    <xf numFmtId="0" fontId="17" fillId="0" borderId="0" xfId="0" applyFont="1" applyFill="1" applyBorder="1" applyAlignment="1">
      <alignment vertical="center"/>
    </xf>
    <xf numFmtId="0" fontId="0" fillId="0" borderId="0" xfId="0" applyFont="1" applyFill="1"/>
    <xf numFmtId="0" fontId="17" fillId="0" borderId="0" xfId="0" applyFont="1" applyFill="1" applyAlignment="1">
      <alignment vertical="center"/>
    </xf>
    <xf numFmtId="41" fontId="0" fillId="0" borderId="2" xfId="0" applyNumberFormat="1" applyFont="1" applyFill="1" applyBorder="1" applyAlignment="1"/>
    <xf numFmtId="41" fontId="0" fillId="0" borderId="0" xfId="0" applyNumberFormat="1" applyFont="1" applyFill="1" applyAlignment="1"/>
    <xf numFmtId="41" fontId="0" fillId="0" borderId="0" xfId="0" applyNumberFormat="1" applyFont="1" applyFill="1" applyBorder="1" applyAlignment="1"/>
    <xf numFmtId="0" fontId="16" fillId="0" borderId="0" xfId="0" applyFont="1" applyFill="1" applyAlignment="1">
      <alignment vertical="center"/>
    </xf>
    <xf numFmtId="0" fontId="16" fillId="0" borderId="0" xfId="8" applyFont="1" applyFill="1" applyAlignment="1">
      <alignment vertical="center"/>
    </xf>
    <xf numFmtId="0" fontId="17" fillId="0" borderId="0" xfId="0" applyFont="1" applyFill="1" applyAlignment="1">
      <alignment horizontal="left" vertical="center"/>
    </xf>
    <xf numFmtId="167" fontId="14" fillId="0" borderId="0" xfId="0" applyNumberFormat="1" applyFont="1" applyFill="1"/>
    <xf numFmtId="0" fontId="0" fillId="0" borderId="0" xfId="0" applyFill="1" applyAlignment="1">
      <alignment horizontal="left"/>
    </xf>
    <xf numFmtId="0" fontId="0" fillId="0" borderId="0" xfId="0" applyFill="1" applyBorder="1" applyAlignment="1">
      <alignment horizontal="center"/>
    </xf>
    <xf numFmtId="49" fontId="0" fillId="0" borderId="0" xfId="0" applyNumberFormat="1" applyFill="1" applyAlignment="1"/>
    <xf numFmtId="166" fontId="14" fillId="0" borderId="0" xfId="2" applyNumberFormat="1" applyFont="1" applyFill="1" applyAlignment="1"/>
    <xf numFmtId="166" fontId="0" fillId="0" borderId="0" xfId="1" applyNumberFormat="1" applyFont="1" applyFill="1" applyAlignment="1"/>
    <xf numFmtId="166" fontId="0" fillId="0" borderId="0" xfId="1" applyNumberFormat="1" applyFont="1" applyFill="1" applyBorder="1" applyAlignment="1">
      <alignment horizontal="right"/>
    </xf>
    <xf numFmtId="166" fontId="0" fillId="0" borderId="0" xfId="1" quotePrefix="1" applyNumberFormat="1" applyFont="1" applyFill="1" applyAlignment="1">
      <alignment horizontal="center"/>
    </xf>
    <xf numFmtId="166" fontId="2" fillId="0" borderId="2" xfId="1" applyNumberFormat="1" applyFont="1" applyFill="1" applyBorder="1" applyAlignment="1"/>
    <xf numFmtId="166" fontId="2" fillId="0" borderId="4" xfId="0" applyNumberFormat="1" applyFont="1" applyFill="1" applyBorder="1" applyAlignment="1"/>
    <xf numFmtId="41" fontId="2" fillId="0" borderId="4" xfId="0" applyNumberFormat="1" applyFont="1" applyFill="1" applyBorder="1" applyAlignment="1"/>
    <xf numFmtId="41" fontId="2" fillId="0" borderId="2" xfId="0" applyNumberFormat="1" applyFont="1" applyFill="1" applyBorder="1" applyAlignment="1"/>
    <xf numFmtId="166" fontId="2" fillId="0" borderId="4" xfId="1" applyNumberFormat="1" applyFont="1" applyFill="1" applyBorder="1" applyAlignment="1"/>
    <xf numFmtId="0" fontId="0" fillId="0" borderId="0" xfId="0" applyFill="1"/>
    <xf numFmtId="167" fontId="18" fillId="0" borderId="1" xfId="0" applyNumberFormat="1" applyFont="1" applyFill="1" applyBorder="1"/>
    <xf numFmtId="43" fontId="0" fillId="0" borderId="0" xfId="2" applyFont="1" applyFill="1" applyBorder="1" applyAlignment="1"/>
    <xf numFmtId="165" fontId="2" fillId="0" borderId="0" xfId="2" applyNumberFormat="1" applyFont="1" applyFill="1" applyAlignment="1">
      <alignment vertical="center"/>
    </xf>
    <xf numFmtId="165" fontId="2" fillId="0" borderId="0" xfId="2" applyNumberFormat="1" applyFont="1" applyFill="1" applyBorder="1" applyAlignment="1">
      <alignment vertical="center"/>
    </xf>
    <xf numFmtId="166" fontId="0" fillId="0" borderId="3" xfId="2" applyNumberFormat="1" applyFont="1" applyFill="1" applyBorder="1" applyAlignment="1"/>
    <xf numFmtId="166" fontId="0" fillId="0" borderId="0" xfId="2" applyNumberFormat="1" applyFont="1" applyFill="1" applyBorder="1" applyAlignment="1"/>
    <xf numFmtId="165" fontId="0" fillId="0" borderId="0" xfId="0" applyNumberFormat="1" applyFont="1" applyFill="1" applyBorder="1" applyAlignment="1">
      <alignment horizontal="right"/>
    </xf>
    <xf numFmtId="43" fontId="3" fillId="0" borderId="0" xfId="2" applyFont="1" applyFill="1" applyBorder="1" applyAlignment="1">
      <alignment vertical="center"/>
    </xf>
    <xf numFmtId="43" fontId="3" fillId="0" borderId="0" xfId="2" applyFont="1" applyFill="1" applyAlignment="1">
      <alignment vertical="center"/>
    </xf>
    <xf numFmtId="166" fontId="3" fillId="0" borderId="0" xfId="1" applyNumberFormat="1" applyFont="1" applyFill="1" applyBorder="1" applyAlignment="1"/>
    <xf numFmtId="166" fontId="3" fillId="0" borderId="3" xfId="1" applyNumberFormat="1" applyFont="1" applyFill="1" applyBorder="1" applyAlignment="1"/>
    <xf numFmtId="166" fontId="0" fillId="0" borderId="0" xfId="0" applyNumberFormat="1" applyFont="1" applyFill="1" applyAlignment="1">
      <alignment vertical="center"/>
    </xf>
    <xf numFmtId="166" fontId="2" fillId="0" borderId="0" xfId="2" applyNumberFormat="1" applyFont="1" applyFill="1" applyBorder="1" applyAlignment="1">
      <alignment horizontal="center"/>
    </xf>
    <xf numFmtId="43" fontId="3" fillId="0" borderId="3" xfId="2" applyFont="1" applyFill="1" applyBorder="1" applyAlignment="1">
      <alignment vertical="center"/>
    </xf>
    <xf numFmtId="0" fontId="3" fillId="0" borderId="0" xfId="0" applyFont="1" applyFill="1" applyAlignment="1">
      <alignment horizontal="left"/>
    </xf>
    <xf numFmtId="0" fontId="10" fillId="0" borderId="0" xfId="0" applyFont="1" applyFill="1" applyBorder="1" applyAlignment="1">
      <alignment horizontal="center"/>
    </xf>
    <xf numFmtId="0" fontId="8" fillId="0" borderId="0" xfId="0" applyFont="1" applyFill="1" applyAlignment="1"/>
    <xf numFmtId="165" fontId="8" fillId="0" borderId="0" xfId="0" applyNumberFormat="1" applyFont="1" applyFill="1" applyBorder="1" applyAlignment="1"/>
    <xf numFmtId="0" fontId="9" fillId="0" borderId="0" xfId="0" applyFont="1" applyFill="1" applyAlignment="1"/>
    <xf numFmtId="0" fontId="0" fillId="0" borderId="0" xfId="0" applyFill="1" applyAlignment="1"/>
    <xf numFmtId="37" fontId="0" fillId="0" borderId="0" xfId="0" applyNumberFormat="1" applyFont="1" applyFill="1"/>
    <xf numFmtId="166" fontId="2" fillId="0" borderId="4" xfId="1" applyNumberFormat="1" applyFont="1" applyFill="1" applyBorder="1" applyAlignment="1">
      <alignment horizontal="right"/>
    </xf>
    <xf numFmtId="37" fontId="0" fillId="0" borderId="0" xfId="0" applyNumberFormat="1" applyFont="1" applyFill="1" applyBorder="1" applyAlignment="1">
      <alignment horizontal="right"/>
    </xf>
    <xf numFmtId="165" fontId="2" fillId="0" borderId="1" xfId="0" applyNumberFormat="1" applyFont="1" applyFill="1" applyBorder="1" applyAlignment="1"/>
    <xf numFmtId="0" fontId="3" fillId="0" borderId="0" xfId="0" applyNumberFormat="1" applyFont="1" applyFill="1" applyAlignment="1">
      <alignment horizontal="center"/>
    </xf>
    <xf numFmtId="41" fontId="21" fillId="0" borderId="0" xfId="0" applyNumberFormat="1" applyFont="1" applyFill="1" applyBorder="1" applyAlignment="1">
      <alignment horizontal="center"/>
    </xf>
    <xf numFmtId="37" fontId="0" fillId="0" borderId="0" xfId="0" applyNumberFormat="1" applyFont="1" applyFill="1" applyAlignment="1">
      <alignment horizontal="right"/>
    </xf>
    <xf numFmtId="37" fontId="17" fillId="0" borderId="0" xfId="0" applyNumberFormat="1" applyFont="1" applyFill="1" applyAlignment="1">
      <alignment horizontal="right"/>
    </xf>
    <xf numFmtId="166" fontId="14" fillId="0" borderId="3" xfId="2" applyNumberFormat="1" applyFont="1" applyFill="1" applyBorder="1" applyAlignment="1"/>
    <xf numFmtId="41" fontId="14" fillId="0" borderId="0" xfId="1" applyNumberFormat="1" applyFont="1" applyFill="1"/>
    <xf numFmtId="166" fontId="7" fillId="0" borderId="0" xfId="1" applyNumberFormat="1" applyFont="1" applyFill="1" applyAlignment="1">
      <alignment horizontal="left"/>
    </xf>
    <xf numFmtId="166" fontId="0" fillId="0" borderId="0" xfId="1" applyNumberFormat="1" applyFont="1" applyFill="1" applyAlignment="1">
      <alignment horizontal="right"/>
    </xf>
    <xf numFmtId="166" fontId="0" fillId="0" borderId="3" xfId="1" applyNumberFormat="1" applyFont="1" applyFill="1" applyBorder="1" applyAlignment="1">
      <alignment horizontal="right"/>
    </xf>
    <xf numFmtId="166" fontId="2" fillId="0" borderId="0" xfId="1" applyNumberFormat="1" applyFont="1" applyFill="1" applyBorder="1" applyAlignment="1">
      <alignment horizontal="right"/>
    </xf>
    <xf numFmtId="166" fontId="17" fillId="0" borderId="0" xfId="1" applyNumberFormat="1" applyFont="1" applyFill="1" applyBorder="1" applyAlignment="1">
      <alignment horizontal="right"/>
    </xf>
    <xf numFmtId="166" fontId="3" fillId="0" borderId="0" xfId="2" applyNumberFormat="1" applyFont="1" applyFill="1" applyBorder="1" applyAlignment="1">
      <alignment horizontal="right"/>
    </xf>
    <xf numFmtId="49" fontId="5" fillId="0" borderId="0" xfId="0" applyNumberFormat="1" applyFont="1" applyFill="1" applyAlignment="1">
      <alignment horizontal="center"/>
    </xf>
    <xf numFmtId="49" fontId="9" fillId="0" borderId="0" xfId="0" applyNumberFormat="1" applyFont="1" applyFill="1" applyAlignment="1">
      <alignment horizontal="center"/>
    </xf>
    <xf numFmtId="49" fontId="5" fillId="0" borderId="0" xfId="0" applyNumberFormat="1" applyFont="1" applyFill="1" applyAlignment="1">
      <alignment horizontal="center" vertical="center"/>
    </xf>
    <xf numFmtId="49" fontId="0" fillId="0" borderId="0" xfId="0" applyNumberFormat="1" applyFont="1" applyFill="1" applyAlignment="1">
      <alignment horizontal="center" vertical="center"/>
    </xf>
    <xf numFmtId="49" fontId="7" fillId="0" borderId="0" xfId="0" applyNumberFormat="1" applyFont="1" applyFill="1" applyAlignment="1">
      <alignment horizontal="left"/>
    </xf>
    <xf numFmtId="0" fontId="5" fillId="0" borderId="0" xfId="0" applyFont="1" applyFill="1" applyAlignment="1">
      <alignment horizontal="left"/>
    </xf>
    <xf numFmtId="0" fontId="0" fillId="0" borderId="0" xfId="0" applyFont="1" applyFill="1" applyBorder="1"/>
    <xf numFmtId="166" fontId="2" fillId="0" borderId="4" xfId="2" applyNumberFormat="1" applyFont="1" applyFill="1" applyBorder="1" applyAlignment="1">
      <alignment horizontal="right"/>
    </xf>
    <xf numFmtId="166" fontId="0" fillId="0" borderId="0" xfId="2" applyNumberFormat="1" applyFont="1" applyFill="1" applyAlignment="1"/>
    <xf numFmtId="166" fontId="3" fillId="0" borderId="0" xfId="2" applyNumberFormat="1" applyFont="1" applyFill="1" applyAlignment="1"/>
    <xf numFmtId="41" fontId="14" fillId="0" borderId="0" xfId="2" applyNumberFormat="1" applyFont="1" applyFill="1"/>
    <xf numFmtId="166" fontId="2" fillId="0" borderId="0" xfId="2" applyNumberFormat="1" applyFont="1" applyFill="1" applyBorder="1" applyAlignment="1">
      <alignment horizontal="right"/>
    </xf>
    <xf numFmtId="0" fontId="0" fillId="0" borderId="0" xfId="0" applyFont="1" applyFill="1" applyAlignment="1">
      <alignment horizontal="center"/>
    </xf>
    <xf numFmtId="0" fontId="3" fillId="0" borderId="0" xfId="0" applyFont="1" applyFill="1" applyBorder="1" applyAlignment="1">
      <alignment horizontal="center"/>
    </xf>
    <xf numFmtId="0" fontId="3" fillId="0" borderId="0" xfId="0" applyFont="1" applyFill="1" applyAlignment="1">
      <alignment horizontal="center"/>
    </xf>
    <xf numFmtId="166" fontId="3" fillId="0" borderId="3" xfId="2" applyNumberFormat="1" applyFont="1" applyFill="1" applyBorder="1" applyAlignment="1">
      <alignment horizontal="right"/>
    </xf>
    <xf numFmtId="43" fontId="2" fillId="0" borderId="0" xfId="2" applyFont="1" applyFill="1" applyBorder="1" applyAlignment="1">
      <alignment vertical="center"/>
    </xf>
    <xf numFmtId="166" fontId="2" fillId="0" borderId="0" xfId="2" applyNumberFormat="1" applyFont="1" applyFill="1" applyBorder="1" applyAlignment="1"/>
    <xf numFmtId="166" fontId="2" fillId="0" borderId="0" xfId="2" applyNumberFormat="1" applyFont="1" applyFill="1" applyBorder="1" applyAlignment="1">
      <alignment vertical="center"/>
    </xf>
    <xf numFmtId="166" fontId="2" fillId="0" borderId="2" xfId="0" applyNumberFormat="1" applyFont="1" applyFill="1" applyBorder="1" applyAlignment="1"/>
    <xf numFmtId="166" fontId="3" fillId="0" borderId="0" xfId="2" quotePrefix="1" applyNumberFormat="1" applyFont="1" applyFill="1" applyAlignment="1">
      <alignment horizontal="center"/>
    </xf>
    <xf numFmtId="166" fontId="3" fillId="0" borderId="3" xfId="2" quotePrefix="1" applyNumberFormat="1" applyFont="1" applyFill="1" applyBorder="1" applyAlignment="1">
      <alignment horizontal="right"/>
    </xf>
    <xf numFmtId="0" fontId="15" fillId="0" borderId="0" xfId="8" applyFont="1" applyFill="1" applyAlignment="1"/>
    <xf numFmtId="0" fontId="16" fillId="0" borderId="0" xfId="8" applyFont="1" applyFill="1" applyAlignment="1">
      <alignment horizontal="center"/>
    </xf>
    <xf numFmtId="166" fontId="16" fillId="0" borderId="0" xfId="1" applyNumberFormat="1" applyFont="1" applyFill="1" applyAlignment="1">
      <alignment horizontal="right"/>
    </xf>
    <xf numFmtId="0" fontId="2" fillId="0" borderId="0" xfId="8" applyFont="1" applyFill="1" applyAlignment="1"/>
    <xf numFmtId="0" fontId="2" fillId="0" borderId="0" xfId="8" applyFont="1" applyFill="1" applyAlignment="1">
      <alignment horizontal="left"/>
    </xf>
    <xf numFmtId="0" fontId="5" fillId="0" borderId="0" xfId="8" applyFont="1" applyFill="1" applyAlignment="1">
      <alignment horizontal="center"/>
    </xf>
    <xf numFmtId="165" fontId="0" fillId="0" borderId="0" xfId="8" applyNumberFormat="1" applyFont="1" applyFill="1" applyAlignment="1"/>
    <xf numFmtId="0" fontId="0" fillId="0" borderId="0" xfId="8" applyFont="1" applyFill="1" applyAlignment="1"/>
    <xf numFmtId="0" fontId="17" fillId="0" borderId="0" xfId="0" applyFont="1" applyFill="1" applyAlignment="1"/>
    <xf numFmtId="0" fontId="3" fillId="0" borderId="0" xfId="0" applyFont="1" applyFill="1" applyAlignment="1"/>
    <xf numFmtId="0" fontId="5" fillId="0" borderId="0" xfId="0" applyFont="1" applyFill="1" applyAlignment="1"/>
    <xf numFmtId="0" fontId="22" fillId="0" borderId="0" xfId="0" applyFont="1" applyFill="1" applyAlignment="1"/>
    <xf numFmtId="0" fontId="23" fillId="0" borderId="0" xfId="0" applyFont="1" applyFill="1" applyAlignment="1"/>
    <xf numFmtId="43" fontId="0" fillId="0" borderId="0" xfId="1" applyFont="1" applyFill="1" applyAlignment="1"/>
    <xf numFmtId="166" fontId="2" fillId="0" borderId="0" xfId="1" applyNumberFormat="1" applyFont="1" applyFill="1" applyAlignment="1"/>
    <xf numFmtId="166" fontId="2" fillId="0" borderId="0" xfId="1" applyNumberFormat="1" applyFont="1" applyFill="1" applyBorder="1" applyAlignment="1"/>
    <xf numFmtId="41" fontId="2" fillId="0" borderId="0" xfId="0" applyNumberFormat="1" applyFont="1" applyFill="1" applyBorder="1" applyAlignment="1"/>
    <xf numFmtId="37" fontId="3" fillId="0" borderId="0" xfId="7" applyNumberFormat="1" applyFont="1" applyFill="1" applyBorder="1" applyAlignment="1"/>
    <xf numFmtId="0" fontId="2" fillId="0" borderId="0" xfId="0" applyFont="1" applyFill="1" applyAlignment="1">
      <alignment horizontal="center"/>
    </xf>
    <xf numFmtId="166" fontId="2" fillId="0" borderId="3" xfId="1" applyNumberFormat="1" applyFont="1" applyFill="1" applyBorder="1" applyAlignment="1">
      <alignment horizontal="right"/>
    </xf>
    <xf numFmtId="165" fontId="2" fillId="0" borderId="0" xfId="8" applyNumberFormat="1" applyFont="1" applyFill="1" applyAlignment="1">
      <alignment horizontal="right"/>
    </xf>
    <xf numFmtId="166" fontId="2" fillId="0" borderId="2" xfId="1" applyNumberFormat="1" applyFont="1" applyFill="1" applyBorder="1" applyAlignment="1">
      <alignment horizontal="right"/>
    </xf>
    <xf numFmtId="0" fontId="2" fillId="0" borderId="0" xfId="8" applyFont="1" applyFill="1" applyBorder="1" applyAlignment="1"/>
    <xf numFmtId="43" fontId="2" fillId="0" borderId="2" xfId="1" applyFont="1" applyFill="1" applyBorder="1" applyAlignment="1">
      <alignment horizontal="right"/>
    </xf>
    <xf numFmtId="43" fontId="2" fillId="0" borderId="0" xfId="1" applyFont="1" applyFill="1" applyAlignment="1">
      <alignment horizontal="right"/>
    </xf>
    <xf numFmtId="0" fontId="15" fillId="0" borderId="0" xfId="8" applyFont="1" applyFill="1" applyAlignment="1">
      <alignment horizontal="left"/>
    </xf>
    <xf numFmtId="0" fontId="15" fillId="0" borderId="0" xfId="8" applyFont="1" applyFill="1" applyAlignment="1">
      <alignment horizontal="center"/>
    </xf>
    <xf numFmtId="166" fontId="15" fillId="0" borderId="0" xfId="1" applyNumberFormat="1" applyFont="1" applyFill="1" applyAlignment="1"/>
    <xf numFmtId="166" fontId="0" fillId="0" borderId="3" xfId="1" quotePrefix="1" applyNumberFormat="1" applyFont="1" applyFill="1" applyBorder="1" applyAlignment="1">
      <alignment horizontal="right"/>
    </xf>
    <xf numFmtId="43" fontId="0" fillId="0" borderId="0" xfId="1" applyFont="1" applyFill="1"/>
    <xf numFmtId="0" fontId="7" fillId="0" borderId="0" xfId="8" applyFont="1" applyFill="1" applyAlignment="1">
      <alignment horizontal="left"/>
    </xf>
    <xf numFmtId="0" fontId="5" fillId="0" borderId="0" xfId="0" applyFont="1" applyFill="1" applyAlignment="1">
      <alignment horizontal="center" vertical="center"/>
    </xf>
    <xf numFmtId="0" fontId="0" fillId="0" borderId="0" xfId="0" applyFill="1" applyAlignment="1">
      <alignment horizontal="center"/>
    </xf>
    <xf numFmtId="0" fontId="2" fillId="0" borderId="0" xfId="0" quotePrefix="1" applyFont="1" applyFill="1" applyAlignment="1">
      <alignment horizontal="left"/>
    </xf>
    <xf numFmtId="0" fontId="5" fillId="0" borderId="0" xfId="0" applyFont="1" applyFill="1"/>
    <xf numFmtId="0" fontId="9" fillId="0" borderId="0" xfId="0" applyFont="1" applyFill="1"/>
    <xf numFmtId="49" fontId="0" fillId="0" borderId="0" xfId="0" applyNumberFormat="1" applyFill="1"/>
    <xf numFmtId="43" fontId="17" fillId="0" borderId="0" xfId="1" applyFont="1" applyFill="1" applyAlignment="1">
      <alignment vertical="center"/>
    </xf>
    <xf numFmtId="167" fontId="0" fillId="0" borderId="0" xfId="0" applyNumberFormat="1" applyFont="1" applyFill="1"/>
    <xf numFmtId="166" fontId="24" fillId="0" borderId="0" xfId="2" applyNumberFormat="1" applyFont="1" applyFill="1" applyAlignment="1">
      <alignment horizontal="right"/>
    </xf>
    <xf numFmtId="166" fontId="0" fillId="0" borderId="0" xfId="0" applyNumberFormat="1" applyFont="1" applyFill="1" applyBorder="1" applyAlignment="1"/>
    <xf numFmtId="166" fontId="2" fillId="0" borderId="0" xfId="0" applyNumberFormat="1" applyFont="1" applyFill="1" applyBorder="1" applyAlignment="1"/>
    <xf numFmtId="166" fontId="2" fillId="0" borderId="1" xfId="1" applyNumberFormat="1" applyFont="1" applyFill="1" applyBorder="1" applyAlignment="1"/>
    <xf numFmtId="166" fontId="0" fillId="0" borderId="0" xfId="1" quotePrefix="1" applyNumberFormat="1" applyFont="1" applyFill="1" applyBorder="1" applyAlignment="1">
      <alignment horizontal="right"/>
    </xf>
    <xf numFmtId="166" fontId="3" fillId="0" borderId="0" xfId="2" quotePrefix="1" applyNumberFormat="1" applyFont="1" applyFill="1" applyBorder="1" applyAlignment="1">
      <alignment horizontal="right"/>
    </xf>
    <xf numFmtId="0" fontId="0" fillId="0" borderId="0" xfId="0" applyFont="1" applyFill="1" applyBorder="1" applyAlignment="1"/>
    <xf numFmtId="0" fontId="0" fillId="0" borderId="3" xfId="0" applyFont="1" applyFill="1" applyBorder="1" applyAlignment="1"/>
    <xf numFmtId="166" fontId="0" fillId="0" borderId="3" xfId="2" applyNumberFormat="1" applyFont="1" applyFill="1" applyBorder="1" applyAlignment="1">
      <alignment horizontal="right"/>
    </xf>
    <xf numFmtId="0" fontId="2" fillId="0" borderId="0" xfId="0" quotePrefix="1" applyFont="1" applyFill="1" applyAlignment="1"/>
    <xf numFmtId="166" fontId="0" fillId="0" borderId="7" xfId="1" applyNumberFormat="1" applyFont="1" applyFill="1" applyBorder="1" applyAlignment="1">
      <alignment horizontal="right"/>
    </xf>
    <xf numFmtId="39" fontId="2" fillId="0" borderId="2" xfId="1" applyNumberFormat="1" applyFont="1" applyFill="1" applyBorder="1" applyAlignment="1">
      <alignment horizontal="right"/>
    </xf>
    <xf numFmtId="0" fontId="7" fillId="0" borderId="0" xfId="0" applyFont="1" applyFill="1" applyAlignment="1">
      <alignment horizontal="left"/>
    </xf>
    <xf numFmtId="0" fontId="7" fillId="0" borderId="0" xfId="8" applyFont="1" applyFill="1" applyAlignment="1">
      <alignment horizontal="left"/>
    </xf>
    <xf numFmtId="0" fontId="5" fillId="0" borderId="0" xfId="0" applyFont="1" applyFill="1" applyAlignment="1">
      <alignment horizontal="center" vertical="center"/>
    </xf>
    <xf numFmtId="166" fontId="14" fillId="0" borderId="0" xfId="2" applyNumberFormat="1" applyFont="1" applyFill="1" applyBorder="1" applyAlignment="1"/>
    <xf numFmtId="166" fontId="2" fillId="0" borderId="3" xfId="1" applyNumberFormat="1" applyFont="1" applyFill="1" applyBorder="1" applyAlignment="1"/>
    <xf numFmtId="37" fontId="2" fillId="0" borderId="0" xfId="7" applyNumberFormat="1" applyFont="1" applyFill="1" applyBorder="1" applyAlignment="1"/>
    <xf numFmtId="0" fontId="2" fillId="0" borderId="0" xfId="8" applyFont="1" applyFill="1"/>
    <xf numFmtId="43" fontId="2" fillId="0" borderId="0" xfId="1" applyFont="1" applyFill="1" applyAlignment="1"/>
    <xf numFmtId="166" fontId="3" fillId="0" borderId="3" xfId="2" applyNumberFormat="1" applyFont="1" applyFill="1" applyBorder="1" applyAlignment="1">
      <alignment vertical="center"/>
    </xf>
    <xf numFmtId="0" fontId="3" fillId="0" borderId="0" xfId="0" applyFont="1" applyAlignment="1">
      <alignment horizontal="left"/>
    </xf>
    <xf numFmtId="0" fontId="5" fillId="0" borderId="0" xfId="0" applyNumberFormat="1" applyFont="1" applyFill="1" applyAlignment="1">
      <alignment horizontal="center"/>
    </xf>
    <xf numFmtId="0" fontId="6" fillId="0" borderId="0" xfId="0" applyFont="1" applyFill="1" applyAlignment="1">
      <alignment horizontal="left"/>
    </xf>
    <xf numFmtId="0" fontId="7" fillId="0" borderId="0" xfId="0" applyFont="1" applyFill="1" applyAlignment="1">
      <alignment horizontal="left"/>
    </xf>
    <xf numFmtId="49" fontId="3" fillId="0" borderId="0" xfId="0" quotePrefix="1" applyNumberFormat="1" applyFont="1" applyFill="1" applyAlignment="1">
      <alignment horizontal="center"/>
    </xf>
    <xf numFmtId="0" fontId="7" fillId="0" borderId="0" xfId="8" applyFont="1" applyFill="1" applyAlignment="1">
      <alignment horizontal="left"/>
    </xf>
    <xf numFmtId="49" fontId="0" fillId="0" borderId="0" xfId="8" applyNumberFormat="1" applyFont="1" applyFill="1" applyBorder="1" applyAlignment="1">
      <alignment horizontal="center"/>
    </xf>
    <xf numFmtId="49" fontId="3" fillId="0" borderId="0" xfId="8" applyNumberFormat="1" applyFont="1" applyFill="1" applyBorder="1" applyAlignment="1">
      <alignment horizontal="center"/>
    </xf>
    <xf numFmtId="0" fontId="5" fillId="0" borderId="0" xfId="0" applyFont="1" applyFill="1" applyAlignment="1">
      <alignment horizontal="center" vertical="center"/>
    </xf>
    <xf numFmtId="0" fontId="0" fillId="0" borderId="3" xfId="0" applyFill="1" applyBorder="1" applyAlignment="1">
      <alignment horizontal="center"/>
    </xf>
    <xf numFmtId="0" fontId="0" fillId="0" borderId="3" xfId="0" applyFont="1" applyFill="1" applyBorder="1" applyAlignment="1">
      <alignment horizontal="center"/>
    </xf>
    <xf numFmtId="49" fontId="5" fillId="0" borderId="0" xfId="0" applyNumberFormat="1" applyFont="1" applyFill="1" applyBorder="1" applyAlignment="1">
      <alignment horizontal="center"/>
    </xf>
  </cellXfs>
  <cellStyles count="32">
    <cellStyle name="Comma" xfId="1" builtinId="3"/>
    <cellStyle name="Comma 2" xfId="2" xr:uid="{00000000-0005-0000-0000-000001000000}"/>
    <cellStyle name="Comma 2 2" xfId="3" xr:uid="{00000000-0005-0000-0000-000002000000}"/>
    <cellStyle name="Comma 2 3" xfId="16" xr:uid="{00000000-0005-0000-0000-000003000000}"/>
    <cellStyle name="Comma 3" xfId="4" xr:uid="{00000000-0005-0000-0000-000004000000}"/>
    <cellStyle name="Comma 4" xfId="5" xr:uid="{00000000-0005-0000-0000-000005000000}"/>
    <cellStyle name="Comma 5" xfId="17" xr:uid="{00000000-0005-0000-0000-000006000000}"/>
    <cellStyle name="Comma 6" xfId="15" xr:uid="{00000000-0005-0000-0000-000007000000}"/>
    <cellStyle name="comma zerodec" xfId="18" xr:uid="{00000000-0005-0000-0000-000008000000}"/>
    <cellStyle name="Currency1" xfId="19" xr:uid="{00000000-0005-0000-0000-000009000000}"/>
    <cellStyle name="Dollar (zero dec)" xfId="20" xr:uid="{00000000-0005-0000-0000-00000A000000}"/>
    <cellStyle name="Grey" xfId="21" xr:uid="{00000000-0005-0000-0000-00000B000000}"/>
    <cellStyle name="Index Number" xfId="6" xr:uid="{00000000-0005-0000-0000-00000C000000}"/>
    <cellStyle name="Input [yellow]" xfId="22" xr:uid="{00000000-0005-0000-0000-00000D000000}"/>
    <cellStyle name="no dec" xfId="23" xr:uid="{00000000-0005-0000-0000-00000E000000}"/>
    <cellStyle name="Normal" xfId="0" builtinId="0"/>
    <cellStyle name="Normal - Style1" xfId="24" xr:uid="{00000000-0005-0000-0000-000010000000}"/>
    <cellStyle name="Normal 2" xfId="7" xr:uid="{00000000-0005-0000-0000-000011000000}"/>
    <cellStyle name="Normal 2 2" xfId="25" xr:uid="{00000000-0005-0000-0000-000012000000}"/>
    <cellStyle name="Normal 3" xfId="13" xr:uid="{00000000-0005-0000-0000-000013000000}"/>
    <cellStyle name="Normal 3 2" xfId="26" xr:uid="{00000000-0005-0000-0000-000014000000}"/>
    <cellStyle name="Normal 4" xfId="27" xr:uid="{00000000-0005-0000-0000-000015000000}"/>
    <cellStyle name="Normal 5" xfId="14" xr:uid="{00000000-0005-0000-0000-000016000000}"/>
    <cellStyle name="Normal 6" xfId="30" xr:uid="{00000000-0005-0000-0000-000017000000}"/>
    <cellStyle name="Normal 7" xfId="31" xr:uid="{00000000-0005-0000-0000-000018000000}"/>
    <cellStyle name="Normal_SMK45Q1" xfId="8" xr:uid="{00000000-0005-0000-0000-000019000000}"/>
    <cellStyle name="Percent [2]" xfId="28" xr:uid="{00000000-0005-0000-0000-00001A000000}"/>
    <cellStyle name="Percent 2" xfId="9" xr:uid="{00000000-0005-0000-0000-00001B000000}"/>
    <cellStyle name="Percent 3" xfId="10" xr:uid="{00000000-0005-0000-0000-00001C000000}"/>
    <cellStyle name="Quantity" xfId="29" xr:uid="{00000000-0005-0000-0000-00001D000000}"/>
    <cellStyle name="เครื่องหมายจุลภาค 8" xfId="12" xr:uid="{00000000-0005-0000-0000-00001E000000}"/>
    <cellStyle name="ปกติ_Quaterly financial statement nonlife" xfId="11" xr:uid="{00000000-0005-0000-0000-00001F000000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H54"/>
  <sheetViews>
    <sheetView tabSelected="1" view="pageBreakPreview" zoomScale="80" zoomScaleNormal="90" zoomScaleSheetLayoutView="80" workbookViewId="0">
      <selection activeCell="D49" sqref="D49"/>
    </sheetView>
  </sheetViews>
  <sheetFormatPr defaultColWidth="9.1796875" defaultRowHeight="20.25" customHeight="1"/>
  <cols>
    <col min="1" max="1" width="55.1796875" style="19" customWidth="1"/>
    <col min="2" max="2" width="14.453125" style="104" customWidth="1"/>
    <col min="3" max="3" width="1.453125" style="155" customWidth="1"/>
    <col min="4" max="4" width="14" style="18" bestFit="1" customWidth="1"/>
    <col min="5" max="5" width="1.7265625" style="18" customWidth="1"/>
    <col min="6" max="6" width="14" style="18" bestFit="1" customWidth="1"/>
    <col min="7" max="7" width="11.54296875" style="18" customWidth="1"/>
    <col min="8" max="8" width="14.453125" style="18" customWidth="1"/>
    <col min="9" max="16384" width="9.1796875" style="18"/>
  </cols>
  <sheetData>
    <row r="1" spans="1:7" ht="20.25" customHeight="1">
      <c r="A1" s="186" t="s">
        <v>66</v>
      </c>
      <c r="B1" s="186"/>
      <c r="C1" s="186"/>
      <c r="D1" s="186"/>
      <c r="E1" s="186"/>
      <c r="F1" s="186"/>
    </row>
    <row r="2" spans="1:7" ht="20.25" customHeight="1">
      <c r="A2" s="187" t="s">
        <v>32</v>
      </c>
      <c r="B2" s="187"/>
      <c r="C2" s="187"/>
      <c r="D2" s="187"/>
      <c r="E2" s="187"/>
      <c r="F2" s="187"/>
    </row>
    <row r="3" spans="1:7" ht="20.25" customHeight="1">
      <c r="A3" s="4"/>
      <c r="B3" s="4"/>
      <c r="C3" s="4"/>
      <c r="D3" s="4"/>
      <c r="E3" s="4"/>
      <c r="F3" s="4"/>
    </row>
    <row r="4" spans="1:7" ht="20.25" customHeight="1">
      <c r="A4" s="4"/>
      <c r="B4" s="4"/>
      <c r="C4" s="4"/>
      <c r="D4" s="188" t="s">
        <v>33</v>
      </c>
      <c r="E4" s="188"/>
      <c r="F4" s="188"/>
    </row>
    <row r="5" spans="1:7" ht="20.25" customHeight="1">
      <c r="A5" s="106" t="s">
        <v>5</v>
      </c>
      <c r="B5" s="102" t="s">
        <v>0</v>
      </c>
      <c r="C5" s="27"/>
      <c r="D5" s="90">
        <v>2021</v>
      </c>
      <c r="E5" s="90"/>
      <c r="F5" s="90">
        <v>2020</v>
      </c>
    </row>
    <row r="6" spans="1:7" ht="20.25" customHeight="1">
      <c r="A6" s="28"/>
      <c r="B6" s="102"/>
      <c r="C6" s="27"/>
      <c r="D6" s="185" t="s">
        <v>68</v>
      </c>
      <c r="E6" s="185"/>
      <c r="F6" s="185"/>
    </row>
    <row r="7" spans="1:7" ht="20.25" customHeight="1">
      <c r="A7" s="28" t="s">
        <v>16</v>
      </c>
      <c r="B7" s="102" t="s">
        <v>80</v>
      </c>
      <c r="C7" s="27"/>
      <c r="D7" s="57">
        <v>71870311</v>
      </c>
      <c r="E7" s="30"/>
      <c r="F7" s="111">
        <v>63359761</v>
      </c>
      <c r="G7" s="77"/>
    </row>
    <row r="8" spans="1:7" ht="20.25" customHeight="1">
      <c r="A8" s="160" t="s">
        <v>69</v>
      </c>
      <c r="B8" s="102" t="s">
        <v>81</v>
      </c>
      <c r="C8" s="27"/>
      <c r="D8" s="57">
        <v>36438069</v>
      </c>
      <c r="E8" s="30"/>
      <c r="F8" s="111">
        <v>37101621</v>
      </c>
      <c r="G8" s="77"/>
    </row>
    <row r="9" spans="1:7" ht="20.25" customHeight="1">
      <c r="A9" s="28" t="s">
        <v>24</v>
      </c>
      <c r="B9" s="102"/>
      <c r="C9" s="27"/>
      <c r="D9" s="57">
        <v>820211</v>
      </c>
      <c r="E9" s="30"/>
      <c r="F9" s="110">
        <v>1143913</v>
      </c>
      <c r="G9" s="77"/>
    </row>
    <row r="10" spans="1:7" ht="20.25" customHeight="1">
      <c r="A10" s="55" t="s">
        <v>45</v>
      </c>
      <c r="B10" s="102" t="s">
        <v>108</v>
      </c>
      <c r="C10" s="27"/>
      <c r="D10" s="57">
        <v>74949810</v>
      </c>
      <c r="E10" s="30"/>
      <c r="F10" s="111">
        <v>174155495</v>
      </c>
      <c r="G10" s="77"/>
    </row>
    <row r="11" spans="1:7" ht="20.25" customHeight="1">
      <c r="A11" s="55" t="s">
        <v>39</v>
      </c>
      <c r="B11" s="102" t="s">
        <v>134</v>
      </c>
      <c r="C11" s="27"/>
      <c r="D11" s="57">
        <v>2848738</v>
      </c>
      <c r="E11" s="30"/>
      <c r="F11" s="111">
        <v>3209152</v>
      </c>
      <c r="G11" s="77"/>
    </row>
    <row r="12" spans="1:7" ht="20.25" customHeight="1">
      <c r="A12" s="55" t="s">
        <v>82</v>
      </c>
      <c r="B12" s="102"/>
      <c r="C12" s="27"/>
      <c r="D12" s="57"/>
      <c r="E12" s="31"/>
      <c r="F12" s="110"/>
      <c r="G12" s="77"/>
    </row>
    <row r="13" spans="1:7" ht="20.25" customHeight="1">
      <c r="A13" s="28" t="s">
        <v>23</v>
      </c>
      <c r="B13" s="102" t="s">
        <v>135</v>
      </c>
      <c r="C13" s="27"/>
      <c r="D13" s="57">
        <v>418692631</v>
      </c>
      <c r="E13" s="31"/>
      <c r="F13" s="111">
        <v>348590964</v>
      </c>
      <c r="G13" s="77"/>
    </row>
    <row r="14" spans="1:7" ht="20.25" customHeight="1">
      <c r="A14" s="160" t="s">
        <v>56</v>
      </c>
      <c r="B14" s="102"/>
      <c r="C14" s="27"/>
      <c r="D14" s="57">
        <v>5112</v>
      </c>
      <c r="E14" s="31"/>
      <c r="F14" s="110">
        <v>68025</v>
      </c>
      <c r="G14" s="77"/>
    </row>
    <row r="15" spans="1:7" ht="20.25" customHeight="1">
      <c r="A15" s="160" t="s">
        <v>70</v>
      </c>
      <c r="B15" s="102" t="s">
        <v>121</v>
      </c>
      <c r="C15" s="27"/>
      <c r="D15" s="57">
        <v>28291670</v>
      </c>
      <c r="E15" s="30"/>
      <c r="F15" s="110">
        <v>28677624</v>
      </c>
      <c r="G15" s="77"/>
    </row>
    <row r="16" spans="1:7" ht="20.25" customHeight="1">
      <c r="A16" s="160" t="s">
        <v>57</v>
      </c>
      <c r="B16" s="102" t="s">
        <v>98</v>
      </c>
      <c r="C16" s="27"/>
      <c r="D16" s="57">
        <v>5775478</v>
      </c>
      <c r="E16" s="31"/>
      <c r="F16" s="110">
        <v>11210204</v>
      </c>
      <c r="G16" s="77"/>
    </row>
    <row r="17" spans="1:8" ht="20.25" customHeight="1">
      <c r="A17" s="55" t="s">
        <v>27</v>
      </c>
      <c r="B17" s="102"/>
      <c r="C17" s="27"/>
      <c r="D17" s="59">
        <v>122785</v>
      </c>
      <c r="E17" s="30"/>
      <c r="F17" s="122">
        <v>165258</v>
      </c>
      <c r="G17" s="77"/>
      <c r="H17" s="21"/>
    </row>
    <row r="18" spans="1:8" ht="20.25" customHeight="1">
      <c r="A18" s="160" t="s">
        <v>71</v>
      </c>
      <c r="B18" s="102" t="s">
        <v>136</v>
      </c>
      <c r="C18" s="27"/>
      <c r="D18" s="59">
        <v>36641021</v>
      </c>
      <c r="E18" s="30"/>
      <c r="F18" s="122">
        <v>32767133</v>
      </c>
      <c r="G18" s="77"/>
      <c r="H18" s="21"/>
    </row>
    <row r="19" spans="1:8" ht="20.25" customHeight="1">
      <c r="A19" s="32" t="s">
        <v>6</v>
      </c>
      <c r="B19" s="102" t="s">
        <v>122</v>
      </c>
      <c r="C19" s="27"/>
      <c r="D19" s="152">
        <v>28886996</v>
      </c>
      <c r="E19" s="30"/>
      <c r="F19" s="123">
        <v>44479055</v>
      </c>
      <c r="G19" s="77"/>
      <c r="H19" s="21"/>
    </row>
    <row r="20" spans="1:8" ht="20.25" customHeight="1">
      <c r="A20" s="32"/>
      <c r="B20" s="102"/>
      <c r="C20" s="27"/>
      <c r="D20" s="167"/>
      <c r="E20" s="30"/>
      <c r="F20" s="168"/>
      <c r="G20" s="77"/>
      <c r="H20" s="21"/>
    </row>
    <row r="21" spans="1:8" ht="20.25" customHeight="1" thickBot="1">
      <c r="A21" s="33" t="s">
        <v>7</v>
      </c>
      <c r="B21" s="103"/>
      <c r="C21" s="29"/>
      <c r="D21" s="60">
        <f>SUM(D7:D19)</f>
        <v>705342832</v>
      </c>
      <c r="E21" s="25"/>
      <c r="F21" s="60">
        <f>SUM(F7:F19)</f>
        <v>744928205</v>
      </c>
      <c r="G21" s="77"/>
    </row>
    <row r="22" spans="1:8" ht="20.25" customHeight="1" thickTop="1">
      <c r="C22" s="177"/>
      <c r="D22" s="20" t="s">
        <v>34</v>
      </c>
      <c r="E22" s="20"/>
      <c r="F22" s="20"/>
    </row>
    <row r="23" spans="1:8" ht="20.25" customHeight="1">
      <c r="A23" s="186" t="s">
        <v>66</v>
      </c>
      <c r="B23" s="186"/>
      <c r="C23" s="186"/>
      <c r="D23" s="186"/>
      <c r="E23" s="186"/>
      <c r="F23" s="186"/>
    </row>
    <row r="24" spans="1:8" ht="20.25" customHeight="1">
      <c r="A24" s="187" t="s">
        <v>32</v>
      </c>
      <c r="B24" s="187"/>
      <c r="C24" s="187"/>
      <c r="D24" s="187"/>
      <c r="E24" s="187"/>
      <c r="F24" s="187"/>
    </row>
    <row r="25" spans="1:8" ht="20.25" customHeight="1">
      <c r="A25" s="6"/>
      <c r="B25" s="6"/>
      <c r="C25" s="6"/>
      <c r="D25" s="6"/>
      <c r="E25" s="6"/>
      <c r="F25" s="6"/>
    </row>
    <row r="26" spans="1:8" ht="20.25" customHeight="1">
      <c r="A26" s="6"/>
      <c r="B26" s="6"/>
      <c r="C26" s="6"/>
      <c r="D26" s="188" t="s">
        <v>33</v>
      </c>
      <c r="E26" s="188"/>
      <c r="F26" s="188"/>
    </row>
    <row r="27" spans="1:8" ht="20.25" customHeight="1">
      <c r="A27" s="175" t="s">
        <v>83</v>
      </c>
      <c r="B27" s="104" t="s">
        <v>0</v>
      </c>
      <c r="C27" s="6"/>
      <c r="D27" s="90">
        <v>2021</v>
      </c>
      <c r="E27" s="90"/>
      <c r="F27" s="90">
        <v>2020</v>
      </c>
    </row>
    <row r="28" spans="1:8" ht="20.25" customHeight="1">
      <c r="C28" s="177"/>
      <c r="D28" s="185" t="s">
        <v>68</v>
      </c>
      <c r="E28" s="185"/>
      <c r="F28" s="185"/>
    </row>
    <row r="29" spans="1:8" ht="20.25" customHeight="1">
      <c r="A29" s="5" t="s">
        <v>8</v>
      </c>
      <c r="B29" s="105"/>
      <c r="C29" s="22"/>
      <c r="D29" s="3"/>
      <c r="E29" s="3"/>
      <c r="F29" s="3"/>
    </row>
    <row r="30" spans="1:8" s="26" customFormat="1" ht="18" customHeight="1">
      <c r="A30" s="28" t="s">
        <v>17</v>
      </c>
      <c r="B30" s="102" t="s">
        <v>108</v>
      </c>
      <c r="C30" s="27"/>
      <c r="D30" s="56">
        <v>423728374</v>
      </c>
      <c r="E30" s="30"/>
      <c r="F30" s="56">
        <v>429273967</v>
      </c>
      <c r="G30" s="77"/>
    </row>
    <row r="31" spans="1:8" s="26" customFormat="1" ht="20.25" customHeight="1">
      <c r="A31" s="23" t="s">
        <v>84</v>
      </c>
      <c r="B31" s="102" t="s">
        <v>137</v>
      </c>
      <c r="C31" s="27"/>
      <c r="D31" s="56">
        <v>37241353</v>
      </c>
      <c r="E31" s="30"/>
      <c r="F31" s="56">
        <v>92509097</v>
      </c>
      <c r="G31" s="77"/>
    </row>
    <row r="32" spans="1:8" s="26" customFormat="1" ht="20.25" customHeight="1">
      <c r="A32" s="53" t="s">
        <v>58</v>
      </c>
      <c r="B32" s="102"/>
      <c r="C32" s="27"/>
      <c r="D32" s="56">
        <v>5920074</v>
      </c>
      <c r="E32" s="30"/>
      <c r="F32" s="56">
        <v>11355068</v>
      </c>
      <c r="G32" s="77"/>
    </row>
    <row r="33" spans="1:7" s="26" customFormat="1" ht="20.25" customHeight="1">
      <c r="A33" s="23" t="s">
        <v>25</v>
      </c>
      <c r="B33" s="102" t="s">
        <v>123</v>
      </c>
      <c r="C33" s="27"/>
      <c r="D33" s="178">
        <v>18932761</v>
      </c>
      <c r="E33" s="30"/>
      <c r="F33" s="178">
        <v>16907188</v>
      </c>
      <c r="G33" s="77"/>
    </row>
    <row r="34" spans="1:7" s="26" customFormat="1" ht="20.25" customHeight="1">
      <c r="A34" s="23" t="s">
        <v>1</v>
      </c>
      <c r="B34" s="102" t="s">
        <v>124</v>
      </c>
      <c r="C34" s="27"/>
      <c r="D34" s="94">
        <v>48859254</v>
      </c>
      <c r="E34" s="30"/>
      <c r="F34" s="94">
        <v>41999517</v>
      </c>
      <c r="G34" s="77"/>
    </row>
    <row r="35" spans="1:7" s="26" customFormat="1" ht="20.25" customHeight="1">
      <c r="A35" s="6" t="s">
        <v>31</v>
      </c>
      <c r="B35" s="103"/>
      <c r="C35" s="29"/>
      <c r="D35" s="64">
        <f>SUM(D30:D34)</f>
        <v>534681816</v>
      </c>
      <c r="E35" s="25"/>
      <c r="F35" s="61">
        <f>SUM(F29:F34)</f>
        <v>592044837</v>
      </c>
      <c r="G35" s="77"/>
    </row>
    <row r="36" spans="1:7" s="26" customFormat="1" ht="20.25" customHeight="1">
      <c r="A36" s="23"/>
      <c r="B36" s="102"/>
      <c r="C36" s="27"/>
      <c r="D36" s="30"/>
      <c r="E36" s="30"/>
      <c r="F36" s="30"/>
      <c r="G36" s="77"/>
    </row>
    <row r="37" spans="1:7" s="26" customFormat="1" ht="20.25" customHeight="1">
      <c r="A37" s="5" t="s">
        <v>85</v>
      </c>
      <c r="B37" s="102"/>
      <c r="C37" s="27"/>
      <c r="D37" s="30"/>
      <c r="E37" s="30"/>
      <c r="F37" s="30"/>
      <c r="G37" s="77"/>
    </row>
    <row r="38" spans="1:7" s="26" customFormat="1" ht="20.25" customHeight="1">
      <c r="A38" s="23" t="s">
        <v>18</v>
      </c>
      <c r="B38" s="102"/>
      <c r="C38" s="27"/>
      <c r="D38" s="30"/>
      <c r="E38" s="30"/>
      <c r="F38" s="30"/>
      <c r="G38" s="77"/>
    </row>
    <row r="39" spans="1:7" s="26" customFormat="1" ht="20.25" customHeight="1">
      <c r="A39" s="23" t="s">
        <v>53</v>
      </c>
      <c r="B39" s="102"/>
      <c r="C39" s="27"/>
      <c r="D39" s="30"/>
      <c r="E39" s="30"/>
      <c r="F39" s="30"/>
      <c r="G39" s="77"/>
    </row>
    <row r="40" spans="1:7" s="26" customFormat="1" ht="20.25" customHeight="1" thickBot="1">
      <c r="A40" s="107" t="s">
        <v>72</v>
      </c>
      <c r="B40" s="102"/>
      <c r="C40" s="27"/>
      <c r="D40" s="46">
        <v>100000000</v>
      </c>
      <c r="E40" s="47"/>
      <c r="F40" s="46">
        <v>100000000</v>
      </c>
      <c r="G40" s="77"/>
    </row>
    <row r="41" spans="1:7" s="26" customFormat="1" ht="20.25" customHeight="1" thickTop="1">
      <c r="A41" s="23" t="s">
        <v>86</v>
      </c>
      <c r="B41" s="102"/>
      <c r="C41" s="27"/>
      <c r="D41" s="48"/>
      <c r="E41" s="47"/>
      <c r="F41" s="48"/>
      <c r="G41" s="77"/>
    </row>
    <row r="42" spans="1:7" s="26" customFormat="1" ht="20.25" customHeight="1">
      <c r="A42" s="107" t="s">
        <v>72</v>
      </c>
      <c r="B42" s="102"/>
      <c r="C42" s="27"/>
      <c r="D42" s="47">
        <v>100000000</v>
      </c>
      <c r="E42" s="47"/>
      <c r="F42" s="47">
        <v>100000000</v>
      </c>
      <c r="G42" s="77"/>
    </row>
    <row r="43" spans="1:7" s="26" customFormat="1" ht="20.149999999999999" customHeight="1">
      <c r="A43" s="53" t="s">
        <v>87</v>
      </c>
      <c r="B43" s="102"/>
      <c r="C43" s="27"/>
      <c r="D43" s="47">
        <v>138110766</v>
      </c>
      <c r="E43" s="47"/>
      <c r="F43" s="47">
        <v>138110766</v>
      </c>
      <c r="G43" s="77"/>
    </row>
    <row r="44" spans="1:7" s="26" customFormat="1" ht="20.25" customHeight="1">
      <c r="A44" s="53" t="s">
        <v>88</v>
      </c>
      <c r="B44" s="102"/>
      <c r="C44" s="27"/>
      <c r="D44" s="47"/>
      <c r="E44" s="30"/>
      <c r="F44" s="47"/>
      <c r="G44" s="77"/>
    </row>
    <row r="45" spans="1:7" s="26" customFormat="1" ht="20.25" customHeight="1">
      <c r="A45" s="23" t="s">
        <v>12</v>
      </c>
      <c r="B45" s="102"/>
      <c r="C45" s="27"/>
      <c r="D45" s="47"/>
      <c r="E45" s="30"/>
      <c r="F45" s="47"/>
      <c r="G45" s="77"/>
    </row>
    <row r="46" spans="1:7" s="26" customFormat="1" ht="20.25" customHeight="1">
      <c r="A46" s="23" t="s">
        <v>13</v>
      </c>
      <c r="B46" s="102" t="s">
        <v>125</v>
      </c>
      <c r="C46" s="27"/>
      <c r="D46" s="112">
        <v>10000000</v>
      </c>
      <c r="E46" s="47"/>
      <c r="F46" s="112">
        <v>10000000</v>
      </c>
      <c r="G46" s="77"/>
    </row>
    <row r="47" spans="1:7" s="26" customFormat="1" ht="20.25" customHeight="1">
      <c r="A47" s="53" t="s">
        <v>73</v>
      </c>
      <c r="B47" s="102"/>
      <c r="C47" s="27"/>
      <c r="D47" s="95">
        <v>-88174173</v>
      </c>
      <c r="E47" s="48"/>
      <c r="F47" s="112">
        <v>-101878606</v>
      </c>
      <c r="G47" s="77"/>
    </row>
    <row r="48" spans="1:7" s="26" customFormat="1" ht="20.25" customHeight="1">
      <c r="A48" s="23" t="s">
        <v>26</v>
      </c>
      <c r="B48" s="102" t="s">
        <v>125</v>
      </c>
      <c r="C48" s="27"/>
      <c r="D48" s="95">
        <v>10724423</v>
      </c>
      <c r="E48" s="48"/>
      <c r="F48" s="47">
        <v>6651208</v>
      </c>
      <c r="G48" s="77"/>
    </row>
    <row r="49" spans="1:7" s="26" customFormat="1" ht="20.25" customHeight="1">
      <c r="A49" s="6" t="s">
        <v>89</v>
      </c>
      <c r="C49" s="27"/>
      <c r="D49" s="61">
        <f>SUM(D42:D48)</f>
        <v>170661016</v>
      </c>
      <c r="E49" s="25"/>
      <c r="F49" s="62">
        <f>SUM(F42:F48)</f>
        <v>152883368</v>
      </c>
      <c r="G49" s="77"/>
    </row>
    <row r="50" spans="1:7" s="26" customFormat="1" ht="20.25" customHeight="1">
      <c r="A50" s="6"/>
      <c r="C50" s="27"/>
      <c r="D50" s="165"/>
      <c r="E50" s="25"/>
      <c r="F50" s="140"/>
      <c r="G50" s="77"/>
    </row>
    <row r="51" spans="1:7" s="26" customFormat="1" ht="20.25" customHeight="1" thickBot="1">
      <c r="A51" s="6" t="s">
        <v>97</v>
      </c>
      <c r="B51" s="102"/>
      <c r="C51" s="27"/>
      <c r="D51" s="121">
        <f>+D35+D49</f>
        <v>705342832</v>
      </c>
      <c r="E51" s="25"/>
      <c r="F51" s="63">
        <f>+F35+F49</f>
        <v>744928205</v>
      </c>
      <c r="G51" s="77"/>
    </row>
    <row r="52" spans="1:7" ht="20.25" customHeight="1" thickTop="1"/>
    <row r="53" spans="1:7" ht="20.25" customHeight="1">
      <c r="D53" s="24"/>
      <c r="F53" s="24"/>
    </row>
    <row r="54" spans="1:7" ht="20.25" customHeight="1">
      <c r="D54" s="77"/>
      <c r="F54" s="77"/>
    </row>
  </sheetData>
  <mergeCells count="8">
    <mergeCell ref="D28:F28"/>
    <mergeCell ref="A1:F1"/>
    <mergeCell ref="A2:F2"/>
    <mergeCell ref="A23:F23"/>
    <mergeCell ref="A24:F24"/>
    <mergeCell ref="D6:F6"/>
    <mergeCell ref="D4:F4"/>
    <mergeCell ref="D26:F26"/>
  </mergeCells>
  <phoneticPr fontId="4" type="noConversion"/>
  <pageMargins left="0.8" right="0.8" top="0.48" bottom="0.5" header="0.5" footer="0.5"/>
  <pageSetup paperSize="9" scale="86" firstPageNumber="5" orientation="portrait" useFirstPageNumber="1" r:id="rId1"/>
  <headerFooter alignWithMargins="0">
    <oddFooter>&amp;L  The accompanying notes are an integral part of these financial statements.
&amp;C&amp;P</oddFooter>
  </headerFooter>
  <rowBreaks count="1" manualBreakCount="1">
    <brk id="22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pageSetUpPr fitToPage="1"/>
  </sheetPr>
  <dimension ref="A1:I61"/>
  <sheetViews>
    <sheetView view="pageBreakPreview" topLeftCell="A40" zoomScale="80" zoomScaleNormal="90" zoomScaleSheetLayoutView="80" workbookViewId="0">
      <selection activeCell="A48" sqref="A48"/>
    </sheetView>
  </sheetViews>
  <sheetFormatPr defaultColWidth="9.1796875" defaultRowHeight="20.5"/>
  <cols>
    <col min="1" max="1" width="56.7265625" style="149" customWidth="1"/>
    <col min="2" max="2" width="10.7265625" style="150" customWidth="1"/>
    <col min="3" max="3" width="1.453125" style="150" customWidth="1"/>
    <col min="4" max="4" width="13.81640625" style="151" customWidth="1"/>
    <col min="5" max="5" width="1.453125" style="124" customWidth="1"/>
    <col min="6" max="6" width="14" style="151" customWidth="1"/>
    <col min="7" max="16384" width="9.1796875" style="124"/>
  </cols>
  <sheetData>
    <row r="1" spans="1:9" ht="20.25" customHeight="1">
      <c r="A1" s="186" t="s">
        <v>66</v>
      </c>
      <c r="B1" s="186"/>
      <c r="C1" s="186"/>
      <c r="D1" s="186"/>
      <c r="E1" s="186"/>
      <c r="F1" s="186"/>
    </row>
    <row r="2" spans="1:9" ht="20.25" customHeight="1">
      <c r="A2" s="189" t="s">
        <v>111</v>
      </c>
      <c r="B2" s="189"/>
      <c r="C2" s="189"/>
      <c r="D2" s="189"/>
      <c r="E2" s="125"/>
      <c r="F2" s="126"/>
    </row>
    <row r="3" spans="1:9" ht="18.75" customHeight="1">
      <c r="A3" s="154"/>
      <c r="B3" s="154"/>
      <c r="C3" s="154"/>
      <c r="D3" s="96"/>
      <c r="E3" s="125"/>
      <c r="F3" s="96"/>
    </row>
    <row r="4" spans="1:9" ht="18.75" customHeight="1">
      <c r="A4" s="14"/>
      <c r="B4" s="14"/>
      <c r="C4" s="14"/>
      <c r="D4" s="190" t="s">
        <v>112</v>
      </c>
      <c r="E4" s="190"/>
      <c r="F4" s="190"/>
    </row>
    <row r="5" spans="1:9" ht="18.75" customHeight="1">
      <c r="A5" s="14"/>
      <c r="B5" s="14"/>
      <c r="C5" s="14"/>
      <c r="D5" s="190" t="s">
        <v>33</v>
      </c>
      <c r="E5" s="191"/>
      <c r="F5" s="191"/>
    </row>
    <row r="6" spans="1:9" ht="18.75" customHeight="1">
      <c r="A6" s="14"/>
      <c r="B6" s="102" t="s">
        <v>0</v>
      </c>
      <c r="C6" s="127"/>
      <c r="D6" s="90">
        <v>2021</v>
      </c>
      <c r="E6" s="90"/>
      <c r="F6" s="90">
        <v>2020</v>
      </c>
    </row>
    <row r="7" spans="1:9" s="127" customFormat="1" ht="18.75" customHeight="1">
      <c r="A7" s="128"/>
      <c r="D7" s="185" t="s">
        <v>68</v>
      </c>
      <c r="E7" s="185"/>
      <c r="F7" s="185"/>
    </row>
    <row r="8" spans="1:9" s="131" customFormat="1" ht="20.149999999999999" customHeight="1">
      <c r="A8" s="9" t="s">
        <v>29</v>
      </c>
      <c r="B8" s="129"/>
      <c r="C8" s="114"/>
      <c r="D8" s="57"/>
      <c r="E8" s="130"/>
      <c r="F8" s="57"/>
    </row>
    <row r="9" spans="1:9" s="26" customFormat="1" ht="20.149999999999999" customHeight="1">
      <c r="A9" s="26" t="s">
        <v>40</v>
      </c>
      <c r="B9" s="27">
        <v>23</v>
      </c>
      <c r="C9" s="84"/>
      <c r="D9" s="97">
        <v>445625648</v>
      </c>
      <c r="E9" s="92"/>
      <c r="F9" s="97">
        <v>382070803</v>
      </c>
      <c r="G9" s="91"/>
      <c r="I9" s="91"/>
    </row>
    <row r="10" spans="1:9" s="26" customFormat="1" ht="20.149999999999999" customHeight="1">
      <c r="A10" s="26" t="s">
        <v>99</v>
      </c>
      <c r="B10" s="27">
        <v>23</v>
      </c>
      <c r="C10" s="84"/>
      <c r="D10" s="98">
        <v>-48176952</v>
      </c>
      <c r="E10" s="92"/>
      <c r="F10" s="98">
        <v>-177056557</v>
      </c>
    </row>
    <row r="11" spans="1:9" s="26" customFormat="1" ht="20.149999999999999" customHeight="1">
      <c r="A11" s="23" t="s">
        <v>41</v>
      </c>
      <c r="B11" s="107"/>
      <c r="C11" s="23"/>
      <c r="D11" s="97">
        <f>SUM(D9:D10)</f>
        <v>397448696</v>
      </c>
      <c r="E11" s="92">
        <f>SUM(H9:H10)</f>
        <v>0</v>
      </c>
      <c r="F11" s="97">
        <f>SUM(F9:F10)</f>
        <v>205014246</v>
      </c>
    </row>
    <row r="12" spans="1:9" s="26" customFormat="1" ht="20.149999999999999" customHeight="1">
      <c r="A12" s="53" t="s">
        <v>105</v>
      </c>
      <c r="B12" s="107"/>
      <c r="C12" s="23"/>
      <c r="D12" s="97"/>
      <c r="E12" s="92"/>
      <c r="F12" s="97"/>
    </row>
    <row r="13" spans="1:9" s="132" customFormat="1" ht="20.149999999999999" customHeight="1">
      <c r="A13" s="65" t="s">
        <v>131</v>
      </c>
      <c r="B13" s="107"/>
      <c r="C13" s="80"/>
      <c r="D13" s="98">
        <v>-111621322</v>
      </c>
      <c r="E13" s="92"/>
      <c r="F13" s="98">
        <v>25914761</v>
      </c>
    </row>
    <row r="14" spans="1:9" s="132" customFormat="1" ht="20.149999999999999" customHeight="1">
      <c r="A14" s="53" t="s">
        <v>42</v>
      </c>
      <c r="B14" s="27"/>
      <c r="C14" s="80"/>
      <c r="D14" s="173">
        <f>SUM(D11:D13)</f>
        <v>285827374</v>
      </c>
      <c r="E14" s="92"/>
      <c r="F14" s="173">
        <f>SUM(F11:F13)</f>
        <v>230929007</v>
      </c>
    </row>
    <row r="15" spans="1:9" s="132" customFormat="1" ht="20.149999999999999" customHeight="1">
      <c r="A15" s="53" t="s">
        <v>30</v>
      </c>
      <c r="B15" s="27">
        <v>23</v>
      </c>
      <c r="C15" s="80"/>
      <c r="D15" s="58">
        <v>21861581</v>
      </c>
      <c r="E15" s="88"/>
      <c r="F15" s="58">
        <v>70774573</v>
      </c>
    </row>
    <row r="16" spans="1:9" s="133" customFormat="1" ht="20.149999999999999" customHeight="1">
      <c r="A16" s="80" t="s">
        <v>20</v>
      </c>
      <c r="B16" s="27">
        <v>17</v>
      </c>
      <c r="C16" s="80"/>
      <c r="D16" s="97">
        <v>5418301</v>
      </c>
      <c r="E16" s="92"/>
      <c r="F16" s="97">
        <v>6628256</v>
      </c>
    </row>
    <row r="17" spans="1:6" s="132" customFormat="1" ht="20.149999999999999" customHeight="1">
      <c r="A17" s="53" t="s">
        <v>74</v>
      </c>
      <c r="B17" s="27">
        <v>18</v>
      </c>
      <c r="C17" s="133"/>
      <c r="D17" s="97">
        <v>12665155</v>
      </c>
      <c r="E17" s="92"/>
      <c r="F17" s="97">
        <v>-5741949</v>
      </c>
    </row>
    <row r="18" spans="1:6" s="132" customFormat="1" ht="20.149999999999999" customHeight="1">
      <c r="A18" s="53" t="s">
        <v>59</v>
      </c>
      <c r="B18" s="27"/>
      <c r="C18" s="133"/>
      <c r="D18" s="97">
        <v>-2688551</v>
      </c>
      <c r="E18" s="92"/>
      <c r="F18" s="97">
        <v>1340064</v>
      </c>
    </row>
    <row r="19" spans="1:6" s="133" customFormat="1" ht="20.149999999999999" customHeight="1">
      <c r="A19" s="133" t="s">
        <v>2</v>
      </c>
      <c r="B19" s="27"/>
      <c r="D19" s="98">
        <v>4667773</v>
      </c>
      <c r="E19" s="92"/>
      <c r="F19" s="98">
        <v>6817822</v>
      </c>
    </row>
    <row r="20" spans="1:6" s="133" customFormat="1" ht="20.5" customHeight="1">
      <c r="A20" s="14" t="s">
        <v>43</v>
      </c>
      <c r="B20" s="134"/>
      <c r="C20" s="14"/>
      <c r="D20" s="87">
        <f>SUM(D14:D19)</f>
        <v>327751633</v>
      </c>
      <c r="E20" s="2"/>
      <c r="F20" s="87">
        <f>SUM(F14:F19)</f>
        <v>310747773</v>
      </c>
    </row>
    <row r="21" spans="1:6" s="133" customFormat="1" ht="20.5" customHeight="1">
      <c r="A21" s="14"/>
      <c r="B21" s="84"/>
      <c r="C21" s="14"/>
      <c r="D21" s="99"/>
      <c r="E21" s="2"/>
      <c r="F21" s="99"/>
    </row>
    <row r="22" spans="1:6" s="133" customFormat="1" ht="20.5" customHeight="1">
      <c r="A22" s="135" t="s">
        <v>19</v>
      </c>
      <c r="B22" s="136"/>
      <c r="C22" s="136"/>
      <c r="D22" s="100"/>
      <c r="E22" s="93"/>
      <c r="F22" s="100"/>
    </row>
    <row r="23" spans="1:6" s="133" customFormat="1" ht="20.5" customHeight="1">
      <c r="A23" s="85" t="s">
        <v>46</v>
      </c>
      <c r="B23" s="27">
        <v>23</v>
      </c>
      <c r="C23" s="136"/>
      <c r="D23" s="58">
        <v>135820532</v>
      </c>
      <c r="E23" s="92"/>
      <c r="F23" s="58">
        <v>213997840</v>
      </c>
    </row>
    <row r="24" spans="1:6" s="133" customFormat="1" ht="20.5" customHeight="1">
      <c r="A24" s="26" t="s">
        <v>90</v>
      </c>
      <c r="B24" s="27">
        <v>23</v>
      </c>
      <c r="C24" s="136"/>
      <c r="D24" s="98">
        <v>-33431717</v>
      </c>
      <c r="E24" s="92"/>
      <c r="F24" s="98">
        <v>-79404067</v>
      </c>
    </row>
    <row r="25" spans="1:6" s="133" customFormat="1" ht="20.5" customHeight="1">
      <c r="A25" s="23" t="s">
        <v>47</v>
      </c>
      <c r="B25" s="27"/>
      <c r="C25" s="136"/>
      <c r="D25" s="58">
        <f>SUM(D23:D24)</f>
        <v>102388815</v>
      </c>
      <c r="E25" s="92"/>
      <c r="F25" s="58">
        <f>SUM(F23:F24)</f>
        <v>134593773</v>
      </c>
    </row>
    <row r="26" spans="1:6" s="133" customFormat="1" ht="20.5" customHeight="1">
      <c r="A26" s="85" t="s">
        <v>44</v>
      </c>
      <c r="B26" s="27">
        <v>23</v>
      </c>
      <c r="D26" s="97">
        <v>70677969</v>
      </c>
      <c r="E26" s="92"/>
      <c r="F26" s="97">
        <v>62699564</v>
      </c>
    </row>
    <row r="27" spans="1:6" s="133" customFormat="1" ht="20.5" customHeight="1">
      <c r="A27" s="85" t="s">
        <v>38</v>
      </c>
      <c r="B27" s="27"/>
      <c r="D27" s="97">
        <v>84687099</v>
      </c>
      <c r="E27" s="92"/>
      <c r="F27" s="97">
        <v>59388493</v>
      </c>
    </row>
    <row r="28" spans="1:6" s="133" customFormat="1" ht="20.5" customHeight="1">
      <c r="A28" s="133" t="s">
        <v>3</v>
      </c>
      <c r="B28" s="27" t="s">
        <v>138</v>
      </c>
      <c r="D28" s="97">
        <v>59960088</v>
      </c>
      <c r="E28" s="92"/>
      <c r="F28" s="97">
        <v>73999813</v>
      </c>
    </row>
    <row r="29" spans="1:6" s="133" customFormat="1" ht="20.5" customHeight="1">
      <c r="A29" s="26" t="s">
        <v>54</v>
      </c>
      <c r="B29" s="27"/>
      <c r="D29" s="97">
        <v>289359</v>
      </c>
      <c r="E29" s="92"/>
      <c r="F29" s="97">
        <v>382468</v>
      </c>
    </row>
    <row r="30" spans="1:6" s="133" customFormat="1" ht="20.5" customHeight="1">
      <c r="A30" s="44" t="s">
        <v>140</v>
      </c>
      <c r="B30" s="27"/>
      <c r="D30" s="97">
        <v>167577</v>
      </c>
      <c r="E30" s="92"/>
      <c r="F30" s="97">
        <v>527996</v>
      </c>
    </row>
    <row r="31" spans="1:6" s="133" customFormat="1" ht="20.5" customHeight="1">
      <c r="A31" s="14" t="s">
        <v>28</v>
      </c>
      <c r="B31" s="158"/>
      <c r="C31" s="14"/>
      <c r="D31" s="87">
        <f>SUM(D25:D30)</f>
        <v>318170907</v>
      </c>
      <c r="E31" s="2"/>
      <c r="F31" s="87">
        <f>SUM(F25:F30)</f>
        <v>331592107</v>
      </c>
    </row>
    <row r="32" spans="1:6" s="133" customFormat="1" ht="20.5" customHeight="1">
      <c r="A32" s="6" t="s">
        <v>110</v>
      </c>
      <c r="B32" s="5"/>
      <c r="C32" s="6"/>
      <c r="D32" s="99">
        <f>SUM(D20-D31)</f>
        <v>9580726</v>
      </c>
      <c r="E32" s="1"/>
      <c r="F32" s="99">
        <f>SUM(F20-F31)</f>
        <v>-20844334</v>
      </c>
    </row>
    <row r="33" spans="1:7" s="133" customFormat="1" ht="20.5" customHeight="1">
      <c r="A33" s="65" t="s">
        <v>139</v>
      </c>
      <c r="B33" s="27">
        <v>21</v>
      </c>
      <c r="D33" s="98">
        <v>-4493721</v>
      </c>
      <c r="E33" s="92"/>
      <c r="F33" s="98">
        <v>961029</v>
      </c>
    </row>
    <row r="34" spans="1:7" s="133" customFormat="1" ht="20.5" customHeight="1">
      <c r="A34" s="6" t="s">
        <v>126</v>
      </c>
      <c r="B34" s="5"/>
      <c r="C34" s="6"/>
      <c r="D34" s="87">
        <f>D32-D33</f>
        <v>14074447</v>
      </c>
      <c r="E34" s="1"/>
      <c r="F34" s="87">
        <f>F32-F33</f>
        <v>-21805363</v>
      </c>
    </row>
    <row r="35" spans="1:7" s="131" customFormat="1" ht="18.75" customHeight="1">
      <c r="A35" s="9"/>
      <c r="B35" s="129"/>
      <c r="C35" s="114"/>
      <c r="D35" s="57"/>
      <c r="E35" s="130"/>
      <c r="F35" s="57"/>
    </row>
    <row r="36" spans="1:7" s="127" customFormat="1" ht="19.5" customHeight="1">
      <c r="A36" s="186" t="s">
        <v>66</v>
      </c>
      <c r="B36" s="186"/>
      <c r="C36" s="186"/>
      <c r="D36" s="186"/>
      <c r="E36" s="186"/>
      <c r="F36" s="186"/>
      <c r="G36" s="137"/>
    </row>
    <row r="37" spans="1:7" s="127" customFormat="1" ht="19.5" customHeight="1">
      <c r="A37" s="189" t="s">
        <v>35</v>
      </c>
      <c r="B37" s="189"/>
      <c r="C37" s="189"/>
      <c r="D37" s="189"/>
      <c r="E37" s="125"/>
      <c r="F37" s="126"/>
      <c r="G37" s="137"/>
    </row>
    <row r="38" spans="1:7" s="127" customFormat="1" ht="19.5" customHeight="1">
      <c r="A38" s="176"/>
      <c r="B38" s="176"/>
      <c r="C38" s="176"/>
      <c r="D38" s="96"/>
      <c r="E38" s="125"/>
      <c r="F38" s="96"/>
      <c r="G38" s="137"/>
    </row>
    <row r="39" spans="1:7" s="127" customFormat="1" ht="19.5" customHeight="1">
      <c r="A39" s="14"/>
      <c r="B39" s="14"/>
      <c r="C39" s="14"/>
      <c r="D39" s="190" t="s">
        <v>112</v>
      </c>
      <c r="E39" s="190"/>
      <c r="F39" s="190"/>
      <c r="G39" s="137"/>
    </row>
    <row r="40" spans="1:7" s="127" customFormat="1" ht="19.5" customHeight="1">
      <c r="A40" s="14"/>
      <c r="B40" s="14"/>
      <c r="C40" s="14"/>
      <c r="D40" s="190" t="s">
        <v>33</v>
      </c>
      <c r="E40" s="191"/>
      <c r="F40" s="191"/>
      <c r="G40" s="137"/>
    </row>
    <row r="41" spans="1:7" s="127" customFormat="1" ht="19.5" customHeight="1">
      <c r="A41" s="14"/>
      <c r="B41" s="102" t="s">
        <v>0</v>
      </c>
      <c r="D41" s="90">
        <v>2021</v>
      </c>
      <c r="E41" s="90"/>
      <c r="F41" s="90">
        <v>2020</v>
      </c>
      <c r="G41" s="137"/>
    </row>
    <row r="42" spans="1:7" s="127" customFormat="1" ht="19.5" customHeight="1">
      <c r="A42" s="128"/>
      <c r="D42" s="185" t="s">
        <v>68</v>
      </c>
      <c r="E42" s="185"/>
      <c r="F42" s="185"/>
      <c r="G42" s="137"/>
    </row>
    <row r="43" spans="1:7" s="127" customFormat="1" ht="19.5" customHeight="1">
      <c r="A43" s="6" t="s">
        <v>91</v>
      </c>
      <c r="B43" s="6"/>
      <c r="C43" s="6"/>
      <c r="D43" s="138"/>
      <c r="E43" s="27"/>
      <c r="F43" s="139"/>
      <c r="G43" s="137"/>
    </row>
    <row r="44" spans="1:7" s="127" customFormat="1" ht="19.5" customHeight="1">
      <c r="A44" s="159" t="s">
        <v>60</v>
      </c>
      <c r="B44" s="27"/>
      <c r="C44" s="80"/>
      <c r="D44" s="75"/>
      <c r="E44" s="140"/>
      <c r="F44" s="139"/>
      <c r="G44" s="137"/>
    </row>
    <row r="45" spans="1:7" s="127" customFormat="1" ht="19.5" customHeight="1">
      <c r="A45" s="44" t="s">
        <v>147</v>
      </c>
      <c r="B45" s="27"/>
      <c r="C45" s="80"/>
      <c r="D45" s="75"/>
      <c r="E45" s="140"/>
      <c r="F45" s="75"/>
      <c r="G45" s="137"/>
    </row>
    <row r="46" spans="1:7" s="127" customFormat="1" ht="19.5" customHeight="1">
      <c r="A46" s="65" t="s">
        <v>142</v>
      </c>
      <c r="B46" s="133"/>
      <c r="C46" s="80"/>
      <c r="D46" s="75">
        <v>5091518</v>
      </c>
      <c r="E46" s="140"/>
      <c r="F46" s="75">
        <v>-8105212</v>
      </c>
      <c r="G46" s="137"/>
    </row>
    <row r="47" spans="1:7" s="127" customFormat="1" ht="19.5" customHeight="1">
      <c r="A47" s="65" t="s">
        <v>61</v>
      </c>
      <c r="G47" s="137"/>
    </row>
    <row r="48" spans="1:7" s="127" customFormat="1" ht="19.5" customHeight="1">
      <c r="A48" s="184" t="s">
        <v>141</v>
      </c>
      <c r="B48" s="27">
        <v>21</v>
      </c>
      <c r="C48" s="80"/>
      <c r="D48" s="76">
        <v>-1018303</v>
      </c>
      <c r="E48" s="141"/>
      <c r="F48" s="76">
        <v>1621042</v>
      </c>
      <c r="G48" s="137"/>
    </row>
    <row r="49" spans="1:7" s="127" customFormat="1" ht="19.5" customHeight="1">
      <c r="A49" s="35"/>
      <c r="B49" s="27"/>
      <c r="C49" s="80"/>
      <c r="D49" s="179">
        <f>SUM(D45:D48)</f>
        <v>4073215</v>
      </c>
      <c r="E49" s="180"/>
      <c r="F49" s="179">
        <f>SUM(F45:F48)</f>
        <v>-6484170</v>
      </c>
      <c r="G49" s="137"/>
    </row>
    <row r="50" spans="1:7" s="127" customFormat="1" ht="19.5" customHeight="1">
      <c r="A50" s="35"/>
      <c r="B50" s="27"/>
      <c r="C50" s="80"/>
      <c r="D50" s="75"/>
      <c r="E50" s="141"/>
      <c r="F50" s="75"/>
      <c r="G50" s="137"/>
    </row>
    <row r="51" spans="1:7" s="127" customFormat="1" ht="19.5" customHeight="1">
      <c r="A51" s="159" t="s">
        <v>119</v>
      </c>
      <c r="B51" s="27"/>
      <c r="C51" s="80"/>
      <c r="D51" s="75"/>
      <c r="E51" s="141"/>
      <c r="F51" s="75"/>
      <c r="G51" s="137"/>
    </row>
    <row r="52" spans="1:7" s="127" customFormat="1" ht="19.5" customHeight="1">
      <c r="A52" s="44" t="s">
        <v>144</v>
      </c>
      <c r="B52" s="27"/>
      <c r="C52" s="80"/>
      <c r="D52" s="75">
        <v>-462518</v>
      </c>
      <c r="E52" s="48"/>
      <c r="F52" s="75">
        <v>-3314725</v>
      </c>
      <c r="G52" s="137"/>
    </row>
    <row r="53" spans="1:7" s="127" customFormat="1" ht="19.5" customHeight="1">
      <c r="A53" s="44" t="s">
        <v>120</v>
      </c>
      <c r="G53" s="137"/>
    </row>
    <row r="54" spans="1:7" s="127" customFormat="1" ht="19.5" customHeight="1">
      <c r="A54" s="184" t="s">
        <v>141</v>
      </c>
      <c r="B54" s="27">
        <v>21</v>
      </c>
      <c r="C54" s="80"/>
      <c r="D54" s="76">
        <v>92504</v>
      </c>
      <c r="E54" s="141"/>
      <c r="F54" s="76">
        <v>662945</v>
      </c>
      <c r="G54" s="137"/>
    </row>
    <row r="55" spans="1:7" s="127" customFormat="1" ht="19.5" customHeight="1">
      <c r="A55" s="65"/>
      <c r="B55" s="27"/>
      <c r="C55" s="80"/>
      <c r="D55" s="179">
        <f>SUM(D51:D54)</f>
        <v>-370014</v>
      </c>
      <c r="E55" s="180"/>
      <c r="F55" s="179">
        <f>SUM(F51:F54)</f>
        <v>-2651780</v>
      </c>
      <c r="G55" s="137"/>
    </row>
    <row r="56" spans="1:7" s="127" customFormat="1" ht="19.5" customHeight="1">
      <c r="A56" s="35"/>
      <c r="B56" s="27"/>
      <c r="C56" s="80"/>
      <c r="D56" s="139"/>
      <c r="E56" s="141"/>
      <c r="F56" s="139"/>
      <c r="G56" s="137"/>
    </row>
    <row r="57" spans="1:7" s="127" customFormat="1" ht="18.75" customHeight="1">
      <c r="A57" s="181" t="s">
        <v>132</v>
      </c>
      <c r="B57" s="142"/>
      <c r="C57" s="142"/>
      <c r="D57" s="143">
        <f>SUM(D49,D55)</f>
        <v>3703201</v>
      </c>
      <c r="E57" s="144"/>
      <c r="F57" s="143">
        <f>SUM(F49,F55)</f>
        <v>-9135950</v>
      </c>
      <c r="G57" s="182"/>
    </row>
    <row r="58" spans="1:7" s="127" customFormat="1" ht="18.75" customHeight="1" thickBot="1">
      <c r="A58" s="10" t="s">
        <v>128</v>
      </c>
      <c r="B58" s="142"/>
      <c r="C58" s="142"/>
      <c r="D58" s="145">
        <f>+D57+D34</f>
        <v>17777648</v>
      </c>
      <c r="E58" s="144"/>
      <c r="F58" s="145">
        <f>+F57+F34</f>
        <v>-30941313</v>
      </c>
      <c r="G58" s="137"/>
    </row>
    <row r="59" spans="1:7" s="127" customFormat="1" ht="21.65" customHeight="1" thickTop="1">
      <c r="A59" s="6"/>
      <c r="B59" s="142"/>
      <c r="C59" s="142"/>
      <c r="D59" s="99"/>
      <c r="E59" s="146"/>
      <c r="F59" s="99"/>
      <c r="G59" s="137"/>
    </row>
    <row r="60" spans="1:7" s="131" customFormat="1" ht="21" customHeight="1" thickBot="1">
      <c r="A60" s="10" t="s">
        <v>145</v>
      </c>
      <c r="B60" s="129">
        <v>22</v>
      </c>
      <c r="C60" s="129"/>
      <c r="D60" s="174">
        <f>+D34/10000000</f>
        <v>1.41</v>
      </c>
      <c r="E60" s="148"/>
      <c r="F60" s="147">
        <f>+F34/10000000</f>
        <v>-2.1800000000000002</v>
      </c>
      <c r="G60" s="137"/>
    </row>
    <row r="61" spans="1:7" ht="20.25" customHeight="1" thickTop="1"/>
  </sheetData>
  <mergeCells count="10">
    <mergeCell ref="A37:D37"/>
    <mergeCell ref="D39:F39"/>
    <mergeCell ref="D40:F40"/>
    <mergeCell ref="D42:F42"/>
    <mergeCell ref="A1:F1"/>
    <mergeCell ref="A2:D2"/>
    <mergeCell ref="D4:F4"/>
    <mergeCell ref="D5:F5"/>
    <mergeCell ref="D7:F7"/>
    <mergeCell ref="A36:F36"/>
  </mergeCells>
  <pageMargins left="0.8" right="0.8" top="0.48" bottom="0.5" header="0.5" footer="0.5"/>
  <pageSetup paperSize="9" scale="88" firstPageNumber="7" fitToHeight="0" orientation="portrait" useFirstPageNumber="1" r:id="rId1"/>
  <headerFooter>
    <oddFooter>&amp;L The accompaying notes are an integral part of these financial statements.
&amp;C&amp;P</oddFooter>
  </headerFooter>
  <rowBreaks count="1" manualBreakCount="1">
    <brk id="35" max="5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L75"/>
  <sheetViews>
    <sheetView view="pageBreakPreview" zoomScale="90" zoomScaleNormal="70" zoomScaleSheetLayoutView="90" workbookViewId="0">
      <selection activeCell="J24" sqref="J24"/>
    </sheetView>
  </sheetViews>
  <sheetFormatPr defaultColWidth="11" defaultRowHeight="18.75" customHeight="1"/>
  <cols>
    <col min="1" max="1" width="54.1796875" style="51" customWidth="1"/>
    <col min="2" max="2" width="12.81640625" style="45" customWidth="1"/>
    <col min="3" max="3" width="1.453125" style="43" customWidth="1"/>
    <col min="4" max="4" width="13.1796875" style="43" customWidth="1"/>
    <col min="5" max="5" width="1.453125" style="43" customWidth="1"/>
    <col min="6" max="6" width="13.1796875" style="45" customWidth="1"/>
    <col min="7" max="7" width="1.453125" style="45" customWidth="1"/>
    <col min="8" max="8" width="14.1796875" style="45" customWidth="1"/>
    <col min="9" max="9" width="1.453125" style="45" customWidth="1"/>
    <col min="10" max="10" width="24.1796875" style="45" customWidth="1"/>
    <col min="11" max="11" width="1.54296875" style="45" customWidth="1"/>
    <col min="12" max="12" width="16.453125" style="45" bestFit="1" customWidth="1"/>
    <col min="13" max="16384" width="11" style="45"/>
  </cols>
  <sheetData>
    <row r="1" spans="1:12" ht="18.75" customHeight="1">
      <c r="A1" s="186" t="s">
        <v>66</v>
      </c>
      <c r="B1" s="186"/>
      <c r="C1" s="186"/>
      <c r="D1" s="186"/>
      <c r="E1" s="186"/>
      <c r="F1" s="186"/>
      <c r="G1" s="186"/>
      <c r="H1" s="186"/>
      <c r="I1" s="186"/>
      <c r="J1" s="186"/>
      <c r="K1" s="186"/>
      <c r="L1" s="49"/>
    </row>
    <row r="2" spans="1:12" s="43" customFormat="1" ht="18.75" customHeight="1">
      <c r="A2" s="189" t="s">
        <v>113</v>
      </c>
      <c r="B2" s="189"/>
      <c r="C2" s="189"/>
      <c r="D2" s="189"/>
      <c r="E2" s="189"/>
      <c r="F2" s="189"/>
      <c r="G2" s="189"/>
      <c r="H2" s="189"/>
      <c r="I2" s="189"/>
      <c r="J2" s="189"/>
      <c r="K2" s="189"/>
      <c r="L2" s="50"/>
    </row>
    <row r="3" spans="1:12" s="43" customFormat="1" ht="18.75" customHeight="1">
      <c r="A3" s="7"/>
      <c r="B3" s="7"/>
      <c r="C3" s="8"/>
      <c r="D3" s="8"/>
      <c r="E3" s="8"/>
      <c r="F3" s="8"/>
      <c r="G3" s="8"/>
      <c r="H3" s="8"/>
      <c r="I3" s="8"/>
      <c r="J3" s="37"/>
      <c r="K3" s="37"/>
      <c r="L3" s="42"/>
    </row>
    <row r="4" spans="1:12" s="39" customFormat="1" ht="18.75" customHeight="1">
      <c r="C4" s="38"/>
      <c r="D4" s="38"/>
      <c r="E4" s="38"/>
      <c r="F4" s="193" t="s">
        <v>88</v>
      </c>
      <c r="G4" s="194"/>
      <c r="H4" s="194"/>
      <c r="I4" s="37"/>
      <c r="J4" s="170" t="s">
        <v>26</v>
      </c>
      <c r="K4" s="169"/>
    </row>
    <row r="5" spans="1:12" s="39" customFormat="1" ht="18.75" customHeight="1">
      <c r="I5" s="37"/>
      <c r="J5" s="156" t="s">
        <v>62</v>
      </c>
      <c r="K5" s="114"/>
    </row>
    <row r="6" spans="1:12" s="39" customFormat="1" ht="18.75" customHeight="1">
      <c r="I6" s="37"/>
      <c r="J6" s="156" t="s">
        <v>76</v>
      </c>
      <c r="K6" s="114"/>
    </row>
    <row r="7" spans="1:12" s="39" customFormat="1" ht="18.75" customHeight="1">
      <c r="B7" s="37" t="s">
        <v>11</v>
      </c>
      <c r="G7" s="37"/>
      <c r="I7" s="37"/>
      <c r="J7" s="156" t="s">
        <v>94</v>
      </c>
      <c r="K7" s="37"/>
    </row>
    <row r="8" spans="1:12" s="39" customFormat="1" ht="18.75" customHeight="1">
      <c r="B8" s="37" t="s">
        <v>9</v>
      </c>
      <c r="C8" s="38"/>
      <c r="D8" s="37" t="s">
        <v>92</v>
      </c>
      <c r="E8" s="38"/>
      <c r="F8" s="37" t="s">
        <v>21</v>
      </c>
      <c r="H8" s="54" t="s">
        <v>36</v>
      </c>
      <c r="I8" s="37"/>
      <c r="J8" s="114" t="s">
        <v>95</v>
      </c>
      <c r="K8" s="116"/>
      <c r="L8" s="37" t="s">
        <v>4</v>
      </c>
    </row>
    <row r="9" spans="1:12" s="169" customFormat="1" ht="18.649999999999999" customHeight="1">
      <c r="B9" s="37" t="s">
        <v>10</v>
      </c>
      <c r="C9" s="37"/>
      <c r="D9" s="37" t="s">
        <v>93</v>
      </c>
      <c r="E9" s="37"/>
      <c r="F9" s="37" t="s">
        <v>22</v>
      </c>
      <c r="G9" s="37"/>
      <c r="H9" s="37" t="s">
        <v>75</v>
      </c>
      <c r="I9" s="37"/>
      <c r="J9" s="116" t="s">
        <v>63</v>
      </c>
      <c r="K9" s="115"/>
      <c r="L9" s="37" t="s">
        <v>14</v>
      </c>
    </row>
    <row r="10" spans="1:12" s="39" customFormat="1" ht="18.75" customHeight="1">
      <c r="A10" s="14"/>
      <c r="B10" s="192" t="s">
        <v>68</v>
      </c>
      <c r="C10" s="192"/>
      <c r="D10" s="192"/>
      <c r="E10" s="192"/>
      <c r="F10" s="192"/>
      <c r="G10" s="192"/>
      <c r="H10" s="192"/>
      <c r="I10" s="192"/>
      <c r="J10" s="192"/>
      <c r="K10" s="192"/>
      <c r="L10" s="192"/>
    </row>
    <row r="11" spans="1:12" ht="18.75" customHeight="1">
      <c r="A11" s="35" t="s">
        <v>130</v>
      </c>
      <c r="B11" s="44"/>
      <c r="C11" s="44"/>
      <c r="D11" s="44"/>
      <c r="E11" s="44"/>
      <c r="F11" s="26"/>
      <c r="G11" s="26"/>
      <c r="H11" s="26"/>
      <c r="I11" s="26"/>
      <c r="J11" s="26"/>
      <c r="K11" s="26"/>
      <c r="L11" s="26"/>
    </row>
    <row r="12" spans="1:12" ht="18.75" customHeight="1">
      <c r="A12" s="35" t="s">
        <v>146</v>
      </c>
      <c r="B12" s="12">
        <v>100000000</v>
      </c>
      <c r="C12" s="12"/>
      <c r="D12" s="12">
        <v>138110766</v>
      </c>
      <c r="E12" s="12"/>
      <c r="F12" s="12">
        <v>10000000</v>
      </c>
      <c r="G12" s="12"/>
      <c r="H12" s="12">
        <v>-77421463</v>
      </c>
      <c r="I12" s="12"/>
      <c r="J12" s="139">
        <v>13135378</v>
      </c>
      <c r="K12" s="139"/>
      <c r="L12" s="12">
        <v>183824681</v>
      </c>
    </row>
    <row r="13" spans="1:12" ht="18.75" customHeight="1">
      <c r="A13" s="35" t="s">
        <v>129</v>
      </c>
      <c r="B13" s="40"/>
      <c r="C13" s="40"/>
      <c r="D13" s="40"/>
      <c r="E13" s="40"/>
      <c r="F13" s="40"/>
      <c r="G13" s="40"/>
      <c r="H13" s="40"/>
      <c r="I13" s="40"/>
      <c r="J13" s="164"/>
      <c r="K13" s="164"/>
      <c r="L13" s="72"/>
    </row>
    <row r="14" spans="1:12" ht="18.75" customHeight="1">
      <c r="A14" s="44" t="s">
        <v>127</v>
      </c>
      <c r="B14" s="73">
        <v>0</v>
      </c>
      <c r="C14" s="74"/>
      <c r="D14" s="73">
        <v>0</v>
      </c>
      <c r="E14" s="74"/>
      <c r="F14" s="73">
        <v>0</v>
      </c>
      <c r="G14" s="40"/>
      <c r="H14" s="71">
        <v>-21805363</v>
      </c>
      <c r="I14" s="67"/>
      <c r="J14" s="75">
        <v>0</v>
      </c>
      <c r="K14" s="75"/>
      <c r="L14" s="71">
        <v>-21805363</v>
      </c>
    </row>
    <row r="15" spans="1:12" ht="18.75" customHeight="1">
      <c r="A15" s="65" t="s">
        <v>96</v>
      </c>
      <c r="B15" s="79">
        <v>0</v>
      </c>
      <c r="C15" s="73"/>
      <c r="D15" s="79">
        <v>0</v>
      </c>
      <c r="E15" s="73"/>
      <c r="F15" s="79">
        <v>0</v>
      </c>
      <c r="G15" s="36"/>
      <c r="H15" s="183">
        <v>-2651780</v>
      </c>
      <c r="I15" s="41"/>
      <c r="J15" s="76">
        <v>-6484170</v>
      </c>
      <c r="K15" s="75"/>
      <c r="L15" s="70">
        <v>-9135950</v>
      </c>
    </row>
    <row r="16" spans="1:12" ht="18.75" customHeight="1">
      <c r="A16" s="35" t="s">
        <v>128</v>
      </c>
      <c r="B16" s="118">
        <f>SUM(B14:B15)</f>
        <v>0</v>
      </c>
      <c r="C16" s="118"/>
      <c r="D16" s="118">
        <f>SUM(D14:D15)</f>
        <v>0</v>
      </c>
      <c r="E16" s="118"/>
      <c r="F16" s="118">
        <f>SUM(F14:F15)</f>
        <v>0</v>
      </c>
      <c r="G16" s="68"/>
      <c r="H16" s="120">
        <f>SUM(H14:H15)</f>
        <v>-24457143</v>
      </c>
      <c r="I16" s="69"/>
      <c r="J16" s="120">
        <f>SUM(J14:J15)</f>
        <v>-6484170</v>
      </c>
      <c r="K16" s="165"/>
      <c r="L16" s="119">
        <f>SUM(H16:J16)</f>
        <v>-30941313</v>
      </c>
    </row>
    <row r="17" spans="1:12" ht="18.75" customHeight="1" thickBot="1">
      <c r="A17" s="157" t="s">
        <v>117</v>
      </c>
      <c r="B17" s="166">
        <f>B12+B16</f>
        <v>100000000</v>
      </c>
      <c r="C17" s="15"/>
      <c r="D17" s="166">
        <f>D12+D16</f>
        <v>138110766</v>
      </c>
      <c r="E17" s="15"/>
      <c r="F17" s="166">
        <f>F12+F16</f>
        <v>10000000</v>
      </c>
      <c r="G17" s="13"/>
      <c r="H17" s="166">
        <f>H12+H16</f>
        <v>-101878606</v>
      </c>
      <c r="I17" s="12"/>
      <c r="J17" s="166">
        <f>J12+J16</f>
        <v>6651208</v>
      </c>
      <c r="K17" s="139"/>
      <c r="L17" s="89">
        <f>L12+L16</f>
        <v>152883368</v>
      </c>
    </row>
    <row r="18" spans="1:12" ht="18.75" customHeight="1" thickTop="1">
      <c r="D18" s="45"/>
    </row>
    <row r="19" spans="1:12" ht="18.75" customHeight="1">
      <c r="A19" s="35" t="s">
        <v>114</v>
      </c>
      <c r="B19" s="44"/>
      <c r="C19" s="44"/>
      <c r="D19" s="44"/>
      <c r="E19" s="44"/>
      <c r="F19" s="26"/>
      <c r="G19" s="26"/>
      <c r="H19" s="26"/>
      <c r="I19" s="26"/>
      <c r="J19" s="26"/>
      <c r="K19" s="26"/>
      <c r="L19" s="26"/>
    </row>
    <row r="20" spans="1:12" ht="18.75" customHeight="1">
      <c r="A20" s="35" t="s">
        <v>67</v>
      </c>
      <c r="B20" s="12">
        <v>100000000</v>
      </c>
      <c r="C20" s="12"/>
      <c r="D20" s="12">
        <v>138110766</v>
      </c>
      <c r="E20" s="12"/>
      <c r="F20" s="12">
        <v>10000000</v>
      </c>
      <c r="G20" s="12"/>
      <c r="H20" s="12">
        <v>-101878606</v>
      </c>
      <c r="I20" s="12"/>
      <c r="J20" s="12">
        <v>6651208</v>
      </c>
      <c r="K20" s="12"/>
      <c r="L20" s="12">
        <v>152883368</v>
      </c>
    </row>
    <row r="21" spans="1:12" ht="18.75" customHeight="1">
      <c r="A21" s="35" t="s">
        <v>129</v>
      </c>
      <c r="B21" s="40"/>
      <c r="C21" s="40"/>
      <c r="D21" s="40"/>
      <c r="E21" s="40"/>
      <c r="F21" s="40"/>
      <c r="G21" s="40"/>
      <c r="H21" s="40"/>
      <c r="I21" s="40"/>
      <c r="J21" s="40"/>
      <c r="K21" s="40"/>
      <c r="L21" s="72"/>
    </row>
    <row r="22" spans="1:12" ht="18.75" customHeight="1">
      <c r="A22" s="44" t="s">
        <v>143</v>
      </c>
      <c r="B22" s="73">
        <v>0</v>
      </c>
      <c r="C22" s="74"/>
      <c r="D22" s="73">
        <v>0</v>
      </c>
      <c r="E22" s="74"/>
      <c r="F22" s="73">
        <v>0</v>
      </c>
      <c r="G22" s="40"/>
      <c r="H22" s="71">
        <f>'IN 7-8'!D34</f>
        <v>14074447</v>
      </c>
      <c r="I22" s="67"/>
      <c r="J22" s="75">
        <v>0</v>
      </c>
      <c r="K22" s="75"/>
      <c r="L22" s="71">
        <f>SUM(H22:J22)</f>
        <v>14074447</v>
      </c>
    </row>
    <row r="23" spans="1:12" ht="18.75" customHeight="1">
      <c r="A23" s="65" t="s">
        <v>96</v>
      </c>
      <c r="B23" s="79">
        <v>0</v>
      </c>
      <c r="C23" s="73"/>
      <c r="D23" s="79">
        <v>0</v>
      </c>
      <c r="E23" s="73"/>
      <c r="F23" s="79">
        <v>0</v>
      </c>
      <c r="G23" s="36"/>
      <c r="H23" s="183">
        <v>-370014</v>
      </c>
      <c r="I23" s="41"/>
      <c r="J23" s="76">
        <v>4073215</v>
      </c>
      <c r="K23" s="75"/>
      <c r="L23" s="70">
        <f>SUM(H23:J23)</f>
        <v>3703201</v>
      </c>
    </row>
    <row r="24" spans="1:12" ht="18.75" customHeight="1">
      <c r="A24" s="35" t="s">
        <v>128</v>
      </c>
      <c r="B24" s="118">
        <f>SUM(B22:B23)</f>
        <v>0</v>
      </c>
      <c r="C24" s="118"/>
      <c r="D24" s="118">
        <f>SUM(D22:D23)</f>
        <v>0</v>
      </c>
      <c r="E24" s="118"/>
      <c r="F24" s="118">
        <f>SUM(F22:F23)</f>
        <v>0</v>
      </c>
      <c r="G24" s="68"/>
      <c r="H24" s="120">
        <f>SUM(H22:H23)</f>
        <v>13704433</v>
      </c>
      <c r="I24" s="69"/>
      <c r="J24" s="120">
        <f>SUM(J22:J23)</f>
        <v>4073215</v>
      </c>
      <c r="K24" s="12"/>
      <c r="L24" s="119">
        <f>SUM(H24:J24)</f>
        <v>17777648</v>
      </c>
    </row>
    <row r="25" spans="1:12" ht="18.75" customHeight="1" thickBot="1">
      <c r="A25" s="157" t="s">
        <v>118</v>
      </c>
      <c r="B25" s="89">
        <f>B20+B24</f>
        <v>100000000</v>
      </c>
      <c r="C25" s="15"/>
      <c r="D25" s="89">
        <f>D20+D24</f>
        <v>138110766</v>
      </c>
      <c r="E25" s="15"/>
      <c r="F25" s="89">
        <f>F20+F24</f>
        <v>10000000</v>
      </c>
      <c r="G25" s="13"/>
      <c r="H25" s="89">
        <f>H20+H24</f>
        <v>-88174173</v>
      </c>
      <c r="I25" s="12"/>
      <c r="J25" s="89">
        <f>J20+J24</f>
        <v>10724423</v>
      </c>
      <c r="K25" s="12"/>
      <c r="L25" s="89">
        <f>L20+L24</f>
        <v>170661016</v>
      </c>
    </row>
    <row r="26" spans="1:12" ht="18.75" customHeight="1" thickTop="1"/>
    <row r="27" spans="1:12" ht="18.75" customHeight="1">
      <c r="L27" s="161">
        <f>L25-'BS 5-6'!D49</f>
        <v>0</v>
      </c>
    </row>
    <row r="30" spans="1:12" ht="18.75" customHeight="1">
      <c r="A30" s="4"/>
    </row>
    <row r="75" spans="1:1" ht="18.75" customHeight="1">
      <c r="A75" s="4" t="s">
        <v>37</v>
      </c>
    </row>
  </sheetData>
  <mergeCells count="4">
    <mergeCell ref="A1:K1"/>
    <mergeCell ref="A2:K2"/>
    <mergeCell ref="B10:L10"/>
    <mergeCell ref="F4:H4"/>
  </mergeCells>
  <phoneticPr fontId="4" type="noConversion"/>
  <pageMargins left="0.8" right="0.6" top="0.48" bottom="0.5" header="0.5" footer="0.5"/>
  <pageSetup paperSize="9" scale="86" firstPageNumber="9" orientation="landscape" useFirstPageNumber="1" r:id="rId1"/>
  <headerFooter alignWithMargins="0">
    <oddFooter>&amp;L  The accompanying notes are an integral part of these financial statements.
&amp;C&amp;P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J36"/>
  <sheetViews>
    <sheetView view="pageBreakPreview" topLeftCell="A7" zoomScale="90" zoomScaleNormal="110" zoomScaleSheetLayoutView="90" workbookViewId="0">
      <selection activeCell="A6" sqref="A6"/>
    </sheetView>
  </sheetViews>
  <sheetFormatPr defaultColWidth="9.1796875" defaultRowHeight="18" customHeight="1"/>
  <cols>
    <col min="1" max="1" width="62.453125" style="44" customWidth="1"/>
    <col min="2" max="2" width="6" style="44" customWidth="1"/>
    <col min="3" max="3" width="1.453125" style="44" customWidth="1"/>
    <col min="4" max="4" width="13.1796875" style="44" customWidth="1"/>
    <col min="5" max="5" width="1.54296875" style="44" customWidth="1"/>
    <col min="6" max="6" width="13.453125" style="44" customWidth="1"/>
    <col min="7" max="7" width="13.453125" style="44" bestFit="1" customWidth="1"/>
    <col min="8" max="8" width="11.453125" style="44" bestFit="1" customWidth="1"/>
    <col min="9" max="9" width="10.54296875" style="44" bestFit="1" customWidth="1"/>
    <col min="10" max="16384" width="9.1796875" style="44"/>
  </cols>
  <sheetData>
    <row r="1" spans="1:10" ht="19.5" customHeight="1">
      <c r="A1" s="186" t="s">
        <v>66</v>
      </c>
      <c r="B1" s="186"/>
      <c r="C1" s="186"/>
      <c r="D1" s="186"/>
      <c r="E1" s="186"/>
      <c r="F1" s="186"/>
      <c r="G1" s="108"/>
      <c r="I1" s="86"/>
      <c r="J1" s="86"/>
    </row>
    <row r="2" spans="1:10" ht="19.5" customHeight="1">
      <c r="A2" s="7" t="s">
        <v>115</v>
      </c>
      <c r="B2" s="81"/>
      <c r="C2" s="82"/>
      <c r="D2" s="83"/>
      <c r="E2" s="83"/>
      <c r="F2" s="83"/>
      <c r="G2" s="108"/>
      <c r="I2" s="86"/>
      <c r="J2" s="86"/>
    </row>
    <row r="3" spans="1:10" ht="19.5" customHeight="1">
      <c r="A3" s="14"/>
      <c r="B3" s="11"/>
      <c r="C3" s="26"/>
      <c r="D3" s="40"/>
      <c r="E3" s="40"/>
      <c r="F3" s="40"/>
      <c r="G3" s="108"/>
      <c r="I3" s="86"/>
      <c r="J3" s="86"/>
    </row>
    <row r="4" spans="1:10" ht="19.5" customHeight="1">
      <c r="A4" s="14"/>
      <c r="B4" s="14"/>
      <c r="C4" s="14"/>
      <c r="D4" s="190" t="s">
        <v>116</v>
      </c>
      <c r="E4" s="190"/>
      <c r="F4" s="190"/>
      <c r="G4" s="108"/>
      <c r="I4" s="86"/>
      <c r="J4" s="86"/>
    </row>
    <row r="5" spans="1:10" ht="19.5" customHeight="1">
      <c r="A5" s="26"/>
      <c r="B5" s="14"/>
      <c r="C5" s="14"/>
      <c r="D5" s="190" t="s">
        <v>33</v>
      </c>
      <c r="E5" s="191"/>
      <c r="F5" s="191"/>
      <c r="G5" s="108"/>
      <c r="I5" s="86"/>
      <c r="J5" s="86"/>
    </row>
    <row r="6" spans="1:10" ht="19.5" customHeight="1">
      <c r="A6" s="26"/>
      <c r="B6" s="11" t="s">
        <v>0</v>
      </c>
      <c r="C6" s="14"/>
      <c r="D6" s="90">
        <v>2021</v>
      </c>
      <c r="E6" s="90"/>
      <c r="F6" s="90">
        <v>2020</v>
      </c>
      <c r="G6" s="108"/>
      <c r="I6" s="86"/>
      <c r="J6" s="86"/>
    </row>
    <row r="7" spans="1:10" ht="19.5" customHeight="1">
      <c r="A7" s="14"/>
      <c r="B7" s="11"/>
      <c r="C7" s="26"/>
      <c r="D7" s="195" t="s">
        <v>68</v>
      </c>
      <c r="E7" s="195"/>
      <c r="F7" s="195"/>
      <c r="G7" s="108"/>
      <c r="I7" s="86"/>
      <c r="J7" s="86"/>
    </row>
    <row r="8" spans="1:10" ht="19.5" customHeight="1">
      <c r="A8" s="84" t="s">
        <v>15</v>
      </c>
      <c r="B8" s="11"/>
      <c r="C8" s="26"/>
      <c r="D8" s="40"/>
      <c r="E8" s="40"/>
      <c r="F8" s="40"/>
      <c r="G8" s="108"/>
      <c r="I8" s="86"/>
      <c r="J8" s="86"/>
    </row>
    <row r="9" spans="1:10" ht="19.5" customHeight="1">
      <c r="A9" s="26" t="s">
        <v>100</v>
      </c>
      <c r="B9" s="27"/>
      <c r="C9" s="26"/>
      <c r="D9" s="52">
        <v>437956982</v>
      </c>
      <c r="E9" s="34"/>
      <c r="F9" s="52">
        <v>380081966</v>
      </c>
      <c r="G9" s="108"/>
      <c r="H9" s="44" t="s">
        <v>55</v>
      </c>
      <c r="I9" s="86"/>
      <c r="J9" s="86"/>
    </row>
    <row r="10" spans="1:10" ht="19.5" customHeight="1">
      <c r="A10" s="26" t="s">
        <v>104</v>
      </c>
      <c r="B10" s="27"/>
      <c r="C10" s="26"/>
      <c r="D10" s="16">
        <v>-11577732</v>
      </c>
      <c r="E10" s="34"/>
      <c r="F10" s="16">
        <v>-52666401</v>
      </c>
      <c r="G10" s="108"/>
      <c r="I10" s="86"/>
      <c r="J10" s="86"/>
    </row>
    <row r="11" spans="1:10" ht="19.5" customHeight="1">
      <c r="A11" s="26" t="s">
        <v>51</v>
      </c>
      <c r="B11" s="27"/>
      <c r="C11" s="26"/>
      <c r="D11" s="16">
        <v>4662813</v>
      </c>
      <c r="E11" s="34"/>
      <c r="F11" s="16">
        <v>5885197</v>
      </c>
      <c r="G11" s="108"/>
      <c r="I11" s="86"/>
      <c r="J11" s="86"/>
    </row>
    <row r="12" spans="1:10" ht="19.5" customHeight="1">
      <c r="A12" s="26" t="s">
        <v>52</v>
      </c>
      <c r="B12" s="27"/>
      <c r="C12" s="26"/>
      <c r="D12" s="16">
        <v>1080601</v>
      </c>
      <c r="E12" s="34"/>
      <c r="F12" s="16">
        <v>1737857</v>
      </c>
      <c r="G12" s="108"/>
      <c r="I12" s="86"/>
      <c r="J12" s="86"/>
    </row>
    <row r="13" spans="1:10" ht="19.5" customHeight="1">
      <c r="A13" s="26" t="s">
        <v>2</v>
      </c>
      <c r="B13" s="27"/>
      <c r="C13" s="26"/>
      <c r="D13" s="16">
        <v>3685771</v>
      </c>
      <c r="E13" s="34"/>
      <c r="F13" s="16">
        <v>6236644</v>
      </c>
      <c r="G13" s="108"/>
      <c r="I13" s="86"/>
      <c r="J13" s="86"/>
    </row>
    <row r="14" spans="1:10" ht="19.5" customHeight="1">
      <c r="A14" s="26" t="s">
        <v>107</v>
      </c>
      <c r="B14" s="27"/>
      <c r="C14" s="26"/>
      <c r="D14" s="16">
        <v>-179269415</v>
      </c>
      <c r="E14" s="34"/>
      <c r="F14" s="16">
        <v>-192629321</v>
      </c>
      <c r="G14" s="108"/>
      <c r="I14" s="86"/>
      <c r="J14" s="86"/>
    </row>
    <row r="15" spans="1:10" ht="19.5" customHeight="1">
      <c r="A15" s="26" t="s">
        <v>106</v>
      </c>
      <c r="B15" s="27"/>
      <c r="C15" s="26"/>
      <c r="D15" s="16">
        <v>-69377766</v>
      </c>
      <c r="E15" s="34"/>
      <c r="F15" s="16">
        <v>-62786498</v>
      </c>
      <c r="G15" s="108"/>
      <c r="I15" s="86"/>
      <c r="J15" s="86"/>
    </row>
    <row r="16" spans="1:10" ht="19.5" customHeight="1">
      <c r="A16" s="26" t="s">
        <v>38</v>
      </c>
      <c r="B16" s="27"/>
      <c r="C16" s="26"/>
      <c r="D16" s="16">
        <v>-76662095</v>
      </c>
      <c r="E16" s="34"/>
      <c r="F16" s="16">
        <v>-60204988</v>
      </c>
      <c r="G16" s="108"/>
      <c r="I16" s="86"/>
      <c r="J16" s="86"/>
    </row>
    <row r="17" spans="1:10" ht="19.5" customHeight="1">
      <c r="A17" s="26" t="s">
        <v>3</v>
      </c>
      <c r="B17" s="27"/>
      <c r="C17" s="26"/>
      <c r="D17" s="16">
        <v>-40360414</v>
      </c>
      <c r="E17" s="34"/>
      <c r="F17" s="16">
        <v>-69837702</v>
      </c>
      <c r="G17" s="108"/>
      <c r="I17" s="86"/>
      <c r="J17" s="86"/>
    </row>
    <row r="18" spans="1:10" ht="19.5" customHeight="1">
      <c r="A18" s="65" t="s">
        <v>77</v>
      </c>
      <c r="B18" s="27"/>
      <c r="C18" s="26"/>
      <c r="D18" s="17">
        <v>437915874</v>
      </c>
      <c r="E18" s="34"/>
      <c r="F18" s="163">
        <v>748482786</v>
      </c>
      <c r="G18" s="108"/>
      <c r="I18" s="86"/>
      <c r="J18" s="86"/>
    </row>
    <row r="19" spans="1:10" ht="19.5" customHeight="1">
      <c r="A19" s="65" t="s">
        <v>78</v>
      </c>
      <c r="B19" s="27"/>
      <c r="C19" s="26"/>
      <c r="D19" s="16">
        <v>-493604300</v>
      </c>
      <c r="E19" s="34"/>
      <c r="F19" s="163">
        <v>-669505300</v>
      </c>
      <c r="G19" s="108"/>
      <c r="I19" s="86"/>
      <c r="J19" s="86"/>
    </row>
    <row r="20" spans="1:10" ht="19.5" customHeight="1">
      <c r="A20" s="14" t="s">
        <v>101</v>
      </c>
      <c r="B20" s="27"/>
      <c r="C20" s="26"/>
      <c r="D20" s="109">
        <f>SUM(D9:D19)</f>
        <v>14450319</v>
      </c>
      <c r="E20" s="2"/>
      <c r="F20" s="109">
        <f>SUM(F9:F19)</f>
        <v>34794240</v>
      </c>
      <c r="G20" s="108"/>
      <c r="I20" s="86"/>
      <c r="J20" s="86"/>
    </row>
    <row r="21" spans="1:10" ht="19.5" customHeight="1">
      <c r="A21" s="14"/>
      <c r="B21" s="27"/>
      <c r="C21" s="26"/>
      <c r="D21" s="88"/>
      <c r="E21" s="2"/>
      <c r="F21" s="88"/>
      <c r="G21" s="108"/>
      <c r="I21" s="86"/>
      <c r="J21" s="86"/>
    </row>
    <row r="22" spans="1:10" ht="19.5" customHeight="1">
      <c r="A22" s="84" t="s">
        <v>48</v>
      </c>
      <c r="B22" s="27"/>
      <c r="C22" s="26"/>
      <c r="D22" s="88"/>
      <c r="E22" s="2"/>
      <c r="F22" s="17"/>
      <c r="G22" s="108"/>
      <c r="I22" s="86"/>
      <c r="J22" s="86"/>
    </row>
    <row r="23" spans="1:10" ht="19.5" customHeight="1">
      <c r="A23" s="44" t="s">
        <v>109</v>
      </c>
      <c r="B23" s="27"/>
      <c r="C23" s="26"/>
      <c r="D23" s="16">
        <v>262</v>
      </c>
      <c r="E23" s="2"/>
      <c r="F23" s="58">
        <v>1402</v>
      </c>
      <c r="G23" s="108"/>
      <c r="I23" s="86"/>
      <c r="J23" s="86"/>
    </row>
    <row r="24" spans="1:10" ht="19.5" customHeight="1">
      <c r="A24" s="85" t="s">
        <v>79</v>
      </c>
      <c r="C24" s="26"/>
      <c r="D24" s="171">
        <v>-99408</v>
      </c>
      <c r="E24" s="34"/>
      <c r="F24" s="171">
        <v>-95369</v>
      </c>
    </row>
    <row r="25" spans="1:10" ht="19.5" customHeight="1">
      <c r="A25" s="14" t="s">
        <v>102</v>
      </c>
      <c r="B25" s="27"/>
      <c r="C25" s="26"/>
      <c r="D25" s="87">
        <f>D23+D24</f>
        <v>-99146</v>
      </c>
      <c r="E25" s="2"/>
      <c r="F25" s="87">
        <f>F24+F23</f>
        <v>-93967</v>
      </c>
    </row>
    <row r="26" spans="1:10" ht="19.5" customHeight="1">
      <c r="A26" s="14"/>
      <c r="B26" s="27"/>
      <c r="C26" s="26"/>
      <c r="D26" s="1"/>
      <c r="E26" s="2"/>
      <c r="F26" s="1"/>
    </row>
    <row r="27" spans="1:10" ht="19.5" customHeight="1">
      <c r="A27" s="84" t="s">
        <v>50</v>
      </c>
      <c r="B27" s="27"/>
      <c r="C27" s="26"/>
      <c r="D27" s="113"/>
      <c r="E27" s="2"/>
      <c r="F27" s="113"/>
    </row>
    <row r="28" spans="1:10" ht="19.5" customHeight="1">
      <c r="A28" s="65" t="s">
        <v>64</v>
      </c>
      <c r="B28" s="27"/>
      <c r="C28" s="26"/>
      <c r="D28" s="117">
        <v>-5840623</v>
      </c>
      <c r="E28" s="92"/>
      <c r="F28" s="117">
        <v>-5397900</v>
      </c>
    </row>
    <row r="29" spans="1:10" ht="19.5" customHeight="1">
      <c r="A29" s="14" t="s">
        <v>65</v>
      </c>
      <c r="B29" s="27"/>
      <c r="C29" s="26"/>
      <c r="D29" s="87">
        <f>SUM(D28)</f>
        <v>-5840623</v>
      </c>
      <c r="E29" s="2"/>
      <c r="F29" s="143">
        <f>SUM(F28)</f>
        <v>-5397900</v>
      </c>
    </row>
    <row r="30" spans="1:10" ht="19.5" customHeight="1">
      <c r="A30" s="14"/>
      <c r="B30" s="27"/>
      <c r="C30" s="26"/>
      <c r="D30" s="1"/>
      <c r="E30" s="2"/>
      <c r="F30" s="1"/>
    </row>
    <row r="31" spans="1:10" ht="19.5" customHeight="1">
      <c r="A31" s="14" t="s">
        <v>103</v>
      </c>
      <c r="B31" s="27"/>
      <c r="C31" s="26"/>
      <c r="D31" s="78">
        <f>SUM(D25+D20+D29)</f>
        <v>8510550</v>
      </c>
      <c r="E31" s="2"/>
      <c r="F31" s="78">
        <f>SUM(F25+F20+F29)</f>
        <v>29302373</v>
      </c>
    </row>
    <row r="32" spans="1:10" ht="19.5" customHeight="1">
      <c r="A32" s="85" t="s">
        <v>49</v>
      </c>
      <c r="B32" s="27"/>
      <c r="C32" s="26"/>
      <c r="D32" s="52">
        <v>63359761</v>
      </c>
      <c r="E32" s="2"/>
      <c r="F32" s="52">
        <v>34057388</v>
      </c>
    </row>
    <row r="33" spans="1:10" ht="19.5" customHeight="1" thickBot="1">
      <c r="A33" s="172" t="s">
        <v>133</v>
      </c>
      <c r="B33" s="27">
        <v>4</v>
      </c>
      <c r="C33" s="26"/>
      <c r="D33" s="66">
        <f>SUM(D31:D32)</f>
        <v>71870311</v>
      </c>
      <c r="E33" s="2"/>
      <c r="F33" s="66">
        <f>SUM(F31:F32)</f>
        <v>63359761</v>
      </c>
      <c r="G33" s="153"/>
      <c r="H33" s="162"/>
    </row>
    <row r="34" spans="1:10" ht="18" customHeight="1" thickTop="1">
      <c r="D34" s="162"/>
      <c r="F34" s="162"/>
      <c r="G34" s="108"/>
      <c r="I34" s="86"/>
      <c r="J34" s="86"/>
    </row>
    <row r="35" spans="1:10" ht="18" customHeight="1">
      <c r="A35" s="108"/>
      <c r="B35" s="108"/>
      <c r="C35" s="108"/>
      <c r="D35" s="101"/>
      <c r="E35" s="108"/>
      <c r="F35" s="17"/>
      <c r="G35" s="108"/>
    </row>
    <row r="36" spans="1:10" ht="18" customHeight="1">
      <c r="A36" s="108"/>
      <c r="B36" s="108"/>
      <c r="C36" s="108"/>
      <c r="D36" s="108"/>
      <c r="E36" s="108"/>
      <c r="F36" s="108"/>
      <c r="G36" s="108"/>
    </row>
  </sheetData>
  <mergeCells count="4">
    <mergeCell ref="D5:F5"/>
    <mergeCell ref="D7:F7"/>
    <mergeCell ref="A1:F1"/>
    <mergeCell ref="D4:F4"/>
  </mergeCells>
  <phoneticPr fontId="4" type="noConversion"/>
  <pageMargins left="0.8" right="0.8" top="0.48" bottom="0.5" header="0.5" footer="0.5"/>
  <pageSetup paperSize="9" scale="87" firstPageNumber="10" orientation="portrait" useFirstPageNumber="1" r:id="rId1"/>
  <headerFooter alignWithMargins="0">
    <oddFooter>&amp;L  The accompanying notes are an integral part of these financial statements.
&amp;C&amp;P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BS 5-6</vt:lpstr>
      <vt:lpstr>IN 7-8</vt:lpstr>
      <vt:lpstr>sh9</vt:lpstr>
      <vt:lpstr>cf10</vt:lpstr>
      <vt:lpstr>'BS 5-6'!Print_Area</vt:lpstr>
      <vt:lpstr>'cf10'!Print_Area</vt:lpstr>
      <vt:lpstr>'IN 7-8'!Print_Area</vt:lpstr>
      <vt:lpstr>'sh9'!Print_Area</vt:lpstr>
    </vt:vector>
  </TitlesOfParts>
  <Company>KPMG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DefUser</dc:creator>
  <cp:lastModifiedBy>Saisamorn, Chimyoo</cp:lastModifiedBy>
  <cp:lastPrinted>2022-02-18T07:22:41Z</cp:lastPrinted>
  <dcterms:created xsi:type="dcterms:W3CDTF">2005-02-02T07:01:13Z</dcterms:created>
  <dcterms:modified xsi:type="dcterms:W3CDTF">2022-02-18T07:22:44Z</dcterms:modified>
</cp:coreProperties>
</file>