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nprasert\Desktop\Jobs\Asset world\YE21\YE\Set File\"/>
    </mc:Choice>
  </mc:AlternateContent>
  <xr:revisionPtr revIDLastSave="0" documentId="13_ncr:1_{67E4108D-0848-4792-BCAA-6B48C943A4C9}" xr6:coauthVersionLast="46" xr6:coauthVersionMax="46" xr10:uidLastSave="{00000000-0000-0000-0000-000000000000}"/>
  <bookViews>
    <workbookView xWindow="-110" yWindow="-110" windowWidth="19420" windowHeight="10420" tabRatio="712" activeTab="6" xr2:uid="{00000000-000D-0000-FFFF-FFFF00000000}"/>
  </bookViews>
  <sheets>
    <sheet name="BS 8-10" sheetId="16" r:id="rId1"/>
    <sheet name="PL 11-12" sheetId="10" r:id="rId2"/>
    <sheet name="SH-13" sheetId="5" r:id="rId3"/>
    <sheet name="SH-14" sheetId="14" r:id="rId4"/>
    <sheet name="SH-15" sheetId="12" r:id="rId5"/>
    <sheet name="SH-16" sheetId="15" r:id="rId6"/>
    <sheet name="CF 17-18" sheetId="9" r:id="rId7"/>
    <sheet name="BL - Link" sheetId="1" state="hidden" r:id="rId8"/>
  </sheets>
  <externalReferences>
    <externalReference r:id="rId9"/>
    <externalReference r:id="rId10"/>
    <externalReference r:id="rId11"/>
  </externalReferences>
  <definedNames>
    <definedName name="\a" localSheetId="3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3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3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17-18'!$A$1:$J$102</definedName>
    <definedName name="_xlnm.Print_Area" localSheetId="7">'BL - Link'!$A$1:$H$93</definedName>
    <definedName name="_xlnm.Print_Area" localSheetId="0">'BS 8-10'!$A$1:$Q$93</definedName>
    <definedName name="_xlnm.Print_Area" localSheetId="6">'CF 17-18'!$A$1:$J$104</definedName>
    <definedName name="_xlnm.Print_Area" localSheetId="1">'PL 11-12'!$A$1:$I$66</definedName>
    <definedName name="_xlnm.Print_Area" localSheetId="2">'SH-13'!$A$1:$AB$40</definedName>
    <definedName name="_xlnm.Print_Area" localSheetId="3">'SH-14'!$A$1:$W$31</definedName>
    <definedName name="_xlnm.Print_Area" localSheetId="4">'SH-15'!$A$1:$R$30</definedName>
    <definedName name="_xlnm.Print_Area" localSheetId="5">'SH-16'!$A$1:$S$30</definedName>
    <definedName name="wwwww" localSheetId="3">[2]BL!#REF!</definedName>
    <definedName name="wwwww" localSheetId="4">[2]BL!#REF!</definedName>
    <definedName name="wwwww" localSheetId="5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9" l="1"/>
  <c r="S54" i="5"/>
  <c r="S54" i="14"/>
  <c r="S54" i="12"/>
  <c r="S54" i="15"/>
  <c r="K13" i="14" l="1"/>
  <c r="F13" i="14"/>
  <c r="O80" i="16" l="1"/>
  <c r="O83" i="16" l="1"/>
  <c r="F75" i="9" l="1"/>
  <c r="J75" i="9"/>
  <c r="J28" i="9"/>
  <c r="H75" i="9" l="1"/>
  <c r="AC44" i="5" l="1"/>
  <c r="AD44" i="5"/>
  <c r="AE44" i="5"/>
  <c r="E28" i="10" l="1"/>
  <c r="N38" i="5" l="1"/>
  <c r="X18" i="5"/>
  <c r="V18" i="5"/>
  <c r="T18" i="5"/>
  <c r="R18" i="5"/>
  <c r="P18" i="5"/>
  <c r="N18" i="5"/>
  <c r="L18" i="5"/>
  <c r="J18" i="5"/>
  <c r="H18" i="5"/>
  <c r="F18" i="5"/>
  <c r="D18" i="5"/>
  <c r="AB16" i="5" l="1"/>
  <c r="AB17" i="5"/>
  <c r="AB15" i="5"/>
  <c r="Q15" i="12"/>
  <c r="M15" i="12"/>
  <c r="K15" i="12"/>
  <c r="I15" i="12"/>
  <c r="G15" i="12"/>
  <c r="E15" i="12"/>
  <c r="C15" i="12"/>
  <c r="I28" i="12"/>
  <c r="AB18" i="5" l="1"/>
  <c r="Q14" i="12"/>
  <c r="K14" i="12"/>
  <c r="I13" i="12"/>
  <c r="O26" i="14" l="1"/>
  <c r="Q80" i="16"/>
  <c r="K28" i="14"/>
  <c r="D59" i="16"/>
  <c r="S26" i="14"/>
  <c r="Q26" i="14"/>
  <c r="H26" i="14"/>
  <c r="F26" i="14"/>
  <c r="D26" i="14"/>
  <c r="S21" i="14"/>
  <c r="O21" i="14"/>
  <c r="M21" i="14"/>
  <c r="K21" i="14"/>
  <c r="H21" i="14"/>
  <c r="F21" i="14"/>
  <c r="D21" i="14"/>
  <c r="W19" i="14"/>
  <c r="W21" i="14" s="1"/>
  <c r="Q15" i="14"/>
  <c r="K14" i="14"/>
  <c r="W14" i="14" s="1"/>
  <c r="C19" i="10" l="1"/>
  <c r="W28" i="14"/>
  <c r="Q21" i="14"/>
  <c r="Q30" i="14" s="1"/>
  <c r="D88" i="16" l="1"/>
  <c r="S13" i="14"/>
  <c r="S15" i="14" s="1"/>
  <c r="S30" i="14" s="1"/>
  <c r="D89" i="16" s="1"/>
  <c r="O13" i="14"/>
  <c r="O15" i="14" s="1"/>
  <c r="O30" i="14" s="1"/>
  <c r="D87" i="16" s="1"/>
  <c r="M13" i="14"/>
  <c r="M15" i="14" s="1"/>
  <c r="K15" i="14"/>
  <c r="H13" i="14"/>
  <c r="H15" i="14" s="1"/>
  <c r="H30" i="14" s="1"/>
  <c r="D80" i="16" s="1"/>
  <c r="F15" i="14"/>
  <c r="F30" i="14" s="1"/>
  <c r="D78" i="16" s="1"/>
  <c r="D13" i="14"/>
  <c r="D15" i="14" s="1"/>
  <c r="D30" i="14" s="1"/>
  <c r="D75" i="16" s="1"/>
  <c r="W13" i="14" l="1"/>
  <c r="W15" i="14" s="1"/>
  <c r="W25" i="14" l="1"/>
  <c r="M26" i="14"/>
  <c r="C60" i="10"/>
  <c r="M30" i="14" l="1"/>
  <c r="D85" i="16" s="1"/>
  <c r="J89" i="16" l="1"/>
  <c r="J78" i="16"/>
  <c r="J75" i="16"/>
  <c r="K24" i="15"/>
  <c r="O29" i="15"/>
  <c r="E29" i="15"/>
  <c r="C29" i="15"/>
  <c r="J59" i="16"/>
  <c r="J57" i="16"/>
  <c r="O25" i="15"/>
  <c r="M25" i="15"/>
  <c r="G25" i="15"/>
  <c r="E25" i="15"/>
  <c r="C25" i="15"/>
  <c r="O20" i="15"/>
  <c r="K20" i="15"/>
  <c r="I20" i="15"/>
  <c r="G20" i="15"/>
  <c r="E20" i="15"/>
  <c r="C20" i="15"/>
  <c r="S18" i="15"/>
  <c r="S20" i="15" s="1"/>
  <c r="M14" i="15"/>
  <c r="I13" i="15"/>
  <c r="S13" i="15" s="1"/>
  <c r="G29" i="15" l="1"/>
  <c r="J80" i="16" s="1"/>
  <c r="S24" i="15"/>
  <c r="J87" i="16"/>
  <c r="M20" i="15"/>
  <c r="M29" i="15" s="1"/>
  <c r="J88" i="16" s="1"/>
  <c r="O12" i="15" l="1"/>
  <c r="O14" i="15" s="1"/>
  <c r="K12" i="15"/>
  <c r="K14" i="15" s="1"/>
  <c r="I12" i="15"/>
  <c r="I14" i="15" s="1"/>
  <c r="G12" i="15"/>
  <c r="G14" i="15" s="1"/>
  <c r="E12" i="15"/>
  <c r="E14" i="15" s="1"/>
  <c r="C12" i="15"/>
  <c r="C14" i="15" s="1"/>
  <c r="S12" i="15" l="1"/>
  <c r="S14" i="15" s="1"/>
  <c r="E19" i="10" l="1"/>
  <c r="E32" i="10" s="1"/>
  <c r="J58" i="16"/>
  <c r="J56" i="16"/>
  <c r="J60" i="16"/>
  <c r="J54" i="16"/>
  <c r="J53" i="16"/>
  <c r="D56" i="16"/>
  <c r="D54" i="16"/>
  <c r="D53" i="16"/>
  <c r="J47" i="16"/>
  <c r="J46" i="16"/>
  <c r="J45" i="16"/>
  <c r="J44" i="16"/>
  <c r="J42" i="16"/>
  <c r="J41" i="16"/>
  <c r="J39" i="16"/>
  <c r="D47" i="16"/>
  <c r="D46" i="16"/>
  <c r="D45" i="16"/>
  <c r="D44" i="16"/>
  <c r="D42" i="16"/>
  <c r="D41" i="16"/>
  <c r="J25" i="16"/>
  <c r="J24" i="16"/>
  <c r="J23" i="16"/>
  <c r="J22" i="16"/>
  <c r="J21" i="16"/>
  <c r="J20" i="16"/>
  <c r="J19" i="16"/>
  <c r="J18" i="16"/>
  <c r="D25" i="16"/>
  <c r="D23" i="16"/>
  <c r="D22" i="16"/>
  <c r="D21" i="16"/>
  <c r="D20" i="16"/>
  <c r="D19" i="16"/>
  <c r="D18" i="16"/>
  <c r="J14" i="16"/>
  <c r="J13" i="16"/>
  <c r="J12" i="16"/>
  <c r="J11" i="16"/>
  <c r="J10" i="16"/>
  <c r="D14" i="16"/>
  <c r="D13" i="16"/>
  <c r="D12" i="16"/>
  <c r="D11" i="16"/>
  <c r="D10" i="16"/>
  <c r="P50" i="16" l="1"/>
  <c r="D39" i="16"/>
  <c r="D60" i="16"/>
  <c r="D57" i="16"/>
  <c r="P26" i="16"/>
  <c r="Q61" i="16"/>
  <c r="P61" i="16"/>
  <c r="Q50" i="16"/>
  <c r="P15" i="16"/>
  <c r="Q26" i="16"/>
  <c r="Q15" i="16"/>
  <c r="P62" i="16" l="1"/>
  <c r="P28" i="16"/>
  <c r="Q62" i="16"/>
  <c r="Q28" i="16"/>
  <c r="N26" i="16" l="1"/>
  <c r="N91" i="16" l="1"/>
  <c r="N61" i="16"/>
  <c r="N50" i="16"/>
  <c r="N62" i="16" s="1"/>
  <c r="N15" i="16"/>
  <c r="N93" i="16" l="1"/>
  <c r="N28" i="16"/>
  <c r="N94" i="16" l="1"/>
  <c r="J93" i="9"/>
  <c r="J79" i="9"/>
  <c r="J57" i="9"/>
  <c r="J41" i="9"/>
  <c r="J43" i="9" s="1"/>
  <c r="F93" i="9"/>
  <c r="F79" i="9"/>
  <c r="F57" i="9"/>
  <c r="F28" i="9"/>
  <c r="F41" i="9" s="1"/>
  <c r="F43" i="9" s="1"/>
  <c r="E30" i="12"/>
  <c r="L78" i="16" s="1"/>
  <c r="O26" i="12"/>
  <c r="M26" i="12"/>
  <c r="G26" i="12"/>
  <c r="E26" i="12"/>
  <c r="C26" i="12"/>
  <c r="O21" i="12"/>
  <c r="M21" i="12"/>
  <c r="K21" i="12"/>
  <c r="I21" i="12"/>
  <c r="G21" i="12"/>
  <c r="E21" i="12"/>
  <c r="C21" i="12"/>
  <c r="Q19" i="12"/>
  <c r="Q21" i="12" s="1"/>
  <c r="O15" i="12"/>
  <c r="O30" i="12" s="1"/>
  <c r="G30" i="12"/>
  <c r="L80" i="16" s="1"/>
  <c r="C30" i="12"/>
  <c r="L75" i="16" s="1"/>
  <c r="Q13" i="12"/>
  <c r="Q12" i="12"/>
  <c r="Z36" i="5"/>
  <c r="X36" i="5"/>
  <c r="V36" i="5"/>
  <c r="U36" i="5"/>
  <c r="U40" i="5" s="1"/>
  <c r="T36" i="5"/>
  <c r="R36" i="5"/>
  <c r="P36" i="5"/>
  <c r="L36" i="5"/>
  <c r="H36" i="5"/>
  <c r="F36" i="5"/>
  <c r="D36" i="5"/>
  <c r="AD35" i="5"/>
  <c r="AB35" i="5"/>
  <c r="T31" i="5"/>
  <c r="AB27" i="5"/>
  <c r="Z24" i="5"/>
  <c r="Z31" i="5" s="1"/>
  <c r="X24" i="5"/>
  <c r="X31" i="5" s="1"/>
  <c r="V24" i="5"/>
  <c r="V31" i="5" s="1"/>
  <c r="T24" i="5"/>
  <c r="R24" i="5"/>
  <c r="R31" i="5" s="1"/>
  <c r="P24" i="5"/>
  <c r="P31" i="5" s="1"/>
  <c r="N24" i="5"/>
  <c r="N31" i="5" s="1"/>
  <c r="L24" i="5"/>
  <c r="L31" i="5" s="1"/>
  <c r="J24" i="5"/>
  <c r="J31" i="5" s="1"/>
  <c r="H24" i="5"/>
  <c r="H31" i="5" s="1"/>
  <c r="F24" i="5"/>
  <c r="F31" i="5" s="1"/>
  <c r="D24" i="5"/>
  <c r="D31" i="5" s="1"/>
  <c r="D40" i="5" s="1"/>
  <c r="F75" i="16" s="1"/>
  <c r="AB22" i="5"/>
  <c r="AB24" i="5" s="1"/>
  <c r="Z18" i="5"/>
  <c r="I60" i="10"/>
  <c r="I25" i="12" s="1"/>
  <c r="I51" i="10"/>
  <c r="K25" i="12" s="1"/>
  <c r="K26" i="12" s="1"/>
  <c r="K30" i="12" s="1"/>
  <c r="L87" i="16" s="1"/>
  <c r="I28" i="10"/>
  <c r="I19" i="10"/>
  <c r="E65" i="10"/>
  <c r="E60" i="10"/>
  <c r="E51" i="10"/>
  <c r="F61" i="16"/>
  <c r="F50" i="16"/>
  <c r="F26" i="16"/>
  <c r="F15" i="16"/>
  <c r="L61" i="16"/>
  <c r="L50" i="16"/>
  <c r="L26" i="16"/>
  <c r="L15" i="16"/>
  <c r="I32" i="10" l="1"/>
  <c r="AG35" i="5"/>
  <c r="E61" i="10"/>
  <c r="Q25" i="12"/>
  <c r="H40" i="5"/>
  <c r="F78" i="16" s="1"/>
  <c r="F95" i="9"/>
  <c r="F97" i="9" s="1"/>
  <c r="F105" i="9" s="1"/>
  <c r="E30" i="10"/>
  <c r="F28" i="16"/>
  <c r="M30" i="12"/>
  <c r="L89" i="16" s="1"/>
  <c r="AB31" i="5"/>
  <c r="J40" i="5"/>
  <c r="F80" i="16" s="1"/>
  <c r="O79" i="16" s="1"/>
  <c r="L40" i="5"/>
  <c r="P40" i="5"/>
  <c r="R40" i="5"/>
  <c r="F85" i="16" s="1"/>
  <c r="T40" i="5"/>
  <c r="L28" i="16"/>
  <c r="F62" i="16"/>
  <c r="L62" i="16"/>
  <c r="J95" i="9"/>
  <c r="J97" i="9" s="1"/>
  <c r="J105" i="9" s="1"/>
  <c r="V40" i="5"/>
  <c r="F87" i="16" s="1"/>
  <c r="X40" i="5"/>
  <c r="F89" i="16" s="1"/>
  <c r="Z40" i="5"/>
  <c r="F40" i="5"/>
  <c r="I61" i="10"/>
  <c r="I30" i="10"/>
  <c r="I34" i="10"/>
  <c r="AF35" i="5" l="1"/>
  <c r="I64" i="10"/>
  <c r="O87" i="16"/>
  <c r="O89" i="16"/>
  <c r="P80" i="16"/>
  <c r="I62" i="10"/>
  <c r="I24" i="12"/>
  <c r="E34" i="10"/>
  <c r="H62" i="10"/>
  <c r="E64" i="10" l="1"/>
  <c r="N34" i="5"/>
  <c r="I26" i="12"/>
  <c r="I30" i="12" s="1"/>
  <c r="L83" i="16" s="1"/>
  <c r="Q24" i="12"/>
  <c r="Q26" i="12" s="1"/>
  <c r="Q30" i="12" s="1"/>
  <c r="E62" i="10"/>
  <c r="L91" i="16" l="1"/>
  <c r="L93" i="16" s="1"/>
  <c r="N36" i="5"/>
  <c r="N40" i="5" s="1"/>
  <c r="F83" i="16" s="1"/>
  <c r="AB34" i="5"/>
  <c r="F91" i="16" l="1"/>
  <c r="AF34" i="5"/>
  <c r="AB36" i="5"/>
  <c r="L94" i="16"/>
  <c r="L96" i="16"/>
  <c r="F93" i="16" l="1"/>
  <c r="AB40" i="5"/>
  <c r="AF36" i="5"/>
  <c r="F94" i="16" l="1"/>
  <c r="F96" i="16"/>
  <c r="AA15" i="14"/>
  <c r="D90" i="16" l="1"/>
  <c r="E96" i="16" l="1"/>
  <c r="G96" i="16"/>
  <c r="I96" i="16"/>
  <c r="K96" i="16"/>
  <c r="G94" i="16" l="1"/>
  <c r="T31" i="15" l="1"/>
  <c r="H26" i="16" l="1"/>
  <c r="H50" i="16" l="1"/>
  <c r="H15" i="16"/>
  <c r="H61" i="16"/>
  <c r="H91" i="16"/>
  <c r="H62" i="16" l="1"/>
  <c r="H93" i="16" s="1"/>
  <c r="H94" i="16" s="1"/>
  <c r="H28" i="16"/>
  <c r="H96" i="16" l="1"/>
  <c r="E17" i="1"/>
  <c r="G17" i="1"/>
  <c r="G27" i="1" s="1"/>
  <c r="E25" i="1"/>
  <c r="E27" i="1" s="1"/>
  <c r="G25" i="1"/>
  <c r="E44" i="1"/>
  <c r="G44" i="1"/>
  <c r="E48" i="1"/>
  <c r="G48" i="1"/>
  <c r="E49" i="1"/>
  <c r="G49" i="1"/>
  <c r="E58" i="1"/>
  <c r="E60" i="1" s="1"/>
  <c r="E62" i="1" s="1"/>
  <c r="G58" i="1"/>
  <c r="E59" i="1"/>
  <c r="G59" i="1"/>
  <c r="G60" i="1"/>
  <c r="E79" i="1"/>
  <c r="G79" i="1"/>
  <c r="G88" i="1" s="1"/>
  <c r="G90" i="1" s="1"/>
  <c r="G92" i="1" s="1"/>
  <c r="E86" i="1"/>
  <c r="G86" i="1"/>
  <c r="D57" i="9"/>
  <c r="H57" i="9"/>
  <c r="D79" i="9"/>
  <c r="H79" i="9"/>
  <c r="E88" i="1" l="1"/>
  <c r="E90" i="1" s="1"/>
  <c r="E92" i="1" s="1"/>
  <c r="G62" i="1"/>
  <c r="Y25" i="14" l="1"/>
  <c r="C65" i="10" l="1"/>
  <c r="G60" i="10" l="1"/>
  <c r="G51" i="10" l="1"/>
  <c r="C51" i="10"/>
  <c r="C61" i="10" s="1"/>
  <c r="AA25" i="14" l="1"/>
  <c r="K25" i="15"/>
  <c r="G61" i="10"/>
  <c r="V24" i="15" s="1"/>
  <c r="AB25" i="14" l="1"/>
  <c r="H93" i="9" l="1"/>
  <c r="J61" i="16" l="1"/>
  <c r="J15" i="16" l="1"/>
  <c r="D15" i="16" l="1"/>
  <c r="G19" i="10" l="1"/>
  <c r="J50" i="16" l="1"/>
  <c r="J62" i="16" s="1"/>
  <c r="D50" i="16" l="1"/>
  <c r="J26" i="16" l="1"/>
  <c r="J28" i="16" s="1"/>
  <c r="D61" i="16" l="1"/>
  <c r="D62" i="16" l="1"/>
  <c r="D26" i="16"/>
  <c r="D28" i="16" l="1"/>
  <c r="G28" i="10" l="1"/>
  <c r="G30" i="10" l="1"/>
  <c r="G32" i="10"/>
  <c r="G34" i="10" s="1"/>
  <c r="I23" i="15" l="1"/>
  <c r="S23" i="15" s="1"/>
  <c r="V23" i="15" s="1"/>
  <c r="G64" i="10"/>
  <c r="C28" i="10"/>
  <c r="C32" i="10" s="1"/>
  <c r="I25" i="15" l="1"/>
  <c r="S25" i="15"/>
  <c r="S29" i="15" s="1"/>
  <c r="C34" i="10"/>
  <c r="C30" i="10"/>
  <c r="C64" i="10" l="1"/>
  <c r="K24" i="14"/>
  <c r="K26" i="14" s="1"/>
  <c r="K30" i="14" s="1"/>
  <c r="D83" i="16" s="1"/>
  <c r="C62" i="10"/>
  <c r="W24" i="14" l="1"/>
  <c r="W26" i="14" s="1"/>
  <c r="W30" i="14" s="1"/>
  <c r="D91" i="16"/>
  <c r="D93" i="16" s="1"/>
  <c r="D94" i="16" s="1"/>
  <c r="F90" i="16" l="1"/>
  <c r="AA26" i="14"/>
  <c r="D96" i="16"/>
  <c r="G62" i="10" l="1"/>
  <c r="V25" i="15" s="1"/>
  <c r="H28" i="9"/>
  <c r="H41" i="9" s="1"/>
  <c r="H43" i="9" s="1"/>
  <c r="H95" i="9" l="1"/>
  <c r="H97" i="9" s="1"/>
  <c r="H105" i="9" s="1"/>
  <c r="S27" i="15" l="1"/>
  <c r="I29" i="15"/>
  <c r="J83" i="16" s="1"/>
  <c r="J91" i="16" s="1"/>
  <c r="J93" i="16" s="1"/>
  <c r="J96" i="16" l="1"/>
  <c r="J94" i="16"/>
  <c r="D28" i="9" l="1"/>
  <c r="D41" i="9" l="1"/>
  <c r="D43" i="9" s="1"/>
  <c r="D93" i="9" l="1"/>
  <c r="D95" i="9" l="1"/>
  <c r="D97" i="9" s="1"/>
  <c r="D10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Nuntita, Wunprasert</author>
  </authors>
  <commentList>
    <comment ref="F14" authorId="0" shapeId="0" xr:uid="{A229AE05-B993-414E-931A-9E095DF7F8CE}">
      <text>
        <r>
          <rPr>
            <b/>
            <sz val="9"/>
            <color indexed="81"/>
            <rFont val="Tahoma"/>
            <family val="2"/>
          </rPr>
          <t>Nuntita, Wunprasert:</t>
        </r>
        <r>
          <rPr>
            <sz val="9"/>
            <color indexed="81"/>
            <rFont val="Tahoma"/>
            <family val="2"/>
          </rPr>
          <t xml:space="preserve">
จะเอาเท่า NFS PPE + IP หริอว่า expense by nature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Busabamintra, Mengchuay</author>
  </authors>
  <commentList>
    <comment ref="G15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Busabamintra, Mengchuay:</t>
        </r>
        <r>
          <rPr>
            <sz val="9"/>
            <color indexed="81"/>
            <rFont val="Tahoma"/>
            <family val="2"/>
          </rPr>
          <t xml:space="preserve">
156435.06</t>
        </r>
      </text>
    </comment>
  </commentList>
</comments>
</file>

<file path=xl/sharedStrings.xml><?xml version="1.0" encoding="utf-8"?>
<sst xmlns="http://schemas.openxmlformats.org/spreadsheetml/2006/main" count="628" uniqueCount="314">
  <si>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</si>
  <si>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</si>
  <si>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</si>
  <si>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</si>
  <si>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</si>
  <si>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</si>
  <si>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</si>
  <si>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</si>
  <si>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</si>
  <si>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หนี้สินหมุนเวียนอื่น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</si>
  <si>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</si>
  <si>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</si>
  <si>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</si>
  <si>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</si>
  <si>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</si>
  <si>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</si>
  <si>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</si>
  <si>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สินทรัพย์</t>
  </si>
  <si>
    <t>(บาท)</t>
  </si>
  <si>
    <t>ทุนเรือนหุ้น</t>
  </si>
  <si>
    <t xml:space="preserve">ลูกหนี้การค้า  </t>
  </si>
  <si>
    <t>ภาษีเงินได้</t>
  </si>
  <si>
    <t>กำไรสะสม</t>
  </si>
  <si>
    <t>กำไรสำหรับปี</t>
  </si>
  <si>
    <t xml:space="preserve">รวมส่วนของผู้ถือหุ้น </t>
  </si>
  <si>
    <t>สินค้าคงเหลือ</t>
  </si>
  <si>
    <t>สินทรัพย์หมุนเวียนอื่น</t>
  </si>
  <si>
    <t>สินทรัพย์ไม่มีตัวตน</t>
  </si>
  <si>
    <t>ค่าใช้จ่ายค้างจ่าย</t>
  </si>
  <si>
    <t>กำไรก่อนภาษีเงินได้</t>
  </si>
  <si>
    <t>เงินสดและรายการเทียบเท่าเงินสด</t>
  </si>
  <si>
    <t>งบแสดงฐานะการเงิน</t>
  </si>
  <si>
    <t xml:space="preserve">31 ธันวาคม 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</si>
  <si>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</si>
  <si>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</si>
  <si>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</si>
  <si>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กำไรก่อนต้นทุนทางการเงินและภาษีเงินได้</t>
  </si>
  <si>
    <t>ต้นทุนทางการเงิน</t>
  </si>
  <si>
    <t>รวมหนี้สินหมุนเวียน</t>
  </si>
  <si>
    <t xml:space="preserve">สำหรับปีสิ้นสุดวันที่ </t>
  </si>
  <si>
    <t>31 ธันวาคม</t>
  </si>
  <si>
    <t>งบแสดงการเปลี่ยนแปลงส่วนของผู้ถือหุ้น</t>
  </si>
  <si>
    <t>รายได้ค้างรับ</t>
  </si>
  <si>
    <t>อุปกรณ์</t>
  </si>
  <si>
    <t>เงินมัดจำและเงินค้ำประกัน</t>
  </si>
  <si>
    <t>รายได้อื่น</t>
  </si>
  <si>
    <t xml:space="preserve">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</si>
  <si>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</si>
  <si>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</si>
  <si>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</si>
  <si>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</si>
  <si>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</si>
  <si>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รายได้จากการขาย</t>
  </si>
  <si>
    <t>ต้นทุนขาย</t>
  </si>
  <si>
    <t>ค่าใช้จ่ายในการบริหาร</t>
  </si>
  <si>
    <t>ทุนสำรอง</t>
  </si>
  <si>
    <t>ตามกฎหมาย</t>
  </si>
  <si>
    <t>องค์ประกอบอื่นของส่วนของผู้ถือหุ้น</t>
  </si>
  <si>
    <t>เงินลงทุนในบริษัทย่อย</t>
  </si>
  <si>
    <t>เงินลงทุนระยะยาวอื่น</t>
  </si>
  <si>
    <t>สินทรัพย์ไม่หมุนเวียนอื่น</t>
  </si>
  <si>
    <t>รายได้ค่าบริการ</t>
  </si>
  <si>
    <t>รายได้ค่าเช่า</t>
  </si>
  <si>
    <t>กำไรจากการขายเงินลงทุน</t>
  </si>
  <si>
    <t>8,9</t>
  </si>
  <si>
    <t>ค่าจ้างบริหารและที่ปรึกษา</t>
  </si>
  <si>
    <t>ค่าเช่า</t>
  </si>
  <si>
    <t xml:space="preserve">บริษัท แอสเสท เวิรด์ จำกัด </t>
  </si>
  <si>
    <t>เงินปันผลค้างรับ</t>
  </si>
  <si>
    <t>ภาษีซื้อที่ยังไม่ถึงกำหนด</t>
  </si>
  <si>
    <t>ค่าเช่าค้างจ่าย</t>
  </si>
  <si>
    <t>รายได้เงินปันผล</t>
  </si>
  <si>
    <t>เงินให้กู้ยืมระยะสั้นแก่กิจการที่เกี่ยวข้องกัน</t>
  </si>
  <si>
    <t>เงินกู้ยืม</t>
  </si>
  <si>
    <t xml:space="preserve">ประมาณการหนี้สินผลประโยชน์ของพนักงาน </t>
  </si>
  <si>
    <t>(เดิมชื่อ บริษัท แอสเสท เวิร์ด เอสเตท จำกัด)</t>
  </si>
  <si>
    <r>
      <t>(เดิมชื่อ</t>
    </r>
    <r>
      <rPr>
        <b/>
        <i/>
        <sz val="16"/>
        <rFont val="Angsana New"/>
        <family val="1"/>
      </rPr>
      <t xml:space="preserve"> </t>
    </r>
    <r>
      <rPr>
        <b/>
        <sz val="16"/>
        <rFont val="Angsana New"/>
        <family val="1"/>
      </rPr>
      <t>บริษัท แอสเสทเวิร์ด เอสเตท จำกัด)</t>
    </r>
  </si>
  <si>
    <t>เงินกู้ยืมระยะสั้นจากกิจการที่เกี่ยวข้องกัน</t>
  </si>
  <si>
    <t>16,17</t>
  </si>
  <si>
    <t>ดอกเบี้ยรับ</t>
  </si>
  <si>
    <t>งบการเงินรวม</t>
  </si>
  <si>
    <t>งบการเงินเฉพาะกิจการ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</si>
  <si>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</si>
  <si>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</si>
  <si>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</si>
  <si>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</si>
  <si>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รวมสินทรัพย์ไม่หมุนเวียน </t>
  </si>
  <si>
    <t>หนี้สินไม่หมุนเวียนอื่น</t>
  </si>
  <si>
    <t>รวมหนี้สิน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</si>
  <si>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</si>
  <si>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</si>
  <si>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</si>
  <si>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รวมส่วนของผู้ถือหุ้น</t>
  </si>
  <si>
    <t xml:space="preserve">รายได้  </t>
  </si>
  <si>
    <t xml:space="preserve">ค่าใช้จ่าย  </t>
  </si>
  <si>
    <t>ที่ออกและ</t>
  </si>
  <si>
    <t>รวม</t>
  </si>
  <si>
    <t>ชำระแล้ว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</si>
  <si>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</si>
  <si>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</si>
  <si>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</si>
  <si>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</si>
  <si>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</si>
  <si>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</si>
  <si>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</si>
  <si>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</si>
  <si>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</si>
  <si>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เงินสดจ่ายเพื่อซื้อเงินลงทุนระยะยาวอื่น</t>
  </si>
  <si>
    <t>กระแสเงินสดจากกิจกรรมจัดหาเงิน</t>
  </si>
  <si>
    <t>ดอกเบี้ยจ่าย</t>
  </si>
  <si>
    <t>รายการที่ไม่ใช่เงินสด</t>
  </si>
  <si>
    <t>เจ้าหนี้ค่าซื้ออาคารและอุปกรณ์</t>
  </si>
  <si>
    <t xml:space="preserve">งบกำไรขาดทุนเบ็ดเสร็จ </t>
  </si>
  <si>
    <t>สำหรับปีสิ้นสุดวันที่ 31 ธันวาคม</t>
  </si>
  <si>
    <t>กำไรขาดทุนเบ็ดเสร็จอื่น</t>
  </si>
  <si>
    <t>กำไร (ขาดทุน) เบ็ดเสร็จอื่นสำหรับปี - สุทธิจากภาษีเงินได้</t>
  </si>
  <si>
    <t xml:space="preserve">   การเปลี่ยนแปลงในส่วนได้เสียในบริษัทย่อย </t>
  </si>
  <si>
    <t>กำไรขาดทุนเบ็ดเสร็จสำหรับปี</t>
  </si>
  <si>
    <t xml:space="preserve">งบกระแสเงินสด </t>
  </si>
  <si>
    <t>เงินจ่ายล่วงหน้าค่าก่อสร้าง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</si>
  <si>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</si>
  <si>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</si>
  <si>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</si>
  <si>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</si>
  <si>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>ก่อนการจัด</t>
  </si>
  <si>
    <t>โครงสร้างธุรกิจ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</si>
  <si>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</si>
  <si>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</si>
  <si>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</si>
  <si>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</si>
  <si>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</si>
  <si>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</si>
  <si>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</si>
  <si>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</si>
  <si>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</si>
  <si>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</si>
  <si>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</si>
  <si>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</si>
  <si>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ผลขาดทุนจากการวัดมูลค่าใหม่ของ</t>
  </si>
  <si>
    <t>รายได้จากการประกอบกิจการโรงแรม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</si>
  <si>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</si>
  <si>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</si>
  <si>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ต้นทุนจากการประกอบกิจการโรงแรม</t>
  </si>
  <si>
    <t xml:space="preserve">งบแสดงการเปลี่ยนแปลงส่วนของผู้ถือหุ้น </t>
  </si>
  <si>
    <t xml:space="preserve">   ผลประโยชน์พนักงาน</t>
  </si>
  <si>
    <t xml:space="preserve">   กำไร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</si>
  <si>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</si>
  <si>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</si>
  <si>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</si>
  <si>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</si>
  <si>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 (ขาดทุน) สะสม</t>
  </si>
  <si>
    <t>เงินกู้ยืมระยะยาว</t>
  </si>
  <si>
    <t>เงินกู้ยืมระยะสั้น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</si>
  <si>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</si>
  <si>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</si>
  <si>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ผลต่างจากการ</t>
  </si>
  <si>
    <t>28</t>
  </si>
  <si>
    <t>ต้นทุนการให้เช่าและให้บริการอาคารพาณิชยกรรม</t>
  </si>
  <si>
    <t>หนี้สินภาษีเงินได้รอการตัดบัญชี</t>
  </si>
  <si>
    <t>รายได้ค่าบริหารงาน</t>
  </si>
  <si>
    <t>ต้นทุนค่าบริหารงาน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</si>
  <si>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</si>
  <si>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</si>
  <si>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</si>
  <si>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</si>
  <si>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</si>
  <si>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เจ้าหนี้ค่าซื้ออสังหาริมทรัพย์เพื่อการลงทุน</t>
  </si>
  <si>
    <t>เงินสดรับจากการขายเงินลงทุนในบริษัทย่อย</t>
  </si>
  <si>
    <t>โอนไปสำรองตามกฎหมาย</t>
  </si>
  <si>
    <t>ทุน</t>
  </si>
  <si>
    <t>สำรอง</t>
  </si>
  <si>
    <t>(ปรับปรุงใหม่)</t>
  </si>
  <si>
    <t>บริษัท แอสเสท เวิรด์ คอร์ป จำกัด (มหาชน) และบริษัทย่อย</t>
  </si>
  <si>
    <t xml:space="preserve">   จัดสรรเป็นทุนสำรองตามกฎหมาย</t>
  </si>
  <si>
    <t>เงินสดรับจากการขายเงินลงทุนชั่วคราว</t>
  </si>
  <si>
    <t>เงินสดรับจากการขายธุรกิจภายใต้การควบคุมเดียวกัน</t>
  </si>
  <si>
    <t>ต้นทุนในการจัดจำหน่าย</t>
  </si>
  <si>
    <t>องค์ประกอบอื่นของ</t>
  </si>
  <si>
    <t>กระแสเงินสดจากกิจกรรมลงทุน (ต่อ)</t>
  </si>
  <si>
    <t>กำไรต่อหุ้นขั้นพื้นฐานก่อนการจัดโครงสร้างธุรกิจ</t>
  </si>
  <si>
    <t xml:space="preserve">      การซื้อธุรกิจภายใต้การควบคุมเดียวกัน</t>
  </si>
  <si>
    <t>เจ้าหนี้ค่าซื้อสินทรัพย์ไม่มีตัวตนอื่น</t>
  </si>
  <si>
    <t>(ขาดทุนสะสม)</t>
  </si>
  <si>
    <t>รวมธุรกิจภายใต้</t>
  </si>
  <si>
    <t>การควบคุมเดียวกัน</t>
  </si>
  <si>
    <t>เงินมัดจำรับจากผู้เช่า</t>
  </si>
  <si>
    <t xml:space="preserve">   ทุนเรือนหุ้นที่ออกและชำระแล้วก่อน</t>
  </si>
  <si>
    <t xml:space="preserve">      การจัดโครงสร้างธุรกิจ</t>
  </si>
  <si>
    <t xml:space="preserve">      โอนผลต่างจากการปรับโครงสร้างธุรกิจ</t>
  </si>
  <si>
    <t xml:space="preserve">          ภายใต้การควบคุมเดียวกันไปยังกำไรสะสม</t>
  </si>
  <si>
    <t>เงินสดจ่ายเพื่อซื้อส่วนได้เสียในบริษัทร่วม</t>
  </si>
  <si>
    <t xml:space="preserve">เงินมัดจำรับจากผู้เช่า </t>
  </si>
  <si>
    <t>1 มกราคม</t>
  </si>
  <si>
    <t>5</t>
  </si>
  <si>
    <t>เงินปันผลรับ</t>
  </si>
  <si>
    <t>ส่วนเกินมูลค่าหุ้น</t>
  </si>
  <si>
    <t>เงินสดรับจากการเวนคืนอสังหาริมทรัพย์เพื่อการลงทุน</t>
  </si>
  <si>
    <t>ประมาณการหนี้สินไม่หมุนเวียนสำหรับ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</si>
  <si>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</si>
  <si>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</si>
  <si>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เงินสดรับจากการลดทุนของบริษัทย่อย</t>
  </si>
  <si>
    <t>ยังไม่ได้</t>
  </si>
  <si>
    <t>จัดสรร</t>
  </si>
  <si>
    <t>รวมรายการกับผู้ถือหุ้นที่บันทึกโดยตรงเข้าส่วนของผู้ถือหุ้น</t>
  </si>
  <si>
    <t>2563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</si>
  <si>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</si>
  <si>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</si>
  <si>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</si>
  <si>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</si>
  <si>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>ผลต่างจากการรวมธุรกิจภายใต้การควบคุมเดียวกัน</t>
  </si>
  <si>
    <t xml:space="preserve">   ขาดทุนสะสมก่อนการจัดโครงสร้างธุรกิจ</t>
  </si>
  <si>
    <t xml:space="preserve">รายได้ดอกเบี้ย </t>
  </si>
  <si>
    <t>กำไร (ขาดทุน) ก่อนภาษีเงินได้</t>
  </si>
  <si>
    <t>กำไร (ขาดทุน) สำหรับปี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</si>
  <si>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</si>
  <si>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</si>
  <si>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</si>
  <si>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</si>
  <si>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</si>
  <si>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</si>
  <si>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t xml:space="preserve">ผลกำไรจากการตีราคาที่ดินใหม่ </t>
  </si>
  <si>
    <t>ยอดคงเหลือ ณ วันที่ 31 ธันวาคม 2562 - ตามที่รายงานในปีก่อน</t>
  </si>
  <si>
    <t>ยอดคงเหลือ ณ วันที่ 1 มกราคม 2563 - ปรับปรุงใหม่</t>
  </si>
  <si>
    <t>ความเสี่ยง</t>
  </si>
  <si>
    <t xml:space="preserve">    การจัดสรรส่วนทุนให้ผู้ถือหุ้น</t>
  </si>
  <si>
    <t xml:space="preserve">        เงินปันผลให้ผู้ถือหุ้นของบริษัท</t>
  </si>
  <si>
    <t xml:space="preserve">      เงินปันผลให้ผู้ถือหุ้นของบริษัท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</si>
  <si>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</si>
  <si>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</si>
  <si>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เบ็ดเสร็จสำหรับปี</t>
  </si>
  <si>
    <t>(รายได้) ค่าใช้จ่ายภาษีเงินได้</t>
  </si>
  <si>
    <t>เงินสดจ่ายเพื่อซื้อบริษัทย่อย</t>
  </si>
  <si>
    <t>เงินสดรับจากการจำหน่ายอสังหาริมทรัพย์เพื่อการลงทุน</t>
  </si>
  <si>
    <t>เงินสดรับจากการจำหน่ายส่วนปรับปรุงอาคารและอุปกรณ์</t>
  </si>
  <si>
    <t>สินทรัพย์สิทธิการใช้เพิ่มขึ้น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</si>
  <si>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</si>
  <si>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</si>
  <si>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</si>
  <si>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</si>
  <si>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</si>
  <si>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หนี้สินอนุพันธ์</t>
  </si>
  <si>
    <t>7</t>
  </si>
  <si>
    <t>สำรองการตีราคา</t>
  </si>
  <si>
    <t>ที่ดินใหม่</t>
  </si>
  <si>
    <t>สำรองการป้องกัน</t>
  </si>
  <si>
    <t>สำรองการป้องกันความเสี่ยง</t>
  </si>
  <si>
    <t>20</t>
  </si>
  <si>
    <t>21</t>
  </si>
  <si>
    <t>15</t>
  </si>
  <si>
    <t>10</t>
  </si>
  <si>
    <t>การจ่ายโดยใช้</t>
  </si>
  <si>
    <t>หุ้นเป็นเกณฑ์</t>
  </si>
  <si>
    <t xml:space="preserve">      ค่าใช้จ่ายแผนการกำหนดค่าตอบแทนพนักงานระยะยาว</t>
  </si>
  <si>
    <t>สำรองการจ่ายโดยใช้หุ้นเป็นเกณฑ์</t>
  </si>
  <si>
    <t>22</t>
  </si>
  <si>
    <t>ขาดทุนจากการตัดจำหน่ายอสังหาริมทรัพย์เพื่อการลงทุน</t>
  </si>
  <si>
    <t xml:space="preserve">สำรองการตีราคาที่ดินใหม่ </t>
  </si>
  <si>
    <t>สำรองการตีราคาที่ดินใหม่ก่อนการจัดโครงสร้างธุรกิจ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</si>
  <si>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</si>
  <si>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</si>
  <si>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</si>
  <si>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(กำไร) ขาดทุนจากการปรับเปลี่ยนและยกเลิกสัญญาเช่า</t>
  </si>
  <si>
    <t>9</t>
  </si>
  <si>
    <t>(กำไร) ขาดทุนจากการจำหน่ายส่วนปรับปรุงอาคารและอุปกรณ์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</si>
  <si>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</si>
  <si>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ปรับรายการที่กระทบกำไร (ขาดทุน) เป็นเงินสดรับ (จ่าย)</t>
  </si>
  <si>
    <t>ขาดทุนจากการตัดจำหน่ายสินทรัพย์ไม่มีตัวตนอื่น</t>
  </si>
  <si>
    <t>2564</t>
  </si>
  <si>
    <t>สำหรับปีสิ้นสุดวันที่ 31 ธันวาคม 2564</t>
  </si>
  <si>
    <t>ยอดคงเหลือ ณ วันที่ 1 มกราคม 2564 - ปรับปรุงใหม่</t>
  </si>
  <si>
    <t>ยอดคงเหลือ ณ วันที่ 31 ธันวาคม 2564</t>
  </si>
  <si>
    <t>ยอดคงเหลือ ณ วันที่ 31 ธันวาคม 2563 - ตามที่รายงานในปีก่อน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</si>
  <si>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</si>
  <si>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</si>
  <si>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ค่าใช้จ่าย (รายได้) ภาษีเงินได้</t>
  </si>
  <si>
    <t xml:space="preserve">ยอดคงเหลือ ณ วันที่ 31 ธันวาคม 2562 - ตามที่รายงานในปีก่อน </t>
  </si>
  <si>
    <t>สำหรับปีสิ้นสุดวันที่ 31 ธันวาคม 2563 - ปรับปรุงใหม่</t>
  </si>
  <si>
    <t>ผลกระทบของการเปลี่ยนแปลงนโยบายการบัญชีโดยการปรับปรุงย้อนหลัง</t>
  </si>
  <si>
    <t>ผลกระทบของการเปลี่ยนแปลงนโยบายการบัญชีโดยการปรับปรุงกำไรสะสมต้นงวด</t>
  </si>
  <si>
    <t>ยอดคงเหลือ ณ วันที่ 31 ธันวาคม 2563 - ปรับปรุงใหม่</t>
  </si>
  <si>
    <t>สำรองการจ่าย</t>
  </si>
  <si>
    <t>โดยใช้หุ้นเป็นเกณฑ์</t>
  </si>
  <si>
    <t xml:space="preserve">    ค่าใช้จ่ายแผนการกำหนดค่าตอบแทนพนักงานระยะยาว</t>
  </si>
  <si>
    <t>รวมจัดสรรส่วนทุนให้ผู้ถือหุ้น</t>
  </si>
  <si>
    <t xml:space="preserve">   ยังไม่ได้จัดสรร</t>
  </si>
  <si>
    <t>23</t>
  </si>
  <si>
    <t>6, 19</t>
  </si>
  <si>
    <t>6, 20</t>
  </si>
  <si>
    <t>24</t>
  </si>
  <si>
    <t>11</t>
  </si>
  <si>
    <t>(กลับรายการ) ผลขาดทุนจากการด้อยค่าที่รับรู้ในกำไรหรือขาดทุน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</si>
  <si>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</si>
  <si>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</si>
  <si>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เงินสดจ่ายจากการเพิ่มทุนของบริษัทย่อย</t>
  </si>
  <si>
    <t>เงินสดจ่ายเพื่อชำระเงินกู้ยืมระยะยาวจากกิจการที่เกี่ยวข้องกัน</t>
  </si>
  <si>
    <t>เงินสดจ่ายค่าธรรมเนียมผูกพันเงินกู้</t>
  </si>
  <si>
    <t>11, 20</t>
  </si>
  <si>
    <t>13</t>
  </si>
  <si>
    <t>6</t>
  </si>
  <si>
    <t>14</t>
  </si>
  <si>
    <t>6, 14</t>
  </si>
  <si>
    <t>กำไรจากกิจกรรมดำเนินงาน</t>
  </si>
  <si>
    <t>ผลกำไร (ขาดทุน) จากการป้องกันความเสี่ยงกระแสเงินสด</t>
  </si>
  <si>
    <t xml:space="preserve">   กำไรขาดทุนเบ็ดเสร็จอื่น</t>
  </si>
  <si>
    <t>รวมกำไรขาดทุนเบ็ดเสร็จสำหรับปี</t>
  </si>
  <si>
    <t xml:space="preserve">กำไรจากการเวนคืนอสังหาริมทรัพย์เพื่อการลงทุน </t>
  </si>
  <si>
    <t>โอนประมาณการหนี้สินไม่หมุนเวียนสำหรับผลประโยชน์พนักงาน</t>
  </si>
  <si>
    <t>ภาษีเงินได้รับคืน (จ่ายออก) - สุทธิ</t>
  </si>
  <si>
    <t>จัดประเภทเงินกู้ยืมระยะสั้นเป็นเงินกู้ยืมระยะยาวจากกิจการที่เกี่ยวข้องกัน</t>
  </si>
  <si>
    <t>6, 8</t>
  </si>
  <si>
    <t xml:space="preserve">    ส่วนของผู้ถือหุ้น</t>
  </si>
  <si>
    <t>ขาดทุนจากการด้อยค่าเครื่องตกแต่ง ติดตั้งและอุปกรณ์สำนักงาน</t>
  </si>
  <si>
    <t xml:space="preserve">    รวมจัดสรรส่วนทุนให้ผู้ถือหุ้น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</si>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</sst>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_);_(* \(#,##0.000\);_(* &quot;-&quot;??_);_(@_)"/>
    <numFmt numFmtId="167" formatCode="#,##0.0000000000000000_);\(#,##0.0000000000000000\)"/>
    <numFmt numFmtId="168" formatCode="#,##0_ ;\(#,##0\)\ "/>
    <numFmt numFmtId="169" formatCode="#,##0.000\ ;\(#,##0.000\)"/>
    <numFmt numFmtId="170" formatCode="_(* #,##0.0_);_(* \(#,##0.0\);_(* &quot;-&quot;??_);_(@_)"/>
    <numFmt numFmtId="171" formatCode="0.0%"/>
  </numFmts>
  <fonts count="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8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8"/>
      <color indexed="8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i/>
      <sz val="15"/>
      <color indexed="8"/>
      <name val="Angsana New"/>
      <family val="1"/>
    </font>
    <font>
      <i/>
      <sz val="8"/>
      <color indexed="8"/>
      <name val="Angsana New"/>
      <family val="1"/>
    </font>
    <font>
      <b/>
      <i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ngsana New"/>
      <family val="1"/>
    </font>
    <font>
      <i/>
      <sz val="11"/>
      <name val="Angsana New"/>
      <family val="1"/>
    </font>
    <font>
      <sz val="12"/>
      <name val="EucrosiaUPC"/>
      <family val="1"/>
    </font>
    <font>
      <sz val="15"/>
      <color theme="5" tint="-0.249977111117893"/>
      <name val="Angsana New"/>
      <family val="1"/>
    </font>
    <font>
      <sz val="11"/>
      <color theme="5" tint="-0.249977111117893"/>
      <name val="Angsana New"/>
      <family val="1"/>
    </font>
    <font>
      <b/>
      <sz val="15"/>
      <color theme="5" tint="-0.249977111117893"/>
      <name val="Angsana New"/>
      <family val="1"/>
    </font>
    <font>
      <b/>
      <sz val="16"/>
      <color theme="5" tint="-0.249977111117893"/>
      <name val="Angsana New"/>
      <family val="1"/>
    </font>
    <font>
      <sz val="15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0" fontId="1" fillId="0" borderId="0"/>
    <xf numFmtId="0" fontId="31" fillId="0" borderId="0"/>
    <xf numFmtId="40" fontId="34" fillId="0" borderId="0" applyFont="0" applyFill="0" applyBorder="0" applyAlignment="0" applyProtection="0"/>
    <xf numFmtId="37" fontId="9" fillId="0" borderId="0"/>
  </cellStyleXfs>
  <cellXfs count="485">
    <xf numFmtId="0" fontId="0" fillId="0" borderId="0" xfId="0"/>
    <xf numFmtId="0" fontId="5" fillId="0" borderId="0" xfId="0" applyFont="1"/>
    <xf numFmtId="37" fontId="5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right"/>
    </xf>
    <xf numFmtId="37" fontId="6" fillId="0" borderId="2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/>
    <xf numFmtId="0" fontId="17" fillId="0" borderId="0" xfId="0" applyFont="1"/>
    <xf numFmtId="0" fontId="18" fillId="0" borderId="0" xfId="0" applyFont="1"/>
    <xf numFmtId="0" fontId="20" fillId="0" borderId="0" xfId="0" applyFont="1"/>
    <xf numFmtId="0" fontId="5" fillId="0" borderId="0" xfId="0" applyFont="1" applyAlignment="1">
      <alignment horizontal="center"/>
    </xf>
    <xf numFmtId="0" fontId="14" fillId="0" borderId="0" xfId="0" applyFont="1"/>
    <xf numFmtId="0" fontId="6" fillId="0" borderId="0" xfId="0" applyFont="1"/>
    <xf numFmtId="37" fontId="6" fillId="0" borderId="2" xfId="0" applyNumberFormat="1" applyFont="1" applyBorder="1" applyAlignment="1">
      <alignment horizontal="right"/>
    </xf>
    <xf numFmtId="0" fontId="15" fillId="0" borderId="0" xfId="0" applyFont="1"/>
    <xf numFmtId="37" fontId="6" fillId="0" borderId="0" xfId="0" applyNumberFormat="1" applyFont="1" applyAlignment="1">
      <alignment horizontal="right"/>
    </xf>
    <xf numFmtId="0" fontId="19" fillId="0" borderId="0" xfId="0" applyFont="1"/>
    <xf numFmtId="37" fontId="5" fillId="0" borderId="0" xfId="0" quotePrefix="1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5" fillId="0" borderId="3" xfId="0" applyNumberFormat="1" applyFont="1" applyBorder="1" applyAlignment="1">
      <alignment horizontal="right"/>
    </xf>
    <xf numFmtId="0" fontId="4" fillId="0" borderId="0" xfId="0" applyFont="1"/>
    <xf numFmtId="0" fontId="13" fillId="0" borderId="0" xfId="0" applyFont="1" applyAlignment="1">
      <alignment horizontal="center"/>
    </xf>
    <xf numFmtId="0" fontId="7" fillId="0" borderId="0" xfId="0" applyFont="1"/>
    <xf numFmtId="0" fontId="15" fillId="0" borderId="0" xfId="0" applyFont="1" applyAlignment="1">
      <alignment horizontal="center"/>
    </xf>
    <xf numFmtId="0" fontId="10" fillId="0" borderId="0" xfId="0" applyFont="1"/>
    <xf numFmtId="164" fontId="5" fillId="0" borderId="0" xfId="1" quotePrefix="1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0" fillId="0" borderId="0" xfId="0" applyNumberFormat="1"/>
    <xf numFmtId="0" fontId="20" fillId="0" borderId="0" xfId="0" applyFont="1" applyAlignment="1">
      <alignment vertical="center"/>
    </xf>
    <xf numFmtId="0" fontId="23" fillId="0" borderId="0" xfId="0" applyFont="1"/>
    <xf numFmtId="39" fontId="5" fillId="0" borderId="0" xfId="0" applyNumberFormat="1" applyFont="1" applyAlignment="1">
      <alignment horizontal="right"/>
    </xf>
    <xf numFmtId="39" fontId="6" fillId="0" borderId="2" xfId="0" applyNumberFormat="1" applyFont="1" applyBorder="1" applyAlignment="1">
      <alignment horizontal="right"/>
    </xf>
    <xf numFmtId="0" fontId="5" fillId="2" borderId="0" xfId="0" applyFont="1" applyFill="1"/>
    <xf numFmtId="43" fontId="6" fillId="0" borderId="2" xfId="0" applyNumberFormat="1" applyFont="1" applyBorder="1" applyAlignment="1">
      <alignment horizontal="right"/>
    </xf>
    <xf numFmtId="0" fontId="5" fillId="3" borderId="0" xfId="0" applyFont="1" applyFill="1"/>
    <xf numFmtId="0" fontId="15" fillId="3" borderId="0" xfId="0" applyFont="1" applyFill="1"/>
    <xf numFmtId="0" fontId="12" fillId="3" borderId="0" xfId="0" applyFont="1" applyFill="1" applyAlignment="1">
      <alignment horizontal="center"/>
    </xf>
    <xf numFmtId="43" fontId="5" fillId="0" borderId="0" xfId="1" applyFont="1" applyAlignment="1">
      <alignment horizontal="center"/>
    </xf>
    <xf numFmtId="43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37" fontId="23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right"/>
    </xf>
    <xf numFmtId="39" fontId="23" fillId="0" borderId="0" xfId="0" applyNumberFormat="1" applyFont="1" applyAlignment="1">
      <alignment horizontal="center"/>
    </xf>
    <xf numFmtId="39" fontId="6" fillId="0" borderId="2" xfId="1" applyNumberFormat="1" applyFont="1" applyBorder="1" applyAlignment="1">
      <alignment horizontal="right"/>
    </xf>
    <xf numFmtId="39" fontId="6" fillId="0" borderId="1" xfId="0" applyNumberFormat="1" applyFont="1" applyBorder="1" applyAlignment="1">
      <alignment horizontal="right"/>
    </xf>
    <xf numFmtId="39" fontId="5" fillId="0" borderId="3" xfId="0" applyNumberFormat="1" applyFont="1" applyBorder="1" applyAlignment="1">
      <alignment horizontal="right"/>
    </xf>
    <xf numFmtId="43" fontId="5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43" fontId="5" fillId="0" borderId="1" xfId="0" applyNumberFormat="1" applyFont="1" applyBorder="1" applyAlignment="1">
      <alignment horizontal="right"/>
    </xf>
    <xf numFmtId="43" fontId="5" fillId="0" borderId="1" xfId="1" applyFont="1" applyBorder="1" applyAlignment="1">
      <alignment horizontal="right"/>
    </xf>
    <xf numFmtId="43" fontId="6" fillId="0" borderId="3" xfId="0" applyNumberFormat="1" applyFont="1" applyBorder="1" applyAlignment="1">
      <alignment horizontal="right"/>
    </xf>
    <xf numFmtId="37" fontId="5" fillId="0" borderId="0" xfId="1" applyNumberFormat="1" applyFont="1" applyAlignment="1">
      <alignment horizontal="right"/>
    </xf>
    <xf numFmtId="37" fontId="5" fillId="0" borderId="0" xfId="1" quotePrefix="1" applyNumberFormat="1" applyFont="1" applyAlignment="1">
      <alignment horizontal="right"/>
    </xf>
    <xf numFmtId="43" fontId="18" fillId="0" borderId="0" xfId="0" applyNumberFormat="1" applyFont="1"/>
    <xf numFmtId="167" fontId="23" fillId="0" borderId="0" xfId="0" applyNumberFormat="1" applyFont="1" applyAlignment="1">
      <alignment horizontal="center"/>
    </xf>
    <xf numFmtId="43" fontId="6" fillId="0" borderId="3" xfId="1" applyFont="1" applyBorder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center"/>
    </xf>
    <xf numFmtId="165" fontId="9" fillId="0" borderId="0" xfId="0" applyNumberFormat="1" applyFont="1"/>
    <xf numFmtId="0" fontId="26" fillId="0" borderId="0" xfId="0" applyFont="1"/>
    <xf numFmtId="43" fontId="0" fillId="0" borderId="0" xfId="1" applyFont="1"/>
    <xf numFmtId="164" fontId="0" fillId="0" borderId="0" xfId="1" applyNumberFormat="1" applyFont="1"/>
    <xf numFmtId="164" fontId="0" fillId="0" borderId="1" xfId="1" applyNumberFormat="1" applyFont="1" applyBorder="1"/>
    <xf numFmtId="43" fontId="10" fillId="0" borderId="1" xfId="1" applyFont="1" applyBorder="1"/>
    <xf numFmtId="43" fontId="10" fillId="0" borderId="0" xfId="1" applyFont="1"/>
    <xf numFmtId="43" fontId="9" fillId="0" borderId="0" xfId="1" applyFont="1"/>
    <xf numFmtId="43" fontId="10" fillId="0" borderId="2" xfId="1" applyFont="1" applyBorder="1"/>
    <xf numFmtId="43" fontId="9" fillId="0" borderId="0" xfId="0" applyNumberFormat="1" applyFont="1"/>
    <xf numFmtId="43" fontId="26" fillId="0" borderId="0" xfId="1" applyFont="1"/>
    <xf numFmtId="43" fontId="0" fillId="0" borderId="0" xfId="1" applyFont="1" applyAlignment="1">
      <alignment horizontal="center"/>
    </xf>
    <xf numFmtId="164" fontId="10" fillId="0" borderId="0" xfId="1" applyNumberFormat="1" applyFont="1"/>
    <xf numFmtId="164" fontId="26" fillId="0" borderId="0" xfId="1" applyNumberFormat="1" applyFont="1"/>
    <xf numFmtId="49" fontId="10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49" fontId="10" fillId="0" borderId="0" xfId="0" applyNumberFormat="1" applyFont="1" applyFill="1" applyAlignment="1"/>
    <xf numFmtId="165" fontId="0" fillId="0" borderId="0" xfId="0" applyNumberFormat="1" applyFill="1"/>
    <xf numFmtId="168" fontId="9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43" fontId="9" fillId="0" borderId="0" xfId="1" applyFont="1" applyFill="1"/>
    <xf numFmtId="49" fontId="20" fillId="0" borderId="0" xfId="0" applyNumberFormat="1" applyFont="1" applyFill="1" applyAlignment="1">
      <alignment horizontal="left"/>
    </xf>
    <xf numFmtId="49" fontId="22" fillId="0" borderId="0" xfId="0" applyNumberFormat="1" applyFont="1" applyFill="1" applyAlignment="1">
      <alignment horizontal="center"/>
    </xf>
    <xf numFmtId="164" fontId="9" fillId="0" borderId="0" xfId="1" applyNumberFormat="1" applyFont="1" applyFill="1"/>
    <xf numFmtId="0" fontId="9" fillId="0" borderId="0" xfId="0" applyFont="1" applyFill="1"/>
    <xf numFmtId="0" fontId="0" fillId="0" borderId="0" xfId="0" applyFill="1"/>
    <xf numFmtId="43" fontId="0" fillId="0" borderId="0" xfId="1" applyFont="1" applyFill="1"/>
    <xf numFmtId="43" fontId="0" fillId="0" borderId="0" xfId="3" applyFont="1" applyFill="1"/>
    <xf numFmtId="49" fontId="20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0" fillId="0" borderId="0" xfId="0" applyFont="1" applyFill="1"/>
    <xf numFmtId="43" fontId="0" fillId="0" borderId="0" xfId="1" applyFont="1" applyFill="1" applyAlignment="1">
      <alignment horizontal="center"/>
    </xf>
    <xf numFmtId="164" fontId="0" fillId="0" borderId="0" xfId="1" quotePrefix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49" fontId="10" fillId="0" borderId="0" xfId="0" applyNumberFormat="1" applyFont="1" applyFill="1"/>
    <xf numFmtId="49" fontId="14" fillId="0" borderId="0" xfId="0" applyNumberFormat="1" applyFont="1" applyFill="1"/>
    <xf numFmtId="49" fontId="9" fillId="0" borderId="0" xfId="0" applyNumberFormat="1" applyFont="1" applyFill="1"/>
    <xf numFmtId="164" fontId="0" fillId="0" borderId="0" xfId="1" applyNumberFormat="1" applyFont="1" applyFill="1"/>
    <xf numFmtId="164" fontId="0" fillId="0" borderId="0" xfId="0" applyNumberFormat="1" applyFill="1"/>
    <xf numFmtId="49" fontId="0" fillId="0" borderId="0" xfId="0" applyNumberFormat="1" applyFill="1"/>
    <xf numFmtId="49" fontId="14" fillId="0" borderId="0" xfId="0" applyNumberFormat="1" applyFont="1" applyFill="1" applyAlignment="1">
      <alignment horizontal="center"/>
    </xf>
    <xf numFmtId="164" fontId="10" fillId="0" borderId="2" xfId="1" applyNumberFormat="1" applyFont="1" applyFill="1" applyBorder="1"/>
    <xf numFmtId="164" fontId="10" fillId="0" borderId="0" xfId="1" applyNumberFormat="1" applyFont="1" applyFill="1"/>
    <xf numFmtId="165" fontId="10" fillId="0" borderId="0" xfId="0" applyNumberFormat="1" applyFont="1" applyFill="1"/>
    <xf numFmtId="43" fontId="10" fillId="0" borderId="0" xfId="1" applyFont="1" applyFill="1"/>
    <xf numFmtId="164" fontId="0" fillId="0" borderId="0" xfId="3" applyNumberFormat="1" applyFont="1" applyFill="1"/>
    <xf numFmtId="43" fontId="9" fillId="0" borderId="0" xfId="3" applyFont="1" applyFill="1"/>
    <xf numFmtId="43" fontId="10" fillId="0" borderId="3" xfId="1" applyFont="1" applyFill="1" applyBorder="1"/>
    <xf numFmtId="0" fontId="20" fillId="0" borderId="0" xfId="0" applyFont="1" applyFill="1"/>
    <xf numFmtId="0" fontId="20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wrapText="1"/>
    </xf>
    <xf numFmtId="49" fontId="16" fillId="0" borderId="0" xfId="0" applyNumberFormat="1" applyFont="1" applyFill="1" applyAlignment="1">
      <alignment horizontal="center" wrapText="1"/>
    </xf>
    <xf numFmtId="49" fontId="9" fillId="0" borderId="0" xfId="0" applyNumberFormat="1" applyFont="1" applyFill="1" applyAlignment="1">
      <alignment wrapText="1"/>
    </xf>
    <xf numFmtId="0" fontId="16" fillId="0" borderId="0" xfId="0" applyFont="1" applyFill="1" applyAlignment="1">
      <alignment horizontal="center" wrapText="1"/>
    </xf>
    <xf numFmtId="43" fontId="10" fillId="0" borderId="2" xfId="1" applyFont="1" applyFill="1" applyBorder="1"/>
    <xf numFmtId="164" fontId="10" fillId="0" borderId="0" xfId="1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49" fontId="14" fillId="0" borderId="0" xfId="0" applyNumberFormat="1" applyFont="1" applyFill="1" applyAlignment="1">
      <alignment horizontal="center" wrapText="1"/>
    </xf>
    <xf numFmtId="0" fontId="26" fillId="0" borderId="0" xfId="0" applyFont="1" applyFill="1"/>
    <xf numFmtId="43" fontId="10" fillId="0" borderId="0" xfId="3" applyFont="1" applyFill="1"/>
    <xf numFmtId="164" fontId="0" fillId="0" borderId="1" xfId="1" applyNumberFormat="1" applyFont="1" applyFill="1" applyBorder="1"/>
    <xf numFmtId="164" fontId="9" fillId="0" borderId="1" xfId="1" applyNumberFormat="1" applyFont="1" applyFill="1" applyBorder="1"/>
    <xf numFmtId="165" fontId="9" fillId="0" borderId="0" xfId="0" applyNumberFormat="1" applyFont="1" applyFill="1"/>
    <xf numFmtId="0" fontId="0" fillId="0" borderId="0" xfId="0" quotePrefix="1" applyFill="1" applyAlignment="1">
      <alignment horizontal="center"/>
    </xf>
    <xf numFmtId="0" fontId="9" fillId="0" borderId="0" xfId="0" applyFont="1" applyFill="1" applyAlignment="1">
      <alignment horizontal="right" wrapText="1"/>
    </xf>
    <xf numFmtId="164" fontId="9" fillId="0" borderId="0" xfId="0" applyNumberFormat="1" applyFont="1" applyFill="1"/>
    <xf numFmtId="164" fontId="10" fillId="0" borderId="2" xfId="0" applyNumberFormat="1" applyFont="1" applyFill="1" applyBorder="1"/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164" fontId="10" fillId="0" borderId="5" xfId="0" applyNumberFormat="1" applyFont="1" applyFill="1" applyBorder="1"/>
    <xf numFmtId="3" fontId="0" fillId="0" borderId="0" xfId="0" applyNumberFormat="1" applyFill="1"/>
    <xf numFmtId="49" fontId="0" fillId="0" borderId="0" xfId="0" applyNumberFormat="1" applyFill="1" applyAlignment="1">
      <alignment horizontal="left" wrapText="1"/>
    </xf>
    <xf numFmtId="164" fontId="10" fillId="0" borderId="1" xfId="0" applyNumberFormat="1" applyFont="1" applyFill="1" applyBorder="1"/>
    <xf numFmtId="164" fontId="10" fillId="0" borderId="5" xfId="1" applyNumberFormat="1" applyFont="1" applyFill="1" applyBorder="1"/>
    <xf numFmtId="166" fontId="10" fillId="0" borderId="3" xfId="3" applyNumberFormat="1" applyFont="1" applyFill="1" applyBorder="1"/>
    <xf numFmtId="166" fontId="10" fillId="0" borderId="0" xfId="0" applyNumberFormat="1" applyFont="1" applyFill="1"/>
    <xf numFmtId="164" fontId="26" fillId="0" borderId="0" xfId="1" applyNumberFormat="1" applyFont="1" applyFill="1"/>
    <xf numFmtId="49" fontId="16" fillId="0" borderId="0" xfId="0" applyNumberFormat="1" applyFont="1" applyFill="1" applyAlignment="1">
      <alignment wrapText="1"/>
    </xf>
    <xf numFmtId="49" fontId="16" fillId="0" borderId="0" xfId="0" applyNumberFormat="1" applyFont="1" applyFill="1" applyAlignment="1">
      <alignment horizontal="left" vertical="top" wrapText="1"/>
    </xf>
    <xf numFmtId="49" fontId="10" fillId="0" borderId="0" xfId="0" applyNumberFormat="1" applyFont="1" applyFill="1" applyAlignment="1">
      <alignment horizontal="left" wrapText="1"/>
    </xf>
    <xf numFmtId="168" fontId="10" fillId="0" borderId="0" xfId="3" applyNumberFormat="1" applyFont="1" applyFill="1"/>
    <xf numFmtId="168" fontId="10" fillId="0" borderId="0" xfId="0" applyNumberFormat="1" applyFont="1" applyFill="1"/>
    <xf numFmtId="164" fontId="10" fillId="0" borderId="0" xfId="1" applyNumberFormat="1" applyFont="1" applyFill="1" applyAlignment="1"/>
    <xf numFmtId="165" fontId="10" fillId="0" borderId="0" xfId="0" applyNumberFormat="1" applyFont="1" applyFill="1" applyBorder="1"/>
    <xf numFmtId="169" fontId="10" fillId="0" borderId="3" xfId="0" applyNumberFormat="1" applyFont="1" applyFill="1" applyBorder="1"/>
    <xf numFmtId="164" fontId="0" fillId="0" borderId="0" xfId="1" applyNumberFormat="1" applyFont="1" applyFill="1" applyBorder="1"/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164" fontId="0" fillId="0" borderId="0" xfId="1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wrapText="1"/>
    </xf>
    <xf numFmtId="164" fontId="0" fillId="0" borderId="0" xfId="1" applyNumberFormat="1" applyFont="1" applyFill="1" applyAlignment="1"/>
    <xf numFmtId="0" fontId="0" fillId="0" borderId="0" xfId="0" applyFont="1" applyFill="1" applyAlignment="1"/>
    <xf numFmtId="43" fontId="0" fillId="0" borderId="0" xfId="1" applyFont="1" applyFill="1" applyAlignment="1"/>
    <xf numFmtId="49" fontId="20" fillId="0" borderId="0" xfId="0" applyNumberFormat="1" applyFont="1" applyFill="1" applyAlignment="1"/>
    <xf numFmtId="164" fontId="0" fillId="0" borderId="0" xfId="1" quotePrefix="1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165" fontId="0" fillId="0" borderId="0" xfId="0" applyNumberFormat="1" applyFont="1" applyFill="1" applyAlignment="1"/>
    <xf numFmtId="164" fontId="10" fillId="0" borderId="2" xfId="1" applyNumberFormat="1" applyFont="1" applyFill="1" applyBorder="1" applyAlignment="1"/>
    <xf numFmtId="164" fontId="10" fillId="0" borderId="3" xfId="1" applyNumberFormat="1" applyFont="1" applyFill="1" applyBorder="1" applyAlignment="1"/>
    <xf numFmtId="0" fontId="20" fillId="0" borderId="0" xfId="0" applyFont="1" applyFill="1" applyAlignment="1"/>
    <xf numFmtId="164" fontId="20" fillId="0" borderId="0" xfId="1" applyNumberFormat="1" applyFont="1" applyFill="1" applyAlignment="1"/>
    <xf numFmtId="164" fontId="10" fillId="0" borderId="1" xfId="1" applyNumberFormat="1" applyFont="1" applyFill="1" applyBorder="1" applyAlignment="1"/>
    <xf numFmtId="170" fontId="0" fillId="0" borderId="0" xfId="1" applyNumberFormat="1" applyFont="1" applyFill="1"/>
    <xf numFmtId="170" fontId="10" fillId="0" borderId="0" xfId="1" applyNumberFormat="1" applyFont="1" applyFill="1"/>
    <xf numFmtId="164" fontId="10" fillId="0" borderId="2" xfId="1" applyNumberFormat="1" applyFont="1" applyBorder="1"/>
    <xf numFmtId="164" fontId="10" fillId="0" borderId="0" xfId="0" applyNumberFormat="1" applyFont="1" applyFill="1" applyBorder="1"/>
    <xf numFmtId="164" fontId="10" fillId="0" borderId="0" xfId="3" applyNumberFormat="1" applyFont="1" applyFill="1"/>
    <xf numFmtId="164" fontId="9" fillId="0" borderId="0" xfId="1" applyNumberFormat="1" applyFont="1" applyFill="1" applyAlignment="1">
      <alignment horizontal="right" wrapText="1"/>
    </xf>
    <xf numFmtId="164" fontId="10" fillId="0" borderId="1" xfId="1" applyNumberFormat="1" applyFont="1" applyBorder="1"/>
    <xf numFmtId="164" fontId="10" fillId="0" borderId="1" xfId="1" applyNumberFormat="1" applyFont="1" applyFill="1" applyBorder="1"/>
    <xf numFmtId="164" fontId="0" fillId="0" borderId="4" xfId="1" applyNumberFormat="1" applyFon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Alignment="1">
      <alignment horizontal="left"/>
    </xf>
    <xf numFmtId="0" fontId="0" fillId="0" borderId="0" xfId="0" applyFont="1" applyFill="1"/>
    <xf numFmtId="43" fontId="9" fillId="0" borderId="0" xfId="0" applyNumberFormat="1" applyFont="1" applyFill="1"/>
    <xf numFmtId="0" fontId="2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164" fontId="26" fillId="0" borderId="0" xfId="1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4" fontId="20" fillId="0" borderId="0" xfId="1" applyNumberFormat="1" applyFont="1" applyFill="1"/>
    <xf numFmtId="43" fontId="20" fillId="0" borderId="0" xfId="1" applyFont="1"/>
    <xf numFmtId="165" fontId="26" fillId="0" borderId="0" xfId="0" applyNumberFormat="1" applyFont="1"/>
    <xf numFmtId="164" fontId="26" fillId="0" borderId="0" xfId="1" applyNumberFormat="1" applyFont="1" applyBorder="1"/>
    <xf numFmtId="164" fontId="26" fillId="0" borderId="0" xfId="1" applyNumberFormat="1" applyFont="1" applyFill="1" applyBorder="1"/>
    <xf numFmtId="165" fontId="26" fillId="0" borderId="0" xfId="0" applyNumberFormat="1" applyFont="1" applyFill="1"/>
    <xf numFmtId="164" fontId="26" fillId="0" borderId="1" xfId="1" applyNumberFormat="1" applyFont="1" applyFill="1" applyBorder="1"/>
    <xf numFmtId="164" fontId="26" fillId="0" borderId="0" xfId="0" applyNumberFormat="1" applyFont="1"/>
    <xf numFmtId="43" fontId="20" fillId="0" borderId="0" xfId="0" applyNumberFormat="1" applyFont="1"/>
    <xf numFmtId="164" fontId="20" fillId="0" borderId="0" xfId="1" applyNumberFormat="1" applyFont="1" applyFill="1" applyAlignment="1">
      <alignment horizontal="center"/>
    </xf>
    <xf numFmtId="164" fontId="26" fillId="0" borderId="0" xfId="1" applyNumberFormat="1" applyFont="1" applyAlignment="1">
      <alignment vertical="center"/>
    </xf>
    <xf numFmtId="164" fontId="20" fillId="0" borderId="0" xfId="1" applyNumberFormat="1" applyFont="1" applyFill="1" applyBorder="1" applyAlignment="1">
      <alignment horizontal="center"/>
    </xf>
    <xf numFmtId="164" fontId="20" fillId="0" borderId="0" xfId="1" applyNumberFormat="1" applyFont="1" applyFill="1" applyBorder="1"/>
    <xf numFmtId="164" fontId="26" fillId="4" borderId="0" xfId="1" applyNumberFormat="1" applyFont="1" applyFill="1"/>
    <xf numFmtId="43" fontId="26" fillId="0" borderId="0" xfId="1" applyFont="1" applyFill="1"/>
    <xf numFmtId="43" fontId="26" fillId="0" borderId="0" xfId="1" applyFont="1" applyFill="1" applyBorder="1"/>
    <xf numFmtId="164" fontId="20" fillId="4" borderId="0" xfId="1" applyNumberFormat="1" applyFont="1" applyFill="1"/>
    <xf numFmtId="164" fontId="20" fillId="0" borderId="2" xfId="1" applyNumberFormat="1" applyFont="1" applyFill="1" applyBorder="1"/>
    <xf numFmtId="43" fontId="26" fillId="0" borderId="1" xfId="1" applyFont="1" applyFill="1" applyBorder="1"/>
    <xf numFmtId="164" fontId="20" fillId="0" borderId="0" xfId="1" applyNumberFormat="1" applyFont="1" applyAlignment="1">
      <alignment horizontal="center"/>
    </xf>
    <xf numFmtId="164" fontId="0" fillId="0" borderId="0" xfId="0" applyNumberFormat="1" applyFont="1" applyFill="1"/>
    <xf numFmtId="3" fontId="9" fillId="0" borderId="0" xfId="0" applyNumberFormat="1" applyFont="1" applyFill="1"/>
    <xf numFmtId="43" fontId="0" fillId="0" borderId="0" xfId="1" applyNumberFormat="1" applyFont="1" applyFill="1" applyAlignment="1"/>
    <xf numFmtId="0" fontId="0" fillId="0" borderId="0" xfId="0" applyFill="1" applyBorder="1"/>
    <xf numFmtId="43" fontId="0" fillId="0" borderId="0" xfId="1" applyFont="1" applyFill="1" applyBorder="1"/>
    <xf numFmtId="4" fontId="0" fillId="0" borderId="0" xfId="0" applyNumberFormat="1" applyFill="1" applyBorder="1"/>
    <xf numFmtId="43" fontId="0" fillId="0" borderId="0" xfId="0" applyNumberFormat="1" applyFill="1" applyBorder="1"/>
    <xf numFmtId="3" fontId="0" fillId="0" borderId="0" xfId="0" applyNumberFormat="1" applyFill="1" applyBorder="1"/>
    <xf numFmtId="0" fontId="20" fillId="0" borderId="0" xfId="0" applyFont="1" applyAlignment="1">
      <alignment horizontal="center"/>
    </xf>
    <xf numFmtId="9" fontId="0" fillId="0" borderId="0" xfId="6" applyFont="1" applyFill="1" applyBorder="1"/>
    <xf numFmtId="43" fontId="10" fillId="0" borderId="0" xfId="1" applyFont="1" applyBorder="1"/>
    <xf numFmtId="164" fontId="0" fillId="0" borderId="0" xfId="1" applyNumberFormat="1" applyFont="1" applyBorder="1"/>
    <xf numFmtId="0" fontId="26" fillId="0" borderId="0" xfId="0" applyFont="1" applyBorder="1" applyAlignment="1">
      <alignment horizontal="center"/>
    </xf>
    <xf numFmtId="0" fontId="20" fillId="4" borderId="0" xfId="0" applyFont="1" applyFill="1"/>
    <xf numFmtId="43" fontId="10" fillId="0" borderId="0" xfId="1" applyFont="1" applyFill="1" applyAlignment="1"/>
    <xf numFmtId="0" fontId="10" fillId="0" borderId="0" xfId="0" applyFont="1" applyFill="1" applyAlignment="1">
      <alignment horizontal="right" wrapText="1"/>
    </xf>
    <xf numFmtId="164" fontId="10" fillId="0" borderId="0" xfId="1" applyNumberFormat="1" applyFont="1" applyAlignment="1">
      <alignment horizontal="center"/>
    </xf>
    <xf numFmtId="43" fontId="10" fillId="0" borderId="0" xfId="1" applyFont="1" applyAlignment="1">
      <alignment horizontal="center"/>
    </xf>
    <xf numFmtId="43" fontId="0" fillId="0" borderId="1" xfId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4" fontId="26" fillId="0" borderId="0" xfId="5" applyNumberFormat="1" applyFont="1" applyFill="1" applyAlignment="1">
      <alignment horizontal="center"/>
    </xf>
    <xf numFmtId="164" fontId="26" fillId="0" borderId="0" xfId="5" applyNumberFormat="1" applyFont="1" applyFill="1" applyBorder="1" applyAlignment="1">
      <alignment horizontal="center"/>
    </xf>
    <xf numFmtId="165" fontId="26" fillId="0" borderId="1" xfId="0" applyNumberFormat="1" applyFont="1" applyFill="1" applyBorder="1"/>
    <xf numFmtId="43" fontId="20" fillId="0" borderId="0" xfId="1" applyFont="1" applyFill="1"/>
    <xf numFmtId="43" fontId="20" fillId="4" borderId="0" xfId="0" applyNumberFormat="1" applyFont="1" applyFill="1"/>
    <xf numFmtId="164" fontId="0" fillId="0" borderId="0" xfId="0" applyNumberFormat="1" applyFont="1" applyFill="1" applyAlignment="1"/>
    <xf numFmtId="164" fontId="20" fillId="0" borderId="3" xfId="1" applyNumberFormat="1" applyFont="1" applyFill="1" applyBorder="1"/>
    <xf numFmtId="164" fontId="20" fillId="0" borderId="1" xfId="1" applyNumberFormat="1" applyFont="1" applyFill="1" applyBorder="1"/>
    <xf numFmtId="0" fontId="22" fillId="0" borderId="0" xfId="0" applyFont="1" applyFill="1"/>
    <xf numFmtId="43" fontId="26" fillId="0" borderId="0" xfId="5" applyFont="1" applyFill="1" applyAlignment="1">
      <alignment horizontal="center"/>
    </xf>
    <xf numFmtId="43" fontId="0" fillId="0" borderId="0" xfId="0" applyNumberFormat="1" applyFont="1"/>
    <xf numFmtId="43" fontId="10" fillId="0" borderId="0" xfId="0" applyNumberFormat="1" applyFont="1"/>
    <xf numFmtId="2" fontId="0" fillId="0" borderId="0" xfId="0" applyNumberFormat="1" applyFont="1" applyFill="1" applyAlignment="1"/>
    <xf numFmtId="4" fontId="0" fillId="0" borderId="0" xfId="0" applyNumberFormat="1" applyFont="1" applyFill="1" applyAlignment="1"/>
    <xf numFmtId="0" fontId="10" fillId="0" borderId="0" xfId="0" applyFont="1" applyAlignment="1">
      <alignment horizontal="center"/>
    </xf>
    <xf numFmtId="0" fontId="22" fillId="0" borderId="0" xfId="0" applyFont="1" applyFill="1" applyAlignment="1">
      <alignment horizontal="left"/>
    </xf>
    <xf numFmtId="43" fontId="0" fillId="0" borderId="0" xfId="1" applyFont="1" applyBorder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43" fontId="0" fillId="0" borderId="1" xfId="1" applyFont="1" applyFill="1" applyBorder="1"/>
    <xf numFmtId="43" fontId="10" fillId="0" borderId="1" xfId="1" applyFont="1" applyFill="1" applyBorder="1"/>
    <xf numFmtId="43" fontId="0" fillId="0" borderId="0" xfId="1" quotePrefix="1" applyFont="1" applyFill="1" applyAlignment="1">
      <alignment horizontal="center"/>
    </xf>
    <xf numFmtId="0" fontId="0" fillId="0" borderId="0" xfId="0" applyFill="1" applyAlignment="1">
      <alignment horizontal="center"/>
    </xf>
    <xf numFmtId="165" fontId="0" fillId="0" borderId="1" xfId="0" applyNumberFormat="1" applyFill="1" applyBorder="1"/>
    <xf numFmtId="164" fontId="26" fillId="0" borderId="2" xfId="1" applyNumberFormat="1" applyFont="1" applyFill="1" applyBorder="1"/>
    <xf numFmtId="43" fontId="26" fillId="0" borderId="0" xfId="0" applyNumberFormat="1" applyFont="1"/>
    <xf numFmtId="2" fontId="32" fillId="0" borderId="0" xfId="0" applyNumberFormat="1" applyFont="1" applyFill="1" applyAlignment="1">
      <alignment vertical="center" wrapText="1"/>
    </xf>
    <xf numFmtId="2" fontId="32" fillId="0" borderId="0" xfId="0" applyNumberFormat="1" applyFont="1" applyFill="1" applyAlignment="1">
      <alignment horizontal="right" vertical="center" wrapText="1"/>
    </xf>
    <xf numFmtId="43" fontId="26" fillId="0" borderId="0" xfId="3" applyFont="1" applyFill="1" applyAlignment="1">
      <alignment horizontal="center"/>
    </xf>
    <xf numFmtId="43" fontId="26" fillId="0" borderId="0" xfId="1" applyFont="1" applyFill="1" applyAlignment="1">
      <alignment horizontal="center"/>
    </xf>
    <xf numFmtId="164" fontId="10" fillId="0" borderId="0" xfId="1" applyNumberFormat="1" applyFont="1" applyFill="1" applyBorder="1"/>
    <xf numFmtId="164" fontId="9" fillId="0" borderId="1" xfId="1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center"/>
    </xf>
    <xf numFmtId="164" fontId="0" fillId="0" borderId="0" xfId="5" applyNumberFormat="1" applyFont="1" applyFill="1" applyAlignment="1"/>
    <xf numFmtId="164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0" fontId="0" fillId="0" borderId="0" xfId="0" applyFont="1" applyFill="1" applyAlignment="1">
      <alignment horizontal="left"/>
    </xf>
    <xf numFmtId="164" fontId="0" fillId="0" borderId="3" xfId="1" applyNumberFormat="1" applyFont="1" applyFill="1" applyBorder="1" applyAlignment="1"/>
    <xf numFmtId="43" fontId="0" fillId="0" borderId="0" xfId="5" applyFont="1" applyFill="1" applyBorder="1" applyAlignment="1"/>
    <xf numFmtId="164" fontId="0" fillId="0" borderId="0" xfId="1" applyNumberFormat="1" applyFont="1" applyFill="1" applyBorder="1" applyAlignment="1"/>
    <xf numFmtId="43" fontId="20" fillId="0" borderId="0" xfId="1" applyFont="1" applyFill="1" applyBorder="1"/>
    <xf numFmtId="164" fontId="9" fillId="0" borderId="0" xfId="1" applyNumberFormat="1" applyFont="1" applyFill="1" applyBorder="1"/>
    <xf numFmtId="0" fontId="1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0" fillId="4" borderId="0" xfId="0" applyFont="1" applyFill="1" applyAlignment="1"/>
    <xf numFmtId="43" fontId="10" fillId="0" borderId="0" xfId="1" applyFont="1" applyFill="1" applyAlignment="1">
      <alignment horizontal="center"/>
    </xf>
    <xf numFmtId="43" fontId="0" fillId="0" borderId="1" xfId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0" fontId="14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vertical="top" wrapText="1"/>
    </xf>
    <xf numFmtId="0" fontId="26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top" wrapText="1"/>
    </xf>
    <xf numFmtId="164" fontId="0" fillId="0" borderId="0" xfId="3" applyNumberFormat="1" applyFont="1" applyFill="1" applyBorder="1"/>
    <xf numFmtId="0" fontId="0" fillId="0" borderId="0" xfId="0" applyFill="1" applyAlignment="1">
      <alignment horizontal="center"/>
    </xf>
    <xf numFmtId="10" fontId="0" fillId="0" borderId="0" xfId="6" applyNumberFormat="1" applyFont="1" applyFill="1" applyBorder="1"/>
    <xf numFmtId="49" fontId="0" fillId="0" borderId="0" xfId="0" applyNumberFormat="1" applyFill="1" applyAlignment="1">
      <alignment horizontal="left" wrapText="1"/>
    </xf>
    <xf numFmtId="0" fontId="9" fillId="4" borderId="0" xfId="0" applyFont="1" applyFill="1"/>
    <xf numFmtId="43" fontId="9" fillId="4" borderId="0" xfId="1" applyFont="1" applyFill="1"/>
    <xf numFmtId="43" fontId="9" fillId="4" borderId="0" xfId="0" applyNumberFormat="1" applyFont="1" applyFill="1"/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164" fontId="0" fillId="0" borderId="0" xfId="5" applyNumberFormat="1" applyFont="1" applyFill="1" applyBorder="1" applyAlignment="1"/>
    <xf numFmtId="164" fontId="10" fillId="0" borderId="0" xfId="1" applyNumberFormat="1" applyFont="1" applyFill="1" applyBorder="1" applyAlignment="1"/>
    <xf numFmtId="49" fontId="0" fillId="0" borderId="0" xfId="0" applyNumberFormat="1" applyAlignment="1">
      <alignment wrapText="1"/>
    </xf>
    <xf numFmtId="166" fontId="0" fillId="0" borderId="0" xfId="0" applyNumberFormat="1" applyFill="1"/>
    <xf numFmtId="165" fontId="26" fillId="0" borderId="0" xfId="0" applyNumberFormat="1" applyFont="1" applyFill="1" applyBorder="1"/>
    <xf numFmtId="0" fontId="0" fillId="0" borderId="0" xfId="0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43" fontId="0" fillId="0" borderId="0" xfId="1" applyFont="1" applyFill="1"/>
    <xf numFmtId="164" fontId="0" fillId="0" borderId="0" xfId="1" quotePrefix="1" applyNumberFormat="1" applyFont="1" applyFill="1" applyAlignment="1">
      <alignment horizontal="center"/>
    </xf>
    <xf numFmtId="0" fontId="26" fillId="0" borderId="0" xfId="0" applyFont="1"/>
    <xf numFmtId="0" fontId="9" fillId="0" borderId="0" xfId="0" applyFont="1"/>
    <xf numFmtId="0" fontId="0" fillId="0" borderId="0" xfId="0" applyFill="1" applyAlignment="1">
      <alignment horizontal="center"/>
    </xf>
    <xf numFmtId="0" fontId="20" fillId="0" borderId="0" xfId="0" applyFont="1"/>
    <xf numFmtId="164" fontId="0" fillId="0" borderId="0" xfId="1" applyNumberFormat="1" applyFont="1" applyFill="1"/>
    <xf numFmtId="164" fontId="10" fillId="0" borderId="1" xfId="1" applyNumberFormat="1" applyFont="1" applyFill="1" applyBorder="1" applyAlignment="1">
      <alignment horizontal="center"/>
    </xf>
    <xf numFmtId="0" fontId="26" fillId="0" borderId="0" xfId="0" applyFont="1" applyFill="1"/>
    <xf numFmtId="165" fontId="9" fillId="0" borderId="0" xfId="0" applyNumberFormat="1" applyFont="1" applyFill="1"/>
    <xf numFmtId="43" fontId="26" fillId="0" borderId="0" xfId="1" applyFont="1" applyFill="1"/>
    <xf numFmtId="164" fontId="26" fillId="0" borderId="0" xfId="1" applyNumberFormat="1" applyFont="1" applyFill="1"/>
    <xf numFmtId="164" fontId="26" fillId="0" borderId="0" xfId="1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43" fontId="26" fillId="0" borderId="1" xfId="1" applyFont="1" applyFill="1" applyBorder="1"/>
    <xf numFmtId="165" fontId="26" fillId="0" borderId="0" xfId="0" applyNumberFormat="1" applyFont="1" applyFill="1"/>
    <xf numFmtId="164" fontId="26" fillId="0" borderId="1" xfId="1" applyNumberFormat="1" applyFont="1" applyFill="1" applyBorder="1"/>
    <xf numFmtId="164" fontId="20" fillId="0" borderId="1" xfId="1" applyNumberFormat="1" applyFont="1" applyFill="1" applyBorder="1"/>
    <xf numFmtId="43" fontId="20" fillId="0" borderId="0" xfId="1" applyFont="1" applyFill="1"/>
    <xf numFmtId="164" fontId="20" fillId="0" borderId="0" xfId="1" applyNumberFormat="1" applyFont="1" applyFill="1" applyBorder="1"/>
    <xf numFmtId="43" fontId="26" fillId="0" borderId="0" xfId="1" applyFont="1" applyFill="1" applyBorder="1"/>
    <xf numFmtId="164" fontId="26" fillId="0" borderId="0" xfId="1" applyNumberFormat="1" applyFont="1" applyFill="1" applyBorder="1"/>
    <xf numFmtId="164" fontId="20" fillId="0" borderId="2" xfId="1" applyNumberFormat="1" applyFont="1" applyFill="1" applyBorder="1"/>
    <xf numFmtId="164" fontId="20" fillId="0" borderId="3" xfId="1" applyNumberFormat="1" applyFont="1" applyFill="1" applyBorder="1"/>
    <xf numFmtId="43" fontId="0" fillId="0" borderId="0" xfId="1" applyFont="1" applyFill="1" applyBorder="1" applyAlignment="1">
      <alignment horizontal="center"/>
    </xf>
    <xf numFmtId="43" fontId="10" fillId="0" borderId="0" xfId="1" applyFont="1" applyFill="1" applyBorder="1"/>
    <xf numFmtId="164" fontId="10" fillId="0" borderId="0" xfId="1" applyNumberFormat="1" applyFont="1" applyFill="1" applyBorder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2" fillId="0" borderId="0" xfId="0" applyFont="1"/>
    <xf numFmtId="43" fontId="9" fillId="0" borderId="0" xfId="0" applyNumberFormat="1" applyFont="1" applyFill="1"/>
    <xf numFmtId="0" fontId="10" fillId="0" borderId="0" xfId="0" applyFont="1" applyFill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9" fontId="0" fillId="0" borderId="0" xfId="6" applyFont="1" applyFill="1" applyAlignment="1"/>
    <xf numFmtId="9" fontId="0" fillId="0" borderId="0" xfId="6" applyFont="1" applyFill="1" applyAlignment="1">
      <alignment horizontal="right"/>
    </xf>
    <xf numFmtId="171" fontId="0" fillId="0" borderId="0" xfId="6" applyNumberFormat="1" applyFont="1" applyFill="1" applyAlignment="1"/>
    <xf numFmtId="9" fontId="0" fillId="0" borderId="0" xfId="6" applyFont="1" applyFill="1" applyAlignment="1">
      <alignment horizontal="right" wrapText="1"/>
    </xf>
    <xf numFmtId="9" fontId="10" fillId="0" borderId="0" xfId="6" applyFont="1" applyFill="1" applyAlignment="1"/>
    <xf numFmtId="9" fontId="10" fillId="0" borderId="0" xfId="6" applyFont="1" applyFill="1" applyAlignment="1">
      <alignment horizontal="right"/>
    </xf>
    <xf numFmtId="43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2" fontId="32" fillId="0" borderId="0" xfId="0" applyNumberFormat="1" applyFont="1" applyFill="1" applyAlignment="1">
      <alignment horizontal="center" vertical="center" wrapText="1"/>
    </xf>
    <xf numFmtId="43" fontId="0" fillId="0" borderId="0" xfId="0" applyNumberFormat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43" fontId="0" fillId="4" borderId="0" xfId="0" applyNumberFormat="1" applyFont="1" applyFill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0" fillId="0" borderId="6" xfId="1" applyFont="1" applyFill="1" applyBorder="1" applyAlignment="1">
      <alignment horizontal="center"/>
    </xf>
    <xf numFmtId="43" fontId="32" fillId="0" borderId="0" xfId="1" applyFont="1" applyFill="1" applyAlignment="1">
      <alignment horizontal="center" vertical="center" wrapText="1"/>
    </xf>
    <xf numFmtId="43" fontId="20" fillId="0" borderId="0" xfId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20" fillId="0" borderId="0" xfId="0" applyNumberFormat="1" applyFont="1"/>
    <xf numFmtId="43" fontId="28" fillId="0" borderId="0" xfId="1" applyFont="1" applyFill="1" applyAlignment="1">
      <alignment horizontal="center"/>
    </xf>
    <xf numFmtId="43" fontId="26" fillId="0" borderId="0" xfId="0" applyNumberFormat="1" applyFont="1" applyFill="1"/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33" fillId="0" borderId="0" xfId="0" applyFont="1" applyFill="1" applyAlignment="1">
      <alignment horizontal="center"/>
    </xf>
    <xf numFmtId="49" fontId="16" fillId="0" borderId="0" xfId="0" applyNumberFormat="1" applyFont="1" applyFill="1"/>
    <xf numFmtId="49" fontId="27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center" vertical="top" wrapText="1"/>
    </xf>
    <xf numFmtId="49" fontId="0" fillId="0" borderId="0" xfId="0" applyNumberForma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ill="1" applyAlignment="1">
      <alignment horizontal="center"/>
    </xf>
    <xf numFmtId="164" fontId="10" fillId="5" borderId="2" xfId="1" applyNumberFormat="1" applyFont="1" applyFill="1" applyBorder="1" applyAlignment="1"/>
    <xf numFmtId="164" fontId="0" fillId="5" borderId="0" xfId="1" applyNumberFormat="1" applyFont="1" applyFill="1" applyAlignment="1"/>
    <xf numFmtId="164" fontId="20" fillId="5" borderId="0" xfId="1" applyNumberFormat="1" applyFont="1" applyFill="1" applyAlignment="1"/>
    <xf numFmtId="43" fontId="0" fillId="5" borderId="0" xfId="1" applyNumberFormat="1" applyFont="1" applyFill="1" applyAlignment="1"/>
    <xf numFmtId="43" fontId="0" fillId="4" borderId="0" xfId="1" applyFont="1" applyFill="1" applyAlignment="1"/>
    <xf numFmtId="43" fontId="0" fillId="0" borderId="6" xfId="1" applyFont="1" applyFill="1" applyBorder="1" applyAlignment="1"/>
    <xf numFmtId="43" fontId="20" fillId="0" borderId="0" xfId="1" applyFont="1" applyFill="1" applyAlignment="1"/>
    <xf numFmtId="4" fontId="35" fillId="0" borderId="0" xfId="0" applyNumberFormat="1" applyFont="1" applyFill="1" applyBorder="1"/>
    <xf numFmtId="164" fontId="35" fillId="0" borderId="0" xfId="0" applyNumberFormat="1" applyFont="1" applyFill="1" applyBorder="1"/>
    <xf numFmtId="9" fontId="35" fillId="0" borderId="0" xfId="6" applyFont="1" applyFill="1" applyBorder="1"/>
    <xf numFmtId="43" fontId="35" fillId="0" borderId="0" xfId="1" applyFont="1" applyFill="1" applyAlignment="1"/>
    <xf numFmtId="43" fontId="36" fillId="0" borderId="0" xfId="1" applyFont="1" applyFill="1" applyAlignment="1">
      <alignment horizontal="right" vertical="center" wrapText="1"/>
    </xf>
    <xf numFmtId="43" fontId="36" fillId="0" borderId="0" xfId="1" applyFont="1" applyFill="1" applyAlignment="1">
      <alignment vertical="center" wrapText="1"/>
    </xf>
    <xf numFmtId="43" fontId="35" fillId="4" borderId="0" xfId="1" applyFont="1" applyFill="1" applyAlignment="1"/>
    <xf numFmtId="43" fontId="37" fillId="0" borderId="0" xfId="1" applyFont="1" applyFill="1" applyAlignment="1"/>
    <xf numFmtId="43" fontId="38" fillId="0" borderId="0" xfId="1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ill="1" applyAlignment="1">
      <alignment horizontal="center"/>
    </xf>
    <xf numFmtId="0" fontId="16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Font="1" applyFill="1" applyAlignment="1">
      <alignment horizontal="left" vertical="center"/>
    </xf>
    <xf numFmtId="164" fontId="0" fillId="0" borderId="0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3" fontId="0" fillId="0" borderId="0" xfId="1" applyFont="1" applyBorder="1"/>
    <xf numFmtId="43" fontId="0" fillId="0" borderId="1" xfId="1" applyFont="1" applyBorder="1"/>
    <xf numFmtId="0" fontId="0" fillId="0" borderId="0" xfId="0" applyFont="1"/>
    <xf numFmtId="43" fontId="0" fillId="0" borderId="0" xfId="0" applyNumberFormat="1" applyFont="1" applyFill="1"/>
    <xf numFmtId="165" fontId="10" fillId="0" borderId="3" xfId="0" applyNumberFormat="1" applyFont="1" applyFill="1" applyBorder="1"/>
    <xf numFmtId="165" fontId="10" fillId="0" borderId="0" xfId="0" applyNumberFormat="1" applyFont="1" applyBorder="1"/>
    <xf numFmtId="43" fontId="10" fillId="0" borderId="3" xfId="1" applyFont="1" applyBorder="1"/>
    <xf numFmtId="165" fontId="10" fillId="0" borderId="3" xfId="0" applyNumberFormat="1" applyFont="1" applyBorder="1"/>
    <xf numFmtId="165" fontId="0" fillId="0" borderId="0" xfId="0" applyNumberFormat="1" applyFont="1"/>
    <xf numFmtId="0" fontId="0" fillId="0" borderId="0" xfId="0" applyFont="1" applyAlignment="1">
      <alignment horizontal="left"/>
    </xf>
    <xf numFmtId="0" fontId="2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3" fontId="26" fillId="0" borderId="0" xfId="1" applyFont="1" applyAlignment="1">
      <alignment horizontal="center"/>
    </xf>
    <xf numFmtId="164" fontId="20" fillId="0" borderId="0" xfId="1" applyNumberFormat="1" applyFont="1" applyFill="1" applyBorder="1" applyAlignment="1"/>
    <xf numFmtId="43" fontId="20" fillId="0" borderId="0" xfId="1" applyFont="1" applyAlignment="1">
      <alignment horizontal="center"/>
    </xf>
    <xf numFmtId="43" fontId="26" fillId="0" borderId="1" xfId="1" applyFont="1" applyFill="1" applyBorder="1" applyAlignment="1">
      <alignment horizontal="center"/>
    </xf>
    <xf numFmtId="164" fontId="26" fillId="0" borderId="1" xfId="1" applyNumberFormat="1" applyFont="1" applyFill="1" applyBorder="1" applyAlignment="1"/>
    <xf numFmtId="164" fontId="26" fillId="0" borderId="1" xfId="1" applyNumberFormat="1" applyFont="1" applyFill="1" applyBorder="1" applyAlignment="1">
      <alignment horizontal="center"/>
    </xf>
    <xf numFmtId="43" fontId="26" fillId="0" borderId="0" xfId="1" applyFont="1" applyBorder="1" applyAlignment="1">
      <alignment horizontal="center"/>
    </xf>
    <xf numFmtId="43" fontId="26" fillId="0" borderId="1" xfId="1" applyFont="1" applyBorder="1" applyAlignment="1">
      <alignment horizontal="center"/>
    </xf>
    <xf numFmtId="164" fontId="26" fillId="0" borderId="1" xfId="1" applyNumberFormat="1" applyFont="1" applyBorder="1" applyAlignment="1">
      <alignment horizontal="center"/>
    </xf>
    <xf numFmtId="164" fontId="20" fillId="0" borderId="1" xfId="1" applyNumberFormat="1" applyFont="1" applyFill="1" applyBorder="1" applyAlignment="1">
      <alignment horizontal="center"/>
    </xf>
    <xf numFmtId="164" fontId="20" fillId="0" borderId="0" xfId="1" applyNumberFormat="1" applyFont="1" applyBorder="1" applyAlignment="1">
      <alignment horizontal="center"/>
    </xf>
    <xf numFmtId="164" fontId="20" fillId="0" borderId="1" xfId="1" applyNumberFormat="1" applyFont="1" applyBorder="1" applyAlignment="1">
      <alignment horizontal="center"/>
    </xf>
    <xf numFmtId="43" fontId="26" fillId="0" borderId="0" xfId="1" applyFont="1" applyBorder="1"/>
    <xf numFmtId="43" fontId="26" fillId="0" borderId="1" xfId="1" applyFont="1" applyBorder="1"/>
    <xf numFmtId="43" fontId="20" fillId="0" borderId="1" xfId="1" applyFont="1" applyFill="1" applyBorder="1"/>
    <xf numFmtId="43" fontId="20" fillId="0" borderId="0" xfId="1" applyFont="1" applyBorder="1"/>
    <xf numFmtId="43" fontId="20" fillId="0" borderId="1" xfId="1" applyFont="1" applyBorder="1"/>
    <xf numFmtId="0" fontId="26" fillId="0" borderId="0" xfId="0" applyFont="1" applyFill="1" applyAlignment="1">
      <alignment horizontal="left" vertical="center"/>
    </xf>
    <xf numFmtId="43" fontId="20" fillId="0" borderId="2" xfId="1" applyFont="1" applyFill="1" applyBorder="1"/>
    <xf numFmtId="43" fontId="20" fillId="0" borderId="2" xfId="1" applyFont="1" applyBorder="1"/>
    <xf numFmtId="164" fontId="20" fillId="0" borderId="0" xfId="1" applyNumberFormat="1" applyFont="1"/>
    <xf numFmtId="170" fontId="26" fillId="0" borderId="0" xfId="1" applyNumberFormat="1" applyFont="1" applyFill="1"/>
    <xf numFmtId="165" fontId="20" fillId="0" borderId="3" xfId="0" applyNumberFormat="1" applyFont="1" applyFill="1" applyBorder="1"/>
    <xf numFmtId="165" fontId="20" fillId="0" borderId="0" xfId="0" applyNumberFormat="1" applyFont="1" applyFill="1" applyBorder="1"/>
    <xf numFmtId="165" fontId="20" fillId="0" borderId="0" xfId="0" applyNumberFormat="1" applyFont="1" applyBorder="1"/>
    <xf numFmtId="43" fontId="20" fillId="0" borderId="3" xfId="1" applyFont="1" applyBorder="1"/>
    <xf numFmtId="43" fontId="20" fillId="0" borderId="6" xfId="1" applyFont="1" applyBorder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ill="1" applyAlignment="1">
      <alignment horizontal="center"/>
    </xf>
    <xf numFmtId="0" fontId="39" fillId="0" borderId="0" xfId="0" applyFont="1" applyFill="1"/>
    <xf numFmtId="164" fontId="26" fillId="0" borderId="0" xfId="0" applyNumberFormat="1" applyFont="1" applyFill="1"/>
    <xf numFmtId="164" fontId="9" fillId="0" borderId="0" xfId="0" applyNumberFormat="1" applyFont="1" applyFill="1" applyAlignment="1">
      <alignment horizontal="right"/>
    </xf>
    <xf numFmtId="49" fontId="0" fillId="0" borderId="0" xfId="0" applyNumberFormat="1" applyFont="1" applyFill="1"/>
    <xf numFmtId="0" fontId="0" fillId="0" borderId="0" xfId="0" applyFill="1" applyAlignment="1">
      <alignment horizontal="center"/>
    </xf>
    <xf numFmtId="164" fontId="26" fillId="0" borderId="1" xfId="1" applyNumberFormat="1" applyFont="1" applyFill="1" applyBorder="1" applyAlignment="1">
      <alignment horizontal="center" vertical="center" wrapText="1"/>
    </xf>
    <xf numFmtId="164" fontId="26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26" fillId="0" borderId="0" xfId="0" applyFont="1" applyBorder="1"/>
    <xf numFmtId="43" fontId="20" fillId="4" borderId="0" xfId="1" applyFont="1" applyFill="1" applyBorder="1"/>
    <xf numFmtId="43" fontId="20" fillId="0" borderId="0" xfId="0" applyNumberFormat="1" applyFont="1" applyBorder="1"/>
    <xf numFmtId="0" fontId="20" fillId="0" borderId="0" xfId="0" applyFont="1" applyBorder="1"/>
    <xf numFmtId="43" fontId="9" fillId="0" borderId="0" xfId="0" applyNumberFormat="1" applyFont="1" applyFill="1" applyBorder="1"/>
    <xf numFmtId="165" fontId="9" fillId="0" borderId="0" xfId="0" applyNumberFormat="1" applyFont="1" applyFill="1" applyBorder="1"/>
    <xf numFmtId="0" fontId="9" fillId="0" borderId="0" xfId="0" applyFont="1" applyFill="1" applyBorder="1"/>
    <xf numFmtId="0" fontId="16" fillId="0" borderId="0" xfId="0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quotePrefix="1" applyFont="1" applyFill="1" applyAlignment="1">
      <alignment horizontal="center"/>
    </xf>
    <xf numFmtId="49" fontId="14" fillId="0" borderId="0" xfId="0" applyNumberFormat="1" applyFont="1" applyFill="1" applyAlignment="1">
      <alignment horizontal="left" wrapText="1"/>
    </xf>
    <xf numFmtId="0" fontId="2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164" fontId="26" fillId="0" borderId="0" xfId="1" applyNumberFormat="1" applyFont="1" applyAlignment="1">
      <alignment horizontal="center" vertical="center"/>
    </xf>
    <xf numFmtId="164" fontId="26" fillId="0" borderId="1" xfId="1" applyNumberFormat="1" applyFont="1" applyBorder="1" applyAlignment="1">
      <alignment horizontal="center" vertical="center" wrapText="1"/>
    </xf>
    <xf numFmtId="164" fontId="26" fillId="0" borderId="0" xfId="1" applyNumberFormat="1" applyFont="1" applyFill="1" applyAlignment="1">
      <alignment horizontal="center" vertical="center"/>
    </xf>
    <xf numFmtId="164" fontId="26" fillId="0" borderId="1" xfId="1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</cellXfs>
  <cellStyles count="16">
    <cellStyle name="Comma" xfId="1" builtinId="3"/>
    <cellStyle name="Comma 16" xfId="11" xr:uid="{FF5FAD8C-741F-4F21-8607-D296CDCCAB26}"/>
    <cellStyle name="Comma 2" xfId="2" xr:uid="{00000000-0005-0000-0000-000001000000}"/>
    <cellStyle name="Comma 2 2" xfId="14" xr:uid="{0577919D-AE11-495E-B0FA-999ED7E53F1A}"/>
    <cellStyle name="Comma 3" xfId="3" xr:uid="{00000000-0005-0000-0000-000002000000}"/>
    <cellStyle name="Comma 3 2" xfId="5" xr:uid="{602FCE0A-F2CF-45D3-8420-3D396135CC44}"/>
    <cellStyle name="Comma 4" xfId="8" xr:uid="{7E95CDE9-EC36-4594-890A-7C4A7C31146B}"/>
    <cellStyle name="Normal" xfId="0" builtinId="0"/>
    <cellStyle name="Normal 2" xfId="7" xr:uid="{D24BA942-C0F2-419C-BDF6-871E69B6C384}"/>
    <cellStyle name="Normal 2 2" xfId="15" xr:uid="{88E0113C-7670-49C0-8586-35908AEE265C}"/>
    <cellStyle name="Normal 2 2 2 2 2 2 2 2" xfId="10" xr:uid="{EBDD67A2-B0EB-4D40-A805-8CA7A8C48857}"/>
    <cellStyle name="Normal 2 4" xfId="13" xr:uid="{64EF0AAE-1854-499B-ACDD-AF7F403093D4}"/>
    <cellStyle name="Normal 97" xfId="12" xr:uid="{E7506485-8DC0-4D84-B0D9-CCF3F2751B11}"/>
    <cellStyle name="Percent" xfId="6" builtinId="5"/>
    <cellStyle name="Percent 2" xfId="4" xr:uid="{00000000-0005-0000-0000-000004000000}"/>
    <cellStyle name="Percent 3" xfId="9" xr:uid="{BFD41833-0327-45A2-8B04-58D40F4F5C63}"/>
  </cellStyles>
  <dxfs count="0"/>
  <tableStyles count="0" defaultTableStyle="TableStyleMedium9" defaultPivotStyle="PivotStyleLight16"/>
  <colors>
    <mruColors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ld-nas\tccland\Users\P1000331\AppData\Local\Microsoft\Windows\Temporary%20Internet%20Files\Content.Outlook\QMNFUHAZ\2012\Q2\OG\FS\FS-SET\oishi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uaichai/Desktop/Lead%20Asset%20world%20YE_2020%20Resta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eaudit"/>
      <sheetName val="eAudit balance"/>
      <sheetName val="TB"/>
      <sheetName val="TB Q1'18"/>
      <sheetName val="TBQ2'18"/>
      <sheetName val="TBQ2'17"/>
      <sheetName val="TBQ3'17"/>
      <sheetName val="TBQ3'18"/>
      <sheetName val="TBQ4'18"/>
      <sheetName val="TBQ2'19"/>
      <sheetName val="TBQ3'19"/>
      <sheetName val="TB YE'19"/>
      <sheetName val="TBQ1'19"/>
      <sheetName val="SUAM"/>
      <sheetName val="TB Q2'20"/>
      <sheetName val="TB Dec'20"/>
      <sheetName val="AJE RJE"/>
      <sheetName val="TB Q3'20"/>
      <sheetName val="TB Nov'20"/>
      <sheetName val="MAT"/>
      <sheetName val="TB Q1'20"/>
      <sheetName val="eAudit balance Update"/>
      <sheetName val="Enter Upadate"/>
      <sheetName val="Master TB"/>
      <sheetName val="F1"/>
      <sheetName val="F2"/>
      <sheetName val="K300"/>
      <sheetName val="F3"/>
      <sheetName val="Allocation HC"/>
      <sheetName val="O300"/>
      <sheetName val="N300"/>
      <sheetName val="M300"/>
      <sheetName val="J300"/>
      <sheetName val="G400"/>
      <sheetName val="G300"/>
      <sheetName val="N400"/>
      <sheetName val="G500"/>
      <sheetName val="H300"/>
      <sheetName val="T500"/>
      <sheetName val="L300"/>
      <sheetName val="V300"/>
      <sheetName val="M400"/>
      <sheetName val="X300"/>
      <sheetName val="X400"/>
      <sheetName val="Q300"/>
      <sheetName val="R300"/>
      <sheetName val="T300"/>
      <sheetName val="Q400"/>
      <sheetName val="Q500"/>
      <sheetName val="Q600"/>
      <sheetName val="S300"/>
      <sheetName val="P300"/>
      <sheetName val="L400"/>
      <sheetName val="L500"/>
      <sheetName val="L600"/>
      <sheetName val="ZC300"/>
      <sheetName val="K400"/>
      <sheetName val="K500"/>
      <sheetName val="ZD400"/>
      <sheetName val="ZF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7">
          <cell r="I47">
            <v>78626174.265999973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915F-0565-469D-B5F1-803965DE98C2}">
  <dimension ref="A1:AO122"/>
  <sheetViews>
    <sheetView view="pageBreakPreview" topLeftCell="A71" zoomScale="70" zoomScaleNormal="100" zoomScaleSheetLayoutView="70" workbookViewId="0">
      <selection activeCell="H87" sqref="H87"/>
    </sheetView>
  </sheetViews>
  <sheetFormatPr defaultColWidth="8.8984375" defaultRowHeight="21.5"/>
  <cols>
    <col min="1" max="1" width="46.59765625" style="153" customWidth="1"/>
    <col min="2" max="2" width="8.09765625" style="269" customWidth="1"/>
    <col min="3" max="3" width="1.09765625" style="257" customWidth="1"/>
    <col min="4" max="4" width="19.59765625" style="152" customWidth="1"/>
    <col min="5" max="5" width="1.09765625" style="152" customWidth="1"/>
    <col min="6" max="6" width="19.59765625" style="152" customWidth="1"/>
    <col min="7" max="7" width="1.09765625" style="152" customWidth="1"/>
    <col min="8" max="8" width="19.59765625" style="152" customWidth="1"/>
    <col min="9" max="9" width="1.09765625" style="152" customWidth="1"/>
    <col min="10" max="10" width="19.59765625" style="152" customWidth="1"/>
    <col min="11" max="11" width="1.09765625" style="152" customWidth="1"/>
    <col min="12" max="12" width="19.59765625" style="152" customWidth="1"/>
    <col min="13" max="13" width="1.5" style="152" customWidth="1"/>
    <col min="14" max="14" width="19.59765625" style="340" customWidth="1"/>
    <col min="15" max="15" width="31.5" style="154" hidden="1" customWidth="1"/>
    <col min="16" max="16" width="20.5" style="269" hidden="1" customWidth="1"/>
    <col min="17" max="17" width="21.5" style="92" hidden="1" customWidth="1"/>
    <col min="18" max="18" width="7.5" style="153" customWidth="1"/>
    <col min="19" max="21" width="21.296875" style="387" customWidth="1"/>
    <col min="22" max="22" width="15.5" style="153" customWidth="1"/>
    <col min="23" max="24" width="8.8984375" style="153" customWidth="1"/>
    <col min="25" max="25" width="14.296875" style="153" bestFit="1" customWidth="1"/>
    <col min="26" max="26" width="9" style="153" customWidth="1"/>
    <col min="27" max="27" width="12.59765625" style="153" bestFit="1" customWidth="1"/>
    <col min="28" max="16384" width="8.8984375" style="153"/>
  </cols>
  <sheetData>
    <row r="1" spans="1:41" ht="24" customHeight="1">
      <c r="A1" s="81" t="s">
        <v>172</v>
      </c>
      <c r="B1" s="82"/>
      <c r="C1" s="82"/>
    </row>
    <row r="2" spans="1:41" ht="24" customHeight="1">
      <c r="A2" s="155" t="s">
        <v>31</v>
      </c>
      <c r="B2" s="82"/>
      <c r="C2" s="82"/>
    </row>
    <row r="3" spans="1:41" ht="24" customHeight="1">
      <c r="A3" s="155"/>
      <c r="B3" s="89"/>
      <c r="C3" s="89"/>
    </row>
    <row r="4" spans="1:41" ht="24" customHeight="1">
      <c r="A4" s="147"/>
      <c r="B4" s="89"/>
      <c r="C4" s="89"/>
      <c r="D4" s="465" t="s">
        <v>80</v>
      </c>
      <c r="E4" s="465"/>
      <c r="F4" s="465"/>
      <c r="G4" s="465"/>
      <c r="H4" s="465"/>
      <c r="I4" s="465"/>
      <c r="J4" s="466" t="s">
        <v>81</v>
      </c>
      <c r="K4" s="466"/>
      <c r="L4" s="466"/>
      <c r="M4" s="466"/>
      <c r="N4" s="466"/>
    </row>
    <row r="5" spans="1:41" ht="24" customHeight="1">
      <c r="A5" s="147"/>
      <c r="B5" s="89"/>
      <c r="C5" s="89"/>
      <c r="D5" s="306" t="s">
        <v>40</v>
      </c>
      <c r="E5" s="156"/>
      <c r="F5" s="306" t="s">
        <v>40</v>
      </c>
      <c r="G5" s="156"/>
      <c r="H5" s="306" t="s">
        <v>192</v>
      </c>
      <c r="I5" s="94"/>
      <c r="J5" s="306" t="s">
        <v>40</v>
      </c>
      <c r="K5" s="156"/>
      <c r="L5" s="306" t="s">
        <v>40</v>
      </c>
      <c r="M5" s="306"/>
      <c r="N5" s="306" t="s">
        <v>192</v>
      </c>
    </row>
    <row r="6" spans="1:41" ht="24" customHeight="1">
      <c r="A6" s="155" t="s">
        <v>17</v>
      </c>
      <c r="B6" s="89" t="s">
        <v>0</v>
      </c>
      <c r="C6" s="89"/>
      <c r="D6" s="295">
        <v>2564</v>
      </c>
      <c r="E6" s="94"/>
      <c r="F6" s="306" t="s">
        <v>204</v>
      </c>
      <c r="G6" s="94"/>
      <c r="H6" s="306" t="s">
        <v>204</v>
      </c>
      <c r="I6" s="94"/>
      <c r="J6" s="306" t="s">
        <v>267</v>
      </c>
      <c r="K6" s="94"/>
      <c r="L6" s="306" t="s">
        <v>204</v>
      </c>
      <c r="M6" s="306"/>
      <c r="N6" s="306" t="s">
        <v>204</v>
      </c>
      <c r="P6" s="269" t="s">
        <v>80</v>
      </c>
      <c r="Q6" s="92" t="s">
        <v>81</v>
      </c>
    </row>
    <row r="7" spans="1:41" ht="24" customHeight="1">
      <c r="A7" s="155"/>
      <c r="B7" s="89"/>
      <c r="C7" s="89"/>
      <c r="D7" s="306"/>
      <c r="E7" s="94"/>
      <c r="F7" s="306" t="s">
        <v>171</v>
      </c>
      <c r="G7" s="94"/>
      <c r="H7" s="306" t="s">
        <v>171</v>
      </c>
      <c r="I7" s="94"/>
      <c r="J7" s="306"/>
      <c r="K7" s="94"/>
      <c r="L7" s="306" t="s">
        <v>171</v>
      </c>
      <c r="M7" s="306"/>
      <c r="N7" s="306" t="s">
        <v>171</v>
      </c>
      <c r="P7" s="306" t="s">
        <v>40</v>
      </c>
      <c r="Q7" s="246" t="s">
        <v>40</v>
      </c>
    </row>
    <row r="8" spans="1:41" ht="24" customHeight="1">
      <c r="A8" s="76"/>
      <c r="B8" s="89"/>
      <c r="C8" s="89"/>
      <c r="D8" s="464" t="s">
        <v>18</v>
      </c>
      <c r="E8" s="464"/>
      <c r="F8" s="464"/>
      <c r="G8" s="464"/>
      <c r="H8" s="464"/>
      <c r="I8" s="464"/>
      <c r="J8" s="464"/>
      <c r="K8" s="464"/>
      <c r="L8" s="464"/>
      <c r="M8" s="293"/>
      <c r="N8" s="153"/>
      <c r="P8" s="295">
        <v>2564</v>
      </c>
      <c r="Q8" s="246">
        <v>2564</v>
      </c>
      <c r="R8" s="251"/>
      <c r="S8" s="388"/>
      <c r="T8" s="389"/>
      <c r="U8" s="388"/>
      <c r="V8" s="251"/>
      <c r="W8" s="252"/>
      <c r="X8" s="251"/>
    </row>
    <row r="9" spans="1:41" ht="24" customHeight="1">
      <c r="A9" s="157" t="s">
        <v>1</v>
      </c>
      <c r="B9" s="89"/>
      <c r="C9" s="8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341"/>
      <c r="P9" s="349"/>
      <c r="Q9" s="355"/>
      <c r="R9" s="251"/>
      <c r="S9" s="388"/>
      <c r="T9" s="389"/>
      <c r="U9" s="388"/>
      <c r="V9" s="251"/>
      <c r="W9" s="252"/>
      <c r="X9" s="251"/>
    </row>
    <row r="10" spans="1:41" ht="24" customHeight="1">
      <c r="A10" s="158" t="s">
        <v>30</v>
      </c>
      <c r="B10" s="363">
        <v>7</v>
      </c>
      <c r="C10" s="268"/>
      <c r="D10" s="152">
        <f>ROUND(P10,0)</f>
        <v>128256930</v>
      </c>
      <c r="F10" s="152">
        <v>229711643</v>
      </c>
      <c r="G10" s="258"/>
      <c r="H10" s="152">
        <v>14671489015</v>
      </c>
      <c r="J10" s="152">
        <f>ROUND(Q10,0)</f>
        <v>43774012</v>
      </c>
      <c r="L10" s="152">
        <v>27263317</v>
      </c>
      <c r="N10" s="152">
        <v>13795391240</v>
      </c>
      <c r="P10" s="92">
        <v>128256930.42999858</v>
      </c>
      <c r="Q10" s="92">
        <v>43774012.32</v>
      </c>
      <c r="R10" s="238"/>
      <c r="V10" s="238"/>
      <c r="W10" s="238"/>
      <c r="X10" s="238"/>
      <c r="AL10" s="231"/>
      <c r="AM10" s="231"/>
      <c r="AN10" s="231"/>
      <c r="AO10" s="231"/>
    </row>
    <row r="11" spans="1:41" ht="24" customHeight="1">
      <c r="A11" s="158" t="s">
        <v>238</v>
      </c>
      <c r="B11" s="363" t="s">
        <v>309</v>
      </c>
      <c r="C11" s="268"/>
      <c r="D11" s="152">
        <f t="shared" ref="D11:D14" si="0">ROUND(P11,0)</f>
        <v>674080295</v>
      </c>
      <c r="F11" s="152">
        <v>721772951</v>
      </c>
      <c r="G11" s="258"/>
      <c r="H11" s="152">
        <v>1055521022</v>
      </c>
      <c r="J11" s="152">
        <f t="shared" ref="J11:J14" si="1">ROUND(Q11,0)</f>
        <v>1130661903</v>
      </c>
      <c r="L11" s="152">
        <v>97714521</v>
      </c>
      <c r="N11" s="152">
        <v>435593579</v>
      </c>
      <c r="P11" s="92">
        <v>674080295.3539989</v>
      </c>
      <c r="Q11" s="92">
        <v>1130661903.3399999</v>
      </c>
      <c r="AL11" s="231"/>
      <c r="AM11" s="231"/>
      <c r="AN11" s="231"/>
      <c r="AO11" s="231"/>
    </row>
    <row r="12" spans="1:41" ht="24" customHeight="1">
      <c r="A12" s="158" t="s">
        <v>72</v>
      </c>
      <c r="B12" s="363">
        <v>6</v>
      </c>
      <c r="C12" s="268"/>
      <c r="D12" s="152">
        <f t="shared" si="0"/>
        <v>0</v>
      </c>
      <c r="F12" s="152">
        <v>0</v>
      </c>
      <c r="G12" s="258"/>
      <c r="H12" s="152">
        <v>1100000</v>
      </c>
      <c r="J12" s="152">
        <f t="shared" si="1"/>
        <v>0</v>
      </c>
      <c r="L12" s="152">
        <v>0</v>
      </c>
      <c r="N12" s="152">
        <v>0</v>
      </c>
      <c r="P12" s="92">
        <v>0</v>
      </c>
      <c r="Q12" s="92">
        <v>0</v>
      </c>
      <c r="AL12" s="231"/>
      <c r="AM12" s="231"/>
      <c r="AN12" s="231"/>
      <c r="AO12" s="231"/>
    </row>
    <row r="13" spans="1:41" ht="24" customHeight="1">
      <c r="A13" s="158" t="s">
        <v>25</v>
      </c>
      <c r="B13" s="363"/>
      <c r="C13" s="268"/>
      <c r="D13" s="152">
        <f t="shared" si="0"/>
        <v>46458094</v>
      </c>
      <c r="F13" s="152">
        <v>48879626</v>
      </c>
      <c r="G13" s="258"/>
      <c r="H13" s="152">
        <v>53673786</v>
      </c>
      <c r="J13" s="152">
        <f t="shared" si="1"/>
        <v>0</v>
      </c>
      <c r="L13" s="152">
        <v>0</v>
      </c>
      <c r="N13" s="152">
        <v>0</v>
      </c>
      <c r="P13" s="92">
        <v>46458094.090000004</v>
      </c>
      <c r="Q13" s="92">
        <v>0</v>
      </c>
      <c r="AL13" s="231"/>
      <c r="AM13" s="231"/>
      <c r="AN13" s="231"/>
      <c r="AO13" s="231"/>
    </row>
    <row r="14" spans="1:41" s="271" customFormat="1" ht="24" customHeight="1">
      <c r="A14" s="158" t="s">
        <v>26</v>
      </c>
      <c r="B14" s="363">
        <v>6</v>
      </c>
      <c r="C14" s="268"/>
      <c r="D14" s="152">
        <f t="shared" si="0"/>
        <v>56300833</v>
      </c>
      <c r="E14" s="152"/>
      <c r="F14" s="152">
        <v>51746050</v>
      </c>
      <c r="G14" s="258"/>
      <c r="H14" s="152">
        <v>112563664</v>
      </c>
      <c r="I14" s="152"/>
      <c r="J14" s="152">
        <f t="shared" si="1"/>
        <v>1679530</v>
      </c>
      <c r="K14" s="152"/>
      <c r="L14" s="152">
        <v>4200404</v>
      </c>
      <c r="M14" s="152"/>
      <c r="N14" s="152">
        <v>22947119</v>
      </c>
      <c r="O14" s="381"/>
      <c r="P14" s="351">
        <v>56300833.440055542</v>
      </c>
      <c r="Q14" s="351">
        <v>1679529.6999999993</v>
      </c>
      <c r="S14" s="390"/>
      <c r="T14" s="390"/>
      <c r="U14" s="390"/>
      <c r="AL14" s="231"/>
      <c r="AM14" s="231"/>
      <c r="AN14" s="231"/>
      <c r="AO14" s="231"/>
    </row>
    <row r="15" spans="1:41" s="148" customFormat="1" ht="24" customHeight="1">
      <c r="A15" s="76" t="s">
        <v>2</v>
      </c>
      <c r="B15" s="101"/>
      <c r="C15" s="101"/>
      <c r="D15" s="377">
        <f>ROUND(SUM(D10:D14),0)</f>
        <v>905096152</v>
      </c>
      <c r="E15" s="143"/>
      <c r="F15" s="160">
        <f>ROUND(SUM(F10:F14),0)</f>
        <v>1052110270</v>
      </c>
      <c r="G15" s="143"/>
      <c r="H15" s="160">
        <f>SUM(H10:H14)</f>
        <v>15894347487</v>
      </c>
      <c r="I15" s="143"/>
      <c r="J15" s="160">
        <f>ROUND(SUM(J10:J14),0)</f>
        <v>1176115445</v>
      </c>
      <c r="K15" s="143"/>
      <c r="L15" s="160">
        <f>ROUND(SUM(L10:L14),0)</f>
        <v>129178242</v>
      </c>
      <c r="M15" s="298"/>
      <c r="N15" s="160">
        <f>ROUND(SUM(N10:N14),0)</f>
        <v>14253931938</v>
      </c>
      <c r="O15" s="220"/>
      <c r="P15" s="272">
        <f>SUM(P10:P14)</f>
        <v>905096153.31405306</v>
      </c>
      <c r="Q15" s="272">
        <f>SUM(Q10:Q14)</f>
        <v>1176115445.3599999</v>
      </c>
      <c r="S15" s="391"/>
      <c r="T15" s="391"/>
      <c r="U15" s="391"/>
      <c r="AL15" s="231"/>
      <c r="AM15" s="231"/>
      <c r="AN15" s="231"/>
      <c r="AO15" s="231"/>
    </row>
    <row r="16" spans="1:41" ht="14.25" customHeight="1">
      <c r="A16" s="158"/>
      <c r="B16" s="89"/>
      <c r="C16" s="89"/>
      <c r="P16" s="92"/>
      <c r="AL16" s="231"/>
      <c r="AM16" s="231"/>
      <c r="AN16" s="231"/>
      <c r="AO16" s="231"/>
    </row>
    <row r="17" spans="1:41" ht="22">
      <c r="A17" s="157" t="s">
        <v>3</v>
      </c>
      <c r="B17" s="89"/>
      <c r="C17" s="89"/>
      <c r="AL17" s="231"/>
      <c r="AM17" s="231"/>
      <c r="AN17" s="231"/>
      <c r="AO17" s="231"/>
    </row>
    <row r="18" spans="1:41">
      <c r="A18" s="158" t="s">
        <v>58</v>
      </c>
      <c r="B18" s="363">
        <v>9</v>
      </c>
      <c r="C18" s="268"/>
      <c r="D18" s="152">
        <f t="shared" ref="D18:D25" si="2">ROUND(P18,0)</f>
        <v>0</v>
      </c>
      <c r="F18" s="152">
        <v>0</v>
      </c>
      <c r="G18" s="258"/>
      <c r="H18" s="152">
        <v>0</v>
      </c>
      <c r="J18" s="152">
        <f t="shared" ref="J18:J25" si="3">ROUND(Q18,0)</f>
        <v>31229629831</v>
      </c>
      <c r="L18" s="152">
        <v>29755967918</v>
      </c>
      <c r="N18" s="152">
        <v>24780019457</v>
      </c>
      <c r="P18" s="350">
        <v>-7.62939453125E-6</v>
      </c>
      <c r="Q18" s="92">
        <v>31229629830.630001</v>
      </c>
      <c r="AL18" s="231"/>
      <c r="AM18" s="231"/>
      <c r="AN18" s="231"/>
      <c r="AO18" s="231"/>
    </row>
    <row r="19" spans="1:41">
      <c r="A19" s="158" t="s">
        <v>119</v>
      </c>
      <c r="B19" s="363"/>
      <c r="C19" s="268"/>
      <c r="D19" s="152">
        <f t="shared" si="2"/>
        <v>105721847</v>
      </c>
      <c r="F19" s="152">
        <v>136359482</v>
      </c>
      <c r="G19" s="258"/>
      <c r="H19" s="152">
        <v>77292344</v>
      </c>
      <c r="J19" s="152">
        <f t="shared" si="3"/>
        <v>0</v>
      </c>
      <c r="L19" s="152">
        <v>0</v>
      </c>
      <c r="N19" s="152">
        <v>0</v>
      </c>
      <c r="P19" s="350">
        <v>105721846.56999999</v>
      </c>
      <c r="Q19" s="92">
        <v>0</v>
      </c>
      <c r="Y19" s="231"/>
      <c r="AL19" s="231"/>
      <c r="AM19" s="231"/>
      <c r="AN19" s="231"/>
      <c r="AO19" s="231"/>
    </row>
    <row r="20" spans="1:41" ht="24" customHeight="1">
      <c r="A20" s="158" t="s">
        <v>162</v>
      </c>
      <c r="B20" s="363">
        <v>6</v>
      </c>
      <c r="C20" s="268"/>
      <c r="D20" s="152">
        <f t="shared" si="2"/>
        <v>0</v>
      </c>
      <c r="F20" s="152">
        <v>0</v>
      </c>
      <c r="G20" s="258"/>
      <c r="H20" s="152">
        <v>0</v>
      </c>
      <c r="J20" s="152">
        <f t="shared" si="3"/>
        <v>89024307677</v>
      </c>
      <c r="L20" s="152">
        <v>87551580655</v>
      </c>
      <c r="N20" s="152">
        <v>63177382693</v>
      </c>
      <c r="P20" s="350">
        <v>0</v>
      </c>
      <c r="Q20" s="92">
        <v>89024307676.769989</v>
      </c>
      <c r="AL20" s="231"/>
      <c r="AM20" s="231"/>
      <c r="AN20" s="231"/>
      <c r="AO20" s="231"/>
    </row>
    <row r="21" spans="1:41" ht="24" customHeight="1">
      <c r="A21" s="158" t="s">
        <v>82</v>
      </c>
      <c r="B21" s="363">
        <v>10</v>
      </c>
      <c r="C21" s="89"/>
      <c r="D21" s="152">
        <f t="shared" si="2"/>
        <v>63215182896</v>
      </c>
      <c r="F21" s="152">
        <v>59586538861</v>
      </c>
      <c r="G21" s="258"/>
      <c r="H21" s="152">
        <v>58490322527</v>
      </c>
      <c r="J21" s="152">
        <f t="shared" si="3"/>
        <v>0</v>
      </c>
      <c r="L21" s="152">
        <v>10680000</v>
      </c>
      <c r="N21" s="152">
        <v>10680000</v>
      </c>
      <c r="P21" s="350">
        <v>63215182896.199997</v>
      </c>
      <c r="Q21" s="92">
        <v>0</v>
      </c>
      <c r="V21" s="346"/>
      <c r="AL21" s="231"/>
      <c r="AM21" s="231"/>
      <c r="AN21" s="231"/>
      <c r="AO21" s="231"/>
    </row>
    <row r="22" spans="1:41" ht="24" customHeight="1">
      <c r="A22" s="158" t="s">
        <v>83</v>
      </c>
      <c r="B22" s="363">
        <v>11</v>
      </c>
      <c r="C22" s="268"/>
      <c r="D22" s="152">
        <f t="shared" si="2"/>
        <v>72780884945</v>
      </c>
      <c r="F22" s="152">
        <v>70680805181</v>
      </c>
      <c r="G22" s="258"/>
      <c r="H22" s="152">
        <v>69967162599</v>
      </c>
      <c r="J22" s="152">
        <f t="shared" si="3"/>
        <v>87134283</v>
      </c>
      <c r="L22" s="152">
        <v>112949538</v>
      </c>
      <c r="N22" s="152">
        <v>232622677</v>
      </c>
      <c r="P22" s="350">
        <v>72780884945.060028</v>
      </c>
      <c r="Q22" s="92">
        <v>87134283.290000007</v>
      </c>
      <c r="AL22" s="231"/>
      <c r="AM22" s="231"/>
      <c r="AN22" s="231"/>
      <c r="AO22" s="231"/>
    </row>
    <row r="23" spans="1:41" ht="24" customHeight="1">
      <c r="A23" s="158" t="s">
        <v>84</v>
      </c>
      <c r="B23" s="363">
        <v>13</v>
      </c>
      <c r="C23" s="268"/>
      <c r="D23" s="152">
        <f t="shared" si="2"/>
        <v>200186866</v>
      </c>
      <c r="F23" s="152">
        <v>193322037</v>
      </c>
      <c r="G23" s="258"/>
      <c r="H23" s="152">
        <v>172662167</v>
      </c>
      <c r="J23" s="152">
        <f t="shared" si="3"/>
        <v>51950918</v>
      </c>
      <c r="L23" s="152">
        <v>36582371</v>
      </c>
      <c r="N23" s="152">
        <v>13627529</v>
      </c>
      <c r="P23" s="350">
        <v>200186866.44</v>
      </c>
      <c r="Q23" s="92">
        <v>51950917.579999998</v>
      </c>
      <c r="AL23" s="231"/>
      <c r="AM23" s="231"/>
      <c r="AN23" s="231"/>
      <c r="AO23" s="231"/>
    </row>
    <row r="24" spans="1:41" ht="24" customHeight="1">
      <c r="A24" s="158" t="s">
        <v>85</v>
      </c>
      <c r="B24" s="363">
        <v>22</v>
      </c>
      <c r="C24" s="268"/>
      <c r="D24" s="152">
        <v>1213699060</v>
      </c>
      <c r="F24" s="152">
        <v>1212936541</v>
      </c>
      <c r="G24" s="258"/>
      <c r="H24" s="152">
        <v>306942721</v>
      </c>
      <c r="J24" s="152">
        <f t="shared" si="3"/>
        <v>52939964</v>
      </c>
      <c r="L24" s="152">
        <v>110782858.51557432</v>
      </c>
      <c r="N24" s="152">
        <v>56926800</v>
      </c>
      <c r="P24" s="350">
        <v>1057301907.7139997</v>
      </c>
      <c r="Q24" s="92">
        <v>52939963.649999999</v>
      </c>
      <c r="V24" s="346"/>
      <c r="AL24" s="231"/>
      <c r="AM24" s="231"/>
      <c r="AN24" s="231"/>
      <c r="AO24" s="231"/>
    </row>
    <row r="25" spans="1:41" s="271" customFormat="1" ht="24" customHeight="1">
      <c r="A25" s="150" t="s">
        <v>60</v>
      </c>
      <c r="B25" s="363">
        <v>6</v>
      </c>
      <c r="C25" s="268"/>
      <c r="D25" s="152">
        <f t="shared" si="2"/>
        <v>476517315</v>
      </c>
      <c r="E25" s="152"/>
      <c r="F25" s="152">
        <v>560938789</v>
      </c>
      <c r="G25" s="258"/>
      <c r="H25" s="152">
        <v>583708734</v>
      </c>
      <c r="I25" s="152"/>
      <c r="J25" s="152">
        <f t="shared" si="3"/>
        <v>138040527</v>
      </c>
      <c r="K25" s="152"/>
      <c r="L25" s="152">
        <v>211971974</v>
      </c>
      <c r="M25" s="152"/>
      <c r="N25" s="152">
        <v>77490805</v>
      </c>
      <c r="O25" s="381"/>
      <c r="P25" s="352">
        <v>476517314.85999882</v>
      </c>
      <c r="Q25" s="351">
        <v>138040527.04000002</v>
      </c>
      <c r="S25" s="390"/>
      <c r="T25" s="390"/>
      <c r="U25" s="390"/>
      <c r="AL25" s="231"/>
      <c r="AM25" s="231"/>
      <c r="AN25" s="231"/>
      <c r="AO25" s="231"/>
    </row>
    <row r="26" spans="1:41" s="148" customFormat="1" ht="24" customHeight="1">
      <c r="A26" s="76" t="s">
        <v>86</v>
      </c>
      <c r="B26" s="101"/>
      <c r="C26" s="101"/>
      <c r="D26" s="160">
        <f>ROUND(SUM(D18:D25),0)</f>
        <v>137992192929</v>
      </c>
      <c r="E26" s="143"/>
      <c r="F26" s="160">
        <f>ROUND(SUM(F18:F25),0)</f>
        <v>132370900891</v>
      </c>
      <c r="G26" s="143"/>
      <c r="H26" s="160">
        <f>SUM(H18:H25)</f>
        <v>129598091092</v>
      </c>
      <c r="I26" s="143"/>
      <c r="J26" s="160">
        <f>ROUND(SUM(J18:J25),0)</f>
        <v>120584003200</v>
      </c>
      <c r="K26" s="143"/>
      <c r="L26" s="160">
        <f>ROUND(SUM(L18:L25),0)</f>
        <v>117790515315</v>
      </c>
      <c r="M26" s="298"/>
      <c r="N26" s="160">
        <f>ROUND(SUM(N18:N25),0)</f>
        <v>88348749961</v>
      </c>
      <c r="O26" s="220"/>
      <c r="P26" s="353">
        <f>SUM(P18:P25)</f>
        <v>137835795776.84402</v>
      </c>
      <c r="Q26" s="272">
        <f>SUM(Q18:Q25)</f>
        <v>120584003198.95998</v>
      </c>
      <c r="S26" s="391"/>
      <c r="T26" s="387"/>
      <c r="U26" s="391"/>
      <c r="AL26" s="231"/>
      <c r="AM26" s="231"/>
      <c r="AN26" s="231"/>
      <c r="AO26" s="231"/>
    </row>
    <row r="27" spans="1:41" ht="14.25" customHeight="1">
      <c r="A27" s="158"/>
      <c r="B27" s="89"/>
      <c r="C27" s="89"/>
      <c r="N27" s="152"/>
      <c r="AL27" s="231"/>
      <c r="AM27" s="231"/>
      <c r="AN27" s="231"/>
      <c r="AO27" s="231"/>
    </row>
    <row r="28" spans="1:41" s="148" customFormat="1" ht="24" customHeight="1" thickBot="1">
      <c r="A28" s="76" t="s">
        <v>5</v>
      </c>
      <c r="B28" s="101"/>
      <c r="C28" s="101"/>
      <c r="D28" s="161">
        <f>ROUND(SUM(D15,D26),0)</f>
        <v>138897289081</v>
      </c>
      <c r="E28" s="143"/>
      <c r="F28" s="161">
        <f>ROUND(SUM(F15,F26),0)</f>
        <v>133423011161</v>
      </c>
      <c r="G28" s="143"/>
      <c r="H28" s="161">
        <f>SUM(H15,H26)</f>
        <v>145492438579</v>
      </c>
      <c r="I28" s="143"/>
      <c r="J28" s="161">
        <f>ROUND(SUM(J15,J26),0)</f>
        <v>121760118645</v>
      </c>
      <c r="K28" s="143"/>
      <c r="L28" s="161">
        <f>ROUND(SUM(L15,L26),0)</f>
        <v>117919693557</v>
      </c>
      <c r="M28" s="298"/>
      <c r="N28" s="161">
        <f>ROUND(SUM(N15,N26),0)</f>
        <v>102602681899</v>
      </c>
      <c r="O28" s="220"/>
      <c r="P28" s="272">
        <f>P26+P15</f>
        <v>138740891930.15808</v>
      </c>
      <c r="Q28" s="272">
        <f>Q26+Q15</f>
        <v>121760118644.31998</v>
      </c>
      <c r="R28" s="220"/>
      <c r="S28" s="391"/>
      <c r="T28" s="387"/>
      <c r="U28" s="391"/>
      <c r="AL28" s="231"/>
      <c r="AM28" s="231"/>
      <c r="AN28" s="231"/>
      <c r="AO28" s="231"/>
    </row>
    <row r="29" spans="1:41" ht="24" customHeight="1" thickTop="1">
      <c r="A29" s="158"/>
      <c r="B29" s="89"/>
      <c r="C29" s="89"/>
      <c r="D29" s="378"/>
      <c r="N29" s="342"/>
      <c r="AL29" s="231"/>
      <c r="AM29" s="231"/>
      <c r="AN29" s="231"/>
      <c r="AO29" s="231"/>
    </row>
    <row r="30" spans="1:41" ht="24" customHeight="1">
      <c r="A30" s="81" t="s">
        <v>172</v>
      </c>
      <c r="B30" s="162"/>
      <c r="C30" s="162"/>
      <c r="D30" s="379"/>
      <c r="F30" s="163"/>
      <c r="AL30" s="231"/>
      <c r="AM30" s="231"/>
      <c r="AN30" s="231"/>
      <c r="AO30" s="231"/>
    </row>
    <row r="31" spans="1:41" ht="24" customHeight="1">
      <c r="A31" s="155" t="s">
        <v>31</v>
      </c>
      <c r="B31" s="89"/>
      <c r="C31" s="89"/>
      <c r="AL31" s="231"/>
      <c r="AM31" s="231"/>
      <c r="AN31" s="231"/>
      <c r="AO31" s="231"/>
    </row>
    <row r="32" spans="1:41" ht="24" customHeight="1">
      <c r="B32" s="89"/>
      <c r="C32" s="89"/>
      <c r="X32" s="239"/>
      <c r="AL32" s="231"/>
      <c r="AM32" s="231"/>
      <c r="AN32" s="231"/>
      <c r="AO32" s="231"/>
    </row>
    <row r="33" spans="1:41" ht="24" customHeight="1">
      <c r="A33" s="147"/>
      <c r="B33" s="89"/>
      <c r="C33" s="89"/>
      <c r="D33" s="465" t="s">
        <v>80</v>
      </c>
      <c r="E33" s="465"/>
      <c r="F33" s="465"/>
      <c r="G33" s="465"/>
      <c r="H33" s="465"/>
      <c r="I33" s="465"/>
      <c r="J33" s="466" t="s">
        <v>81</v>
      </c>
      <c r="K33" s="466"/>
      <c r="L33" s="466"/>
      <c r="M33" s="466"/>
      <c r="N33" s="466"/>
      <c r="V33" s="239"/>
      <c r="X33" s="239"/>
      <c r="AL33" s="231"/>
      <c r="AM33" s="231"/>
      <c r="AN33" s="231"/>
      <c r="AO33" s="231"/>
    </row>
    <row r="34" spans="1:41" ht="24" customHeight="1">
      <c r="A34" s="147"/>
      <c r="B34" s="89"/>
      <c r="C34" s="89"/>
      <c r="D34" s="93" t="s">
        <v>40</v>
      </c>
      <c r="E34" s="156"/>
      <c r="F34" s="306" t="s">
        <v>40</v>
      </c>
      <c r="G34" s="156"/>
      <c r="H34" s="306" t="s">
        <v>192</v>
      </c>
      <c r="I34" s="94"/>
      <c r="J34" s="93" t="s">
        <v>40</v>
      </c>
      <c r="K34" s="156"/>
      <c r="L34" s="306" t="s">
        <v>40</v>
      </c>
      <c r="M34" s="93"/>
      <c r="N34" s="306" t="s">
        <v>192</v>
      </c>
      <c r="AL34" s="231"/>
      <c r="AM34" s="231"/>
      <c r="AN34" s="231"/>
      <c r="AO34" s="231"/>
    </row>
    <row r="35" spans="1:41" ht="24" customHeight="1">
      <c r="A35" s="155" t="s">
        <v>6</v>
      </c>
      <c r="B35" s="89" t="s">
        <v>0</v>
      </c>
      <c r="C35" s="89"/>
      <c r="D35" s="295">
        <v>2564</v>
      </c>
      <c r="E35" s="94"/>
      <c r="F35" s="306" t="s">
        <v>204</v>
      </c>
      <c r="G35" s="94"/>
      <c r="H35" s="306" t="s">
        <v>204</v>
      </c>
      <c r="I35" s="94"/>
      <c r="J35" s="93" t="s">
        <v>267</v>
      </c>
      <c r="K35" s="94"/>
      <c r="L35" s="306" t="s">
        <v>204</v>
      </c>
      <c r="M35" s="93"/>
      <c r="N35" s="306" t="s">
        <v>204</v>
      </c>
      <c r="AL35" s="231"/>
      <c r="AM35" s="231"/>
      <c r="AN35" s="231"/>
      <c r="AO35" s="231"/>
    </row>
    <row r="36" spans="1:41" ht="24" customHeight="1">
      <c r="A36" s="155"/>
      <c r="B36" s="89"/>
      <c r="C36" s="89"/>
      <c r="D36" s="93"/>
      <c r="E36" s="94"/>
      <c r="F36" s="306" t="s">
        <v>171</v>
      </c>
      <c r="G36" s="94"/>
      <c r="H36" s="306" t="s">
        <v>171</v>
      </c>
      <c r="I36" s="94"/>
      <c r="J36" s="93"/>
      <c r="K36" s="94"/>
      <c r="L36" s="306" t="s">
        <v>171</v>
      </c>
      <c r="M36" s="93"/>
      <c r="N36" s="306" t="s">
        <v>171</v>
      </c>
      <c r="AL36" s="231"/>
      <c r="AM36" s="231"/>
      <c r="AN36" s="231"/>
      <c r="AO36" s="231"/>
    </row>
    <row r="37" spans="1:41" ht="24" customHeight="1">
      <c r="A37" s="76"/>
      <c r="B37" s="89"/>
      <c r="C37" s="89"/>
      <c r="D37" s="464" t="s">
        <v>18</v>
      </c>
      <c r="E37" s="464"/>
      <c r="F37" s="464"/>
      <c r="G37" s="464"/>
      <c r="H37" s="464"/>
      <c r="I37" s="464"/>
      <c r="J37" s="464"/>
      <c r="K37" s="464"/>
      <c r="L37" s="464"/>
      <c r="M37" s="293"/>
      <c r="N37" s="153"/>
      <c r="AL37" s="231"/>
      <c r="AM37" s="231"/>
      <c r="AN37" s="231"/>
      <c r="AO37" s="231"/>
    </row>
    <row r="38" spans="1:41" ht="24" customHeight="1">
      <c r="A38" s="111" t="s">
        <v>7</v>
      </c>
      <c r="B38" s="112"/>
      <c r="C38" s="112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343"/>
      <c r="AL38" s="231"/>
      <c r="AM38" s="231"/>
      <c r="AN38" s="231"/>
      <c r="AO38" s="231"/>
    </row>
    <row r="39" spans="1:41" ht="24" customHeight="1">
      <c r="A39" s="151" t="s">
        <v>239</v>
      </c>
      <c r="B39" s="363">
        <v>6</v>
      </c>
      <c r="C39" s="114"/>
      <c r="D39" s="152">
        <f t="shared" ref="D39:D46" si="4">ROUND(P39,0)</f>
        <v>1550776200</v>
      </c>
      <c r="F39" s="152">
        <v>1545853768</v>
      </c>
      <c r="G39" s="159"/>
      <c r="H39" s="258">
        <v>2368568628</v>
      </c>
      <c r="J39" s="152">
        <f t="shared" ref="J39:J47" si="5">ROUND(Q39,0)</f>
        <v>269545573</v>
      </c>
      <c r="L39" s="152">
        <v>789555466</v>
      </c>
      <c r="N39" s="152">
        <v>335575045</v>
      </c>
      <c r="P39" s="350">
        <v>1550776200.0300004</v>
      </c>
      <c r="Q39" s="92">
        <v>269545572.76999998</v>
      </c>
      <c r="AL39" s="231"/>
      <c r="AM39" s="231"/>
      <c r="AN39" s="231"/>
      <c r="AO39" s="231"/>
    </row>
    <row r="40" spans="1:41" ht="24" hidden="1" customHeight="1">
      <c r="A40" s="151" t="s">
        <v>140</v>
      </c>
      <c r="B40" s="363"/>
      <c r="C40" s="114"/>
      <c r="G40" s="159"/>
      <c r="H40" s="258"/>
      <c r="N40" s="152"/>
      <c r="AL40" s="231"/>
      <c r="AM40" s="231"/>
      <c r="AN40" s="231"/>
      <c r="AO40" s="231"/>
    </row>
    <row r="41" spans="1:41" ht="24" hidden="1" customHeight="1">
      <c r="A41" s="151" t="s">
        <v>141</v>
      </c>
      <c r="B41" s="363"/>
      <c r="C41" s="114"/>
      <c r="D41" s="152">
        <f t="shared" si="4"/>
        <v>0</v>
      </c>
      <c r="F41" s="152">
        <v>0</v>
      </c>
      <c r="G41" s="260"/>
      <c r="H41" s="258">
        <v>0</v>
      </c>
      <c r="J41" s="152">
        <f t="shared" si="5"/>
        <v>0</v>
      </c>
      <c r="L41" s="152">
        <v>0</v>
      </c>
      <c r="N41" s="152">
        <v>0</v>
      </c>
      <c r="P41" s="350">
        <v>0</v>
      </c>
      <c r="Q41" s="92">
        <v>0</v>
      </c>
      <c r="AL41" s="231"/>
      <c r="AM41" s="231"/>
      <c r="AN41" s="231"/>
      <c r="AO41" s="231"/>
    </row>
    <row r="42" spans="1:41" ht="24" customHeight="1">
      <c r="A42" s="151" t="s">
        <v>152</v>
      </c>
      <c r="B42" s="363" t="s">
        <v>300</v>
      </c>
      <c r="C42" s="114"/>
      <c r="D42" s="152">
        <f t="shared" si="4"/>
        <v>3812000000</v>
      </c>
      <c r="F42" s="152">
        <v>1525000000</v>
      </c>
      <c r="G42" s="159"/>
      <c r="H42" s="258">
        <v>8717773235</v>
      </c>
      <c r="J42" s="152">
        <f t="shared" si="5"/>
        <v>3812000000</v>
      </c>
      <c r="L42" s="152">
        <v>2404213412</v>
      </c>
      <c r="N42" s="152">
        <v>1304062200</v>
      </c>
      <c r="P42" s="350">
        <v>3812000000</v>
      </c>
      <c r="Q42" s="92">
        <v>3812000000</v>
      </c>
      <c r="AL42" s="231"/>
      <c r="AM42" s="231"/>
      <c r="AN42" s="231"/>
      <c r="AO42" s="231"/>
    </row>
    <row r="43" spans="1:41" ht="24" customHeight="1">
      <c r="A43" s="261" t="s">
        <v>205</v>
      </c>
      <c r="B43" s="363"/>
      <c r="C43" s="114"/>
      <c r="G43" s="260"/>
      <c r="H43" s="258"/>
      <c r="N43" s="152"/>
      <c r="AL43" s="231"/>
      <c r="AM43" s="231"/>
      <c r="AN43" s="231"/>
      <c r="AO43" s="231"/>
    </row>
    <row r="44" spans="1:41" ht="24" customHeight="1">
      <c r="A44" s="261" t="s">
        <v>206</v>
      </c>
      <c r="B44" s="363" t="s">
        <v>300</v>
      </c>
      <c r="C44" s="114"/>
      <c r="D44" s="152">
        <f t="shared" si="4"/>
        <v>25669827</v>
      </c>
      <c r="F44" s="152">
        <v>32702886</v>
      </c>
      <c r="G44" s="260"/>
      <c r="H44" s="258">
        <v>46869500</v>
      </c>
      <c r="J44" s="152">
        <f t="shared" si="5"/>
        <v>22229076</v>
      </c>
      <c r="L44" s="152">
        <v>40483960</v>
      </c>
      <c r="N44" s="258">
        <v>47798725</v>
      </c>
      <c r="P44" s="350">
        <v>25669826.858108982</v>
      </c>
      <c r="Q44" s="92">
        <v>22229076.329999998</v>
      </c>
      <c r="AL44" s="231"/>
      <c r="AM44" s="231"/>
      <c r="AN44" s="231"/>
      <c r="AO44" s="231"/>
    </row>
    <row r="45" spans="1:41">
      <c r="A45" s="151" t="s">
        <v>207</v>
      </c>
      <c r="B45" s="363"/>
      <c r="C45" s="269"/>
      <c r="D45" s="152">
        <f t="shared" si="4"/>
        <v>5734615</v>
      </c>
      <c r="F45" s="152">
        <v>9599662</v>
      </c>
      <c r="G45" s="159"/>
      <c r="H45" s="258">
        <v>1864936</v>
      </c>
      <c r="J45" s="152">
        <f t="shared" si="5"/>
        <v>5622171</v>
      </c>
      <c r="L45" s="152">
        <v>0</v>
      </c>
      <c r="N45" s="152">
        <v>0</v>
      </c>
      <c r="P45" s="350">
        <v>5734614.5699999686</v>
      </c>
      <c r="Q45" s="92">
        <v>5622171.2299999986</v>
      </c>
      <c r="AL45" s="231"/>
      <c r="AM45" s="231"/>
      <c r="AN45" s="231"/>
      <c r="AO45" s="231"/>
    </row>
    <row r="46" spans="1:41" ht="22" thickBot="1">
      <c r="A46" s="151" t="s">
        <v>240</v>
      </c>
      <c r="B46" s="363">
        <v>24</v>
      </c>
      <c r="C46" s="269"/>
      <c r="D46" s="152">
        <f t="shared" si="4"/>
        <v>126005190</v>
      </c>
      <c r="F46" s="152">
        <v>0</v>
      </c>
      <c r="G46" s="159"/>
      <c r="H46" s="258">
        <v>0</v>
      </c>
      <c r="J46" s="152">
        <f t="shared" si="5"/>
        <v>126005190</v>
      </c>
      <c r="L46" s="152">
        <v>0</v>
      </c>
      <c r="N46" s="152">
        <v>0</v>
      </c>
      <c r="P46" s="350">
        <v>126005189.52</v>
      </c>
      <c r="Q46" s="92">
        <v>126005189.52</v>
      </c>
      <c r="AL46" s="231"/>
      <c r="AM46" s="231"/>
      <c r="AN46" s="231"/>
      <c r="AO46" s="231"/>
    </row>
    <row r="47" spans="1:41" ht="24" customHeight="1" thickBot="1">
      <c r="A47" s="151" t="s">
        <v>9</v>
      </c>
      <c r="B47" s="363"/>
      <c r="C47" s="112"/>
      <c r="D47" s="152">
        <f>ROUND(P47,0)-O47</f>
        <v>146961747</v>
      </c>
      <c r="F47" s="152">
        <v>140188747</v>
      </c>
      <c r="G47" s="159"/>
      <c r="H47" s="258">
        <v>127759508</v>
      </c>
      <c r="J47" s="152">
        <f t="shared" si="5"/>
        <v>22256475</v>
      </c>
      <c r="L47" s="152">
        <v>3222655</v>
      </c>
      <c r="N47" s="152">
        <v>2430073</v>
      </c>
      <c r="O47" s="382">
        <v>19</v>
      </c>
      <c r="P47" s="350">
        <v>146961766.21399993</v>
      </c>
      <c r="Q47" s="92">
        <v>22256474.870000001</v>
      </c>
      <c r="AL47" s="231"/>
      <c r="AM47" s="231"/>
      <c r="AN47" s="231"/>
      <c r="AO47" s="231"/>
    </row>
    <row r="48" spans="1:41" ht="24" hidden="1" customHeight="1">
      <c r="A48" s="151" t="s">
        <v>120</v>
      </c>
      <c r="B48" s="101"/>
      <c r="C48" s="112"/>
      <c r="AL48" s="231"/>
      <c r="AM48" s="231"/>
      <c r="AN48" s="231"/>
      <c r="AO48" s="231"/>
    </row>
    <row r="49" spans="1:41" ht="24" hidden="1" customHeight="1">
      <c r="A49" s="151" t="s">
        <v>121</v>
      </c>
      <c r="B49" s="112"/>
      <c r="C49" s="112"/>
      <c r="AL49" s="231"/>
      <c r="AM49" s="231"/>
      <c r="AN49" s="231"/>
      <c r="AO49" s="231"/>
    </row>
    <row r="50" spans="1:41" s="148" customFormat="1" ht="24" customHeight="1">
      <c r="A50" s="76" t="s">
        <v>38</v>
      </c>
      <c r="B50" s="101"/>
      <c r="C50" s="101"/>
      <c r="D50" s="160">
        <f>ROUND(SUM(D39:D47),0)</f>
        <v>5667147579</v>
      </c>
      <c r="E50" s="143"/>
      <c r="F50" s="160">
        <f>ROUND(SUM(F39:F47),0)</f>
        <v>3253345063</v>
      </c>
      <c r="G50" s="143"/>
      <c r="H50" s="160">
        <f>SUM(H39:H49)</f>
        <v>11262835807</v>
      </c>
      <c r="I50" s="143"/>
      <c r="J50" s="160">
        <f>ROUND(SUM(J39:J49),0)</f>
        <v>4257658485</v>
      </c>
      <c r="K50" s="143"/>
      <c r="L50" s="160">
        <f>ROUND(SUM(L39:L49),0)</f>
        <v>3237475493</v>
      </c>
      <c r="M50" s="298"/>
      <c r="N50" s="160">
        <f>ROUND(SUM(N39:N49),0)</f>
        <v>1689866043</v>
      </c>
      <c r="O50" s="220"/>
      <c r="P50" s="353">
        <f>SUM(P39:P49)</f>
        <v>5667147597.1921091</v>
      </c>
      <c r="Q50" s="272">
        <f>SUM(Q39:Q49)</f>
        <v>4257658484.7199998</v>
      </c>
      <c r="S50" s="391"/>
      <c r="T50" s="391"/>
      <c r="U50" s="391"/>
      <c r="AL50" s="231"/>
      <c r="AM50" s="231"/>
      <c r="AN50" s="231"/>
      <c r="AO50" s="231"/>
    </row>
    <row r="51" spans="1:41" ht="9" customHeight="1">
      <c r="A51" s="74"/>
      <c r="B51" s="112"/>
      <c r="C51" s="112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345"/>
      <c r="AL51" s="231"/>
      <c r="AM51" s="231"/>
      <c r="AN51" s="231"/>
      <c r="AO51" s="231"/>
    </row>
    <row r="52" spans="1:41" ht="24" customHeight="1">
      <c r="A52" s="111" t="s">
        <v>33</v>
      </c>
      <c r="B52" s="112"/>
      <c r="C52" s="112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341"/>
      <c r="Y52" s="152"/>
      <c r="AL52" s="231"/>
      <c r="AM52" s="231"/>
      <c r="AN52" s="231"/>
      <c r="AO52" s="231"/>
    </row>
    <row r="53" spans="1:41" ht="24" customHeight="1">
      <c r="A53" s="151" t="s">
        <v>151</v>
      </c>
      <c r="B53" s="363">
        <v>14</v>
      </c>
      <c r="C53" s="112"/>
      <c r="D53" s="152">
        <f t="shared" ref="D53:D60" si="6">ROUND(P53,0)</f>
        <v>43732893676</v>
      </c>
      <c r="E53" s="149"/>
      <c r="F53" s="152">
        <v>41801479122</v>
      </c>
      <c r="G53" s="258"/>
      <c r="H53" s="258">
        <v>28000000000</v>
      </c>
      <c r="J53" s="152">
        <f t="shared" ref="J53:J60" si="7">ROUND(Q53,0)</f>
        <v>44679561984</v>
      </c>
      <c r="K53" s="149"/>
      <c r="L53" s="152">
        <v>41801479122</v>
      </c>
      <c r="N53" s="152">
        <v>28000000000</v>
      </c>
      <c r="P53" s="92">
        <v>43732893676.199997</v>
      </c>
      <c r="Q53" s="92">
        <v>44679561983.919998</v>
      </c>
      <c r="Y53" s="152"/>
      <c r="AL53" s="231"/>
      <c r="AM53" s="231"/>
      <c r="AN53" s="231"/>
      <c r="AO53" s="231"/>
    </row>
    <row r="54" spans="1:41" ht="24" customHeight="1">
      <c r="A54" s="261" t="s">
        <v>208</v>
      </c>
      <c r="B54" s="363" t="s">
        <v>300</v>
      </c>
      <c r="C54" s="112"/>
      <c r="D54" s="152">
        <f t="shared" si="6"/>
        <v>1958818704</v>
      </c>
      <c r="E54" s="149"/>
      <c r="F54" s="152">
        <v>1798411418</v>
      </c>
      <c r="G54" s="258"/>
      <c r="H54" s="258">
        <v>1813666419</v>
      </c>
      <c r="J54" s="152">
        <f t="shared" si="7"/>
        <v>39434291</v>
      </c>
      <c r="K54" s="149"/>
      <c r="L54" s="152">
        <v>68217437</v>
      </c>
      <c r="N54" s="258">
        <v>180940051</v>
      </c>
      <c r="P54" s="92">
        <v>1958818704.1518908</v>
      </c>
      <c r="Q54" s="92">
        <v>39434290.710000001</v>
      </c>
      <c r="Y54" s="231"/>
      <c r="AL54" s="231"/>
      <c r="AM54" s="231"/>
      <c r="AN54" s="231"/>
      <c r="AO54" s="231"/>
    </row>
    <row r="55" spans="1:41" ht="24" customHeight="1">
      <c r="A55" s="151" t="s">
        <v>197</v>
      </c>
      <c r="B55" s="89"/>
      <c r="C55" s="112"/>
      <c r="E55" s="149"/>
      <c r="G55" s="258"/>
      <c r="H55" s="258"/>
      <c r="K55" s="149"/>
      <c r="N55" s="152"/>
      <c r="P55" s="92"/>
      <c r="AL55" s="231"/>
      <c r="AM55" s="231"/>
      <c r="AN55" s="231"/>
      <c r="AO55" s="231"/>
    </row>
    <row r="56" spans="1:41" ht="24" customHeight="1" thickBot="1">
      <c r="A56" s="151" t="s">
        <v>144</v>
      </c>
      <c r="B56" s="89" t="s">
        <v>248</v>
      </c>
      <c r="C56" s="114"/>
      <c r="D56" s="152">
        <f t="shared" si="6"/>
        <v>414671902</v>
      </c>
      <c r="F56" s="152">
        <v>362112921</v>
      </c>
      <c r="G56" s="258"/>
      <c r="H56" s="258">
        <v>332925162</v>
      </c>
      <c r="J56" s="152">
        <f t="shared" si="7"/>
        <v>176200223</v>
      </c>
      <c r="L56" s="152">
        <v>150251811</v>
      </c>
      <c r="N56" s="152">
        <v>130957606</v>
      </c>
      <c r="P56" s="92">
        <v>414671901.71000004</v>
      </c>
      <c r="Q56" s="92">
        <v>176200223</v>
      </c>
      <c r="AL56" s="231"/>
      <c r="AM56" s="231"/>
      <c r="AN56" s="231"/>
      <c r="AO56" s="231"/>
    </row>
    <row r="57" spans="1:41" ht="24" customHeight="1" thickBot="1">
      <c r="A57" s="151" t="s">
        <v>191</v>
      </c>
      <c r="B57" s="456">
        <v>6</v>
      </c>
      <c r="C57" s="114"/>
      <c r="D57" s="152">
        <f t="shared" si="6"/>
        <v>670304532</v>
      </c>
      <c r="F57" s="152">
        <v>813130816</v>
      </c>
      <c r="G57" s="258"/>
      <c r="H57" s="258">
        <v>940250306</v>
      </c>
      <c r="J57" s="152">
        <f t="shared" si="7"/>
        <v>0</v>
      </c>
      <c r="L57" s="152">
        <v>166680</v>
      </c>
      <c r="N57" s="152">
        <v>165000</v>
      </c>
      <c r="P57" s="354">
        <v>670304532.23000014</v>
      </c>
      <c r="Q57" s="92">
        <v>0</v>
      </c>
      <c r="AL57" s="231"/>
      <c r="AM57" s="231"/>
      <c r="AN57" s="231"/>
      <c r="AO57" s="231"/>
    </row>
    <row r="58" spans="1:41" ht="25.5" customHeight="1">
      <c r="A58" s="151" t="s">
        <v>158</v>
      </c>
      <c r="B58" s="456">
        <v>22</v>
      </c>
      <c r="C58" s="114"/>
      <c r="D58" s="152">
        <v>7094298956</v>
      </c>
      <c r="F58" s="152">
        <v>6759549695</v>
      </c>
      <c r="G58" s="258"/>
      <c r="H58" s="258">
        <v>6244285116</v>
      </c>
      <c r="J58" s="152">
        <f t="shared" si="7"/>
        <v>0</v>
      </c>
      <c r="L58" s="152">
        <v>0</v>
      </c>
      <c r="N58" s="152">
        <v>0</v>
      </c>
      <c r="P58" s="92">
        <v>6937901804.1460009</v>
      </c>
      <c r="Q58" s="92">
        <v>0</v>
      </c>
      <c r="AL58" s="231"/>
      <c r="AM58" s="231"/>
      <c r="AN58" s="231"/>
      <c r="AO58" s="231"/>
    </row>
    <row r="59" spans="1:41" ht="26" customHeight="1">
      <c r="A59" s="151" t="s">
        <v>240</v>
      </c>
      <c r="B59" s="456">
        <v>24</v>
      </c>
      <c r="C59" s="114"/>
      <c r="D59" s="152">
        <f t="shared" si="6"/>
        <v>0</v>
      </c>
      <c r="F59" s="152">
        <v>446810251</v>
      </c>
      <c r="G59" s="258"/>
      <c r="H59" s="152">
        <v>207315213</v>
      </c>
      <c r="J59" s="152">
        <f t="shared" si="7"/>
        <v>0</v>
      </c>
      <c r="L59" s="152">
        <v>446810251</v>
      </c>
      <c r="N59" s="152">
        <v>207315213</v>
      </c>
      <c r="P59" s="92">
        <v>0</v>
      </c>
      <c r="AL59" s="231"/>
      <c r="AM59" s="231"/>
      <c r="AN59" s="231"/>
      <c r="AO59" s="231"/>
    </row>
    <row r="60" spans="1:41" ht="26" customHeight="1">
      <c r="A60" s="151" t="s">
        <v>87</v>
      </c>
      <c r="B60" s="456"/>
      <c r="C60" s="114"/>
      <c r="D60" s="152">
        <f t="shared" si="6"/>
        <v>152533126</v>
      </c>
      <c r="F60" s="152">
        <v>130840529</v>
      </c>
      <c r="G60" s="258"/>
      <c r="H60" s="258">
        <v>215956601</v>
      </c>
      <c r="J60" s="152">
        <f t="shared" si="7"/>
        <v>312834</v>
      </c>
      <c r="L60" s="152">
        <v>0</v>
      </c>
      <c r="N60" s="152">
        <v>0</v>
      </c>
      <c r="P60" s="92">
        <v>152533125.98999989</v>
      </c>
      <c r="Q60" s="92">
        <v>312833.76</v>
      </c>
      <c r="AL60" s="231"/>
      <c r="AM60" s="231"/>
      <c r="AN60" s="231"/>
      <c r="AO60" s="231"/>
    </row>
    <row r="61" spans="1:41" s="148" customFormat="1" ht="26" customHeight="1">
      <c r="A61" s="76" t="s">
        <v>34</v>
      </c>
      <c r="B61" s="118"/>
      <c r="C61" s="101"/>
      <c r="D61" s="160">
        <f>ROUND(SUM(D53:D60),0)</f>
        <v>54023520896</v>
      </c>
      <c r="E61" s="143"/>
      <c r="F61" s="160">
        <f>ROUND(SUM(F53:F60),0)</f>
        <v>52112334752</v>
      </c>
      <c r="G61" s="143"/>
      <c r="H61" s="160">
        <f>SUM(H53:H60)</f>
        <v>37754398817</v>
      </c>
      <c r="I61" s="143"/>
      <c r="J61" s="160">
        <f>SUM(J53:J60)</f>
        <v>44895509332</v>
      </c>
      <c r="K61" s="143"/>
      <c r="L61" s="160">
        <f>SUM(L53:L60)</f>
        <v>42466925301</v>
      </c>
      <c r="M61" s="298"/>
      <c r="N61" s="160">
        <f>SUM(N53:N60)</f>
        <v>28519377870</v>
      </c>
      <c r="O61" s="220"/>
      <c r="P61" s="272">
        <f>SUM(P53:P60)</f>
        <v>53867123744.427895</v>
      </c>
      <c r="Q61" s="272">
        <f>SUM(Q53:Q60)</f>
        <v>44895509331.389999</v>
      </c>
      <c r="S61" s="391"/>
      <c r="T61" s="391"/>
      <c r="U61" s="391"/>
      <c r="AL61" s="231"/>
      <c r="AM61" s="231"/>
      <c r="AN61" s="231"/>
      <c r="AO61" s="231"/>
    </row>
    <row r="62" spans="1:41" s="148" customFormat="1" ht="26" customHeight="1">
      <c r="A62" s="74" t="s">
        <v>88</v>
      </c>
      <c r="B62" s="118"/>
      <c r="C62" s="118"/>
      <c r="D62" s="164">
        <f>ROUND(SUM(D50,D61),0)</f>
        <v>59690668475</v>
      </c>
      <c r="E62" s="143"/>
      <c r="F62" s="164">
        <f>ROUND(SUM(F50,F61),0)</f>
        <v>55365679815</v>
      </c>
      <c r="G62" s="143"/>
      <c r="H62" s="164">
        <f>SUM(H50,H61)</f>
        <v>49017234624</v>
      </c>
      <c r="I62" s="143"/>
      <c r="J62" s="164">
        <f>ROUND(SUM(J50,J61),0)</f>
        <v>49153167817</v>
      </c>
      <c r="K62" s="143"/>
      <c r="L62" s="164">
        <f>ROUND(SUM(L50,L61),0)</f>
        <v>45704400794</v>
      </c>
      <c r="M62" s="298"/>
      <c r="N62" s="164">
        <f>ROUND(SUM(N50,N61),0)</f>
        <v>30209243913</v>
      </c>
      <c r="O62" s="220"/>
      <c r="P62" s="272">
        <f>P61+P50</f>
        <v>59534271341.620003</v>
      </c>
      <c r="Q62" s="272">
        <f>Q61+Q50</f>
        <v>49153167816.110001</v>
      </c>
      <c r="S62" s="391"/>
      <c r="T62" s="391"/>
      <c r="U62" s="391"/>
      <c r="AL62" s="231"/>
      <c r="AM62" s="231"/>
      <c r="AN62" s="231"/>
      <c r="AO62" s="231"/>
    </row>
    <row r="63" spans="1:41" ht="24" customHeight="1">
      <c r="B63" s="112"/>
      <c r="C63" s="112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341"/>
      <c r="P63" s="92"/>
      <c r="AL63" s="231"/>
      <c r="AM63" s="231"/>
      <c r="AN63" s="231"/>
      <c r="AO63" s="231"/>
    </row>
    <row r="64" spans="1:41" s="162" customFormat="1" ht="24" customHeight="1">
      <c r="A64" s="81" t="s">
        <v>172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344"/>
      <c r="O64" s="383"/>
      <c r="P64" s="348"/>
      <c r="Q64" s="356"/>
      <c r="S64" s="392"/>
      <c r="T64" s="392"/>
      <c r="U64" s="392"/>
      <c r="AL64" s="231"/>
      <c r="AM64" s="231"/>
      <c r="AN64" s="231"/>
      <c r="AO64" s="231"/>
    </row>
    <row r="65" spans="1:41" s="162" customFormat="1" ht="24" customHeight="1">
      <c r="A65" s="155" t="s">
        <v>31</v>
      </c>
      <c r="B65" s="82"/>
      <c r="C65" s="82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344"/>
      <c r="O65" s="383"/>
      <c r="P65" s="348"/>
      <c r="Q65" s="356"/>
      <c r="S65" s="392"/>
      <c r="T65" s="392"/>
      <c r="U65" s="392"/>
      <c r="AL65" s="231"/>
      <c r="AM65" s="231"/>
      <c r="AN65" s="231"/>
      <c r="AO65" s="231"/>
    </row>
    <row r="66" spans="1:41" s="162" customFormat="1" ht="24" customHeight="1">
      <c r="A66" s="153"/>
      <c r="B66" s="82"/>
      <c r="C66" s="82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344"/>
      <c r="O66" s="383"/>
      <c r="P66" s="348"/>
      <c r="Q66" s="356"/>
      <c r="S66" s="392"/>
      <c r="T66" s="392"/>
      <c r="U66" s="392"/>
      <c r="AL66" s="231"/>
      <c r="AM66" s="231"/>
      <c r="AN66" s="231"/>
      <c r="AO66" s="231"/>
    </row>
    <row r="67" spans="1:41" ht="24" customHeight="1">
      <c r="A67" s="147"/>
      <c r="B67" s="89"/>
      <c r="C67" s="89"/>
      <c r="D67" s="465" t="s">
        <v>80</v>
      </c>
      <c r="E67" s="465"/>
      <c r="F67" s="465"/>
      <c r="G67" s="465"/>
      <c r="H67" s="465"/>
      <c r="I67" s="465"/>
      <c r="J67" s="466" t="s">
        <v>81</v>
      </c>
      <c r="K67" s="466"/>
      <c r="L67" s="466"/>
      <c r="M67" s="466"/>
      <c r="N67" s="466"/>
      <c r="AL67" s="231"/>
      <c r="AM67" s="231"/>
      <c r="AN67" s="231"/>
      <c r="AO67" s="231"/>
    </row>
    <row r="68" spans="1:41" ht="24" customHeight="1">
      <c r="A68" s="147"/>
      <c r="B68" s="89"/>
      <c r="C68" s="89"/>
      <c r="D68" s="93" t="s">
        <v>40</v>
      </c>
      <c r="E68" s="156"/>
      <c r="F68" s="306" t="s">
        <v>40</v>
      </c>
      <c r="G68" s="156"/>
      <c r="H68" s="306" t="s">
        <v>192</v>
      </c>
      <c r="I68" s="94"/>
      <c r="J68" s="93" t="s">
        <v>40</v>
      </c>
      <c r="K68" s="156"/>
      <c r="L68" s="306" t="s">
        <v>40</v>
      </c>
      <c r="M68" s="306"/>
      <c r="N68" s="306" t="s">
        <v>192</v>
      </c>
      <c r="AL68" s="231"/>
      <c r="AM68" s="231"/>
      <c r="AN68" s="231"/>
      <c r="AO68" s="231"/>
    </row>
    <row r="69" spans="1:41" ht="24" customHeight="1">
      <c r="A69" s="155" t="s">
        <v>6</v>
      </c>
      <c r="B69" s="363" t="s">
        <v>0</v>
      </c>
      <c r="C69" s="268"/>
      <c r="D69" s="295">
        <v>2564</v>
      </c>
      <c r="E69" s="94"/>
      <c r="F69" s="306" t="s">
        <v>204</v>
      </c>
      <c r="G69" s="94"/>
      <c r="H69" s="306" t="s">
        <v>204</v>
      </c>
      <c r="I69" s="94"/>
      <c r="J69" s="93" t="s">
        <v>267</v>
      </c>
      <c r="K69" s="94"/>
      <c r="L69" s="306" t="s">
        <v>204</v>
      </c>
      <c r="M69" s="306"/>
      <c r="N69" s="306" t="s">
        <v>204</v>
      </c>
      <c r="AL69" s="231"/>
      <c r="AM69" s="231"/>
      <c r="AN69" s="231"/>
      <c r="AO69" s="231"/>
    </row>
    <row r="70" spans="1:41" ht="24" customHeight="1">
      <c r="A70" s="155"/>
      <c r="B70" s="363"/>
      <c r="C70" s="268"/>
      <c r="D70" s="93"/>
      <c r="E70" s="94"/>
      <c r="F70" s="306" t="s">
        <v>171</v>
      </c>
      <c r="G70" s="94"/>
      <c r="H70" s="306" t="s">
        <v>171</v>
      </c>
      <c r="I70" s="94"/>
      <c r="J70" s="93"/>
      <c r="K70" s="94"/>
      <c r="L70" s="306" t="s">
        <v>171</v>
      </c>
      <c r="M70" s="306"/>
      <c r="N70" s="306" t="s">
        <v>171</v>
      </c>
      <c r="AL70" s="231"/>
      <c r="AM70" s="231"/>
      <c r="AN70" s="231"/>
      <c r="AO70" s="231"/>
    </row>
    <row r="71" spans="1:41" ht="24" customHeight="1">
      <c r="A71" s="76"/>
      <c r="B71" s="89"/>
      <c r="C71" s="89"/>
      <c r="D71" s="464" t="s">
        <v>18</v>
      </c>
      <c r="E71" s="464"/>
      <c r="F71" s="464"/>
      <c r="G71" s="464"/>
      <c r="H71" s="464"/>
      <c r="I71" s="464"/>
      <c r="J71" s="464"/>
      <c r="K71" s="464"/>
      <c r="L71" s="464"/>
      <c r="M71" s="293"/>
      <c r="N71" s="153"/>
      <c r="AL71" s="231"/>
      <c r="AM71" s="231"/>
      <c r="AN71" s="231"/>
      <c r="AO71" s="231"/>
    </row>
    <row r="72" spans="1:41" ht="24" customHeight="1">
      <c r="A72" s="111" t="s">
        <v>10</v>
      </c>
      <c r="B72" s="112"/>
      <c r="C72" s="112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341"/>
      <c r="AL72" s="231"/>
      <c r="AM72" s="231"/>
      <c r="AN72" s="231"/>
      <c r="AO72" s="231"/>
    </row>
    <row r="73" spans="1:41" ht="24" customHeight="1">
      <c r="A73" s="151" t="s">
        <v>89</v>
      </c>
      <c r="B73" s="114">
        <v>17</v>
      </c>
      <c r="C73" s="114"/>
      <c r="E73" s="149"/>
      <c r="G73" s="149"/>
      <c r="H73" s="149"/>
      <c r="I73" s="149"/>
      <c r="K73" s="149"/>
      <c r="N73" s="341"/>
      <c r="AL73" s="231"/>
      <c r="AM73" s="231"/>
      <c r="AN73" s="231"/>
      <c r="AO73" s="231"/>
    </row>
    <row r="74" spans="1:41" ht="24" customHeight="1" thickBot="1">
      <c r="A74" s="151" t="s">
        <v>90</v>
      </c>
      <c r="B74" s="363"/>
      <c r="C74" s="112"/>
      <c r="D74" s="262">
        <v>32150000000</v>
      </c>
      <c r="F74" s="262">
        <v>32150000000</v>
      </c>
      <c r="H74" s="262">
        <v>32000000000</v>
      </c>
      <c r="J74" s="262">
        <v>32150000000</v>
      </c>
      <c r="L74" s="262">
        <v>32150000000</v>
      </c>
      <c r="M74" s="264"/>
      <c r="N74" s="262">
        <v>32000000000</v>
      </c>
      <c r="AL74" s="231"/>
      <c r="AM74" s="231"/>
      <c r="AN74" s="231"/>
      <c r="AO74" s="231"/>
    </row>
    <row r="75" spans="1:41" ht="24" customHeight="1" thickTop="1">
      <c r="A75" s="151" t="s">
        <v>91</v>
      </c>
      <c r="B75" s="363"/>
      <c r="C75" s="112"/>
      <c r="D75" s="152">
        <f>'SH-14'!D30</f>
        <v>32000000000</v>
      </c>
      <c r="F75" s="152">
        <f>'SH-13'!D40</f>
        <v>32000000000</v>
      </c>
      <c r="H75" s="152">
        <v>32000000000</v>
      </c>
      <c r="J75" s="152">
        <f>'SH-16'!C29</f>
        <v>32000000000</v>
      </c>
      <c r="L75" s="152">
        <f>'SH-15'!C30</f>
        <v>32000000000</v>
      </c>
      <c r="N75" s="152">
        <v>32000000000</v>
      </c>
      <c r="AL75" s="231"/>
      <c r="AM75" s="231"/>
      <c r="AN75" s="231"/>
      <c r="AO75" s="231"/>
    </row>
    <row r="76" spans="1:41" ht="24" customHeight="1">
      <c r="A76" s="151" t="s">
        <v>186</v>
      </c>
      <c r="B76" s="363"/>
      <c r="C76" s="112"/>
      <c r="AL76" s="231"/>
      <c r="AM76" s="231"/>
      <c r="AN76" s="231"/>
      <c r="AO76" s="231"/>
    </row>
    <row r="77" spans="1:41" ht="24" customHeight="1">
      <c r="A77" s="151" t="s">
        <v>187</v>
      </c>
      <c r="B77" s="363"/>
      <c r="C77" s="112"/>
      <c r="D77" s="152">
        <v>0</v>
      </c>
      <c r="F77" s="152">
        <v>0</v>
      </c>
      <c r="G77" s="159"/>
      <c r="H77" s="258">
        <v>7978100000</v>
      </c>
      <c r="J77" s="152">
        <v>0</v>
      </c>
      <c r="L77" s="152">
        <v>0</v>
      </c>
      <c r="N77" s="152">
        <v>0</v>
      </c>
      <c r="AL77" s="231"/>
      <c r="AM77" s="231"/>
      <c r="AN77" s="231"/>
      <c r="AO77" s="231"/>
    </row>
    <row r="78" spans="1:41" ht="24" customHeight="1">
      <c r="A78" s="158" t="s">
        <v>195</v>
      </c>
      <c r="B78" s="89"/>
      <c r="C78" s="89"/>
      <c r="D78" s="152">
        <f>'SH-14'!F30</f>
        <v>39326508078</v>
      </c>
      <c r="F78" s="152">
        <f>'SH-13'!H40</f>
        <v>39326508078</v>
      </c>
      <c r="G78" s="154"/>
      <c r="H78" s="152">
        <v>39326508078</v>
      </c>
      <c r="I78" s="154"/>
      <c r="J78" s="152">
        <f>'SH-16'!E29</f>
        <v>39326508078</v>
      </c>
      <c r="K78" s="154"/>
      <c r="L78" s="152">
        <f>'SH-15'!E30</f>
        <v>39326508078</v>
      </c>
      <c r="N78" s="152">
        <v>39326508078</v>
      </c>
      <c r="AL78" s="231"/>
      <c r="AM78" s="231"/>
      <c r="AN78" s="231"/>
      <c r="AO78" s="231"/>
    </row>
    <row r="79" spans="1:41" ht="24" customHeight="1">
      <c r="A79" s="158" t="s">
        <v>150</v>
      </c>
      <c r="B79" s="363"/>
      <c r="C79" s="89"/>
      <c r="O79" s="154">
        <f>D80-F80</f>
        <v>6172551</v>
      </c>
      <c r="AL79" s="231"/>
      <c r="AM79" s="231"/>
      <c r="AN79" s="231"/>
      <c r="AO79" s="231"/>
    </row>
    <row r="80" spans="1:41" ht="24" customHeight="1">
      <c r="A80" s="158" t="s">
        <v>173</v>
      </c>
      <c r="B80" s="363">
        <v>18</v>
      </c>
      <c r="C80" s="89"/>
      <c r="D80" s="152">
        <f>'SH-14'!H30</f>
        <v>84798725</v>
      </c>
      <c r="F80" s="152">
        <f>'SH-13'!J40</f>
        <v>78626174</v>
      </c>
      <c r="G80" s="159"/>
      <c r="H80" s="258">
        <v>58781805</v>
      </c>
      <c r="J80" s="152">
        <f>'SH-16'!G29</f>
        <v>84798725</v>
      </c>
      <c r="L80" s="152">
        <f>'SH-15'!G30</f>
        <v>78626174.265999973</v>
      </c>
      <c r="N80" s="152">
        <v>58781805</v>
      </c>
      <c r="O80" s="154">
        <f>L80-[3]F2!$I$47</f>
        <v>0</v>
      </c>
      <c r="P80" s="359">
        <f>F80-L80</f>
        <v>-0.26599997282028198</v>
      </c>
      <c r="Q80" s="92">
        <f>H80-N80</f>
        <v>0</v>
      </c>
      <c r="AL80" s="231"/>
      <c r="AM80" s="231"/>
      <c r="AN80" s="231"/>
      <c r="AO80" s="231"/>
    </row>
    <row r="81" spans="1:41" ht="24" customHeight="1">
      <c r="A81" s="158" t="s">
        <v>122</v>
      </c>
      <c r="B81" s="363"/>
      <c r="C81" s="268"/>
      <c r="G81" s="159"/>
      <c r="H81" s="258"/>
      <c r="AL81" s="231"/>
      <c r="AM81" s="231"/>
      <c r="AN81" s="231"/>
      <c r="AO81" s="231"/>
    </row>
    <row r="82" spans="1:41" ht="24" customHeight="1">
      <c r="A82" s="158" t="s">
        <v>123</v>
      </c>
      <c r="B82" s="367"/>
      <c r="C82" s="268"/>
      <c r="D82" s="152">
        <v>0</v>
      </c>
      <c r="F82" s="152">
        <v>0</v>
      </c>
      <c r="G82" s="159"/>
      <c r="H82" s="258">
        <v>375000</v>
      </c>
      <c r="J82" s="152">
        <v>0</v>
      </c>
      <c r="L82" s="152">
        <v>0</v>
      </c>
      <c r="N82" s="152">
        <v>0</v>
      </c>
      <c r="AL82" s="231"/>
      <c r="AM82" s="231"/>
      <c r="AN82" s="231"/>
      <c r="AO82" s="231"/>
    </row>
    <row r="83" spans="1:41">
      <c r="A83" s="158" t="s">
        <v>284</v>
      </c>
      <c r="B83" s="367"/>
      <c r="C83" s="89"/>
      <c r="D83" s="152">
        <f>'SH-14'!K30</f>
        <v>6763026778</v>
      </c>
      <c r="F83" s="152">
        <f>'SH-13'!N40</f>
        <v>5907720528</v>
      </c>
      <c r="G83" s="159"/>
      <c r="H83" s="258">
        <v>7267350408</v>
      </c>
      <c r="J83" s="152">
        <f>'SH-16'!I29</f>
        <v>1257899590</v>
      </c>
      <c r="L83" s="152">
        <f>'SH-15'!I30</f>
        <v>1140621127.734</v>
      </c>
      <c r="N83" s="152">
        <v>1175440274</v>
      </c>
      <c r="O83" s="154">
        <f>D84-F84</f>
        <v>0</v>
      </c>
      <c r="AL83" s="231"/>
      <c r="AM83" s="231"/>
      <c r="AN83" s="231"/>
      <c r="AO83" s="231"/>
    </row>
    <row r="84" spans="1:41">
      <c r="A84" s="158" t="s">
        <v>210</v>
      </c>
      <c r="B84" s="367"/>
      <c r="C84" s="89"/>
      <c r="D84" s="152">
        <v>0</v>
      </c>
      <c r="F84" s="152">
        <v>0</v>
      </c>
      <c r="G84" s="159"/>
      <c r="H84" s="258">
        <v>-4307373473</v>
      </c>
      <c r="J84" s="152">
        <v>0</v>
      </c>
      <c r="L84" s="152">
        <v>0</v>
      </c>
      <c r="N84" s="152">
        <v>0</v>
      </c>
      <c r="AL84" s="231"/>
      <c r="AM84" s="231"/>
      <c r="AN84" s="231"/>
      <c r="AO84" s="231"/>
    </row>
    <row r="85" spans="1:41" ht="24" customHeight="1">
      <c r="A85" s="158" t="s">
        <v>256</v>
      </c>
      <c r="B85" s="89"/>
      <c r="C85" s="89"/>
      <c r="D85" s="152">
        <f>'SH-14'!M30</f>
        <v>7358958726</v>
      </c>
      <c r="F85" s="152">
        <f>'SH-13'!R40</f>
        <v>7339355319</v>
      </c>
      <c r="G85" s="263"/>
      <c r="H85" s="297">
        <v>7337329844</v>
      </c>
      <c r="J85" s="152">
        <v>0</v>
      </c>
      <c r="L85" s="152">
        <v>0</v>
      </c>
      <c r="N85" s="152">
        <v>0</v>
      </c>
      <c r="AL85" s="231"/>
      <c r="AM85" s="231"/>
      <c r="AN85" s="231"/>
      <c r="AO85" s="231"/>
    </row>
    <row r="86" spans="1:41" ht="24" customHeight="1">
      <c r="A86" s="158" t="s">
        <v>257</v>
      </c>
      <c r="B86" s="89"/>
      <c r="C86" s="89"/>
      <c r="D86" s="152">
        <v>0</v>
      </c>
      <c r="F86" s="152">
        <v>0</v>
      </c>
      <c r="G86" s="260"/>
      <c r="H86" s="297">
        <v>11595577975</v>
      </c>
      <c r="J86" s="152">
        <v>0</v>
      </c>
      <c r="L86" s="152">
        <v>0</v>
      </c>
      <c r="N86" s="152">
        <v>0</v>
      </c>
      <c r="AL86" s="231"/>
      <c r="AM86" s="231"/>
      <c r="AN86" s="231"/>
      <c r="AO86" s="231"/>
    </row>
    <row r="87" spans="1:41" ht="24" customHeight="1">
      <c r="A87" s="158" t="s">
        <v>245</v>
      </c>
      <c r="B87" s="89"/>
      <c r="C87" s="89"/>
      <c r="D87" s="152">
        <f>'SH-14'!O30</f>
        <v>-69898026</v>
      </c>
      <c r="F87" s="152">
        <f>'SH-13'!V40</f>
        <v>-329022617</v>
      </c>
      <c r="G87" s="260"/>
      <c r="H87" s="297">
        <v>-165852171</v>
      </c>
      <c r="J87" s="152">
        <f>'SH-16'!K29</f>
        <v>-69898026</v>
      </c>
      <c r="L87" s="152">
        <f>'SH-15'!K30</f>
        <v>-329022617</v>
      </c>
      <c r="N87" s="297">
        <v>-165852171</v>
      </c>
      <c r="O87" s="154">
        <f>F87-D87</f>
        <v>-259124591</v>
      </c>
      <c r="AL87" s="231"/>
      <c r="AM87" s="231"/>
      <c r="AN87" s="231"/>
      <c r="AO87" s="231"/>
    </row>
    <row r="88" spans="1:41" ht="24" customHeight="1">
      <c r="A88" s="158" t="s">
        <v>253</v>
      </c>
      <c r="B88" s="89"/>
      <c r="C88" s="89"/>
      <c r="D88" s="152">
        <f>'SH-14'!Q30</f>
        <v>9082461</v>
      </c>
      <c r="F88" s="152">
        <v>0</v>
      </c>
      <c r="G88" s="260"/>
      <c r="H88" s="297">
        <v>0</v>
      </c>
      <c r="J88" s="152">
        <f>'SH-16'!M29</f>
        <v>9082461</v>
      </c>
      <c r="L88" s="152">
        <v>0</v>
      </c>
      <c r="N88" s="154">
        <v>0</v>
      </c>
      <c r="AL88" s="231"/>
      <c r="AM88" s="231"/>
      <c r="AN88" s="231"/>
      <c r="AO88" s="231"/>
    </row>
    <row r="89" spans="1:41" ht="24" customHeight="1">
      <c r="A89" s="158" t="s">
        <v>209</v>
      </c>
      <c r="B89" s="89"/>
      <c r="C89" s="89"/>
      <c r="D89" s="152">
        <f>'SH-14'!S30</f>
        <v>-6265856136</v>
      </c>
      <c r="F89" s="152">
        <f>'SH-13'!X40</f>
        <v>-6265856136</v>
      </c>
      <c r="G89" s="159"/>
      <c r="H89" s="258">
        <v>-4615593511</v>
      </c>
      <c r="J89" s="152">
        <f>'SH-16'!O29</f>
        <v>-1440000</v>
      </c>
      <c r="L89" s="152">
        <f>'SH-15'!M30</f>
        <v>-1440000</v>
      </c>
      <c r="N89" s="152">
        <v>-1440000</v>
      </c>
      <c r="O89" s="154">
        <f>D89-F89</f>
        <v>0</v>
      </c>
      <c r="AL89" s="231"/>
      <c r="AM89" s="231"/>
      <c r="AN89" s="231"/>
      <c r="AO89" s="231"/>
    </row>
    <row r="90" spans="1:41" ht="24" hidden="1" customHeight="1">
      <c r="A90" s="158" t="s">
        <v>253</v>
      </c>
      <c r="B90" s="89" t="s">
        <v>246</v>
      </c>
      <c r="C90" s="89"/>
      <c r="D90" s="152">
        <f>'SH-14'!U30</f>
        <v>0</v>
      </c>
      <c r="F90" s="152">
        <f>'SH-14'!W30</f>
        <v>79206620606</v>
      </c>
      <c r="G90" s="159"/>
      <c r="H90" s="152">
        <v>0</v>
      </c>
      <c r="AL90" s="231"/>
      <c r="AM90" s="231"/>
      <c r="AN90" s="231"/>
      <c r="AO90" s="231"/>
    </row>
    <row r="91" spans="1:41" s="148" customFormat="1" ht="22">
      <c r="A91" s="74" t="s">
        <v>92</v>
      </c>
      <c r="B91" s="101"/>
      <c r="C91" s="101"/>
      <c r="D91" s="160">
        <f>ROUND(SUM(D75:D89),0)</f>
        <v>79206620606</v>
      </c>
      <c r="E91" s="143"/>
      <c r="F91" s="160">
        <f>ROUND(SUM(F75:F89),0)</f>
        <v>78057331346</v>
      </c>
      <c r="G91" s="143"/>
      <c r="H91" s="160">
        <f>SUM(H75:H89)</f>
        <v>96475203955</v>
      </c>
      <c r="I91" s="143"/>
      <c r="J91" s="160">
        <f>SUM(J75:J89)</f>
        <v>72606950828</v>
      </c>
      <c r="K91" s="143"/>
      <c r="L91" s="160">
        <f>SUM(L75:L89)</f>
        <v>72215292763</v>
      </c>
      <c r="M91" s="298"/>
      <c r="N91" s="160">
        <f>SUM(N75:N89)</f>
        <v>72393437986</v>
      </c>
      <c r="O91" s="220"/>
      <c r="P91" s="347"/>
      <c r="Q91" s="272"/>
      <c r="S91" s="391"/>
      <c r="T91" s="387"/>
      <c r="U91" s="391"/>
      <c r="AL91" s="231"/>
      <c r="AM91" s="231"/>
      <c r="AN91" s="231"/>
      <c r="AO91" s="231"/>
    </row>
    <row r="92" spans="1:41" ht="24" customHeight="1">
      <c r="A92" s="74"/>
      <c r="B92" s="112"/>
      <c r="C92" s="112"/>
      <c r="E92" s="143"/>
      <c r="G92" s="143"/>
      <c r="AL92" s="231"/>
      <c r="AM92" s="231"/>
      <c r="AN92" s="231"/>
      <c r="AO92" s="231"/>
    </row>
    <row r="93" spans="1:41" ht="24" customHeight="1" thickBot="1">
      <c r="A93" s="74" t="s">
        <v>11</v>
      </c>
      <c r="B93" s="112"/>
      <c r="C93" s="112"/>
      <c r="D93" s="161">
        <f>ROUND(SUM(D62,D91),0)</f>
        <v>138897289081</v>
      </c>
      <c r="F93" s="161">
        <f>ROUND(SUM(F62,F91),0)</f>
        <v>133423011161</v>
      </c>
      <c r="H93" s="161">
        <f>ROUND(SUM(H62,H91),0)</f>
        <v>145492438579</v>
      </c>
      <c r="J93" s="161">
        <f>ROUND(SUM(J62,J91),0)</f>
        <v>121760118645</v>
      </c>
      <c r="L93" s="161">
        <f>ROUND(SUM(L62,L91),0)</f>
        <v>117919693557</v>
      </c>
      <c r="M93" s="298"/>
      <c r="N93" s="161">
        <f>ROUND(SUM(N62,N91),0)</f>
        <v>102602681899</v>
      </c>
      <c r="AL93" s="231"/>
      <c r="AM93" s="231"/>
      <c r="AN93" s="231"/>
      <c r="AO93" s="231"/>
    </row>
    <row r="94" spans="1:41" ht="24" customHeight="1" thickTop="1">
      <c r="A94" s="158"/>
      <c r="B94" s="89"/>
      <c r="C94" s="89"/>
      <c r="D94" s="380">
        <f>D93-D28</f>
        <v>0</v>
      </c>
      <c r="E94" s="208"/>
      <c r="F94" s="208">
        <f>F93-F28</f>
        <v>0</v>
      </c>
      <c r="G94" s="208">
        <f>G85/0.8</f>
        <v>0</v>
      </c>
      <c r="H94" s="208">
        <f>H93-H28</f>
        <v>0</v>
      </c>
      <c r="J94" s="208">
        <f>J93-J28</f>
        <v>0</v>
      </c>
      <c r="L94" s="208">
        <f>L93-L28</f>
        <v>0</v>
      </c>
      <c r="N94" s="208">
        <f>N93-N28</f>
        <v>0</v>
      </c>
    </row>
    <row r="96" spans="1:41">
      <c r="D96" s="152">
        <f t="shared" ref="D96:L96" si="8">D93-D28</f>
        <v>0</v>
      </c>
      <c r="E96" s="152">
        <f t="shared" si="8"/>
        <v>0</v>
      </c>
      <c r="F96" s="152">
        <f t="shared" si="8"/>
        <v>0</v>
      </c>
      <c r="G96" s="152">
        <f t="shared" si="8"/>
        <v>0</v>
      </c>
      <c r="H96" s="152">
        <f t="shared" si="8"/>
        <v>0</v>
      </c>
      <c r="I96" s="152">
        <f t="shared" si="8"/>
        <v>0</v>
      </c>
      <c r="J96" s="152">
        <f t="shared" si="8"/>
        <v>0</v>
      </c>
      <c r="K96" s="152">
        <f t="shared" si="8"/>
        <v>0</v>
      </c>
      <c r="L96" s="152">
        <f t="shared" si="8"/>
        <v>0</v>
      </c>
    </row>
    <row r="101" spans="8:8" ht="22">
      <c r="H101" s="143"/>
    </row>
    <row r="116" spans="1:1">
      <c r="A116" s="239"/>
    </row>
    <row r="117" spans="1:1">
      <c r="A117" s="239"/>
    </row>
    <row r="118" spans="1:1">
      <c r="A118" s="239"/>
    </row>
    <row r="120" spans="1:1">
      <c r="A120" s="239"/>
    </row>
    <row r="121" spans="1:1">
      <c r="A121" s="239"/>
    </row>
    <row r="122" spans="1:1">
      <c r="A122" s="239"/>
    </row>
  </sheetData>
  <mergeCells count="9">
    <mergeCell ref="D71:L71"/>
    <mergeCell ref="D4:I4"/>
    <mergeCell ref="D67:I67"/>
    <mergeCell ref="D33:I33"/>
    <mergeCell ref="D8:L8"/>
    <mergeCell ref="D37:L37"/>
    <mergeCell ref="J4:N4"/>
    <mergeCell ref="J33:N33"/>
    <mergeCell ref="J67:N67"/>
  </mergeCells>
  <pageMargins left="0.7" right="0.7" top="0.47799999999999998" bottom="0.5" header="0.5" footer="0.5"/>
  <pageSetup paperSize="9" scale="55" firstPageNumber="8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63" max="16383" man="1"/>
  </rowBreaks>
  <ignoredErrors>
    <ignoredError sqref="B56 F6:H6" numberStoredAsText="1"/>
    <ignoredError sqref="H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7"/>
  <sheetViews>
    <sheetView view="pageBreakPreview" topLeftCell="A25" zoomScale="55" zoomScaleNormal="100" zoomScaleSheetLayoutView="55" workbookViewId="0">
      <selection activeCell="I33" sqref="I33"/>
    </sheetView>
  </sheetViews>
  <sheetFormatPr defaultColWidth="8.8984375" defaultRowHeight="21.5"/>
  <cols>
    <col min="1" max="1" width="48.69921875" style="85" customWidth="1"/>
    <col min="2" max="2" width="8.09765625" style="364" customWidth="1"/>
    <col min="3" max="3" width="17.09765625" style="85" customWidth="1"/>
    <col min="4" max="4" width="2" style="85" customWidth="1"/>
    <col min="5" max="5" width="17.09765625" style="85" customWidth="1"/>
    <col min="6" max="6" width="2" style="85" customWidth="1"/>
    <col min="7" max="7" width="17.09765625" style="99" customWidth="1"/>
    <col min="8" max="8" width="2" style="85" customWidth="1"/>
    <col min="9" max="9" width="17.09765625" style="99" customWidth="1"/>
    <col min="10" max="10" width="17" style="209" customWidth="1"/>
    <col min="11" max="11" width="9.5" style="85" bestFit="1" customWidth="1"/>
    <col min="12" max="16384" width="8.8984375" style="85"/>
  </cols>
  <sheetData>
    <row r="1" spans="1:16" ht="23">
      <c r="A1" s="109" t="s">
        <v>172</v>
      </c>
      <c r="B1" s="109"/>
      <c r="C1" s="109"/>
      <c r="E1" s="109"/>
    </row>
    <row r="2" spans="1:16" ht="23">
      <c r="A2" s="88" t="s">
        <v>112</v>
      </c>
      <c r="B2" s="368"/>
    </row>
    <row r="3" spans="1:16" ht="23">
      <c r="A3" s="110"/>
      <c r="B3" s="110"/>
      <c r="C3" s="110"/>
      <c r="D3" s="110"/>
      <c r="E3" s="110"/>
    </row>
    <row r="4" spans="1:16" ht="22.5" customHeight="1">
      <c r="A4" s="90"/>
      <c r="B4" s="89"/>
      <c r="C4" s="466" t="s">
        <v>80</v>
      </c>
      <c r="D4" s="466"/>
      <c r="E4" s="466"/>
      <c r="F4" s="302"/>
      <c r="G4" s="466" t="s">
        <v>81</v>
      </c>
      <c r="H4" s="466"/>
      <c r="I4" s="466"/>
    </row>
    <row r="5" spans="1:16" ht="22.5" customHeight="1">
      <c r="A5" s="90"/>
      <c r="B5" s="89"/>
      <c r="C5" s="467" t="s">
        <v>113</v>
      </c>
      <c r="D5" s="467"/>
      <c r="E5" s="467"/>
      <c r="F5" s="302"/>
      <c r="G5" s="467" t="s">
        <v>113</v>
      </c>
      <c r="H5" s="467"/>
      <c r="I5" s="467"/>
    </row>
    <row r="6" spans="1:16" ht="22.5" customHeight="1">
      <c r="A6" s="90"/>
      <c r="B6" s="89" t="s">
        <v>0</v>
      </c>
      <c r="C6" s="376">
        <v>2564</v>
      </c>
      <c r="D6" s="375"/>
      <c r="E6" s="376">
        <v>2563</v>
      </c>
      <c r="F6" s="302"/>
      <c r="G6" s="376">
        <v>2564</v>
      </c>
      <c r="H6" s="375"/>
      <c r="I6" s="376">
        <v>2563</v>
      </c>
    </row>
    <row r="7" spans="1:16" ht="22.5" customHeight="1">
      <c r="A7" s="90"/>
      <c r="B7" s="89"/>
      <c r="C7" s="376"/>
      <c r="D7" s="375"/>
      <c r="E7" s="306" t="s">
        <v>171</v>
      </c>
      <c r="F7" s="302"/>
      <c r="G7" s="376"/>
      <c r="H7" s="375"/>
      <c r="I7" s="306" t="s">
        <v>171</v>
      </c>
    </row>
    <row r="8" spans="1:16" ht="22.5" customHeight="1">
      <c r="A8" s="90"/>
      <c r="B8" s="89"/>
      <c r="C8" s="469" t="s">
        <v>18</v>
      </c>
      <c r="D8" s="469"/>
      <c r="E8" s="469"/>
      <c r="F8" s="469"/>
      <c r="G8" s="469"/>
      <c r="H8" s="469"/>
      <c r="I8" s="469"/>
    </row>
    <row r="9" spans="1:16" ht="22.5" customHeight="1">
      <c r="A9" s="111" t="s">
        <v>93</v>
      </c>
      <c r="B9" s="112" t="s">
        <v>286</v>
      </c>
      <c r="C9" s="125"/>
      <c r="D9" s="125"/>
      <c r="E9" s="125"/>
      <c r="F9" s="125"/>
      <c r="G9" s="126"/>
      <c r="H9" s="125"/>
      <c r="I9" s="126"/>
    </row>
    <row r="10" spans="1:16" ht="22.5" customHeight="1">
      <c r="A10" s="75" t="s">
        <v>139</v>
      </c>
      <c r="B10" s="369"/>
      <c r="C10" s="125"/>
      <c r="D10" s="125"/>
      <c r="E10" s="125"/>
      <c r="F10" s="125"/>
      <c r="G10" s="126"/>
      <c r="H10" s="125"/>
      <c r="I10" s="126"/>
    </row>
    <row r="11" spans="1:16" ht="22.5" customHeight="1">
      <c r="A11" s="75" t="s">
        <v>153</v>
      </c>
      <c r="B11" s="369"/>
      <c r="C11" s="311">
        <v>1770191087</v>
      </c>
      <c r="D11" s="311"/>
      <c r="E11" s="311">
        <v>2867366615</v>
      </c>
      <c r="F11" s="311"/>
      <c r="G11" s="311">
        <v>0</v>
      </c>
      <c r="H11" s="311"/>
      <c r="I11" s="311">
        <v>0</v>
      </c>
      <c r="J11" s="215"/>
      <c r="K11" s="99"/>
      <c r="L11" s="77"/>
      <c r="M11" s="77"/>
      <c r="N11" s="77"/>
      <c r="O11" s="77"/>
      <c r="P11" s="77"/>
    </row>
    <row r="12" spans="1:16" ht="22.5" customHeight="1">
      <c r="A12" s="75" t="s">
        <v>154</v>
      </c>
      <c r="B12" s="369"/>
      <c r="C12" s="311">
        <v>2474931632</v>
      </c>
      <c r="D12" s="311"/>
      <c r="E12" s="311">
        <v>3115939969</v>
      </c>
      <c r="F12" s="311"/>
      <c r="G12" s="311">
        <v>165000</v>
      </c>
      <c r="H12" s="311"/>
      <c r="I12" s="311">
        <v>660000</v>
      </c>
      <c r="J12" s="210"/>
      <c r="K12" s="99"/>
      <c r="L12" s="77"/>
      <c r="M12" s="77"/>
      <c r="N12" s="77"/>
      <c r="O12" s="77"/>
      <c r="P12" s="77"/>
    </row>
    <row r="13" spans="1:16" ht="22.5" customHeight="1">
      <c r="A13" s="75" t="s">
        <v>159</v>
      </c>
      <c r="B13" s="369"/>
      <c r="C13" s="311">
        <v>61762087</v>
      </c>
      <c r="D13" s="311"/>
      <c r="E13" s="311">
        <v>27767733</v>
      </c>
      <c r="F13" s="311"/>
      <c r="G13" s="311">
        <v>572814094</v>
      </c>
      <c r="H13" s="311"/>
      <c r="I13" s="311">
        <v>596541064</v>
      </c>
      <c r="J13" s="215"/>
      <c r="K13" s="99"/>
      <c r="L13" s="77"/>
      <c r="M13" s="77"/>
      <c r="N13" s="77"/>
      <c r="O13" s="77"/>
      <c r="P13" s="77"/>
    </row>
    <row r="14" spans="1:16" ht="22.5" customHeight="1">
      <c r="A14" s="75" t="s">
        <v>194</v>
      </c>
      <c r="B14" s="112" t="s">
        <v>262</v>
      </c>
      <c r="C14" s="311">
        <v>0</v>
      </c>
      <c r="D14" s="311"/>
      <c r="E14" s="311">
        <v>0</v>
      </c>
      <c r="F14" s="311"/>
      <c r="G14" s="311">
        <v>80172500</v>
      </c>
      <c r="H14" s="311"/>
      <c r="I14" s="311">
        <v>301037500</v>
      </c>
      <c r="K14" s="99"/>
      <c r="L14" s="77"/>
      <c r="M14" s="77"/>
      <c r="N14" s="77"/>
      <c r="O14" s="77"/>
      <c r="P14" s="77"/>
    </row>
    <row r="15" spans="1:16" ht="22.5" customHeight="1">
      <c r="A15" s="75" t="s">
        <v>211</v>
      </c>
      <c r="B15" s="369"/>
      <c r="C15" s="311">
        <v>720409</v>
      </c>
      <c r="D15" s="311"/>
      <c r="E15" s="311">
        <v>3186746</v>
      </c>
      <c r="F15" s="311"/>
      <c r="G15" s="311">
        <v>1913997976</v>
      </c>
      <c r="H15" s="311"/>
      <c r="I15" s="311">
        <v>1801550732</v>
      </c>
      <c r="J15" s="213"/>
      <c r="K15" s="99"/>
      <c r="L15" s="77"/>
      <c r="M15" s="77"/>
      <c r="N15" s="77"/>
      <c r="O15" s="77"/>
      <c r="P15" s="77"/>
    </row>
    <row r="16" spans="1:16" ht="22.5" customHeight="1">
      <c r="A16" s="113" t="s">
        <v>45</v>
      </c>
      <c r="B16" s="369"/>
      <c r="C16" s="311">
        <v>88220608</v>
      </c>
      <c r="D16" s="311"/>
      <c r="E16" s="311">
        <v>121207268</v>
      </c>
      <c r="F16" s="311"/>
      <c r="G16" s="311">
        <v>6760084</v>
      </c>
      <c r="H16" s="311"/>
      <c r="I16" s="311">
        <v>15065709</v>
      </c>
      <c r="J16" s="211"/>
      <c r="K16" s="99"/>
      <c r="L16" s="77"/>
      <c r="M16" s="77"/>
      <c r="N16" s="77"/>
      <c r="O16" s="77"/>
      <c r="P16" s="77"/>
    </row>
    <row r="17" spans="1:16" ht="22.5" customHeight="1">
      <c r="A17" s="29" t="s">
        <v>272</v>
      </c>
      <c r="B17" s="369"/>
      <c r="C17" s="311"/>
      <c r="D17" s="311"/>
      <c r="E17" s="311"/>
      <c r="F17" s="311"/>
      <c r="G17" s="311"/>
      <c r="H17" s="311"/>
      <c r="I17" s="311"/>
      <c r="J17" s="211"/>
      <c r="K17" s="99"/>
      <c r="L17" s="77"/>
      <c r="M17" s="77"/>
      <c r="N17" s="77"/>
      <c r="O17" s="77"/>
      <c r="P17" s="77"/>
    </row>
    <row r="18" spans="1:16" ht="22.5" customHeight="1">
      <c r="A18" s="299" t="s">
        <v>273</v>
      </c>
      <c r="B18" s="369" t="s">
        <v>249</v>
      </c>
      <c r="C18" s="311">
        <v>3884455767</v>
      </c>
      <c r="D18" s="311"/>
      <c r="E18" s="311">
        <v>428569360</v>
      </c>
      <c r="F18" s="311"/>
      <c r="G18" s="311">
        <v>0</v>
      </c>
      <c r="H18" s="311"/>
      <c r="I18" s="311">
        <v>0</v>
      </c>
      <c r="J18" s="384"/>
      <c r="K18" s="99"/>
      <c r="L18" s="77"/>
      <c r="M18" s="77"/>
      <c r="N18" s="77"/>
      <c r="O18" s="77"/>
      <c r="P18" s="77"/>
    </row>
    <row r="19" spans="1:16" s="91" customFormat="1" ht="22.5" customHeight="1">
      <c r="A19" s="95" t="s">
        <v>14</v>
      </c>
      <c r="B19" s="101"/>
      <c r="C19" s="127">
        <f>SUM(C11:C18)</f>
        <v>8280281590</v>
      </c>
      <c r="D19" s="104"/>
      <c r="E19" s="127">
        <f>SUM(E11:E18)</f>
        <v>6564037691</v>
      </c>
      <c r="F19" s="104"/>
      <c r="G19" s="127">
        <f>SUM(G11:G16)</f>
        <v>2573909654</v>
      </c>
      <c r="H19" s="104"/>
      <c r="I19" s="127">
        <f>SUM(I11:I16)</f>
        <v>2714855005</v>
      </c>
      <c r="J19" s="385"/>
      <c r="K19" s="99"/>
      <c r="L19" s="77"/>
      <c r="M19" s="77"/>
      <c r="N19" s="77"/>
      <c r="O19" s="77"/>
      <c r="P19" s="77"/>
    </row>
    <row r="20" spans="1:16" ht="22.5" customHeight="1">
      <c r="A20" s="74"/>
      <c r="B20" s="112"/>
      <c r="C20" s="77"/>
      <c r="D20" s="77"/>
      <c r="E20" s="77"/>
      <c r="F20" s="77"/>
      <c r="H20" s="77"/>
      <c r="J20" s="386"/>
      <c r="K20" s="99"/>
      <c r="L20" s="77"/>
      <c r="M20" s="77"/>
      <c r="N20" s="77"/>
      <c r="O20" s="77"/>
      <c r="P20" s="77"/>
    </row>
    <row r="21" spans="1:16" ht="22.5" customHeight="1">
      <c r="A21" s="111" t="s">
        <v>94</v>
      </c>
      <c r="B21" s="112" t="s">
        <v>287</v>
      </c>
      <c r="C21" s="77"/>
      <c r="D21" s="77"/>
      <c r="E21" s="77"/>
      <c r="F21" s="77"/>
      <c r="H21" s="77"/>
      <c r="J21" s="175"/>
      <c r="K21" s="99"/>
      <c r="L21" s="77"/>
      <c r="M21" s="77"/>
      <c r="N21" s="77"/>
      <c r="O21" s="77"/>
      <c r="P21" s="77"/>
    </row>
    <row r="22" spans="1:16" ht="22.5" customHeight="1">
      <c r="A22" s="75" t="s">
        <v>142</v>
      </c>
      <c r="B22" s="112"/>
      <c r="C22" s="77"/>
      <c r="D22" s="77"/>
      <c r="E22" s="77"/>
      <c r="F22" s="77"/>
      <c r="H22" s="77"/>
      <c r="J22" s="212"/>
      <c r="K22" s="99"/>
      <c r="L22" s="77"/>
      <c r="M22" s="77"/>
      <c r="N22" s="77"/>
      <c r="O22" s="77"/>
      <c r="P22" s="77"/>
    </row>
    <row r="23" spans="1:16" ht="22.5" customHeight="1">
      <c r="A23" s="75" t="s">
        <v>153</v>
      </c>
      <c r="B23" s="112"/>
      <c r="C23" s="311">
        <v>2785884701</v>
      </c>
      <c r="D23" s="77"/>
      <c r="E23" s="311">
        <v>3166117389</v>
      </c>
      <c r="F23" s="77"/>
      <c r="G23" s="311">
        <v>0</v>
      </c>
      <c r="H23" s="77"/>
      <c r="I23" s="311">
        <v>0</v>
      </c>
      <c r="J23" s="174"/>
      <c r="K23" s="99"/>
      <c r="L23" s="77"/>
      <c r="M23" s="77"/>
      <c r="N23" s="77"/>
      <c r="O23" s="77"/>
      <c r="P23" s="77"/>
    </row>
    <row r="24" spans="1:16" ht="22.5" customHeight="1">
      <c r="A24" s="75" t="s">
        <v>157</v>
      </c>
      <c r="B24" s="112"/>
      <c r="C24" s="311">
        <v>799426522</v>
      </c>
      <c r="D24" s="77"/>
      <c r="E24" s="311">
        <v>935896955</v>
      </c>
      <c r="F24" s="77"/>
      <c r="G24" s="311">
        <v>0</v>
      </c>
      <c r="H24" s="77"/>
      <c r="I24" s="311">
        <v>0</v>
      </c>
      <c r="J24" s="213"/>
      <c r="K24" s="99"/>
      <c r="L24" s="77"/>
      <c r="M24" s="77"/>
      <c r="N24" s="77"/>
      <c r="O24" s="77"/>
      <c r="P24" s="77"/>
    </row>
    <row r="25" spans="1:16" ht="22.5" customHeight="1">
      <c r="A25" s="75" t="s">
        <v>160</v>
      </c>
      <c r="B25" s="112"/>
      <c r="C25" s="311">
        <v>56134128</v>
      </c>
      <c r="D25" s="77"/>
      <c r="E25" s="311">
        <v>25119856</v>
      </c>
      <c r="F25" s="77"/>
      <c r="G25" s="311">
        <v>567424445</v>
      </c>
      <c r="H25" s="77"/>
      <c r="I25" s="311">
        <v>595596190</v>
      </c>
      <c r="J25" s="174"/>
      <c r="K25" s="99"/>
      <c r="L25" s="77"/>
      <c r="M25" s="77"/>
      <c r="N25" s="77"/>
      <c r="O25" s="77"/>
      <c r="P25" s="77"/>
    </row>
    <row r="26" spans="1:16" ht="21" customHeight="1">
      <c r="A26" s="75" t="s">
        <v>176</v>
      </c>
      <c r="B26" s="112"/>
      <c r="C26" s="311">
        <v>303770905</v>
      </c>
      <c r="D26" s="77"/>
      <c r="E26" s="311">
        <v>387470729</v>
      </c>
      <c r="F26" s="77"/>
      <c r="G26" s="311">
        <v>0</v>
      </c>
      <c r="H26" s="77"/>
      <c r="I26" s="311">
        <v>0</v>
      </c>
      <c r="J26" s="174"/>
      <c r="K26" s="99"/>
      <c r="L26" s="77"/>
      <c r="M26" s="77"/>
      <c r="N26" s="77"/>
      <c r="O26" s="77"/>
      <c r="P26" s="77"/>
    </row>
    <row r="27" spans="1:16" ht="22.5" customHeight="1">
      <c r="A27" s="75" t="s">
        <v>54</v>
      </c>
      <c r="B27" s="112"/>
      <c r="C27" s="311">
        <v>2000579521</v>
      </c>
      <c r="D27" s="77"/>
      <c r="E27" s="311">
        <v>2019189114</v>
      </c>
      <c r="F27" s="77"/>
      <c r="G27" s="311">
        <v>599231206</v>
      </c>
      <c r="H27" s="77"/>
      <c r="I27" s="311">
        <v>479324629</v>
      </c>
      <c r="J27" s="174"/>
      <c r="K27" s="99"/>
      <c r="L27" s="77"/>
      <c r="M27" s="77"/>
      <c r="N27" s="77"/>
      <c r="O27" s="77"/>
      <c r="P27" s="77"/>
    </row>
    <row r="28" spans="1:16" s="91" customFormat="1" ht="22.5" customHeight="1">
      <c r="A28" s="95" t="s">
        <v>16</v>
      </c>
      <c r="B28" s="118"/>
      <c r="C28" s="127">
        <f>SUM(C23:C27)</f>
        <v>5945795777</v>
      </c>
      <c r="D28" s="104"/>
      <c r="E28" s="127">
        <f>SUM(E23:E27)</f>
        <v>6533794043</v>
      </c>
      <c r="F28" s="104"/>
      <c r="G28" s="127">
        <f>SUM(G23:G27)</f>
        <v>1166655651</v>
      </c>
      <c r="H28" s="104"/>
      <c r="I28" s="127">
        <f>SUM(I23:I27)</f>
        <v>1074920819</v>
      </c>
      <c r="J28" s="174"/>
      <c r="K28" s="99"/>
      <c r="L28" s="77"/>
      <c r="M28" s="77"/>
      <c r="N28" s="77"/>
      <c r="O28" s="77"/>
      <c r="P28" s="77"/>
    </row>
    <row r="29" spans="1:16" ht="22.5" customHeight="1">
      <c r="A29" s="113"/>
      <c r="B29" s="112"/>
      <c r="C29" s="117"/>
      <c r="D29" s="117"/>
      <c r="E29" s="117"/>
      <c r="F29" s="117"/>
      <c r="G29" s="128"/>
      <c r="H29" s="117"/>
      <c r="I29" s="128"/>
      <c r="J29" s="283"/>
      <c r="K29" s="99"/>
      <c r="L29" s="77"/>
      <c r="M29" s="77"/>
      <c r="N29" s="77"/>
      <c r="O29" s="77"/>
      <c r="P29" s="77"/>
    </row>
    <row r="30" spans="1:16" ht="22.5" customHeight="1">
      <c r="A30" s="74" t="s">
        <v>301</v>
      </c>
      <c r="B30" s="112"/>
      <c r="C30" s="117">
        <f>C19-C28</f>
        <v>2334485813</v>
      </c>
      <c r="D30" s="117"/>
      <c r="E30" s="117">
        <f>E19-E28</f>
        <v>30243648</v>
      </c>
      <c r="F30" s="117"/>
      <c r="G30" s="117">
        <f>G19-G28</f>
        <v>1407254003</v>
      </c>
      <c r="H30" s="117"/>
      <c r="I30" s="117">
        <f>I19-I28</f>
        <v>1639934186</v>
      </c>
      <c r="J30" s="210"/>
      <c r="K30" s="99"/>
      <c r="L30" s="77"/>
      <c r="M30" s="77"/>
      <c r="N30" s="77"/>
      <c r="O30" s="77"/>
      <c r="P30" s="77"/>
    </row>
    <row r="31" spans="1:16" ht="22.5" customHeight="1">
      <c r="A31" s="75" t="s">
        <v>37</v>
      </c>
      <c r="B31" s="112" t="s">
        <v>247</v>
      </c>
      <c r="C31" s="121">
        <v>1180551081</v>
      </c>
      <c r="D31" s="209"/>
      <c r="E31" s="121">
        <v>1143091368</v>
      </c>
      <c r="F31" s="209"/>
      <c r="G31" s="121">
        <v>1271663300</v>
      </c>
      <c r="H31" s="174"/>
      <c r="I31" s="121">
        <v>1216975634</v>
      </c>
      <c r="J31" s="174"/>
      <c r="K31" s="99"/>
      <c r="L31" s="77"/>
      <c r="M31" s="77"/>
      <c r="N31" s="77"/>
      <c r="O31" s="77"/>
      <c r="P31" s="77"/>
    </row>
    <row r="32" spans="1:16" ht="22.5" customHeight="1">
      <c r="A32" s="91" t="s">
        <v>212</v>
      </c>
      <c r="B32" s="363"/>
      <c r="C32" s="332">
        <f>C19-C28-C31</f>
        <v>1153934732</v>
      </c>
      <c r="D32" s="104"/>
      <c r="E32" s="332">
        <f>E19-E28-E31</f>
        <v>-1112847720</v>
      </c>
      <c r="F32" s="104"/>
      <c r="G32" s="255">
        <f>G19-G28-G31</f>
        <v>135590703</v>
      </c>
      <c r="H32" s="104"/>
      <c r="I32" s="332">
        <f>I19-I28-I31</f>
        <v>422958552</v>
      </c>
      <c r="J32" s="174"/>
      <c r="K32" s="99"/>
      <c r="L32" s="77"/>
      <c r="M32" s="77"/>
      <c r="N32" s="77"/>
      <c r="O32" s="77"/>
      <c r="P32" s="77"/>
    </row>
    <row r="33" spans="1:16" ht="22.5" customHeight="1">
      <c r="A33" s="75" t="s">
        <v>274</v>
      </c>
      <c r="B33" s="112" t="s">
        <v>254</v>
      </c>
      <c r="C33" s="121">
        <v>292455931</v>
      </c>
      <c r="D33" s="77"/>
      <c r="E33" s="311">
        <v>-181969849</v>
      </c>
      <c r="F33" s="77"/>
      <c r="G33" s="311">
        <v>12139690</v>
      </c>
      <c r="H33" s="77"/>
      <c r="I33" s="311">
        <v>25786519</v>
      </c>
      <c r="J33" s="384"/>
      <c r="K33" s="99"/>
      <c r="L33" s="77"/>
      <c r="M33" s="77"/>
      <c r="N33" s="77"/>
      <c r="O33" s="77"/>
      <c r="P33" s="77"/>
    </row>
    <row r="34" spans="1:16" s="91" customFormat="1" ht="22.5" customHeight="1" thickBot="1">
      <c r="A34" s="74" t="s">
        <v>213</v>
      </c>
      <c r="B34" s="118"/>
      <c r="C34" s="130">
        <f>C32-C33</f>
        <v>861478801</v>
      </c>
      <c r="D34" s="104"/>
      <c r="E34" s="130">
        <f>E32-E33</f>
        <v>-930877871</v>
      </c>
      <c r="F34" s="104"/>
      <c r="G34" s="130">
        <f>G32-G33</f>
        <v>123451013</v>
      </c>
      <c r="H34" s="104"/>
      <c r="I34" s="130">
        <f>I32-I33</f>
        <v>397172033</v>
      </c>
      <c r="J34" s="174"/>
      <c r="K34" s="99"/>
      <c r="L34" s="77"/>
      <c r="M34" s="77"/>
      <c r="N34" s="77"/>
      <c r="O34" s="77"/>
      <c r="P34" s="77"/>
    </row>
    <row r="35" spans="1:16" s="91" customFormat="1" ht="22.5" customHeight="1" thickTop="1">
      <c r="A35" s="74"/>
      <c r="B35" s="118"/>
      <c r="C35" s="104"/>
      <c r="D35" s="104"/>
      <c r="E35" s="104"/>
      <c r="F35" s="104"/>
      <c r="G35" s="129"/>
      <c r="H35" s="104"/>
      <c r="I35" s="129"/>
      <c r="J35" s="174"/>
      <c r="K35" s="99"/>
      <c r="L35" s="77"/>
      <c r="M35" s="77"/>
      <c r="N35" s="77"/>
      <c r="O35" s="77"/>
      <c r="P35" s="77"/>
    </row>
    <row r="36" spans="1:16" s="91" customFormat="1" ht="22.5" customHeight="1">
      <c r="A36" s="74"/>
      <c r="B36" s="118"/>
      <c r="C36" s="104"/>
      <c r="D36" s="104"/>
      <c r="E36" s="104"/>
      <c r="F36" s="104"/>
      <c r="G36" s="129"/>
      <c r="H36" s="104"/>
      <c r="I36" s="129"/>
      <c r="J36" s="174"/>
      <c r="K36" s="99"/>
      <c r="L36" s="77"/>
      <c r="M36" s="77"/>
      <c r="N36" s="77"/>
      <c r="O36" s="77"/>
      <c r="P36" s="77"/>
    </row>
    <row r="37" spans="1:16" ht="23">
      <c r="A37" s="109" t="s">
        <v>172</v>
      </c>
      <c r="B37" s="109"/>
      <c r="C37" s="109"/>
      <c r="E37" s="109"/>
      <c r="J37" s="174"/>
      <c r="K37" s="99"/>
      <c r="L37" s="77"/>
      <c r="M37" s="77"/>
      <c r="N37" s="77"/>
      <c r="O37" s="77"/>
      <c r="P37" s="77"/>
    </row>
    <row r="38" spans="1:16" ht="23">
      <c r="A38" s="88" t="s">
        <v>112</v>
      </c>
      <c r="B38" s="368"/>
      <c r="J38" s="174"/>
      <c r="K38" s="99"/>
      <c r="L38" s="77"/>
      <c r="M38" s="77"/>
      <c r="N38" s="77"/>
      <c r="O38" s="77"/>
      <c r="P38" s="77"/>
    </row>
    <row r="39" spans="1:16" ht="22.5" customHeight="1">
      <c r="A39" s="110"/>
      <c r="B39" s="110"/>
      <c r="C39" s="110"/>
      <c r="D39" s="110"/>
      <c r="E39" s="110"/>
      <c r="J39" s="174"/>
      <c r="K39" s="99"/>
      <c r="L39" s="77"/>
      <c r="M39" s="77"/>
      <c r="N39" s="77"/>
      <c r="O39" s="77"/>
      <c r="P39" s="77"/>
    </row>
    <row r="40" spans="1:16" ht="22.5" customHeight="1">
      <c r="A40" s="90"/>
      <c r="B40" s="89"/>
      <c r="C40" s="466" t="s">
        <v>80</v>
      </c>
      <c r="D40" s="466"/>
      <c r="E40" s="466"/>
      <c r="F40" s="374"/>
      <c r="G40" s="466" t="s">
        <v>81</v>
      </c>
      <c r="H40" s="466"/>
      <c r="I40" s="466"/>
      <c r="K40" s="99"/>
      <c r="L40" s="77"/>
      <c r="M40" s="77"/>
      <c r="N40" s="77"/>
      <c r="O40" s="77"/>
      <c r="P40" s="77"/>
    </row>
    <row r="41" spans="1:16" ht="22.5" customHeight="1">
      <c r="A41" s="90"/>
      <c r="B41" s="89"/>
      <c r="C41" s="467" t="s">
        <v>113</v>
      </c>
      <c r="D41" s="467"/>
      <c r="E41" s="467"/>
      <c r="F41" s="267"/>
      <c r="G41" s="467" t="s">
        <v>113</v>
      </c>
      <c r="H41" s="467"/>
      <c r="I41" s="467"/>
      <c r="K41" s="99"/>
      <c r="L41" s="77"/>
      <c r="M41" s="77"/>
      <c r="N41" s="77"/>
      <c r="O41" s="77"/>
      <c r="P41" s="77"/>
    </row>
    <row r="42" spans="1:16" ht="22.5" customHeight="1">
      <c r="A42" s="90"/>
      <c r="B42" s="89" t="s">
        <v>0</v>
      </c>
      <c r="C42" s="124">
        <v>2564</v>
      </c>
      <c r="D42" s="288"/>
      <c r="E42" s="124">
        <v>2563</v>
      </c>
      <c r="F42" s="288"/>
      <c r="G42" s="124">
        <v>2564</v>
      </c>
      <c r="H42" s="288"/>
      <c r="I42" s="124">
        <v>2563</v>
      </c>
      <c r="K42" s="99"/>
      <c r="L42" s="77"/>
      <c r="M42" s="77"/>
      <c r="N42" s="77"/>
      <c r="O42" s="77"/>
      <c r="P42" s="77"/>
    </row>
    <row r="43" spans="1:16" ht="22.5" customHeight="1">
      <c r="A43" s="90"/>
      <c r="B43" s="89"/>
      <c r="C43" s="296"/>
      <c r="D43" s="294"/>
      <c r="E43" s="93" t="s">
        <v>171</v>
      </c>
      <c r="F43" s="294"/>
      <c r="G43" s="296"/>
      <c r="H43" s="447"/>
      <c r="I43" s="306" t="s">
        <v>171</v>
      </c>
      <c r="K43" s="99"/>
      <c r="L43" s="77"/>
      <c r="M43" s="77"/>
      <c r="N43" s="77"/>
      <c r="O43" s="77"/>
      <c r="P43" s="77"/>
    </row>
    <row r="44" spans="1:16" ht="22.5" customHeight="1">
      <c r="A44" s="95"/>
      <c r="B44" s="89"/>
      <c r="C44" s="464" t="s">
        <v>18</v>
      </c>
      <c r="D44" s="468"/>
      <c r="E44" s="468"/>
      <c r="F44" s="468"/>
      <c r="G44" s="468"/>
      <c r="H44" s="468"/>
      <c r="I44" s="468"/>
      <c r="K44" s="99"/>
      <c r="L44" s="77"/>
      <c r="M44" s="77"/>
      <c r="N44" s="77"/>
      <c r="O44" s="77"/>
      <c r="P44" s="77"/>
    </row>
    <row r="45" spans="1:16" ht="22.5" customHeight="1">
      <c r="A45" s="74" t="s">
        <v>114</v>
      </c>
      <c r="B45" s="112"/>
      <c r="C45" s="125"/>
      <c r="D45" s="125"/>
      <c r="E45" s="125"/>
      <c r="F45" s="125"/>
      <c r="G45" s="126"/>
      <c r="H45" s="125"/>
      <c r="I45" s="126"/>
      <c r="K45" s="99"/>
      <c r="L45" s="77"/>
      <c r="M45" s="77"/>
      <c r="N45" s="77"/>
      <c r="O45" s="77"/>
      <c r="P45" s="77"/>
    </row>
    <row r="46" spans="1:16" ht="22.5" customHeight="1">
      <c r="A46" s="470" t="s">
        <v>214</v>
      </c>
      <c r="B46" s="470"/>
      <c r="C46" s="470"/>
      <c r="D46" s="125"/>
      <c r="E46" s="86"/>
      <c r="F46" s="125"/>
      <c r="G46" s="126"/>
      <c r="H46" s="125"/>
      <c r="I46" s="126"/>
      <c r="K46" s="99"/>
      <c r="L46" s="77"/>
      <c r="M46" s="77"/>
      <c r="N46" s="77"/>
      <c r="O46" s="77"/>
      <c r="P46" s="77"/>
    </row>
    <row r="47" spans="1:16" ht="22.5" customHeight="1">
      <c r="A47" s="176" t="s">
        <v>302</v>
      </c>
      <c r="B47" s="112" t="s">
        <v>288</v>
      </c>
      <c r="C47" s="311">
        <v>323905739</v>
      </c>
      <c r="D47" s="125"/>
      <c r="E47" s="170">
        <v>-203963057</v>
      </c>
      <c r="F47" s="125"/>
      <c r="G47" s="311">
        <v>323905739</v>
      </c>
      <c r="H47" s="125"/>
      <c r="I47" s="311">
        <v>-203963057</v>
      </c>
      <c r="K47" s="99"/>
      <c r="L47" s="77"/>
      <c r="M47" s="77"/>
      <c r="N47" s="77"/>
      <c r="O47" s="77"/>
      <c r="P47" s="77"/>
    </row>
    <row r="48" spans="1:16" ht="22.5" customHeight="1">
      <c r="A48" s="176" t="s">
        <v>215</v>
      </c>
      <c r="B48" s="112"/>
      <c r="C48" s="125"/>
      <c r="D48" s="125"/>
      <c r="E48" s="125"/>
      <c r="F48" s="125"/>
      <c r="G48" s="126"/>
      <c r="H48" s="125"/>
      <c r="I48" s="126"/>
      <c r="K48" s="99"/>
      <c r="L48" s="77"/>
      <c r="M48" s="77"/>
      <c r="N48" s="77"/>
      <c r="O48" s="77"/>
      <c r="P48" s="77"/>
    </row>
    <row r="49" spans="1:16" ht="22.5" customHeight="1">
      <c r="A49" s="176" t="s">
        <v>128</v>
      </c>
      <c r="B49" s="112" t="s">
        <v>254</v>
      </c>
      <c r="C49" s="121">
        <v>-64781148</v>
      </c>
      <c r="D49" s="125"/>
      <c r="E49" s="248">
        <v>40792611</v>
      </c>
      <c r="F49" s="125"/>
      <c r="G49" s="121">
        <v>-64781148</v>
      </c>
      <c r="H49" s="125"/>
      <c r="I49" s="121">
        <v>40792611</v>
      </c>
      <c r="K49" s="99"/>
      <c r="L49" s="77"/>
      <c r="M49" s="77"/>
      <c r="N49" s="77"/>
      <c r="O49" s="77"/>
      <c r="P49" s="77"/>
    </row>
    <row r="50" spans="1:16" ht="22.5" customHeight="1">
      <c r="A50" s="276" t="s">
        <v>216</v>
      </c>
      <c r="B50" s="112"/>
      <c r="C50" s="125"/>
      <c r="D50" s="125"/>
      <c r="E50" s="125"/>
      <c r="F50" s="125"/>
      <c r="G50" s="126"/>
      <c r="H50" s="125"/>
      <c r="I50" s="126"/>
      <c r="K50" s="99"/>
      <c r="L50" s="77"/>
      <c r="M50" s="77"/>
      <c r="N50" s="77"/>
      <c r="O50" s="77"/>
      <c r="P50" s="77"/>
    </row>
    <row r="51" spans="1:16" ht="22">
      <c r="A51" s="276" t="s">
        <v>128</v>
      </c>
      <c r="B51" s="112"/>
      <c r="C51" s="133">
        <f>SUM(C47:C49)</f>
        <v>259124591</v>
      </c>
      <c r="D51" s="221"/>
      <c r="E51" s="133">
        <f>SUM(E47:E49)</f>
        <v>-163170446</v>
      </c>
      <c r="F51" s="221"/>
      <c r="G51" s="133">
        <f>SUM(G47:G49)</f>
        <v>259124591</v>
      </c>
      <c r="H51" s="221"/>
      <c r="I51" s="133">
        <f>SUM(I47:I49)</f>
        <v>-163170446</v>
      </c>
      <c r="K51" s="99"/>
      <c r="L51" s="77"/>
      <c r="M51" s="77"/>
      <c r="N51" s="77"/>
      <c r="O51" s="77"/>
      <c r="P51" s="77"/>
    </row>
    <row r="52" spans="1:16" ht="22.5" customHeight="1">
      <c r="A52" s="74"/>
      <c r="B52" s="112"/>
      <c r="C52" s="125"/>
      <c r="D52" s="125"/>
      <c r="E52" s="125"/>
      <c r="F52" s="125"/>
      <c r="G52" s="126"/>
      <c r="H52" s="125"/>
      <c r="I52" s="126"/>
      <c r="K52" s="99"/>
      <c r="L52" s="77"/>
      <c r="M52" s="77"/>
      <c r="N52" s="77"/>
      <c r="O52" s="77"/>
      <c r="P52" s="77"/>
    </row>
    <row r="53" spans="1:16" ht="22.5" customHeight="1">
      <c r="A53" s="470" t="s">
        <v>217</v>
      </c>
      <c r="B53" s="470"/>
      <c r="C53" s="470"/>
      <c r="D53" s="77"/>
      <c r="E53" s="131"/>
      <c r="F53" s="77"/>
      <c r="H53" s="77"/>
      <c r="K53" s="99"/>
      <c r="L53" s="77"/>
      <c r="M53" s="77"/>
      <c r="N53" s="77"/>
      <c r="O53" s="77"/>
      <c r="P53" s="77"/>
    </row>
    <row r="54" spans="1:16" ht="22.5" customHeight="1">
      <c r="A54" s="132" t="s">
        <v>220</v>
      </c>
      <c r="B54" s="112" t="s">
        <v>289</v>
      </c>
      <c r="C54" s="311">
        <v>24504259</v>
      </c>
      <c r="D54" s="77"/>
      <c r="E54" s="98">
        <v>2531844</v>
      </c>
      <c r="F54" s="86"/>
      <c r="G54" s="311">
        <v>0</v>
      </c>
      <c r="H54" s="305"/>
      <c r="I54" s="311">
        <v>0</v>
      </c>
      <c r="K54" s="99"/>
      <c r="L54" s="77"/>
      <c r="M54" s="77"/>
      <c r="N54" s="77"/>
      <c r="O54" s="77"/>
      <c r="P54" s="77"/>
    </row>
    <row r="55" spans="1:16" s="91" customFormat="1" ht="22.5" customHeight="1">
      <c r="A55" s="132" t="s">
        <v>138</v>
      </c>
      <c r="B55" s="101"/>
      <c r="C55" s="311"/>
      <c r="D55" s="104"/>
      <c r="E55" s="98"/>
      <c r="F55" s="104"/>
      <c r="G55" s="129"/>
      <c r="H55" s="104"/>
      <c r="I55" s="129"/>
      <c r="J55" s="209"/>
      <c r="K55" s="99"/>
      <c r="L55" s="77"/>
      <c r="M55" s="77"/>
      <c r="N55" s="77"/>
      <c r="O55" s="77"/>
      <c r="P55" s="77"/>
    </row>
    <row r="56" spans="1:16" ht="22.5" customHeight="1">
      <c r="A56" s="132" t="s">
        <v>126</v>
      </c>
      <c r="B56" s="112" t="s">
        <v>248</v>
      </c>
      <c r="C56" s="311">
        <v>0</v>
      </c>
      <c r="D56" s="77"/>
      <c r="E56" s="170">
        <v>-11139351</v>
      </c>
      <c r="F56" s="77"/>
      <c r="G56" s="311">
        <v>0</v>
      </c>
      <c r="H56" s="77"/>
      <c r="I56" s="311">
        <v>-15188314</v>
      </c>
      <c r="J56" s="212"/>
      <c r="K56" s="99"/>
      <c r="L56" s="77"/>
      <c r="M56" s="77"/>
      <c r="N56" s="77"/>
      <c r="O56" s="77"/>
      <c r="P56" s="77"/>
    </row>
    <row r="57" spans="1:16" ht="22.5" customHeight="1">
      <c r="A57" s="132" t="s">
        <v>127</v>
      </c>
      <c r="B57" s="112"/>
      <c r="C57" s="311"/>
      <c r="D57" s="77"/>
      <c r="E57" s="98"/>
      <c r="F57" s="77"/>
      <c r="G57" s="98"/>
      <c r="H57" s="77"/>
      <c r="I57" s="98"/>
      <c r="J57" s="174"/>
      <c r="K57" s="99"/>
      <c r="L57" s="77"/>
      <c r="M57" s="77"/>
      <c r="N57" s="77"/>
      <c r="O57" s="77"/>
      <c r="P57" s="77"/>
    </row>
    <row r="58" spans="1:16" ht="22.5" customHeight="1">
      <c r="A58" s="75" t="s">
        <v>128</v>
      </c>
      <c r="B58" s="112" t="s">
        <v>254</v>
      </c>
      <c r="C58" s="121">
        <v>-4900852</v>
      </c>
      <c r="D58" s="77"/>
      <c r="E58" s="256">
        <v>1721501</v>
      </c>
      <c r="F58" s="77"/>
      <c r="G58" s="121">
        <v>0</v>
      </c>
      <c r="H58" s="77"/>
      <c r="I58" s="121">
        <v>3037663</v>
      </c>
      <c r="J58" s="174"/>
      <c r="K58" s="99"/>
      <c r="L58" s="77"/>
      <c r="M58" s="77"/>
      <c r="N58" s="77"/>
      <c r="O58" s="77"/>
      <c r="P58" s="77"/>
    </row>
    <row r="59" spans="1:16" ht="22.5" customHeight="1">
      <c r="A59" s="95" t="s">
        <v>129</v>
      </c>
      <c r="B59" s="112"/>
      <c r="C59" s="77"/>
      <c r="D59" s="77"/>
      <c r="E59" s="77"/>
      <c r="F59" s="77"/>
      <c r="H59" s="77"/>
      <c r="J59" s="174"/>
      <c r="K59" s="99"/>
      <c r="L59" s="77"/>
      <c r="M59" s="77"/>
      <c r="N59" s="77"/>
      <c r="O59" s="77"/>
      <c r="P59" s="77"/>
    </row>
    <row r="60" spans="1:16" s="91" customFormat="1" ht="22.5" customHeight="1">
      <c r="A60" s="95" t="s">
        <v>128</v>
      </c>
      <c r="B60" s="101"/>
      <c r="C60" s="133">
        <f>SUM(C54:C58)</f>
        <v>19603407</v>
      </c>
      <c r="D60" s="104"/>
      <c r="E60" s="133">
        <f>SUM(E54:E58)</f>
        <v>-6886006</v>
      </c>
      <c r="F60" s="104"/>
      <c r="G60" s="133">
        <f>SUM(G54:G58)</f>
        <v>0</v>
      </c>
      <c r="H60" s="105"/>
      <c r="I60" s="133">
        <f>SUM(I54:I58)</f>
        <v>-12150651</v>
      </c>
      <c r="J60" s="174"/>
      <c r="K60" s="99"/>
      <c r="L60" s="77"/>
      <c r="M60" s="77"/>
      <c r="N60" s="77"/>
      <c r="O60" s="77"/>
      <c r="P60" s="77"/>
    </row>
    <row r="61" spans="1:16" ht="22.5" customHeight="1">
      <c r="A61" s="95" t="s">
        <v>115</v>
      </c>
      <c r="B61" s="112"/>
      <c r="C61" s="172">
        <f>SUM(C51,C60)</f>
        <v>278727998</v>
      </c>
      <c r="D61" s="99"/>
      <c r="E61" s="172">
        <f>SUM(E51,E60)</f>
        <v>-170056452</v>
      </c>
      <c r="F61" s="99"/>
      <c r="G61" s="172">
        <f>SUM(G51,G60)</f>
        <v>259124591</v>
      </c>
      <c r="H61" s="144"/>
      <c r="I61" s="172">
        <f>SUM(I51,I60)</f>
        <v>-175321097</v>
      </c>
      <c r="J61" s="174"/>
      <c r="K61" s="99"/>
      <c r="L61" s="77"/>
      <c r="M61" s="77"/>
      <c r="N61" s="77"/>
      <c r="O61" s="77"/>
      <c r="P61" s="77"/>
    </row>
    <row r="62" spans="1:16" ht="22.5" customHeight="1" thickBot="1">
      <c r="A62" s="95" t="s">
        <v>218</v>
      </c>
      <c r="B62" s="112"/>
      <c r="C62" s="130">
        <f>C61+C34</f>
        <v>1140206799</v>
      </c>
      <c r="D62" s="104"/>
      <c r="E62" s="130">
        <f>E61+E34</f>
        <v>-1100934323</v>
      </c>
      <c r="F62" s="104"/>
      <c r="G62" s="130">
        <f>G61+G34</f>
        <v>382575604</v>
      </c>
      <c r="H62" s="168">
        <f>H61+H34</f>
        <v>0</v>
      </c>
      <c r="I62" s="130">
        <f>I61+I34</f>
        <v>221850936</v>
      </c>
      <c r="K62" s="99"/>
      <c r="L62" s="77"/>
      <c r="M62" s="77"/>
      <c r="N62" s="77"/>
      <c r="O62" s="77"/>
      <c r="P62" s="77"/>
    </row>
    <row r="63" spans="1:16" s="91" customFormat="1" ht="22.5" customHeight="1" thickTop="1">
      <c r="A63" s="95"/>
      <c r="B63" s="118"/>
      <c r="C63" s="104"/>
      <c r="D63" s="104"/>
      <c r="E63" s="104"/>
      <c r="F63" s="104"/>
      <c r="G63" s="129"/>
      <c r="H63" s="144"/>
      <c r="I63" s="129"/>
      <c r="J63" s="175"/>
      <c r="K63" s="99"/>
      <c r="L63" s="77"/>
      <c r="M63" s="77"/>
      <c r="N63" s="77"/>
      <c r="O63" s="77"/>
      <c r="P63" s="77"/>
    </row>
    <row r="64" spans="1:16" ht="24.65" customHeight="1" thickBot="1">
      <c r="A64" s="74" t="s">
        <v>219</v>
      </c>
      <c r="B64" s="112" t="s">
        <v>285</v>
      </c>
      <c r="C64" s="135">
        <f>C34/32000000000</f>
        <v>2.6921212531249999E-2</v>
      </c>
      <c r="D64" s="136"/>
      <c r="E64" s="135">
        <f>E34/32000000000</f>
        <v>-2.9089933468749999E-2</v>
      </c>
      <c r="F64" s="136"/>
      <c r="G64" s="135">
        <f>G34/32000000000</f>
        <v>3.8578441562499999E-3</v>
      </c>
      <c r="H64" s="136"/>
      <c r="I64" s="135">
        <f>I34/32000000000</f>
        <v>1.2411626031249999E-2</v>
      </c>
      <c r="K64" s="99"/>
      <c r="L64" s="77"/>
      <c r="M64" s="77"/>
      <c r="N64" s="77"/>
      <c r="O64" s="77"/>
      <c r="P64" s="77"/>
    </row>
    <row r="65" spans="1:16" ht="22.5" hidden="1" customHeight="1" thickBot="1">
      <c r="A65" s="74" t="s">
        <v>179</v>
      </c>
      <c r="B65" s="112" t="s">
        <v>156</v>
      </c>
      <c r="C65" s="145" t="e">
        <f>#REF!/14938767000</f>
        <v>#REF!</v>
      </c>
      <c r="D65" s="104"/>
      <c r="E65" s="145" t="e">
        <f>#REF!/14938767000</f>
        <v>#REF!</v>
      </c>
      <c r="F65" s="104"/>
      <c r="G65" s="108">
        <v>0</v>
      </c>
      <c r="H65" s="105"/>
      <c r="I65" s="108">
        <v>0</v>
      </c>
      <c r="K65" s="99"/>
      <c r="L65" s="77"/>
      <c r="M65" s="77"/>
      <c r="N65" s="77"/>
      <c r="O65" s="77"/>
      <c r="P65" s="77"/>
    </row>
    <row r="66" spans="1:16" ht="22" thickTop="1">
      <c r="K66" s="99"/>
      <c r="L66" s="77"/>
      <c r="M66" s="77"/>
      <c r="N66" s="77"/>
      <c r="O66" s="77"/>
      <c r="P66" s="77"/>
    </row>
    <row r="67" spans="1:16">
      <c r="E67" s="300"/>
      <c r="K67" s="99"/>
      <c r="L67" s="77"/>
      <c r="M67" s="77"/>
      <c r="N67" s="77"/>
      <c r="O67" s="77"/>
      <c r="P67" s="77"/>
    </row>
    <row r="68" spans="1:16">
      <c r="C68" s="99"/>
      <c r="D68" s="99"/>
      <c r="E68" s="99"/>
      <c r="F68" s="99"/>
      <c r="H68" s="99"/>
      <c r="L68" s="77"/>
      <c r="M68" s="77"/>
      <c r="N68" s="77"/>
      <c r="O68" s="77"/>
      <c r="P68" s="77"/>
    </row>
    <row r="69" spans="1:16">
      <c r="L69" s="77"/>
      <c r="M69" s="77"/>
      <c r="N69" s="77"/>
      <c r="O69" s="77"/>
      <c r="P69" s="77"/>
    </row>
    <row r="70" spans="1:16">
      <c r="C70" s="99"/>
      <c r="D70" s="99"/>
      <c r="E70" s="99"/>
      <c r="F70" s="99"/>
      <c r="H70" s="99"/>
      <c r="L70" s="77"/>
      <c r="M70" s="77"/>
      <c r="N70" s="77"/>
      <c r="O70" s="77"/>
      <c r="P70" s="77"/>
    </row>
    <row r="71" spans="1:16">
      <c r="C71" s="99"/>
      <c r="D71" s="99"/>
      <c r="E71" s="99"/>
      <c r="F71" s="99"/>
      <c r="H71" s="99"/>
    </row>
    <row r="97" spans="8:8" ht="22">
      <c r="H97" s="91"/>
    </row>
  </sheetData>
  <mergeCells count="12">
    <mergeCell ref="A53:C53"/>
    <mergeCell ref="C40:E40"/>
    <mergeCell ref="G40:I40"/>
    <mergeCell ref="C41:E41"/>
    <mergeCell ref="G41:I41"/>
    <mergeCell ref="A46:C46"/>
    <mergeCell ref="C4:E4"/>
    <mergeCell ref="G4:I4"/>
    <mergeCell ref="C5:E5"/>
    <mergeCell ref="G5:I5"/>
    <mergeCell ref="C44:I44"/>
    <mergeCell ref="C8:I8"/>
  </mergeCells>
  <pageMargins left="0.8" right="0.7" top="0.48" bottom="0.5" header="0.4" footer="0.5"/>
  <pageSetup paperSize="9" scale="73" firstPageNumber="11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1" manualBreakCount="1">
    <brk id="36" max="9" man="1"/>
  </rowBreaks>
  <ignoredErrors>
    <ignoredError sqref="B31 B32:B3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98"/>
  <sheetViews>
    <sheetView view="pageBreakPreview" topLeftCell="A24" zoomScale="55" zoomScaleNormal="70" zoomScaleSheetLayoutView="55" workbookViewId="0">
      <selection activeCell="AB43" sqref="A43:AB45"/>
    </sheetView>
  </sheetViews>
  <sheetFormatPr defaultColWidth="27.3984375" defaultRowHeight="22.5" customHeight="1"/>
  <cols>
    <col min="1" max="1" width="74.8984375" style="61" customWidth="1"/>
    <col min="2" max="2" width="9.59765625" style="365" customWidth="1"/>
    <col min="3" max="3" width="2" style="290" customWidth="1"/>
    <col min="4" max="4" width="18.59765625" style="61" customWidth="1"/>
    <col min="5" max="5" width="2" style="61" customWidth="1"/>
    <col min="6" max="6" width="18.59765625" style="61" customWidth="1"/>
    <col min="7" max="7" width="2" style="61" customWidth="1"/>
    <col min="8" max="8" width="18.59765625" style="199" customWidth="1"/>
    <col min="9" max="9" width="2" style="61" customWidth="1"/>
    <col min="10" max="10" width="18.59765625" style="61" customWidth="1"/>
    <col min="11" max="11" width="2" style="61" customWidth="1"/>
    <col min="12" max="12" width="18.59765625" style="61" customWidth="1"/>
    <col min="13" max="13" width="2" style="61" customWidth="1"/>
    <col min="14" max="14" width="18.59765625" style="70" customWidth="1"/>
    <col min="15" max="15" width="2" style="61" customWidth="1"/>
    <col min="16" max="16" width="18.59765625" style="61" customWidth="1"/>
    <col min="17" max="17" width="2" style="61" customWidth="1"/>
    <col min="18" max="18" width="18.59765625" style="73" customWidth="1"/>
    <col min="19" max="19" width="2" style="73" customWidth="1"/>
    <col min="20" max="20" width="18.59765625" style="73" customWidth="1"/>
    <col min="21" max="21" width="2" style="73" customWidth="1"/>
    <col min="22" max="22" width="18.59765625" style="73" customWidth="1"/>
    <col min="23" max="23" width="2" style="61" customWidth="1"/>
    <col min="24" max="24" width="18.59765625" style="61" customWidth="1"/>
    <col min="25" max="25" width="2" style="61" customWidth="1"/>
    <col min="26" max="26" width="16.69921875" style="61" hidden="1" customWidth="1"/>
    <col min="27" max="27" width="2.19921875" style="61" hidden="1" customWidth="1"/>
    <col min="28" max="28" width="18.59765625" style="61" customWidth="1"/>
    <col min="29" max="31" width="0" style="61" hidden="1" customWidth="1"/>
    <col min="32" max="32" width="19.19921875" style="61" customWidth="1"/>
    <col min="33" max="33" width="18.09765625" style="61" bestFit="1" customWidth="1"/>
    <col min="34" max="43" width="10" style="61" customWidth="1"/>
    <col min="44" max="16384" width="27.3984375" style="61"/>
  </cols>
  <sheetData>
    <row r="1" spans="1:28" ht="22.5" customHeight="1">
      <c r="A1" s="109" t="s">
        <v>172</v>
      </c>
      <c r="B1" s="110"/>
      <c r="C1" s="110"/>
      <c r="D1" s="110"/>
      <c r="E1" s="110"/>
      <c r="F1" s="119"/>
      <c r="G1" s="119"/>
      <c r="H1" s="137"/>
      <c r="I1" s="119"/>
      <c r="J1" s="119"/>
      <c r="K1" s="119"/>
      <c r="L1" s="119"/>
      <c r="M1" s="119"/>
    </row>
    <row r="2" spans="1:28" ht="22.5" customHeight="1">
      <c r="A2" s="109" t="s">
        <v>143</v>
      </c>
      <c r="B2" s="313"/>
      <c r="C2" s="119"/>
      <c r="D2" s="119"/>
      <c r="E2" s="119"/>
      <c r="F2" s="119"/>
      <c r="G2" s="119"/>
      <c r="H2" s="137"/>
      <c r="I2" s="119"/>
      <c r="J2" s="119"/>
      <c r="K2" s="119"/>
      <c r="L2" s="119"/>
      <c r="M2" s="119"/>
    </row>
    <row r="3" spans="1:28" ht="22.5" customHeight="1">
      <c r="A3" s="110"/>
      <c r="B3" s="241"/>
      <c r="C3" s="241"/>
      <c r="D3" s="110"/>
      <c r="E3" s="110"/>
      <c r="F3" s="119"/>
      <c r="G3" s="119"/>
      <c r="H3" s="137"/>
      <c r="I3" s="119"/>
      <c r="J3" s="119"/>
      <c r="K3" s="119"/>
      <c r="L3" s="119"/>
      <c r="M3" s="119"/>
    </row>
    <row r="4" spans="1:28" ht="22.5" customHeight="1">
      <c r="A4" s="109"/>
      <c r="C4" s="289"/>
      <c r="D4" s="472" t="s">
        <v>80</v>
      </c>
      <c r="E4" s="472"/>
      <c r="F4" s="472"/>
      <c r="G4" s="472"/>
      <c r="H4" s="472"/>
      <c r="I4" s="472"/>
      <c r="J4" s="472"/>
      <c r="K4" s="472"/>
      <c r="L4" s="472"/>
      <c r="M4" s="472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</row>
    <row r="5" spans="1:28" ht="22.5" customHeight="1">
      <c r="A5" s="109"/>
      <c r="C5" s="289"/>
      <c r="D5" s="291"/>
      <c r="E5" s="291"/>
      <c r="F5" s="291"/>
      <c r="G5" s="291"/>
      <c r="H5" s="195"/>
      <c r="I5" s="291"/>
      <c r="J5" s="291"/>
      <c r="K5" s="291"/>
      <c r="L5" s="119"/>
      <c r="M5" s="119"/>
      <c r="N5" s="61"/>
      <c r="R5" s="476" t="s">
        <v>177</v>
      </c>
      <c r="S5" s="476"/>
      <c r="T5" s="476"/>
      <c r="U5" s="476"/>
      <c r="V5" s="476"/>
      <c r="W5" s="476"/>
      <c r="X5" s="476"/>
      <c r="Y5" s="476"/>
      <c r="Z5" s="476"/>
      <c r="AA5" s="180"/>
      <c r="AB5" s="180"/>
    </row>
    <row r="6" spans="1:28" ht="22.5" customHeight="1">
      <c r="A6" s="109"/>
      <c r="C6" s="289"/>
      <c r="D6" s="291"/>
      <c r="E6" s="291"/>
      <c r="F6" s="291"/>
      <c r="G6" s="291"/>
      <c r="H6" s="195"/>
      <c r="I6" s="291"/>
      <c r="J6" s="474" t="s">
        <v>150</v>
      </c>
      <c r="K6" s="474"/>
      <c r="L6" s="474"/>
      <c r="M6" s="474"/>
      <c r="N6" s="475"/>
      <c r="O6" s="475"/>
      <c r="P6" s="475"/>
      <c r="Q6" s="218"/>
      <c r="R6" s="477" t="s">
        <v>10</v>
      </c>
      <c r="S6" s="477"/>
      <c r="T6" s="477"/>
      <c r="U6" s="477"/>
      <c r="V6" s="477"/>
      <c r="W6" s="477"/>
      <c r="X6" s="477"/>
      <c r="Y6" s="477"/>
      <c r="Z6" s="477"/>
      <c r="AA6" s="180"/>
      <c r="AB6" s="180"/>
    </row>
    <row r="7" spans="1:28" ht="22.5" hidden="1" customHeight="1">
      <c r="A7" s="109"/>
      <c r="C7" s="289"/>
      <c r="D7" s="291"/>
      <c r="E7" s="291"/>
      <c r="F7" s="291"/>
      <c r="G7" s="291"/>
      <c r="H7" s="195"/>
      <c r="I7" s="291"/>
      <c r="J7" s="291"/>
      <c r="K7" s="291"/>
      <c r="L7" s="182"/>
      <c r="M7" s="182"/>
      <c r="N7" s="180"/>
      <c r="O7" s="180"/>
      <c r="P7" s="180"/>
      <c r="Q7" s="180"/>
      <c r="R7" s="196"/>
      <c r="S7" s="196"/>
      <c r="T7" s="196"/>
      <c r="U7" s="196"/>
      <c r="V7" s="196"/>
      <c r="W7" s="180"/>
      <c r="X7" s="292"/>
      <c r="Y7" s="180"/>
      <c r="Z7" s="180"/>
      <c r="AA7" s="180"/>
      <c r="AB7" s="180"/>
    </row>
    <row r="8" spans="1:28" ht="22.5" customHeight="1">
      <c r="A8" s="109"/>
      <c r="C8" s="289"/>
      <c r="D8" s="291"/>
      <c r="E8" s="291"/>
      <c r="F8" s="182" t="s">
        <v>19</v>
      </c>
      <c r="G8" s="291"/>
      <c r="H8" s="195"/>
      <c r="I8" s="291"/>
      <c r="J8" s="119"/>
      <c r="K8" s="291"/>
      <c r="L8" s="182"/>
      <c r="M8" s="291"/>
      <c r="N8" s="253"/>
      <c r="O8" s="182"/>
      <c r="P8" s="182"/>
      <c r="Q8" s="182"/>
      <c r="R8" s="226"/>
      <c r="S8" s="227"/>
      <c r="T8" s="226"/>
      <c r="U8" s="226"/>
      <c r="V8" s="182"/>
      <c r="W8" s="182"/>
      <c r="X8" s="182"/>
      <c r="Y8" s="291"/>
      <c r="Z8" s="291"/>
      <c r="AA8" s="291"/>
      <c r="AB8" s="291"/>
    </row>
    <row r="9" spans="1:28" ht="22.5" customHeight="1">
      <c r="A9" s="109"/>
      <c r="C9" s="289"/>
      <c r="D9" s="291"/>
      <c r="E9" s="291"/>
      <c r="F9" s="182" t="s">
        <v>95</v>
      </c>
      <c r="G9" s="291"/>
      <c r="H9" s="195"/>
      <c r="I9" s="291"/>
      <c r="J9" s="119"/>
      <c r="K9" s="291"/>
      <c r="L9" s="182" t="s">
        <v>55</v>
      </c>
      <c r="M9" s="291"/>
      <c r="N9" s="253"/>
      <c r="O9" s="182"/>
      <c r="P9" s="182" t="s">
        <v>98</v>
      </c>
      <c r="Q9" s="182"/>
      <c r="R9" s="226"/>
      <c r="S9" s="227"/>
      <c r="T9" s="226" t="s">
        <v>242</v>
      </c>
      <c r="U9" s="226"/>
      <c r="V9" s="182"/>
      <c r="W9" s="182"/>
      <c r="X9" s="182"/>
      <c r="Y9" s="291"/>
      <c r="Z9" s="291"/>
      <c r="AA9" s="291"/>
      <c r="AB9" s="291"/>
    </row>
    <row r="10" spans="1:28" ht="22.5" customHeight="1">
      <c r="A10" s="109"/>
      <c r="C10" s="289"/>
      <c r="D10" s="182" t="s">
        <v>19</v>
      </c>
      <c r="E10" s="182"/>
      <c r="F10" s="182" t="s">
        <v>97</v>
      </c>
      <c r="G10" s="119"/>
      <c r="H10" s="137"/>
      <c r="I10" s="119"/>
      <c r="J10" s="182" t="s">
        <v>169</v>
      </c>
      <c r="K10" s="119"/>
      <c r="L10" s="182" t="s">
        <v>56</v>
      </c>
      <c r="M10" s="119"/>
      <c r="N10" s="253"/>
      <c r="O10" s="182"/>
      <c r="P10" s="182" t="s">
        <v>182</v>
      </c>
      <c r="Q10" s="182"/>
      <c r="R10" s="226"/>
      <c r="S10" s="227"/>
      <c r="T10" s="226" t="s">
        <v>243</v>
      </c>
      <c r="U10" s="226"/>
      <c r="V10" s="182"/>
      <c r="W10" s="182"/>
      <c r="X10" s="182" t="s">
        <v>155</v>
      </c>
      <c r="Y10" s="119"/>
      <c r="Z10" s="288" t="s">
        <v>170</v>
      </c>
      <c r="AA10" s="119"/>
      <c r="AB10" s="182"/>
    </row>
    <row r="11" spans="1:28" s="11" customFormat="1" ht="22.5" customHeight="1">
      <c r="A11" s="109"/>
      <c r="B11" s="365"/>
      <c r="C11" s="289"/>
      <c r="D11" s="182" t="s">
        <v>95</v>
      </c>
      <c r="E11" s="182"/>
      <c r="F11" s="182" t="s">
        <v>124</v>
      </c>
      <c r="G11" s="182"/>
      <c r="H11" s="184"/>
      <c r="I11" s="182"/>
      <c r="J11" s="182" t="s">
        <v>170</v>
      </c>
      <c r="K11" s="182"/>
      <c r="L11" s="182" t="s">
        <v>124</v>
      </c>
      <c r="M11" s="182"/>
      <c r="N11" s="235" t="s">
        <v>98</v>
      </c>
      <c r="O11" s="182"/>
      <c r="P11" s="182" t="s">
        <v>124</v>
      </c>
      <c r="Q11" s="182"/>
      <c r="R11" s="226" t="s">
        <v>242</v>
      </c>
      <c r="S11" s="227"/>
      <c r="T11" s="182" t="s">
        <v>124</v>
      </c>
      <c r="U11" s="182"/>
      <c r="V11" s="182" t="s">
        <v>244</v>
      </c>
      <c r="W11" s="182"/>
      <c r="X11" s="182" t="s">
        <v>183</v>
      </c>
      <c r="Y11" s="182"/>
      <c r="Z11" s="288" t="s">
        <v>250</v>
      </c>
      <c r="AA11" s="182"/>
      <c r="AB11" s="182" t="s">
        <v>96</v>
      </c>
    </row>
    <row r="12" spans="1:28" ht="22.5" customHeight="1">
      <c r="A12" s="109"/>
      <c r="B12" s="365" t="s">
        <v>0</v>
      </c>
      <c r="C12" s="289"/>
      <c r="D12" s="182" t="s">
        <v>97</v>
      </c>
      <c r="E12" s="182"/>
      <c r="F12" s="182" t="s">
        <v>125</v>
      </c>
      <c r="G12" s="182"/>
      <c r="H12" s="184" t="s">
        <v>195</v>
      </c>
      <c r="I12" s="182"/>
      <c r="J12" s="182" t="s">
        <v>56</v>
      </c>
      <c r="K12" s="182"/>
      <c r="L12" s="182" t="s">
        <v>125</v>
      </c>
      <c r="M12" s="182"/>
      <c r="N12" s="254" t="s">
        <v>182</v>
      </c>
      <c r="O12" s="182"/>
      <c r="P12" s="182" t="s">
        <v>125</v>
      </c>
      <c r="Q12" s="182"/>
      <c r="R12" s="226" t="s">
        <v>243</v>
      </c>
      <c r="S12" s="227"/>
      <c r="T12" s="182" t="s">
        <v>125</v>
      </c>
      <c r="U12" s="182"/>
      <c r="V12" s="182" t="s">
        <v>223</v>
      </c>
      <c r="W12" s="182"/>
      <c r="X12" s="182" t="s">
        <v>184</v>
      </c>
      <c r="Y12" s="182"/>
      <c r="Z12" s="288" t="s">
        <v>251</v>
      </c>
      <c r="AA12" s="182"/>
      <c r="AB12" s="182" t="s">
        <v>10</v>
      </c>
    </row>
    <row r="13" spans="1:28" ht="22.5" customHeight="1">
      <c r="A13" s="109"/>
      <c r="C13" s="289"/>
      <c r="D13" s="471" t="s">
        <v>18</v>
      </c>
      <c r="E13" s="471"/>
      <c r="F13" s="471"/>
      <c r="G13" s="471"/>
      <c r="H13" s="471"/>
      <c r="I13" s="471"/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/>
      <c r="AA13" s="471"/>
      <c r="AB13" s="471"/>
    </row>
    <row r="14" spans="1:28" ht="22.5" customHeight="1">
      <c r="A14" s="109" t="s">
        <v>276</v>
      </c>
      <c r="C14" s="289"/>
      <c r="D14" s="182"/>
      <c r="E14" s="182"/>
      <c r="F14" s="182"/>
      <c r="G14" s="182"/>
      <c r="H14" s="184"/>
      <c r="I14" s="182"/>
      <c r="J14" s="182"/>
      <c r="K14" s="182"/>
      <c r="L14" s="182"/>
      <c r="M14" s="182"/>
      <c r="N14" s="254"/>
      <c r="O14" s="182"/>
      <c r="P14" s="182"/>
      <c r="Q14" s="182"/>
      <c r="R14" s="184"/>
      <c r="S14" s="184"/>
      <c r="T14" s="184"/>
      <c r="U14" s="184"/>
      <c r="V14" s="184"/>
      <c r="W14" s="182"/>
      <c r="X14" s="182"/>
      <c r="Y14" s="182"/>
      <c r="Z14" s="182"/>
      <c r="AA14" s="182"/>
      <c r="AB14" s="182"/>
    </row>
    <row r="15" spans="1:28" s="11" customFormat="1" ht="23" customHeight="1">
      <c r="A15" s="162" t="s">
        <v>275</v>
      </c>
      <c r="B15" s="365"/>
      <c r="C15" s="185"/>
      <c r="D15" s="197">
        <v>32000000000</v>
      </c>
      <c r="E15" s="197"/>
      <c r="F15" s="197">
        <v>7978100000</v>
      </c>
      <c r="G15" s="197"/>
      <c r="H15" s="197">
        <v>39326508078</v>
      </c>
      <c r="I15" s="197"/>
      <c r="J15" s="197">
        <v>58781805</v>
      </c>
      <c r="K15" s="197"/>
      <c r="L15" s="197">
        <v>375000</v>
      </c>
      <c r="M15" s="197"/>
      <c r="N15" s="197">
        <v>1432690132</v>
      </c>
      <c r="O15" s="197"/>
      <c r="P15" s="197">
        <v>-4307373473</v>
      </c>
      <c r="Q15" s="197"/>
      <c r="R15" s="197">
        <v>7337329844</v>
      </c>
      <c r="S15" s="197"/>
      <c r="T15" s="197">
        <v>11595577975</v>
      </c>
      <c r="U15" s="197"/>
      <c r="V15" s="197">
        <v>0</v>
      </c>
      <c r="W15" s="197"/>
      <c r="X15" s="197">
        <v>-4615593511</v>
      </c>
      <c r="Y15" s="198"/>
      <c r="Z15" s="197"/>
      <c r="AA15" s="198"/>
      <c r="AB15" s="197">
        <f>SUM(D15:X15)</f>
        <v>90806395850</v>
      </c>
    </row>
    <row r="16" spans="1:28" s="11" customFormat="1" ht="22.5" customHeight="1">
      <c r="A16" s="307" t="s">
        <v>277</v>
      </c>
      <c r="B16" s="365">
        <v>3</v>
      </c>
      <c r="C16" s="185"/>
      <c r="D16" s="326">
        <v>0</v>
      </c>
      <c r="E16" s="326"/>
      <c r="F16" s="326">
        <v>0</v>
      </c>
      <c r="G16" s="326"/>
      <c r="H16" s="326">
        <v>0</v>
      </c>
      <c r="I16" s="326"/>
      <c r="J16" s="326">
        <v>0</v>
      </c>
      <c r="K16" s="326"/>
      <c r="L16" s="326">
        <v>0</v>
      </c>
      <c r="M16" s="301"/>
      <c r="N16" s="301">
        <v>5920885528</v>
      </c>
      <c r="O16" s="301"/>
      <c r="P16" s="326">
        <v>0</v>
      </c>
      <c r="Q16" s="326"/>
      <c r="R16" s="326">
        <v>0</v>
      </c>
      <c r="S16" s="326"/>
      <c r="T16" s="326">
        <v>0</v>
      </c>
      <c r="U16" s="326"/>
      <c r="V16" s="327">
        <v>0</v>
      </c>
      <c r="W16" s="326"/>
      <c r="X16" s="326">
        <v>0</v>
      </c>
      <c r="Y16" s="301"/>
      <c r="Z16" s="326">
        <v>0</v>
      </c>
      <c r="AA16" s="301"/>
      <c r="AB16" s="358">
        <f t="shared" ref="AB16:AB17" si="0">SUM(D16:X16)</f>
        <v>5920885528</v>
      </c>
    </row>
    <row r="17" spans="1:32" s="310" customFormat="1" ht="22.5" customHeight="1">
      <c r="A17" s="333" t="s">
        <v>278</v>
      </c>
      <c r="B17" s="365">
        <v>3</v>
      </c>
      <c r="C17" s="319"/>
      <c r="D17" s="320">
        <v>0</v>
      </c>
      <c r="E17" s="315"/>
      <c r="F17" s="320">
        <v>0</v>
      </c>
      <c r="G17" s="315"/>
      <c r="H17" s="320">
        <v>0</v>
      </c>
      <c r="I17" s="315"/>
      <c r="J17" s="320">
        <v>0</v>
      </c>
      <c r="K17" s="315"/>
      <c r="L17" s="320">
        <v>0</v>
      </c>
      <c r="M17" s="321"/>
      <c r="N17" s="228">
        <v>-86225252</v>
      </c>
      <c r="O17" s="321"/>
      <c r="P17" s="320">
        <v>0</v>
      </c>
      <c r="Q17" s="315"/>
      <c r="R17" s="320">
        <v>0</v>
      </c>
      <c r="S17" s="315"/>
      <c r="T17" s="320">
        <v>0</v>
      </c>
      <c r="U17" s="315"/>
      <c r="V17" s="322">
        <v>-165852171</v>
      </c>
      <c r="W17" s="315"/>
      <c r="X17" s="320">
        <v>0</v>
      </c>
      <c r="Y17" s="321"/>
      <c r="Z17" s="326"/>
      <c r="AA17" s="321"/>
      <c r="AB17" s="358">
        <f t="shared" si="0"/>
        <v>-252077423</v>
      </c>
    </row>
    <row r="18" spans="1:32" s="11" customFormat="1" ht="22.5" customHeight="1">
      <c r="A18" s="110" t="s">
        <v>222</v>
      </c>
      <c r="B18" s="365"/>
      <c r="C18" s="185"/>
      <c r="D18" s="203">
        <f>SUM(D15:D17)</f>
        <v>32000000000</v>
      </c>
      <c r="E18" s="229"/>
      <c r="F18" s="328">
        <f>SUM(F15:F17)</f>
        <v>7978100000</v>
      </c>
      <c r="G18" s="229"/>
      <c r="H18" s="328">
        <f>SUM(H15:H17)</f>
        <v>39326508078</v>
      </c>
      <c r="I18" s="229"/>
      <c r="J18" s="328">
        <f>SUM(J15:J17)</f>
        <v>58781805</v>
      </c>
      <c r="K18" s="229"/>
      <c r="L18" s="328">
        <f>SUM(L15:L17)</f>
        <v>375000</v>
      </c>
      <c r="M18" s="229"/>
      <c r="N18" s="328">
        <f>SUM(N15:N17)</f>
        <v>7267350408</v>
      </c>
      <c r="O18" s="229"/>
      <c r="P18" s="328">
        <f>SUM(P15:P17)</f>
        <v>-4307373473</v>
      </c>
      <c r="Q18" s="229"/>
      <c r="R18" s="328">
        <f>SUM(R15:R17)</f>
        <v>7337329844</v>
      </c>
      <c r="S18" s="229"/>
      <c r="T18" s="328">
        <f>SUM(T15:T17)</f>
        <v>11595577975</v>
      </c>
      <c r="U18" s="229"/>
      <c r="V18" s="328">
        <f>SUM(V15:V17)</f>
        <v>-165852171</v>
      </c>
      <c r="W18" s="229"/>
      <c r="X18" s="328">
        <f>SUM(X15:X17)</f>
        <v>-4615593511</v>
      </c>
      <c r="Y18" s="229"/>
      <c r="Z18" s="186">
        <f>Z15+Z16</f>
        <v>0</v>
      </c>
      <c r="AA18" s="229"/>
      <c r="AB18" s="328">
        <f>SUM(AB15:AB17)</f>
        <v>96475203955</v>
      </c>
    </row>
    <row r="19" spans="1:32" s="11" customFormat="1" ht="22.5" customHeight="1">
      <c r="A19" s="234"/>
      <c r="B19" s="319"/>
      <c r="C19" s="185"/>
      <c r="D19" s="186"/>
      <c r="E19" s="229"/>
      <c r="F19" s="229"/>
      <c r="G19" s="229"/>
      <c r="H19" s="186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</row>
    <row r="20" spans="1:32" s="11" customFormat="1" ht="22.5" customHeight="1">
      <c r="A20" s="310" t="s">
        <v>99</v>
      </c>
      <c r="B20" s="319"/>
      <c r="C20" s="185"/>
      <c r="D20" s="186"/>
      <c r="E20" s="229"/>
      <c r="F20" s="229"/>
      <c r="G20" s="229"/>
      <c r="H20" s="186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</row>
    <row r="21" spans="1:32" s="11" customFormat="1" ht="22.5" customHeight="1">
      <c r="A21" s="335" t="s">
        <v>224</v>
      </c>
      <c r="B21" s="319"/>
      <c r="C21" s="185"/>
      <c r="D21" s="186"/>
      <c r="E21" s="229"/>
      <c r="F21" s="229"/>
      <c r="G21" s="229"/>
      <c r="H21" s="186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</row>
    <row r="22" spans="1:32" s="11" customFormat="1" ht="22.5" customHeight="1">
      <c r="A22" s="119" t="s">
        <v>226</v>
      </c>
      <c r="B22" s="365"/>
      <c r="C22" s="185"/>
      <c r="D22" s="198">
        <v>0</v>
      </c>
      <c r="E22" s="265"/>
      <c r="F22" s="325">
        <v>0</v>
      </c>
      <c r="G22" s="265"/>
      <c r="H22" s="325">
        <v>0</v>
      </c>
      <c r="I22" s="265"/>
      <c r="J22" s="325">
        <v>0</v>
      </c>
      <c r="K22" s="265"/>
      <c r="L22" s="325">
        <v>0</v>
      </c>
      <c r="M22" s="265"/>
      <c r="N22" s="301">
        <v>-399996159</v>
      </c>
      <c r="O22" s="265"/>
      <c r="P22" s="325">
        <v>0</v>
      </c>
      <c r="Q22" s="265"/>
      <c r="R22" s="325">
        <v>0</v>
      </c>
      <c r="S22" s="265"/>
      <c r="T22" s="325">
        <v>0</v>
      </c>
      <c r="U22" s="265"/>
      <c r="V22" s="325">
        <v>0</v>
      </c>
      <c r="W22" s="265"/>
      <c r="X22" s="325">
        <v>0</v>
      </c>
      <c r="Y22" s="265"/>
      <c r="Z22" s="198">
        <v>0</v>
      </c>
      <c r="AA22" s="265"/>
      <c r="AB22" s="190">
        <f>SUM(D22:X22)</f>
        <v>-399996159</v>
      </c>
    </row>
    <row r="23" spans="1:32" s="11" customFormat="1" ht="22.5" hidden="1" customHeight="1">
      <c r="A23" s="119" t="s">
        <v>252</v>
      </c>
      <c r="B23" s="365">
        <v>20</v>
      </c>
      <c r="C23" s="185"/>
      <c r="D23" s="233"/>
      <c r="E23" s="229"/>
      <c r="F23" s="233"/>
      <c r="G23" s="229"/>
      <c r="H23" s="233"/>
      <c r="I23" s="229"/>
      <c r="J23" s="233"/>
      <c r="K23" s="229"/>
      <c r="L23" s="233"/>
      <c r="M23" s="229"/>
      <c r="N23" s="122"/>
      <c r="O23" s="229"/>
      <c r="P23" s="233"/>
      <c r="Q23" s="229"/>
      <c r="R23" s="233"/>
      <c r="S23" s="229"/>
      <c r="T23" s="233"/>
      <c r="U23" s="229"/>
      <c r="V23" s="233"/>
      <c r="W23" s="229"/>
      <c r="X23" s="233"/>
      <c r="Y23" s="229"/>
      <c r="Z23" s="233">
        <v>0</v>
      </c>
      <c r="AA23" s="229"/>
      <c r="AB23" s="192"/>
    </row>
    <row r="24" spans="1:32" s="11" customFormat="1" ht="22.5" customHeight="1">
      <c r="A24" s="234" t="s">
        <v>312</v>
      </c>
      <c r="B24" s="319"/>
      <c r="C24" s="185"/>
      <c r="D24" s="203">
        <f>D22</f>
        <v>0</v>
      </c>
      <c r="E24" s="229"/>
      <c r="F24" s="203">
        <f>F22</f>
        <v>0</v>
      </c>
      <c r="G24" s="229"/>
      <c r="H24" s="203">
        <f>H22</f>
        <v>0</v>
      </c>
      <c r="I24" s="229"/>
      <c r="J24" s="203">
        <f>J22</f>
        <v>0</v>
      </c>
      <c r="K24" s="229"/>
      <c r="L24" s="203">
        <f>L22</f>
        <v>0</v>
      </c>
      <c r="M24" s="229"/>
      <c r="N24" s="203">
        <f>N22</f>
        <v>-399996159</v>
      </c>
      <c r="O24" s="229"/>
      <c r="P24" s="203">
        <f>P22</f>
        <v>0</v>
      </c>
      <c r="Q24" s="229"/>
      <c r="R24" s="203">
        <f>R22</f>
        <v>0</v>
      </c>
      <c r="S24" s="229"/>
      <c r="T24" s="203">
        <f>T22</f>
        <v>0</v>
      </c>
      <c r="U24" s="229"/>
      <c r="V24" s="203">
        <f>V22</f>
        <v>0</v>
      </c>
      <c r="W24" s="229"/>
      <c r="X24" s="203">
        <f>X22</f>
        <v>0</v>
      </c>
      <c r="Y24" s="229"/>
      <c r="Z24" s="203">
        <f>Z22</f>
        <v>0</v>
      </c>
      <c r="AA24" s="229"/>
      <c r="AB24" s="203">
        <f>AB22</f>
        <v>-399996159</v>
      </c>
    </row>
    <row r="25" spans="1:32" s="11" customFormat="1" ht="22.5" customHeight="1">
      <c r="A25" s="234"/>
      <c r="B25" s="319"/>
      <c r="C25" s="185"/>
      <c r="D25" s="186"/>
      <c r="E25" s="229"/>
      <c r="F25" s="229"/>
      <c r="G25" s="229"/>
      <c r="H25" s="186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</row>
    <row r="26" spans="1:32" s="219" customFormat="1" ht="22.5" customHeight="1">
      <c r="A26" s="234" t="s">
        <v>116</v>
      </c>
      <c r="B26" s="319"/>
      <c r="C26" s="185"/>
      <c r="D26" s="229"/>
      <c r="E26" s="229"/>
      <c r="F26" s="229"/>
      <c r="G26" s="229"/>
      <c r="H26" s="186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F26" s="230"/>
    </row>
    <row r="27" spans="1:32" s="219" customFormat="1" ht="22.5" customHeight="1">
      <c r="A27" s="119" t="s">
        <v>180</v>
      </c>
      <c r="B27" s="365"/>
      <c r="C27" s="185"/>
      <c r="D27" s="323">
        <v>0</v>
      </c>
      <c r="E27" s="201"/>
      <c r="F27" s="192">
        <v>-7978100000</v>
      </c>
      <c r="G27" s="201"/>
      <c r="H27" s="323">
        <v>0</v>
      </c>
      <c r="I27" s="201"/>
      <c r="J27" s="323">
        <v>0</v>
      </c>
      <c r="K27" s="201"/>
      <c r="L27" s="192">
        <v>-375000</v>
      </c>
      <c r="M27" s="201"/>
      <c r="N27" s="323">
        <v>0</v>
      </c>
      <c r="O27" s="201"/>
      <c r="P27" s="192">
        <v>4307373473</v>
      </c>
      <c r="Q27" s="190"/>
      <c r="R27" s="323">
        <v>0</v>
      </c>
      <c r="S27" s="190"/>
      <c r="T27" s="192">
        <v>-11595577975</v>
      </c>
      <c r="U27" s="190"/>
      <c r="V27" s="323">
        <v>0</v>
      </c>
      <c r="W27" s="190"/>
      <c r="X27" s="192">
        <v>-1650262625</v>
      </c>
      <c r="Y27" s="200"/>
      <c r="Z27" s="192"/>
      <c r="AA27" s="200"/>
      <c r="AB27" s="192">
        <f>SUM(D27:X27)</f>
        <v>-16916942127</v>
      </c>
    </row>
    <row r="28" spans="1:32" s="11" customFormat="1" ht="22.5" hidden="1" customHeight="1">
      <c r="A28" s="119" t="s">
        <v>188</v>
      </c>
      <c r="B28" s="365"/>
      <c r="C28" s="185"/>
      <c r="D28" s="201"/>
      <c r="E28" s="200"/>
      <c r="F28" s="201"/>
      <c r="G28" s="200"/>
      <c r="H28" s="201"/>
      <c r="I28" s="200"/>
      <c r="J28" s="201"/>
      <c r="K28" s="200"/>
      <c r="L28" s="201"/>
      <c r="M28" s="200"/>
      <c r="N28" s="201"/>
      <c r="O28" s="200"/>
      <c r="P28" s="201"/>
      <c r="Q28" s="201"/>
      <c r="R28" s="201"/>
      <c r="S28" s="201"/>
      <c r="T28" s="201"/>
      <c r="U28" s="201"/>
      <c r="V28" s="201"/>
      <c r="W28" s="200"/>
      <c r="X28" s="201"/>
      <c r="Y28" s="200"/>
      <c r="Z28" s="201"/>
      <c r="AA28" s="200"/>
      <c r="AB28" s="190"/>
    </row>
    <row r="29" spans="1:32" s="11" customFormat="1" ht="22.5" hidden="1" customHeight="1">
      <c r="A29" s="119" t="s">
        <v>189</v>
      </c>
      <c r="B29" s="365"/>
      <c r="C29" s="185"/>
      <c r="D29" s="204">
        <v>0</v>
      </c>
      <c r="E29" s="200"/>
      <c r="F29" s="204">
        <v>0</v>
      </c>
      <c r="G29" s="200"/>
      <c r="H29" s="204">
        <v>0</v>
      </c>
      <c r="I29" s="200"/>
      <c r="J29" s="204">
        <v>0</v>
      </c>
      <c r="K29" s="200"/>
      <c r="L29" s="204">
        <v>0</v>
      </c>
      <c r="M29" s="200"/>
      <c r="N29" s="204">
        <v>0</v>
      </c>
      <c r="O29" s="200"/>
      <c r="P29" s="204">
        <v>0</v>
      </c>
      <c r="Q29" s="201"/>
      <c r="R29" s="204">
        <v>0</v>
      </c>
      <c r="S29" s="201"/>
      <c r="T29" s="201"/>
      <c r="U29" s="201"/>
      <c r="V29" s="201"/>
      <c r="W29" s="200"/>
      <c r="X29" s="204">
        <v>0</v>
      </c>
      <c r="Y29" s="200"/>
      <c r="Z29" s="204">
        <v>0</v>
      </c>
      <c r="AA29" s="200"/>
      <c r="AB29" s="204">
        <v>0</v>
      </c>
    </row>
    <row r="30" spans="1:32" s="11" customFormat="1" ht="12" customHeight="1">
      <c r="A30" s="109"/>
      <c r="B30" s="319"/>
      <c r="C30" s="185"/>
      <c r="D30" s="229"/>
      <c r="E30" s="229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</row>
    <row r="31" spans="1:32" s="11" customFormat="1" ht="22.5" customHeight="1">
      <c r="A31" s="109" t="s">
        <v>203</v>
      </c>
      <c r="B31" s="319"/>
      <c r="C31" s="185"/>
      <c r="D31" s="233">
        <f>D27+D24</f>
        <v>0</v>
      </c>
      <c r="E31" s="229"/>
      <c r="F31" s="233">
        <f>F27+F24</f>
        <v>-7978100000</v>
      </c>
      <c r="G31" s="186"/>
      <c r="H31" s="233">
        <f>H27+H24</f>
        <v>0</v>
      </c>
      <c r="I31" s="186"/>
      <c r="J31" s="233">
        <f>J27+J24</f>
        <v>0</v>
      </c>
      <c r="K31" s="186"/>
      <c r="L31" s="233">
        <f>L27+L24</f>
        <v>-375000</v>
      </c>
      <c r="M31" s="186"/>
      <c r="N31" s="233">
        <f>N27+N24</f>
        <v>-399996159</v>
      </c>
      <c r="O31" s="186"/>
      <c r="P31" s="233">
        <f>P27+P24</f>
        <v>4307373473</v>
      </c>
      <c r="Q31" s="198"/>
      <c r="R31" s="233">
        <f>R27+R24</f>
        <v>0</v>
      </c>
      <c r="S31" s="198"/>
      <c r="T31" s="233">
        <f>T27+T24</f>
        <v>-11595577975</v>
      </c>
      <c r="U31" s="198"/>
      <c r="V31" s="233">
        <f>V27+V24</f>
        <v>0</v>
      </c>
      <c r="W31" s="186"/>
      <c r="X31" s="233">
        <f>X27+X24</f>
        <v>-1650262625</v>
      </c>
      <c r="Y31" s="186"/>
      <c r="Z31" s="233">
        <f>Z27+Z24</f>
        <v>0</v>
      </c>
      <c r="AA31" s="186"/>
      <c r="AB31" s="233">
        <f>AB27+AB24</f>
        <v>-17316938286</v>
      </c>
    </row>
    <row r="32" spans="1:32" s="11" customFormat="1" ht="12" customHeight="1">
      <c r="A32" s="109"/>
      <c r="B32" s="319"/>
      <c r="C32" s="185"/>
      <c r="D32" s="229"/>
      <c r="E32" s="229"/>
      <c r="F32" s="229"/>
      <c r="G32" s="229"/>
      <c r="H32" s="186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</row>
    <row r="33" spans="1:33" ht="22.5" customHeight="1">
      <c r="A33" s="110" t="s">
        <v>117</v>
      </c>
      <c r="C33" s="289"/>
      <c r="D33" s="200"/>
      <c r="E33" s="200"/>
      <c r="F33" s="200"/>
      <c r="G33" s="200"/>
      <c r="H33" s="137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1"/>
      <c r="V33" s="200"/>
      <c r="W33" s="200"/>
      <c r="X33" s="200"/>
      <c r="Y33" s="200"/>
      <c r="Z33" s="200"/>
      <c r="AA33" s="200"/>
      <c r="AB33" s="200"/>
    </row>
    <row r="34" spans="1:33" ht="22.5" customHeight="1">
      <c r="A34" s="278" t="s">
        <v>227</v>
      </c>
      <c r="C34" s="289"/>
      <c r="D34" s="137">
        <v>0</v>
      </c>
      <c r="E34" s="137"/>
      <c r="F34" s="137">
        <v>0</v>
      </c>
      <c r="G34" s="137"/>
      <c r="H34" s="137">
        <v>0</v>
      </c>
      <c r="I34" s="137"/>
      <c r="J34" s="137">
        <v>0</v>
      </c>
      <c r="K34" s="137"/>
      <c r="L34" s="137">
        <v>0</v>
      </c>
      <c r="M34" s="137"/>
      <c r="N34" s="137">
        <f>'PL 11-12'!E34</f>
        <v>-930877871</v>
      </c>
      <c r="O34" s="137"/>
      <c r="P34" s="137">
        <v>0</v>
      </c>
      <c r="Q34" s="137"/>
      <c r="R34" s="137">
        <v>0</v>
      </c>
      <c r="S34" s="137"/>
      <c r="T34" s="137">
        <v>0</v>
      </c>
      <c r="U34" s="190"/>
      <c r="V34" s="137">
        <v>0</v>
      </c>
      <c r="W34" s="137"/>
      <c r="X34" s="137">
        <v>0</v>
      </c>
      <c r="Y34" s="137"/>
      <c r="Z34" s="137">
        <v>0</v>
      </c>
      <c r="AA34" s="137"/>
      <c r="AB34" s="137">
        <f>SUM(D34:X34)</f>
        <v>-930877871</v>
      </c>
      <c r="AF34" s="193">
        <f>AB34-'PL 11-12'!E34</f>
        <v>0</v>
      </c>
    </row>
    <row r="35" spans="1:33" ht="22.5" customHeight="1">
      <c r="A35" s="279" t="s">
        <v>228</v>
      </c>
      <c r="C35" s="289"/>
      <c r="D35" s="325">
        <v>0</v>
      </c>
      <c r="E35" s="137"/>
      <c r="F35" s="325">
        <v>0</v>
      </c>
      <c r="G35" s="137"/>
      <c r="H35" s="325">
        <v>0</v>
      </c>
      <c r="I35" s="137"/>
      <c r="J35" s="323">
        <v>0</v>
      </c>
      <c r="K35" s="137"/>
      <c r="L35" s="325">
        <v>0</v>
      </c>
      <c r="M35" s="137"/>
      <c r="N35" s="137">
        <v>-8911481</v>
      </c>
      <c r="O35" s="137"/>
      <c r="P35" s="325">
        <v>0</v>
      </c>
      <c r="Q35" s="137"/>
      <c r="R35" s="137">
        <v>2025475</v>
      </c>
      <c r="S35" s="137"/>
      <c r="T35" s="325">
        <v>0</v>
      </c>
      <c r="U35" s="190"/>
      <c r="V35" s="137">
        <v>-163170446</v>
      </c>
      <c r="W35" s="137"/>
      <c r="X35" s="325">
        <v>0</v>
      </c>
      <c r="Y35" s="137"/>
      <c r="Z35" s="137">
        <v>0</v>
      </c>
      <c r="AA35" s="137"/>
      <c r="AB35" s="137">
        <f>SUM(D35:X35)</f>
        <v>-170056452</v>
      </c>
      <c r="AD35" s="188" t="e">
        <f>#REF!+#REF!</f>
        <v>#REF!</v>
      </c>
      <c r="AF35" s="193">
        <f>AB35-'PL 11-12'!E61</f>
        <v>0</v>
      </c>
      <c r="AG35" s="193">
        <f>(N35+R35)-'PL 11-12'!E60</f>
        <v>0</v>
      </c>
    </row>
    <row r="36" spans="1:33" ht="22.5" customHeight="1">
      <c r="A36" s="110" t="s">
        <v>229</v>
      </c>
      <c r="B36" s="319"/>
      <c r="C36" s="185"/>
      <c r="D36" s="203">
        <f>SUM(D34)</f>
        <v>0</v>
      </c>
      <c r="E36" s="137"/>
      <c r="F36" s="203">
        <f>SUM(F34)</f>
        <v>0</v>
      </c>
      <c r="G36" s="137"/>
      <c r="H36" s="328">
        <f>SUM(H34:H35)</f>
        <v>0</v>
      </c>
      <c r="I36" s="186"/>
      <c r="J36" s="323">
        <v>0</v>
      </c>
      <c r="K36" s="137"/>
      <c r="L36" s="203">
        <f>SUM(L34)</f>
        <v>0</v>
      </c>
      <c r="M36" s="137"/>
      <c r="N36" s="203">
        <f>SUM(N34:N35)</f>
        <v>-939789352</v>
      </c>
      <c r="O36" s="137"/>
      <c r="P36" s="203">
        <f>SUM(P34:P35)</f>
        <v>0</v>
      </c>
      <c r="Q36" s="198"/>
      <c r="R36" s="203">
        <f>SUM(R34:R35)</f>
        <v>2025475</v>
      </c>
      <c r="S36" s="198"/>
      <c r="T36" s="203">
        <f t="shared" ref="T36:U36" si="1">SUM(T34)</f>
        <v>0</v>
      </c>
      <c r="U36" s="198">
        <f t="shared" si="1"/>
        <v>0</v>
      </c>
      <c r="V36" s="203">
        <f>SUM(V34:V35)</f>
        <v>-163170446</v>
      </c>
      <c r="W36" s="186"/>
      <c r="X36" s="249">
        <f>SUM(X34:X35)</f>
        <v>0</v>
      </c>
      <c r="Y36" s="137"/>
      <c r="Z36" s="249">
        <f>SUM(Z34:Z35)</f>
        <v>0</v>
      </c>
      <c r="AA36" s="137"/>
      <c r="AB36" s="203">
        <f>SUM(AB34:AB35)</f>
        <v>-1100934323</v>
      </c>
      <c r="AF36" s="250">
        <f>AB36-'PL 11-12'!E62</f>
        <v>0</v>
      </c>
    </row>
    <row r="37" spans="1:33" ht="12" customHeight="1">
      <c r="A37" s="109"/>
      <c r="C37" s="289"/>
      <c r="D37" s="200"/>
      <c r="E37" s="200"/>
      <c r="F37" s="200"/>
      <c r="G37" s="200"/>
      <c r="H37" s="137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1"/>
      <c r="V37" s="200"/>
      <c r="W37" s="200"/>
      <c r="X37" s="200"/>
      <c r="Y37" s="200"/>
      <c r="Z37" s="200"/>
      <c r="AA37" s="200"/>
      <c r="AB37" s="200"/>
    </row>
    <row r="38" spans="1:33" ht="22.5" customHeight="1">
      <c r="A38" s="278" t="s">
        <v>168</v>
      </c>
      <c r="B38" s="365">
        <v>18</v>
      </c>
      <c r="C38" s="289"/>
      <c r="D38" s="204">
        <v>0</v>
      </c>
      <c r="E38" s="200"/>
      <c r="F38" s="204">
        <v>0</v>
      </c>
      <c r="G38" s="200"/>
      <c r="H38" s="204">
        <v>0</v>
      </c>
      <c r="I38" s="200"/>
      <c r="J38" s="192">
        <v>19844369</v>
      </c>
      <c r="K38" s="200"/>
      <c r="L38" s="204">
        <v>0</v>
      </c>
      <c r="M38" s="200"/>
      <c r="N38" s="192">
        <f>-J38</f>
        <v>-19844369</v>
      </c>
      <c r="O38" s="200"/>
      <c r="P38" s="204">
        <v>0</v>
      </c>
      <c r="Q38" s="201"/>
      <c r="R38" s="204">
        <v>0</v>
      </c>
      <c r="S38" s="201"/>
      <c r="T38" s="204">
        <v>0</v>
      </c>
      <c r="U38" s="201"/>
      <c r="V38" s="204">
        <v>0</v>
      </c>
      <c r="W38" s="200"/>
      <c r="X38" s="204">
        <v>0</v>
      </c>
      <c r="Y38" s="200"/>
      <c r="Z38" s="204">
        <v>0</v>
      </c>
      <c r="AA38" s="200"/>
      <c r="AB38" s="204">
        <v>0</v>
      </c>
    </row>
    <row r="39" spans="1:33" ht="12" customHeight="1">
      <c r="A39" s="109"/>
      <c r="C39" s="289"/>
      <c r="D39" s="200"/>
      <c r="E39" s="200"/>
      <c r="F39" s="200"/>
      <c r="G39" s="200"/>
      <c r="H39" s="137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1"/>
      <c r="V39" s="200"/>
      <c r="W39" s="200"/>
      <c r="X39" s="200"/>
      <c r="Y39" s="200"/>
      <c r="Z39" s="200"/>
      <c r="AA39" s="200"/>
      <c r="AB39" s="200"/>
    </row>
    <row r="40" spans="1:33" s="11" customFormat="1" ht="22.5" customHeight="1" thickBot="1">
      <c r="A40" s="280" t="s">
        <v>279</v>
      </c>
      <c r="B40" s="319"/>
      <c r="C40" s="185"/>
      <c r="D40" s="232">
        <f>D18+D31+D36+D38</f>
        <v>32000000000</v>
      </c>
      <c r="E40" s="186"/>
      <c r="F40" s="232">
        <f>F18+F31+F36+F38</f>
        <v>0</v>
      </c>
      <c r="G40" s="186"/>
      <c r="H40" s="232">
        <f>H18+H31+H36+H38</f>
        <v>39326508078</v>
      </c>
      <c r="I40" s="186"/>
      <c r="J40" s="232">
        <f>J18+J31+J36+J38</f>
        <v>78626174</v>
      </c>
      <c r="K40" s="186"/>
      <c r="L40" s="232">
        <f>L18+L31+L36+L38</f>
        <v>0</v>
      </c>
      <c r="M40" s="186"/>
      <c r="N40" s="232">
        <f>N18+N31+N36+N38</f>
        <v>5907720528</v>
      </c>
      <c r="O40" s="186"/>
      <c r="P40" s="232">
        <f>P18+P31+P36+P38</f>
        <v>0</v>
      </c>
      <c r="Q40" s="198"/>
      <c r="R40" s="232">
        <f>R18+R31+R36+R38</f>
        <v>7339355319</v>
      </c>
      <c r="S40" s="198"/>
      <c r="T40" s="232">
        <f>T18+T31+T36+T38</f>
        <v>0</v>
      </c>
      <c r="U40" s="198">
        <f t="shared" ref="U40" si="2">U15+U31+U36+U38</f>
        <v>0</v>
      </c>
      <c r="V40" s="232">
        <f>V18+V31+V36+V38</f>
        <v>-329022617</v>
      </c>
      <c r="W40" s="186"/>
      <c r="X40" s="232">
        <f>X18+X31+X36+X38</f>
        <v>-6265856136</v>
      </c>
      <c r="Y40" s="186"/>
      <c r="Z40" s="232">
        <f>Z18+Z31+Z36+Z38</f>
        <v>0</v>
      </c>
      <c r="AA40" s="186"/>
      <c r="AB40" s="232">
        <f>AB18+AB31+AB36+AB38</f>
        <v>78057331346</v>
      </c>
      <c r="AC40" s="194"/>
      <c r="AF40" s="187"/>
      <c r="AG40" s="194"/>
    </row>
    <row r="41" spans="1:33" ht="22.5" customHeight="1" thickTop="1">
      <c r="A41" s="119"/>
      <c r="C41" s="289"/>
      <c r="D41" s="119"/>
      <c r="E41" s="119"/>
      <c r="F41" s="119"/>
      <c r="G41" s="119"/>
      <c r="H41" s="137"/>
      <c r="I41" s="119"/>
      <c r="J41" s="119"/>
      <c r="K41" s="119"/>
      <c r="L41" s="119"/>
      <c r="M41" s="119"/>
      <c r="U41" s="189"/>
    </row>
    <row r="42" spans="1:33" ht="22.5" customHeight="1">
      <c r="A42" s="119"/>
      <c r="C42" s="289"/>
      <c r="E42" s="137"/>
      <c r="F42" s="137"/>
      <c r="G42" s="137"/>
      <c r="H42" s="137"/>
      <c r="I42" s="137"/>
      <c r="J42" s="137"/>
      <c r="K42" s="137"/>
      <c r="L42" s="137"/>
      <c r="M42" s="137"/>
      <c r="N42" s="73"/>
      <c r="O42" s="73"/>
      <c r="P42" s="73"/>
      <c r="Q42" s="73"/>
      <c r="W42" s="73"/>
      <c r="X42" s="73"/>
      <c r="Y42" s="73"/>
      <c r="Z42" s="73"/>
      <c r="AA42" s="73"/>
      <c r="AB42" s="73"/>
    </row>
    <row r="43" spans="1:33" ht="22.5" customHeight="1">
      <c r="A43" s="119"/>
      <c r="B43" s="361"/>
      <c r="C43" s="361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</row>
    <row r="44" spans="1:33" ht="22.5" customHeight="1">
      <c r="A44" s="119"/>
      <c r="C44" s="289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2"/>
      <c r="Q44" s="362"/>
      <c r="R44" s="362"/>
      <c r="S44" s="362"/>
      <c r="T44" s="362"/>
      <c r="U44" s="362"/>
      <c r="V44" s="362"/>
      <c r="W44" s="362"/>
      <c r="X44" s="362"/>
      <c r="Y44" s="362"/>
      <c r="Z44" s="362"/>
      <c r="AA44" s="362"/>
      <c r="AB44" s="362"/>
      <c r="AC44" s="362">
        <f t="shared" ref="AC44:AE44" si="3">AC43-AC40</f>
        <v>0</v>
      </c>
      <c r="AD44" s="362">
        <f t="shared" si="3"/>
        <v>0</v>
      </c>
      <c r="AE44" s="362">
        <f t="shared" si="3"/>
        <v>0</v>
      </c>
    </row>
    <row r="45" spans="1:33" ht="22.5" customHeight="1">
      <c r="A45" s="119"/>
      <c r="C45" s="289"/>
      <c r="D45" s="119"/>
      <c r="E45" s="119"/>
      <c r="F45" s="119"/>
      <c r="G45" s="119"/>
      <c r="H45" s="316"/>
      <c r="I45" s="313"/>
      <c r="J45" s="313"/>
      <c r="K45" s="313"/>
      <c r="L45" s="313"/>
      <c r="M45" s="313"/>
      <c r="N45" s="315"/>
    </row>
    <row r="46" spans="1:33" ht="22.5" customHeight="1">
      <c r="A46" s="119"/>
      <c r="C46" s="289"/>
      <c r="D46" s="119"/>
      <c r="E46" s="119"/>
      <c r="F46" s="119"/>
      <c r="G46" s="119"/>
      <c r="H46" s="316"/>
      <c r="I46" s="313"/>
      <c r="J46" s="313"/>
      <c r="K46" s="313"/>
      <c r="L46" s="313"/>
      <c r="M46" s="313"/>
      <c r="N46" s="315"/>
    </row>
    <row r="47" spans="1:33" ht="22.5" customHeight="1">
      <c r="A47" s="119"/>
      <c r="C47" s="289"/>
      <c r="D47" s="119"/>
      <c r="E47" s="119"/>
      <c r="F47" s="119"/>
      <c r="G47" s="119"/>
      <c r="H47" s="316"/>
      <c r="I47" s="313"/>
      <c r="J47" s="313"/>
      <c r="K47" s="313"/>
      <c r="L47" s="313"/>
      <c r="M47" s="313"/>
      <c r="N47" s="315"/>
    </row>
    <row r="48" spans="1:33" ht="22.5" customHeight="1">
      <c r="A48" s="119"/>
      <c r="C48" s="289"/>
      <c r="D48" s="119"/>
      <c r="E48" s="119"/>
      <c r="F48" s="119"/>
      <c r="G48" s="119"/>
      <c r="H48" s="316"/>
      <c r="I48" s="313"/>
      <c r="J48" s="313"/>
      <c r="K48" s="313"/>
      <c r="L48" s="313"/>
      <c r="M48" s="313"/>
      <c r="N48" s="315"/>
      <c r="O48" s="292"/>
      <c r="P48" s="292"/>
      <c r="Q48" s="292"/>
      <c r="R48" s="205"/>
      <c r="S48" s="205"/>
      <c r="T48" s="205"/>
      <c r="U48" s="205"/>
      <c r="V48" s="205"/>
      <c r="W48" s="292"/>
    </row>
    <row r="49" spans="1:19" ht="22.5" customHeight="1">
      <c r="A49" s="119"/>
      <c r="C49" s="289"/>
      <c r="D49" s="119"/>
      <c r="E49" s="119"/>
      <c r="F49" s="119"/>
      <c r="G49" s="119"/>
      <c r="H49" s="316"/>
      <c r="I49" s="313"/>
      <c r="J49" s="313"/>
      <c r="K49" s="313"/>
      <c r="L49" s="313"/>
      <c r="M49" s="313"/>
      <c r="N49" s="315"/>
    </row>
    <row r="50" spans="1:19" ht="22.5" customHeight="1">
      <c r="A50" s="119"/>
      <c r="C50" s="289"/>
      <c r="D50" s="119"/>
      <c r="E50" s="119"/>
      <c r="F50" s="119"/>
      <c r="G50" s="119"/>
      <c r="H50" s="316"/>
      <c r="I50" s="313"/>
      <c r="J50" s="313"/>
      <c r="K50" s="313"/>
      <c r="L50" s="313"/>
      <c r="M50" s="313"/>
      <c r="N50" s="315"/>
    </row>
    <row r="51" spans="1:19" ht="22.5" customHeight="1">
      <c r="A51" s="119"/>
      <c r="C51" s="289"/>
      <c r="D51" s="119"/>
      <c r="E51" s="119"/>
      <c r="F51" s="119"/>
      <c r="G51" s="119"/>
      <c r="H51" s="316"/>
      <c r="I51" s="313"/>
      <c r="J51" s="313"/>
      <c r="K51" s="313"/>
      <c r="L51" s="313"/>
      <c r="M51" s="313"/>
      <c r="N51" s="315"/>
    </row>
    <row r="52" spans="1:19" ht="22.5" customHeight="1">
      <c r="A52" s="119"/>
      <c r="C52" s="289"/>
      <c r="D52" s="119"/>
      <c r="E52" s="119"/>
      <c r="F52" s="119"/>
      <c r="G52" s="119"/>
      <c r="H52" s="316"/>
      <c r="I52" s="313"/>
      <c r="J52" s="313"/>
      <c r="K52" s="313"/>
      <c r="L52" s="313"/>
      <c r="M52" s="313"/>
      <c r="N52" s="315"/>
    </row>
    <row r="53" spans="1:19" ht="22.5" customHeight="1">
      <c r="A53" s="119"/>
      <c r="C53" s="289"/>
      <c r="D53" s="119"/>
      <c r="E53" s="119"/>
      <c r="F53" s="119"/>
      <c r="G53" s="119"/>
      <c r="H53" s="316"/>
      <c r="I53" s="313"/>
      <c r="J53" s="313"/>
      <c r="K53" s="313"/>
      <c r="L53" s="313"/>
      <c r="M53" s="313"/>
      <c r="N53" s="315"/>
    </row>
    <row r="54" spans="1:19" ht="22.5" customHeight="1">
      <c r="A54" s="119"/>
      <c r="C54" s="289"/>
      <c r="D54" s="119"/>
      <c r="E54" s="119"/>
      <c r="F54" s="119"/>
      <c r="G54" s="119"/>
      <c r="H54" s="316">
        <v>-46869500</v>
      </c>
      <c r="I54" s="313"/>
      <c r="J54" s="313"/>
      <c r="K54" s="313"/>
      <c r="L54" s="313"/>
      <c r="M54" s="313"/>
      <c r="N54" s="315">
        <v>-47798725</v>
      </c>
      <c r="S54" s="73">
        <f>N54-S44</f>
        <v>-47798725</v>
      </c>
    </row>
    <row r="55" spans="1:19" ht="22.5" customHeight="1">
      <c r="A55" s="119"/>
      <c r="C55" s="289"/>
      <c r="D55" s="119"/>
      <c r="E55" s="119"/>
      <c r="F55" s="119"/>
      <c r="G55" s="119"/>
      <c r="H55" s="316"/>
      <c r="I55" s="313"/>
      <c r="J55" s="313"/>
      <c r="K55" s="313"/>
      <c r="L55" s="313"/>
      <c r="M55" s="313"/>
      <c r="N55" s="315"/>
    </row>
    <row r="56" spans="1:19" ht="22.5" customHeight="1">
      <c r="A56" s="119"/>
      <c r="C56" s="289"/>
      <c r="D56" s="119"/>
      <c r="E56" s="119"/>
      <c r="F56" s="119"/>
      <c r="G56" s="119"/>
      <c r="H56" s="316"/>
      <c r="I56" s="313"/>
      <c r="J56" s="313"/>
      <c r="K56" s="313"/>
      <c r="L56" s="313"/>
      <c r="M56" s="313"/>
      <c r="N56" s="315"/>
    </row>
    <row r="57" spans="1:19" ht="22.5" customHeight="1">
      <c r="A57" s="119"/>
      <c r="C57" s="289"/>
      <c r="D57" s="119"/>
      <c r="E57" s="119"/>
      <c r="F57" s="119"/>
      <c r="G57" s="119"/>
      <c r="H57" s="316"/>
      <c r="I57" s="313"/>
      <c r="J57" s="313"/>
      <c r="K57" s="313"/>
      <c r="L57" s="313"/>
      <c r="M57" s="313"/>
      <c r="N57" s="315"/>
    </row>
    <row r="58" spans="1:19" ht="22.5" customHeight="1">
      <c r="A58" s="119"/>
      <c r="C58" s="289"/>
      <c r="D58" s="119"/>
      <c r="E58" s="119"/>
      <c r="F58" s="119"/>
      <c r="G58" s="119"/>
      <c r="H58" s="137"/>
      <c r="I58" s="119"/>
      <c r="J58" s="119"/>
      <c r="K58" s="119"/>
      <c r="L58" s="119"/>
      <c r="M58" s="119"/>
    </row>
    <row r="59" spans="1:19" ht="22.5" customHeight="1">
      <c r="A59" s="119"/>
      <c r="C59" s="289"/>
      <c r="D59" s="119"/>
      <c r="E59" s="119"/>
      <c r="F59" s="119"/>
      <c r="G59" s="119"/>
      <c r="H59" s="137"/>
      <c r="I59" s="119"/>
      <c r="J59" s="119"/>
      <c r="K59" s="119"/>
      <c r="L59" s="119"/>
      <c r="M59" s="119"/>
    </row>
    <row r="60" spans="1:19" ht="22.5" customHeight="1">
      <c r="A60" s="119"/>
      <c r="C60" s="289"/>
      <c r="D60" s="119"/>
      <c r="E60" s="119"/>
      <c r="F60" s="119"/>
      <c r="G60" s="119"/>
      <c r="H60" s="137"/>
      <c r="I60" s="119"/>
      <c r="J60" s="119"/>
      <c r="K60" s="119"/>
      <c r="L60" s="119"/>
      <c r="M60" s="119"/>
    </row>
    <row r="61" spans="1:19" ht="22.5" customHeight="1">
      <c r="A61" s="119"/>
      <c r="C61" s="289"/>
      <c r="D61" s="119"/>
      <c r="E61" s="119"/>
      <c r="F61" s="119"/>
      <c r="G61" s="119"/>
      <c r="H61" s="137"/>
      <c r="I61" s="119"/>
      <c r="J61" s="119"/>
      <c r="K61" s="119"/>
      <c r="L61" s="119"/>
      <c r="M61" s="119"/>
    </row>
    <row r="62" spans="1:19" ht="22.5" customHeight="1">
      <c r="A62" s="119"/>
      <c r="C62" s="289"/>
      <c r="D62" s="119"/>
      <c r="E62" s="119"/>
      <c r="F62" s="119"/>
      <c r="G62" s="119"/>
      <c r="H62" s="137"/>
      <c r="I62" s="119"/>
      <c r="J62" s="119"/>
      <c r="K62" s="119"/>
      <c r="L62" s="119"/>
      <c r="M62" s="119"/>
    </row>
    <row r="63" spans="1:19" ht="22.5" customHeight="1">
      <c r="A63" s="119"/>
      <c r="C63" s="289"/>
      <c r="D63" s="119"/>
      <c r="E63" s="119"/>
      <c r="F63" s="119"/>
      <c r="G63" s="119"/>
      <c r="H63" s="137"/>
      <c r="I63" s="119"/>
      <c r="J63" s="119"/>
      <c r="K63" s="119"/>
      <c r="L63" s="119"/>
      <c r="M63" s="119"/>
    </row>
    <row r="64" spans="1:19" ht="22.5" customHeight="1">
      <c r="A64" s="119"/>
      <c r="C64" s="289"/>
      <c r="D64" s="119"/>
      <c r="E64" s="119"/>
      <c r="F64" s="119"/>
      <c r="G64" s="119"/>
      <c r="H64" s="137"/>
      <c r="I64" s="119"/>
      <c r="J64" s="119"/>
      <c r="K64" s="119"/>
      <c r="L64" s="119"/>
      <c r="M64" s="119"/>
    </row>
    <row r="65" spans="1:13" ht="22.5" customHeight="1">
      <c r="A65" s="119"/>
      <c r="C65" s="289"/>
      <c r="D65" s="119"/>
      <c r="E65" s="119"/>
      <c r="F65" s="119"/>
      <c r="G65" s="119"/>
      <c r="H65" s="137"/>
      <c r="I65" s="119"/>
      <c r="J65" s="119"/>
      <c r="K65" s="119"/>
      <c r="L65" s="119"/>
      <c r="M65" s="119"/>
    </row>
    <row r="66" spans="1:13" ht="22.5" customHeight="1">
      <c r="A66" s="119"/>
      <c r="C66" s="289"/>
      <c r="D66" s="119"/>
      <c r="E66" s="119"/>
      <c r="F66" s="119"/>
      <c r="G66" s="119"/>
      <c r="H66" s="137"/>
      <c r="I66" s="119"/>
      <c r="J66" s="119"/>
      <c r="K66" s="119"/>
      <c r="L66" s="119"/>
      <c r="M66" s="119"/>
    </row>
    <row r="67" spans="1:13" ht="22.5" customHeight="1">
      <c r="A67" s="119"/>
      <c r="C67" s="289"/>
      <c r="D67" s="119"/>
      <c r="E67" s="119"/>
      <c r="F67" s="119"/>
      <c r="G67" s="119"/>
      <c r="H67" s="137"/>
      <c r="I67" s="119"/>
      <c r="J67" s="119"/>
      <c r="K67" s="119"/>
      <c r="L67" s="119"/>
      <c r="M67" s="119"/>
    </row>
    <row r="68" spans="1:13" ht="22.5" customHeight="1">
      <c r="A68" s="119"/>
      <c r="C68" s="289"/>
      <c r="D68" s="119"/>
      <c r="E68" s="119"/>
      <c r="F68" s="119"/>
      <c r="G68" s="119"/>
      <c r="H68" s="137"/>
      <c r="I68" s="119"/>
      <c r="J68" s="119"/>
      <c r="K68" s="119"/>
      <c r="L68" s="119"/>
      <c r="M68" s="119"/>
    </row>
    <row r="69" spans="1:13" ht="22.5" customHeight="1">
      <c r="A69" s="119"/>
      <c r="C69" s="289"/>
      <c r="D69" s="119"/>
      <c r="E69" s="119"/>
      <c r="F69" s="119"/>
      <c r="G69" s="119"/>
      <c r="H69" s="137"/>
      <c r="I69" s="119"/>
      <c r="J69" s="119"/>
      <c r="K69" s="119"/>
      <c r="L69" s="119"/>
      <c r="M69" s="119"/>
    </row>
    <row r="70" spans="1:13" ht="22.5" customHeight="1">
      <c r="A70" s="119"/>
      <c r="C70" s="289"/>
      <c r="D70" s="119"/>
      <c r="E70" s="119"/>
      <c r="F70" s="119"/>
      <c r="G70" s="119"/>
      <c r="H70" s="137"/>
      <c r="I70" s="119"/>
      <c r="J70" s="119"/>
      <c r="K70" s="119"/>
      <c r="L70" s="119"/>
      <c r="M70" s="119"/>
    </row>
    <row r="71" spans="1:13" ht="22.5" customHeight="1">
      <c r="A71" s="119"/>
      <c r="C71" s="289"/>
      <c r="D71" s="119"/>
      <c r="E71" s="119"/>
      <c r="F71" s="119"/>
      <c r="G71" s="119"/>
      <c r="H71" s="137"/>
      <c r="I71" s="119"/>
      <c r="J71" s="119"/>
      <c r="K71" s="119"/>
      <c r="L71" s="119"/>
      <c r="M71" s="119"/>
    </row>
    <row r="72" spans="1:13" ht="22.5" customHeight="1">
      <c r="A72" s="119"/>
      <c r="C72" s="289"/>
      <c r="D72" s="119"/>
      <c r="E72" s="119"/>
      <c r="F72" s="119"/>
      <c r="G72" s="119"/>
      <c r="H72" s="137"/>
      <c r="I72" s="119"/>
      <c r="J72" s="119"/>
      <c r="K72" s="119"/>
      <c r="L72" s="119"/>
      <c r="M72" s="119"/>
    </row>
    <row r="73" spans="1:13" ht="22.5" customHeight="1">
      <c r="A73" s="119"/>
      <c r="C73" s="289"/>
      <c r="D73" s="119"/>
      <c r="E73" s="119"/>
      <c r="F73" s="119"/>
      <c r="G73" s="119"/>
      <c r="H73" s="137"/>
      <c r="I73" s="119"/>
      <c r="J73" s="119"/>
      <c r="K73" s="119"/>
      <c r="L73" s="119"/>
      <c r="M73" s="119"/>
    </row>
    <row r="74" spans="1:13" ht="22.5" customHeight="1">
      <c r="A74" s="119"/>
      <c r="C74" s="289"/>
      <c r="D74" s="119"/>
      <c r="E74" s="119"/>
      <c r="F74" s="119"/>
      <c r="G74" s="119"/>
      <c r="H74" s="137"/>
      <c r="I74" s="119"/>
      <c r="J74" s="119"/>
      <c r="K74" s="119"/>
      <c r="L74" s="119"/>
      <c r="M74" s="119"/>
    </row>
    <row r="75" spans="1:13" ht="22.5" customHeight="1">
      <c r="A75" s="119"/>
      <c r="C75" s="289"/>
      <c r="D75" s="119"/>
      <c r="E75" s="119"/>
      <c r="F75" s="119"/>
      <c r="G75" s="119"/>
      <c r="H75" s="137"/>
      <c r="I75" s="119"/>
      <c r="J75" s="119"/>
      <c r="K75" s="119"/>
      <c r="L75" s="119"/>
      <c r="M75" s="119"/>
    </row>
    <row r="76" spans="1:13" ht="22.5" customHeight="1">
      <c r="A76" s="119"/>
      <c r="C76" s="289"/>
      <c r="D76" s="119"/>
      <c r="E76" s="119"/>
      <c r="F76" s="119"/>
      <c r="G76" s="119"/>
      <c r="H76" s="137"/>
      <c r="I76" s="119"/>
      <c r="J76" s="119"/>
      <c r="K76" s="119"/>
      <c r="L76" s="119"/>
      <c r="M76" s="119"/>
    </row>
    <row r="77" spans="1:13" ht="22.5" customHeight="1">
      <c r="A77" s="119"/>
      <c r="C77" s="289"/>
      <c r="D77" s="119"/>
      <c r="E77" s="119"/>
      <c r="F77" s="119"/>
      <c r="G77" s="119"/>
      <c r="H77" s="137"/>
      <c r="I77" s="119"/>
      <c r="J77" s="119"/>
      <c r="K77" s="119"/>
      <c r="L77" s="119"/>
      <c r="M77" s="119"/>
    </row>
    <row r="78" spans="1:13" ht="22.5" customHeight="1">
      <c r="A78" s="119"/>
      <c r="C78" s="289"/>
      <c r="D78" s="119"/>
      <c r="E78" s="119"/>
      <c r="F78" s="119"/>
      <c r="G78" s="119"/>
      <c r="H78" s="137"/>
      <c r="I78" s="119"/>
      <c r="J78" s="119"/>
      <c r="K78" s="119"/>
      <c r="L78" s="119"/>
      <c r="M78" s="119"/>
    </row>
    <row r="79" spans="1:13" ht="22.5" customHeight="1">
      <c r="A79" s="119"/>
      <c r="C79" s="289"/>
      <c r="D79" s="119"/>
      <c r="E79" s="119"/>
      <c r="F79" s="119"/>
      <c r="G79" s="119"/>
      <c r="H79" s="137"/>
      <c r="I79" s="119"/>
      <c r="J79" s="119"/>
      <c r="K79" s="119"/>
      <c r="L79" s="119"/>
      <c r="M79" s="119"/>
    </row>
    <row r="80" spans="1:13" ht="22.5" customHeight="1">
      <c r="A80" s="119"/>
      <c r="C80" s="289"/>
      <c r="D80" s="119"/>
      <c r="E80" s="119"/>
      <c r="F80" s="119"/>
      <c r="G80" s="119"/>
      <c r="H80" s="137"/>
      <c r="I80" s="119"/>
      <c r="J80" s="119"/>
      <c r="K80" s="119"/>
      <c r="L80" s="119"/>
      <c r="M80" s="119"/>
    </row>
    <row r="81" spans="1:23" ht="22.5" customHeight="1">
      <c r="A81" s="119"/>
      <c r="C81" s="289"/>
      <c r="D81" s="119"/>
      <c r="E81" s="119"/>
      <c r="F81" s="119"/>
      <c r="G81" s="119"/>
      <c r="H81" s="137"/>
      <c r="I81" s="119"/>
      <c r="J81" s="119"/>
      <c r="K81" s="119"/>
      <c r="L81" s="119"/>
      <c r="M81" s="119"/>
    </row>
    <row r="82" spans="1:23" ht="22.5" customHeight="1">
      <c r="A82" s="119"/>
      <c r="C82" s="289"/>
      <c r="D82" s="119"/>
      <c r="E82" s="119"/>
      <c r="F82" s="119"/>
      <c r="G82" s="119"/>
      <c r="H82" s="137"/>
      <c r="I82" s="119"/>
      <c r="J82" s="119"/>
      <c r="K82" s="119"/>
      <c r="L82" s="119"/>
      <c r="M82" s="119"/>
    </row>
    <row r="83" spans="1:23" ht="22.5" customHeight="1">
      <c r="A83" s="119"/>
      <c r="C83" s="289"/>
      <c r="D83" s="119"/>
      <c r="E83" s="119"/>
      <c r="F83" s="119"/>
      <c r="G83" s="119"/>
      <c r="H83" s="137"/>
      <c r="I83" s="119"/>
      <c r="J83" s="119"/>
      <c r="K83" s="119"/>
      <c r="L83" s="119"/>
      <c r="M83" s="119"/>
    </row>
    <row r="84" spans="1:23" ht="22.5" customHeight="1">
      <c r="A84" s="119"/>
      <c r="C84" s="289"/>
      <c r="D84" s="119"/>
      <c r="E84" s="119"/>
      <c r="F84" s="119"/>
      <c r="G84" s="119"/>
      <c r="H84" s="137"/>
      <c r="I84" s="119"/>
      <c r="J84" s="119"/>
      <c r="K84" s="119"/>
      <c r="L84" s="119"/>
      <c r="M84" s="119"/>
    </row>
    <row r="85" spans="1:23" ht="22.5" customHeight="1">
      <c r="A85" s="119"/>
      <c r="C85" s="289"/>
      <c r="D85" s="119"/>
      <c r="E85" s="119"/>
      <c r="F85" s="119"/>
      <c r="G85" s="119"/>
      <c r="H85" s="137"/>
      <c r="I85" s="119"/>
      <c r="J85" s="119"/>
      <c r="K85" s="119"/>
      <c r="L85" s="119"/>
      <c r="M85" s="119"/>
      <c r="O85" s="292"/>
      <c r="P85" s="292"/>
      <c r="Q85" s="292"/>
      <c r="R85" s="205"/>
      <c r="S85" s="205"/>
      <c r="T85" s="205"/>
      <c r="U85" s="205"/>
      <c r="V85" s="205"/>
      <c r="W85" s="292"/>
    </row>
    <row r="86" spans="1:23" ht="22.5" customHeight="1">
      <c r="A86" s="119"/>
      <c r="C86" s="289"/>
      <c r="D86" s="119"/>
      <c r="E86" s="119"/>
      <c r="F86" s="119"/>
      <c r="G86" s="119"/>
      <c r="H86" s="137"/>
      <c r="I86" s="119"/>
      <c r="J86" s="119"/>
      <c r="K86" s="119"/>
      <c r="L86" s="119"/>
      <c r="M86" s="119"/>
    </row>
    <row r="87" spans="1:23" ht="22.5" customHeight="1">
      <c r="A87" s="119"/>
      <c r="C87" s="289"/>
      <c r="D87" s="119"/>
      <c r="E87" s="119"/>
      <c r="F87" s="119"/>
      <c r="G87" s="119"/>
      <c r="H87" s="137"/>
      <c r="I87" s="119"/>
      <c r="J87" s="119"/>
      <c r="K87" s="119"/>
      <c r="L87" s="119"/>
      <c r="M87" s="119"/>
    </row>
    <row r="98" spans="8:8" ht="22.5" customHeight="1">
      <c r="H98" s="202"/>
    </row>
  </sheetData>
  <mergeCells count="5">
    <mergeCell ref="D13:AB13"/>
    <mergeCell ref="D4:AB4"/>
    <mergeCell ref="J6:P6"/>
    <mergeCell ref="R5:Z5"/>
    <mergeCell ref="R6:Z6"/>
  </mergeCells>
  <pageMargins left="0.5" right="0.5" top="0.47244094488188998" bottom="0.75" header="0.3" footer="0.3"/>
  <pageSetup paperSize="9" scale="47" firstPageNumber="13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88"/>
  <sheetViews>
    <sheetView view="pageBreakPreview" topLeftCell="A13" zoomScale="55" zoomScaleNormal="60" zoomScaleSheetLayoutView="55" workbookViewId="0">
      <selection activeCell="AB31" sqref="AB31"/>
    </sheetView>
  </sheetViews>
  <sheetFormatPr defaultColWidth="27.3984375" defaultRowHeight="22.5" customHeight="1"/>
  <cols>
    <col min="1" max="1" width="65.19921875" style="61" customWidth="1"/>
    <col min="2" max="2" width="7.59765625" style="365" customWidth="1"/>
    <col min="3" max="3" width="2" style="183" customWidth="1"/>
    <col min="4" max="4" width="19.09765625" style="61" customWidth="1"/>
    <col min="5" max="5" width="2" style="61" customWidth="1"/>
    <col min="6" max="6" width="19.09765625" style="199" customWidth="1"/>
    <col min="7" max="7" width="2" style="61" customWidth="1"/>
    <col min="8" max="8" width="19.09765625" style="61" customWidth="1"/>
    <col min="9" max="10" width="2" style="61" customWidth="1"/>
    <col min="11" max="11" width="19.09765625" style="70" customWidth="1"/>
    <col min="12" max="12" width="2" style="61" customWidth="1"/>
    <col min="13" max="13" width="19.09765625" style="73" customWidth="1"/>
    <col min="14" max="14" width="2" style="73" customWidth="1"/>
    <col min="15" max="15" width="19.09765625" style="73" customWidth="1"/>
    <col min="16" max="16" width="1.59765625" style="73" customWidth="1"/>
    <col min="17" max="17" width="19.09765625" style="73" customWidth="1"/>
    <col min="18" max="18" width="2" style="61" customWidth="1"/>
    <col min="19" max="19" width="19.09765625" style="61" customWidth="1"/>
    <col min="20" max="20" width="2" style="61" customWidth="1"/>
    <col min="21" max="21" width="16.69921875" style="61" hidden="1" customWidth="1"/>
    <col min="22" max="22" width="2.19921875" style="61" hidden="1" customWidth="1"/>
    <col min="23" max="23" width="19.09765625" style="61" customWidth="1"/>
    <col min="24" max="25" width="0" style="61" hidden="1" customWidth="1"/>
    <col min="26" max="26" width="2.3984375" style="61" customWidth="1"/>
    <col min="27" max="27" width="18.796875" style="61" bestFit="1" customWidth="1"/>
    <col min="28" max="28" width="12.796875" style="61" bestFit="1" customWidth="1"/>
    <col min="29" max="38" width="10" style="61" customWidth="1"/>
    <col min="39" max="16384" width="27.3984375" style="61"/>
  </cols>
  <sheetData>
    <row r="1" spans="1:27" ht="22.5" customHeight="1">
      <c r="A1" s="109" t="s">
        <v>172</v>
      </c>
      <c r="B1" s="110"/>
      <c r="C1" s="110"/>
      <c r="D1" s="110"/>
      <c r="E1" s="119"/>
      <c r="F1" s="137"/>
      <c r="G1" s="119"/>
      <c r="H1" s="119"/>
      <c r="I1" s="119"/>
      <c r="J1" s="119"/>
    </row>
    <row r="2" spans="1:27" ht="22.5" customHeight="1">
      <c r="A2" s="109" t="s">
        <v>143</v>
      </c>
      <c r="B2" s="313"/>
      <c r="C2" s="119"/>
      <c r="D2" s="119"/>
      <c r="E2" s="119"/>
      <c r="F2" s="137"/>
      <c r="G2" s="119"/>
      <c r="H2" s="119"/>
      <c r="I2" s="119"/>
      <c r="J2" s="119"/>
    </row>
    <row r="3" spans="1:27" ht="22.5" customHeight="1">
      <c r="A3" s="110"/>
      <c r="B3" s="241"/>
      <c r="C3" s="241"/>
      <c r="D3" s="110"/>
      <c r="E3" s="119"/>
      <c r="F3" s="137"/>
      <c r="G3" s="119"/>
      <c r="H3" s="119"/>
      <c r="I3" s="119"/>
      <c r="J3" s="119"/>
    </row>
    <row r="4" spans="1:27" ht="22.5" customHeight="1">
      <c r="A4" s="109"/>
      <c r="C4" s="270"/>
      <c r="D4" s="472" t="s">
        <v>80</v>
      </c>
      <c r="E4" s="472"/>
      <c r="F4" s="472"/>
      <c r="G4" s="472"/>
      <c r="H4" s="472"/>
      <c r="I4" s="472"/>
      <c r="J4" s="472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</row>
    <row r="5" spans="1:27" ht="22.5" customHeight="1">
      <c r="A5" s="109"/>
      <c r="C5" s="270"/>
      <c r="D5" s="181"/>
      <c r="E5" s="181"/>
      <c r="F5" s="195"/>
      <c r="G5" s="181"/>
      <c r="H5" s="181"/>
      <c r="I5" s="181"/>
      <c r="J5" s="119"/>
      <c r="K5" s="61"/>
      <c r="M5" s="476" t="s">
        <v>177</v>
      </c>
      <c r="N5" s="476"/>
      <c r="O5" s="476"/>
      <c r="P5" s="476"/>
      <c r="Q5" s="476"/>
      <c r="R5" s="476"/>
      <c r="S5" s="476"/>
      <c r="T5" s="476"/>
      <c r="U5" s="476"/>
      <c r="V5" s="180"/>
      <c r="W5" s="180"/>
    </row>
    <row r="6" spans="1:27" ht="22.5" customHeight="1">
      <c r="A6" s="109"/>
      <c r="C6" s="270"/>
      <c r="D6" s="181"/>
      <c r="E6" s="181"/>
      <c r="F6" s="195"/>
      <c r="G6" s="181"/>
      <c r="H6" s="474" t="s">
        <v>150</v>
      </c>
      <c r="I6" s="474"/>
      <c r="J6" s="474"/>
      <c r="K6" s="475"/>
      <c r="L6" s="218"/>
      <c r="M6" s="477" t="s">
        <v>10</v>
      </c>
      <c r="N6" s="477"/>
      <c r="O6" s="477"/>
      <c r="P6" s="477"/>
      <c r="Q6" s="477"/>
      <c r="R6" s="477"/>
      <c r="S6" s="477"/>
      <c r="T6" s="477"/>
      <c r="U6" s="477"/>
      <c r="V6" s="180"/>
      <c r="W6" s="180"/>
    </row>
    <row r="7" spans="1:27" ht="22.5" hidden="1" customHeight="1">
      <c r="A7" s="109"/>
      <c r="C7" s="270"/>
      <c r="D7" s="181"/>
      <c r="E7" s="181"/>
      <c r="F7" s="195"/>
      <c r="G7" s="181"/>
      <c r="H7" s="181"/>
      <c r="I7" s="181"/>
      <c r="J7" s="182"/>
      <c r="K7" s="180"/>
      <c r="L7" s="180"/>
      <c r="M7" s="196"/>
      <c r="N7" s="196"/>
      <c r="O7" s="196"/>
      <c r="P7" s="196"/>
      <c r="Q7" s="196"/>
      <c r="R7" s="180"/>
      <c r="S7" s="214"/>
      <c r="T7" s="180"/>
      <c r="U7" s="180"/>
      <c r="V7" s="180"/>
      <c r="W7" s="180"/>
    </row>
    <row r="8" spans="1:27" ht="22.5" customHeight="1">
      <c r="A8" s="109"/>
      <c r="C8" s="270"/>
      <c r="D8" s="182" t="s">
        <v>19</v>
      </c>
      <c r="E8" s="119"/>
      <c r="F8" s="137"/>
      <c r="G8" s="119"/>
      <c r="H8" s="182" t="s">
        <v>169</v>
      </c>
      <c r="I8" s="119"/>
      <c r="J8" s="119"/>
      <c r="K8" s="253"/>
      <c r="L8" s="182"/>
      <c r="M8" s="226"/>
      <c r="N8" s="226"/>
      <c r="O8" s="182"/>
      <c r="P8" s="318"/>
      <c r="Q8" s="318"/>
      <c r="R8" s="182"/>
      <c r="S8" s="182" t="s">
        <v>155</v>
      </c>
      <c r="T8" s="119"/>
      <c r="U8" s="247" t="s">
        <v>170</v>
      </c>
      <c r="V8" s="119"/>
      <c r="W8" s="182"/>
    </row>
    <row r="9" spans="1:27" s="11" customFormat="1" ht="22.5" customHeight="1">
      <c r="A9" s="109"/>
      <c r="B9" s="365"/>
      <c r="C9" s="270"/>
      <c r="D9" s="182" t="s">
        <v>95</v>
      </c>
      <c r="E9" s="182"/>
      <c r="F9" s="184"/>
      <c r="G9" s="182"/>
      <c r="H9" s="182" t="s">
        <v>170</v>
      </c>
      <c r="I9" s="182"/>
      <c r="J9" s="182"/>
      <c r="K9" s="235" t="s">
        <v>98</v>
      </c>
      <c r="L9" s="182"/>
      <c r="M9" s="226" t="s">
        <v>242</v>
      </c>
      <c r="N9" s="182"/>
      <c r="O9" s="182" t="s">
        <v>244</v>
      </c>
      <c r="P9" s="318"/>
      <c r="Q9" s="334" t="s">
        <v>280</v>
      </c>
      <c r="R9" s="182"/>
      <c r="S9" s="182" t="s">
        <v>183</v>
      </c>
      <c r="T9" s="182"/>
      <c r="U9" s="247" t="s">
        <v>250</v>
      </c>
      <c r="V9" s="182"/>
      <c r="W9" s="182" t="s">
        <v>96</v>
      </c>
    </row>
    <row r="10" spans="1:27" ht="22.5" customHeight="1">
      <c r="A10" s="109"/>
      <c r="B10" s="365" t="s">
        <v>0</v>
      </c>
      <c r="C10" s="270"/>
      <c r="D10" s="182" t="s">
        <v>97</v>
      </c>
      <c r="E10" s="182"/>
      <c r="F10" s="184" t="s">
        <v>195</v>
      </c>
      <c r="G10" s="182"/>
      <c r="H10" s="182" t="s">
        <v>56</v>
      </c>
      <c r="I10" s="182"/>
      <c r="J10" s="182"/>
      <c r="K10" s="254" t="s">
        <v>182</v>
      </c>
      <c r="L10" s="182"/>
      <c r="M10" s="226" t="s">
        <v>243</v>
      </c>
      <c r="N10" s="182"/>
      <c r="O10" s="182" t="s">
        <v>223</v>
      </c>
      <c r="P10" s="318"/>
      <c r="Q10" s="334" t="s">
        <v>281</v>
      </c>
      <c r="R10" s="182"/>
      <c r="S10" s="182" t="s">
        <v>184</v>
      </c>
      <c r="T10" s="182"/>
      <c r="U10" s="247" t="s">
        <v>251</v>
      </c>
      <c r="V10" s="182"/>
      <c r="W10" s="182" t="s">
        <v>10</v>
      </c>
    </row>
    <row r="11" spans="1:27" ht="22.5" customHeight="1">
      <c r="A11" s="109"/>
      <c r="C11" s="270"/>
      <c r="D11" s="471" t="s">
        <v>18</v>
      </c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1"/>
      <c r="T11" s="471"/>
      <c r="U11" s="471"/>
      <c r="V11" s="471"/>
      <c r="W11" s="471"/>
    </row>
    <row r="12" spans="1:27" ht="22.5" customHeight="1">
      <c r="A12" s="109" t="s">
        <v>268</v>
      </c>
      <c r="C12" s="270"/>
      <c r="D12" s="182"/>
      <c r="E12" s="182"/>
      <c r="F12" s="184"/>
      <c r="G12" s="182"/>
      <c r="H12" s="182"/>
      <c r="I12" s="182"/>
      <c r="J12" s="182"/>
      <c r="K12" s="254"/>
      <c r="L12" s="182"/>
      <c r="M12" s="184"/>
      <c r="N12" s="184"/>
      <c r="O12" s="184"/>
      <c r="P12" s="317"/>
      <c r="Q12" s="317"/>
      <c r="R12" s="182"/>
      <c r="S12" s="182"/>
      <c r="T12" s="182"/>
      <c r="U12" s="182"/>
      <c r="V12" s="182"/>
      <c r="W12" s="182"/>
    </row>
    <row r="13" spans="1:27" s="11" customFormat="1" ht="23" customHeight="1">
      <c r="A13" s="310" t="s">
        <v>271</v>
      </c>
      <c r="B13" s="365"/>
      <c r="C13" s="185"/>
      <c r="D13" s="186">
        <f>ROUND(32000000000,0)</f>
        <v>32000000000</v>
      </c>
      <c r="E13" s="197"/>
      <c r="F13" s="186">
        <f>ROUND(39326508078,0)</f>
        <v>39326508078</v>
      </c>
      <c r="G13" s="197"/>
      <c r="H13" s="186">
        <f>ROUND(78626174,0)</f>
        <v>78626174</v>
      </c>
      <c r="I13" s="197"/>
      <c r="J13" s="197"/>
      <c r="K13" s="186">
        <f>ROUND(-963515872,0)</f>
        <v>-963515872</v>
      </c>
      <c r="L13" s="197"/>
      <c r="M13" s="186">
        <f>ROUND(7339355319,0)</f>
        <v>7339355319</v>
      </c>
      <c r="N13" s="197"/>
      <c r="O13" s="325">
        <f>ROUND(-329022617,0)</f>
        <v>-329022617</v>
      </c>
      <c r="P13" s="197"/>
      <c r="Q13" s="197">
        <v>0</v>
      </c>
      <c r="R13" s="197"/>
      <c r="S13" s="186">
        <f>ROUND(-6265856136,0)</f>
        <v>-6265856136</v>
      </c>
      <c r="T13" s="198"/>
      <c r="U13" s="197"/>
      <c r="V13" s="198"/>
      <c r="W13" s="197">
        <f>SUM(D13:S13)</f>
        <v>71186094946</v>
      </c>
    </row>
    <row r="14" spans="1:27" s="11" customFormat="1" ht="22.5" customHeight="1">
      <c r="A14" s="307" t="s">
        <v>277</v>
      </c>
      <c r="B14" s="365">
        <v>3</v>
      </c>
      <c r="C14" s="185"/>
      <c r="D14" s="204">
        <v>0</v>
      </c>
      <c r="E14" s="200"/>
      <c r="F14" s="204">
        <v>0</v>
      </c>
      <c r="G14" s="200"/>
      <c r="H14" s="204">
        <v>0</v>
      </c>
      <c r="I14" s="200"/>
      <c r="J14" s="191"/>
      <c r="K14" s="228">
        <f>ROUND(6871236400.46914,0)</f>
        <v>6871236400</v>
      </c>
      <c r="L14" s="200"/>
      <c r="M14" s="204">
        <v>0</v>
      </c>
      <c r="N14" s="200"/>
      <c r="O14" s="192">
        <v>0</v>
      </c>
      <c r="P14" s="327"/>
      <c r="Q14" s="322">
        <v>0</v>
      </c>
      <c r="R14" s="200"/>
      <c r="S14" s="204">
        <v>0</v>
      </c>
      <c r="T14" s="191"/>
      <c r="U14" s="204"/>
      <c r="V14" s="191"/>
      <c r="W14" s="358">
        <f>SUM(D14:S14)</f>
        <v>6871236400</v>
      </c>
    </row>
    <row r="15" spans="1:27" s="11" customFormat="1" ht="22.5" customHeight="1">
      <c r="A15" s="110" t="s">
        <v>269</v>
      </c>
      <c r="B15" s="365"/>
      <c r="C15" s="185"/>
      <c r="D15" s="203">
        <f>SUM(D13:D14)</f>
        <v>32000000000</v>
      </c>
      <c r="E15" s="229"/>
      <c r="F15" s="328">
        <f>SUM(F13:F14)</f>
        <v>39326508078</v>
      </c>
      <c r="G15" s="229"/>
      <c r="H15" s="328">
        <f>SUM(H13:H14)</f>
        <v>78626174</v>
      </c>
      <c r="I15" s="229"/>
      <c r="J15" s="229"/>
      <c r="K15" s="328">
        <f>SUM(K13:K14)</f>
        <v>5907720528</v>
      </c>
      <c r="L15" s="229"/>
      <c r="M15" s="328">
        <f>SUM(M13:M14)</f>
        <v>7339355319</v>
      </c>
      <c r="N15" s="229"/>
      <c r="O15" s="328">
        <f>SUM(O13:O14)</f>
        <v>-329022617</v>
      </c>
      <c r="P15" s="325"/>
      <c r="Q15" s="328">
        <f>SUM(Q13:Q14)</f>
        <v>0</v>
      </c>
      <c r="R15" s="229"/>
      <c r="S15" s="328">
        <f>SUM(S13:S14)</f>
        <v>-6265856136</v>
      </c>
      <c r="T15" s="229"/>
      <c r="U15" s="186"/>
      <c r="V15" s="229"/>
      <c r="W15" s="203">
        <f>SUM(W13:W14)</f>
        <v>78057331346</v>
      </c>
      <c r="AA15" s="360">
        <f>W15-'SH-13'!AB40</f>
        <v>0</v>
      </c>
    </row>
    <row r="16" spans="1:27" s="11" customFormat="1" ht="22.5" customHeight="1">
      <c r="A16" s="234"/>
      <c r="B16" s="319"/>
      <c r="C16" s="185"/>
      <c r="D16" s="186"/>
      <c r="E16" s="229"/>
      <c r="F16" s="186"/>
      <c r="G16" s="229"/>
      <c r="H16" s="229"/>
      <c r="I16" s="229"/>
      <c r="J16" s="229"/>
      <c r="K16" s="229"/>
      <c r="L16" s="229"/>
      <c r="M16" s="229"/>
      <c r="N16" s="229"/>
      <c r="O16" s="229"/>
      <c r="P16" s="324"/>
      <c r="Q16" s="324"/>
      <c r="R16" s="229"/>
      <c r="S16" s="229"/>
      <c r="T16" s="229"/>
      <c r="U16" s="229"/>
      <c r="V16" s="229"/>
      <c r="W16" s="229"/>
    </row>
    <row r="17" spans="1:29" s="11" customFormat="1" ht="22.5" customHeight="1">
      <c r="A17" s="109" t="s">
        <v>99</v>
      </c>
      <c r="B17" s="319"/>
      <c r="C17" s="185"/>
      <c r="D17" s="186"/>
      <c r="E17" s="229"/>
      <c r="F17" s="186"/>
      <c r="G17" s="229"/>
      <c r="H17" s="229"/>
      <c r="I17" s="229"/>
      <c r="J17" s="229"/>
      <c r="K17" s="229"/>
      <c r="L17" s="229"/>
      <c r="M17" s="229"/>
      <c r="N17" s="229"/>
      <c r="O17" s="229"/>
      <c r="P17" s="324"/>
      <c r="Q17" s="324"/>
      <c r="R17" s="229"/>
      <c r="S17" s="229"/>
      <c r="T17" s="229"/>
      <c r="U17" s="229"/>
      <c r="V17" s="229"/>
      <c r="W17" s="229"/>
    </row>
    <row r="18" spans="1:29" s="11" customFormat="1" ht="22.5" customHeight="1">
      <c r="A18" s="234" t="s">
        <v>224</v>
      </c>
      <c r="B18" s="319"/>
      <c r="C18" s="185"/>
      <c r="D18" s="186"/>
      <c r="E18" s="229"/>
      <c r="F18" s="186"/>
      <c r="G18" s="229"/>
      <c r="H18" s="229"/>
      <c r="I18" s="229"/>
      <c r="J18" s="229"/>
      <c r="K18" s="229"/>
      <c r="L18" s="229"/>
      <c r="M18" s="229"/>
      <c r="N18" s="229"/>
      <c r="O18" s="229"/>
      <c r="P18" s="324"/>
      <c r="Q18" s="324"/>
      <c r="R18" s="229"/>
      <c r="S18" s="229"/>
      <c r="T18" s="229"/>
      <c r="U18" s="229"/>
      <c r="V18" s="229"/>
      <c r="W18" s="229"/>
    </row>
    <row r="19" spans="1:29" s="11" customFormat="1" ht="22.5" customHeight="1">
      <c r="A19" s="307" t="s">
        <v>282</v>
      </c>
      <c r="B19" s="365">
        <v>16</v>
      </c>
      <c r="C19" s="185"/>
      <c r="D19" s="327">
        <v>0</v>
      </c>
      <c r="E19" s="326"/>
      <c r="F19" s="327">
        <v>0</v>
      </c>
      <c r="G19" s="326"/>
      <c r="H19" s="327">
        <v>0</v>
      </c>
      <c r="I19" s="326"/>
      <c r="J19" s="326"/>
      <c r="K19" s="266">
        <v>0</v>
      </c>
      <c r="L19" s="326"/>
      <c r="M19" s="327">
        <v>0</v>
      </c>
      <c r="N19" s="326"/>
      <c r="O19" s="327">
        <v>0</v>
      </c>
      <c r="P19" s="327"/>
      <c r="Q19" s="327">
        <v>9082461</v>
      </c>
      <c r="R19" s="326"/>
      <c r="S19" s="327">
        <v>0</v>
      </c>
      <c r="T19" s="265"/>
      <c r="U19" s="198"/>
      <c r="V19" s="265"/>
      <c r="W19" s="190">
        <f>SUM(D19:S19)</f>
        <v>9082461</v>
      </c>
    </row>
    <row r="20" spans="1:29" s="11" customFormat="1" ht="22.5" hidden="1" customHeight="1">
      <c r="A20" s="119" t="s">
        <v>252</v>
      </c>
      <c r="B20" s="365">
        <v>20</v>
      </c>
      <c r="C20" s="185"/>
      <c r="D20" s="233"/>
      <c r="E20" s="229"/>
      <c r="F20" s="233"/>
      <c r="G20" s="229"/>
      <c r="H20" s="233"/>
      <c r="I20" s="229"/>
      <c r="J20" s="229"/>
      <c r="K20" s="122"/>
      <c r="L20" s="229"/>
      <c r="M20" s="233"/>
      <c r="N20" s="229"/>
      <c r="O20" s="233"/>
      <c r="P20" s="325"/>
      <c r="Q20" s="323"/>
      <c r="R20" s="229"/>
      <c r="S20" s="233"/>
      <c r="T20" s="229"/>
      <c r="U20" s="233"/>
      <c r="V20" s="229"/>
      <c r="W20" s="192"/>
    </row>
    <row r="21" spans="1:29" s="11" customFormat="1" ht="22.5" customHeight="1">
      <c r="A21" s="310" t="s">
        <v>283</v>
      </c>
      <c r="B21" s="319"/>
      <c r="C21" s="185"/>
      <c r="D21" s="328">
        <f>SUM(D19)</f>
        <v>0</v>
      </c>
      <c r="E21" s="229"/>
      <c r="F21" s="328">
        <f>SUM(F19)</f>
        <v>0</v>
      </c>
      <c r="G21" s="229"/>
      <c r="H21" s="328">
        <f>SUM(H19)</f>
        <v>0</v>
      </c>
      <c r="I21" s="229"/>
      <c r="J21" s="229"/>
      <c r="K21" s="328">
        <f>SUM(K19)</f>
        <v>0</v>
      </c>
      <c r="L21" s="229"/>
      <c r="M21" s="328">
        <f>SUM(M19)</f>
        <v>0</v>
      </c>
      <c r="N21" s="229"/>
      <c r="O21" s="328">
        <f>SUM(O19)</f>
        <v>0</v>
      </c>
      <c r="P21" s="325"/>
      <c r="Q21" s="328">
        <f>SUM(Q19)</f>
        <v>9082461</v>
      </c>
      <c r="R21" s="229"/>
      <c r="S21" s="328">
        <f>SUM(S19)</f>
        <v>0</v>
      </c>
      <c r="T21" s="229"/>
      <c r="U21" s="203"/>
      <c r="V21" s="229"/>
      <c r="W21" s="328">
        <f>SUM(W19)</f>
        <v>9082461</v>
      </c>
    </row>
    <row r="22" spans="1:29" s="11" customFormat="1" ht="12" customHeight="1">
      <c r="A22" s="109"/>
      <c r="B22" s="319"/>
      <c r="C22" s="185"/>
      <c r="D22" s="229"/>
      <c r="E22" s="229"/>
      <c r="F22" s="186"/>
      <c r="G22" s="229"/>
      <c r="H22" s="229"/>
      <c r="I22" s="229"/>
      <c r="J22" s="229"/>
      <c r="K22" s="229"/>
      <c r="L22" s="229"/>
      <c r="M22" s="229"/>
      <c r="N22" s="229"/>
      <c r="O22" s="229"/>
      <c r="P22" s="324"/>
      <c r="Q22" s="324"/>
      <c r="R22" s="229"/>
      <c r="S22" s="229"/>
      <c r="T22" s="229"/>
      <c r="U22" s="229"/>
      <c r="V22" s="229"/>
      <c r="W22" s="229"/>
    </row>
    <row r="23" spans="1:29" ht="22.5" customHeight="1">
      <c r="A23" s="110" t="s">
        <v>117</v>
      </c>
      <c r="C23" s="270"/>
      <c r="D23" s="200"/>
      <c r="E23" s="200"/>
      <c r="F23" s="137"/>
      <c r="G23" s="200"/>
      <c r="H23" s="200"/>
      <c r="I23" s="200"/>
      <c r="J23" s="200"/>
      <c r="K23" s="200"/>
      <c r="L23" s="200"/>
      <c r="M23" s="200"/>
      <c r="N23" s="201"/>
      <c r="O23" s="200"/>
      <c r="P23" s="315"/>
      <c r="Q23" s="315"/>
      <c r="R23" s="200"/>
      <c r="S23" s="200"/>
      <c r="T23" s="200"/>
      <c r="U23" s="200"/>
      <c r="V23" s="200"/>
      <c r="W23" s="200"/>
    </row>
    <row r="24" spans="1:29" ht="22.5" customHeight="1">
      <c r="A24" s="402" t="s">
        <v>145</v>
      </c>
      <c r="C24" s="270"/>
      <c r="D24" s="137">
        <v>0</v>
      </c>
      <c r="E24" s="137"/>
      <c r="F24" s="137">
        <v>0</v>
      </c>
      <c r="G24" s="137"/>
      <c r="H24" s="137">
        <v>0</v>
      </c>
      <c r="I24" s="137"/>
      <c r="J24" s="137"/>
      <c r="K24" s="137">
        <f>'PL 11-12'!C34</f>
        <v>861478801</v>
      </c>
      <c r="L24" s="137"/>
      <c r="M24" s="137">
        <v>0</v>
      </c>
      <c r="N24" s="190"/>
      <c r="O24" s="137">
        <v>0</v>
      </c>
      <c r="P24" s="316"/>
      <c r="Q24" s="316">
        <v>0</v>
      </c>
      <c r="R24" s="137"/>
      <c r="S24" s="137">
        <v>0</v>
      </c>
      <c r="T24" s="137"/>
      <c r="U24" s="137"/>
      <c r="V24" s="137"/>
      <c r="W24" s="137">
        <f>SUM(D24:S24)</f>
        <v>861478801</v>
      </c>
      <c r="AA24" s="193"/>
    </row>
    <row r="25" spans="1:29" ht="22.5" customHeight="1">
      <c r="A25" s="402" t="s">
        <v>303</v>
      </c>
      <c r="B25" s="319"/>
      <c r="C25" s="270"/>
      <c r="D25" s="137">
        <v>0</v>
      </c>
      <c r="E25" s="137"/>
      <c r="F25" s="137">
        <v>0</v>
      </c>
      <c r="G25" s="137"/>
      <c r="H25" s="192">
        <v>0</v>
      </c>
      <c r="I25" s="137"/>
      <c r="J25" s="137"/>
      <c r="K25" s="137">
        <v>0</v>
      </c>
      <c r="L25" s="137"/>
      <c r="M25" s="137">
        <v>19603407</v>
      </c>
      <c r="N25" s="190"/>
      <c r="O25" s="137">
        <v>259124591</v>
      </c>
      <c r="P25" s="316"/>
      <c r="Q25" s="316">
        <v>0</v>
      </c>
      <c r="R25" s="137"/>
      <c r="S25" s="137">
        <v>0</v>
      </c>
      <c r="T25" s="137"/>
      <c r="U25" s="137"/>
      <c r="V25" s="137"/>
      <c r="W25" s="316">
        <f>SUM(D25:S25)</f>
        <v>278727998</v>
      </c>
      <c r="Y25" s="188" t="e">
        <f>#REF!+#REF!</f>
        <v>#REF!</v>
      </c>
      <c r="AA25" s="193">
        <f>W25-'PL 11-12'!C61</f>
        <v>0</v>
      </c>
      <c r="AB25" s="193">
        <f>(K25+M25)-'PL 11-12'!C60</f>
        <v>0</v>
      </c>
    </row>
    <row r="26" spans="1:29" ht="22.5" customHeight="1">
      <c r="A26" s="110" t="s">
        <v>304</v>
      </c>
      <c r="B26" s="319"/>
      <c r="C26" s="185"/>
      <c r="D26" s="328">
        <f>SUM(D24:D25)</f>
        <v>0</v>
      </c>
      <c r="E26" s="186"/>
      <c r="F26" s="328">
        <f>SUM(F24:F25)</f>
        <v>0</v>
      </c>
      <c r="G26" s="186"/>
      <c r="H26" s="328">
        <f>SUM(H24:H25)</f>
        <v>0</v>
      </c>
      <c r="I26" s="186"/>
      <c r="J26" s="186"/>
      <c r="K26" s="328">
        <f>SUM(K24:K25)</f>
        <v>861478801</v>
      </c>
      <c r="L26" s="325"/>
      <c r="M26" s="328">
        <f>SUM(M24:M25)</f>
        <v>19603407</v>
      </c>
      <c r="N26" s="325"/>
      <c r="O26" s="328">
        <f>SUM(O24:O25)</f>
        <v>259124591</v>
      </c>
      <c r="P26" s="325"/>
      <c r="Q26" s="328">
        <f>SUM(Q24:Q25)</f>
        <v>0</v>
      </c>
      <c r="R26" s="186"/>
      <c r="S26" s="328">
        <f>SUM(S24:S25)</f>
        <v>0</v>
      </c>
      <c r="T26" s="186"/>
      <c r="U26" s="328"/>
      <c r="V26" s="186"/>
      <c r="W26" s="328">
        <f>SUM(W24:W25)</f>
        <v>1140206799</v>
      </c>
      <c r="AA26" s="250">
        <f>W26-'PL 11-12'!C62</f>
        <v>0</v>
      </c>
    </row>
    <row r="27" spans="1:29" ht="12" customHeight="1">
      <c r="A27" s="109"/>
      <c r="B27" s="319"/>
      <c r="C27" s="270"/>
      <c r="D27" s="200"/>
      <c r="E27" s="200"/>
      <c r="F27" s="137"/>
      <c r="G27" s="200"/>
      <c r="H27" s="200"/>
      <c r="I27" s="200"/>
      <c r="J27" s="200"/>
      <c r="K27" s="200"/>
      <c r="L27" s="200"/>
      <c r="M27" s="200"/>
      <c r="N27" s="201"/>
      <c r="O27" s="200"/>
      <c r="P27" s="315"/>
      <c r="Q27" s="315"/>
      <c r="R27" s="200"/>
      <c r="S27" s="200"/>
      <c r="T27" s="200"/>
      <c r="U27" s="200"/>
      <c r="V27" s="200"/>
      <c r="W27" s="200"/>
    </row>
    <row r="28" spans="1:29" s="307" customFormat="1" ht="22.5" customHeight="1">
      <c r="A28" s="333" t="s">
        <v>168</v>
      </c>
      <c r="B28" s="418">
        <v>18</v>
      </c>
      <c r="C28" s="319"/>
      <c r="D28" s="322">
        <v>0</v>
      </c>
      <c r="E28" s="327"/>
      <c r="F28" s="322">
        <v>0</v>
      </c>
      <c r="G28" s="327"/>
      <c r="H28" s="322">
        <v>6172551</v>
      </c>
      <c r="I28" s="327"/>
      <c r="J28" s="327"/>
      <c r="K28" s="322">
        <f>-H28</f>
        <v>-6172551</v>
      </c>
      <c r="L28" s="327"/>
      <c r="M28" s="322">
        <v>0</v>
      </c>
      <c r="N28" s="327"/>
      <c r="O28" s="322">
        <v>0</v>
      </c>
      <c r="P28" s="327"/>
      <c r="Q28" s="322">
        <v>0</v>
      </c>
      <c r="R28" s="327"/>
      <c r="S28" s="322">
        <v>0</v>
      </c>
      <c r="T28" s="327"/>
      <c r="U28" s="327"/>
      <c r="V28" s="327"/>
      <c r="W28" s="322">
        <f>SUM(D28:S28)</f>
        <v>0</v>
      </c>
      <c r="AA28" s="250"/>
    </row>
    <row r="29" spans="1:29" s="307" customFormat="1" ht="12" customHeight="1">
      <c r="A29" s="109"/>
      <c r="B29" s="319"/>
      <c r="C29" s="357"/>
      <c r="D29" s="315"/>
      <c r="E29" s="315"/>
      <c r="F29" s="316"/>
      <c r="G29" s="315"/>
      <c r="H29" s="315"/>
      <c r="I29" s="315"/>
      <c r="J29" s="315"/>
      <c r="K29" s="315"/>
      <c r="L29" s="315"/>
      <c r="M29" s="315"/>
      <c r="N29" s="326"/>
      <c r="O29" s="315"/>
      <c r="P29" s="315"/>
      <c r="Q29" s="315"/>
      <c r="R29" s="315"/>
      <c r="S29" s="315"/>
      <c r="T29" s="315"/>
      <c r="U29" s="315"/>
      <c r="V29" s="315"/>
      <c r="W29" s="315"/>
      <c r="AA29" s="457"/>
      <c r="AB29" s="457"/>
      <c r="AC29" s="457"/>
    </row>
    <row r="30" spans="1:29" s="11" customFormat="1" ht="22.5" customHeight="1" thickBot="1">
      <c r="A30" s="280" t="s">
        <v>270</v>
      </c>
      <c r="B30" s="319"/>
      <c r="C30" s="185"/>
      <c r="D30" s="232">
        <f>D28+D26+D21+D15</f>
        <v>32000000000</v>
      </c>
      <c r="E30" s="186"/>
      <c r="F30" s="329">
        <f>F28+F26+F21+F15</f>
        <v>39326508078</v>
      </c>
      <c r="G30" s="186"/>
      <c r="H30" s="329">
        <f>H28+H26+H21+H15</f>
        <v>84798725</v>
      </c>
      <c r="I30" s="186"/>
      <c r="J30" s="186"/>
      <c r="K30" s="329">
        <f>K28+K26+K21+K15</f>
        <v>6763026778</v>
      </c>
      <c r="L30" s="198"/>
      <c r="M30" s="329">
        <f>M28+M26+M21+M15</f>
        <v>7358958726</v>
      </c>
      <c r="N30" s="198"/>
      <c r="O30" s="329">
        <f>O28+O26+O21+O15</f>
        <v>-69898026</v>
      </c>
      <c r="P30" s="325"/>
      <c r="Q30" s="329">
        <f>Q28+Q26+Q21+Q15</f>
        <v>9082461</v>
      </c>
      <c r="R30" s="186"/>
      <c r="S30" s="329">
        <f>S28+S26+S21+S15</f>
        <v>-6265856136</v>
      </c>
      <c r="T30" s="186"/>
      <c r="U30" s="232"/>
      <c r="V30" s="186"/>
      <c r="W30" s="329">
        <f>W28+W26+W21+W15</f>
        <v>79206620606</v>
      </c>
      <c r="X30" s="194"/>
      <c r="AA30" s="458"/>
      <c r="AB30" s="459"/>
      <c r="AC30" s="460"/>
    </row>
    <row r="31" spans="1:29" ht="22.5" customHeight="1" thickTop="1">
      <c r="A31" s="119"/>
      <c r="C31" s="270"/>
      <c r="D31" s="119"/>
      <c r="E31" s="119"/>
      <c r="F31" s="137"/>
      <c r="G31" s="119"/>
      <c r="H31" s="119"/>
      <c r="I31" s="119"/>
      <c r="J31" s="119"/>
      <c r="N31" s="189"/>
      <c r="AA31" s="457"/>
      <c r="AB31" s="457"/>
      <c r="AC31" s="457"/>
    </row>
    <row r="32" spans="1:29" ht="22.5" customHeight="1">
      <c r="A32" s="119"/>
      <c r="C32" s="270"/>
      <c r="D32" s="137"/>
      <c r="E32" s="137"/>
      <c r="F32" s="137"/>
      <c r="G32" s="137"/>
      <c r="H32" s="137"/>
      <c r="I32" s="137"/>
      <c r="J32" s="137"/>
      <c r="K32" s="73"/>
      <c r="L32" s="73"/>
      <c r="R32" s="73"/>
      <c r="S32" s="73"/>
      <c r="T32" s="73"/>
      <c r="U32" s="73"/>
      <c r="V32" s="73"/>
      <c r="W32" s="73"/>
    </row>
    <row r="33" spans="1:19" ht="22.5" customHeight="1">
      <c r="A33" s="119"/>
      <c r="C33" s="270"/>
      <c r="D33" s="119"/>
      <c r="E33" s="119"/>
      <c r="F33" s="137"/>
      <c r="G33" s="119"/>
      <c r="H33" s="119"/>
      <c r="I33" s="119"/>
      <c r="J33" s="119"/>
    </row>
    <row r="34" spans="1:19" ht="22.5" customHeight="1">
      <c r="A34" s="119"/>
      <c r="C34" s="270"/>
      <c r="D34" s="119"/>
      <c r="E34" s="119"/>
      <c r="F34" s="137"/>
      <c r="G34" s="119"/>
      <c r="H34" s="119"/>
      <c r="I34" s="119"/>
      <c r="J34" s="119"/>
    </row>
    <row r="35" spans="1:19" ht="22.5" customHeight="1">
      <c r="A35" s="119"/>
      <c r="C35" s="270"/>
      <c r="D35" s="119"/>
      <c r="E35" s="119"/>
      <c r="F35" s="137"/>
      <c r="G35" s="119"/>
      <c r="H35" s="119"/>
      <c r="I35" s="119"/>
      <c r="J35" s="119"/>
    </row>
    <row r="36" spans="1:19" ht="22.5" customHeight="1">
      <c r="A36" s="119"/>
      <c r="C36" s="270"/>
      <c r="D36" s="119"/>
      <c r="E36" s="119"/>
      <c r="F36" s="137"/>
      <c r="G36" s="119"/>
      <c r="H36" s="119"/>
      <c r="I36" s="119"/>
      <c r="J36" s="119"/>
    </row>
    <row r="37" spans="1:19" ht="22.5" customHeight="1">
      <c r="A37" s="119"/>
      <c r="C37" s="270"/>
      <c r="D37" s="119"/>
      <c r="E37" s="119"/>
      <c r="F37" s="137"/>
      <c r="G37" s="119"/>
      <c r="H37" s="119"/>
      <c r="I37" s="119"/>
      <c r="J37" s="119"/>
    </row>
    <row r="38" spans="1:19" ht="22.5" customHeight="1">
      <c r="A38" s="119"/>
      <c r="C38" s="270"/>
      <c r="D38" s="119"/>
      <c r="E38" s="119"/>
      <c r="F38" s="137"/>
      <c r="G38" s="119"/>
      <c r="H38" s="119"/>
      <c r="I38" s="119"/>
      <c r="J38" s="119"/>
      <c r="L38" s="214"/>
      <c r="M38" s="205"/>
      <c r="N38" s="205"/>
      <c r="O38" s="205"/>
      <c r="P38" s="205"/>
      <c r="Q38" s="205"/>
      <c r="R38" s="179"/>
    </row>
    <row r="39" spans="1:19" ht="22.5" customHeight="1">
      <c r="A39" s="119"/>
      <c r="C39" s="270"/>
      <c r="D39" s="119"/>
      <c r="E39" s="119"/>
      <c r="F39" s="137"/>
      <c r="G39" s="119"/>
      <c r="H39" s="119"/>
      <c r="I39" s="119"/>
      <c r="J39" s="119"/>
    </row>
    <row r="40" spans="1:19" ht="22.5" customHeight="1">
      <c r="A40" s="119"/>
      <c r="C40" s="270"/>
      <c r="D40" s="119"/>
      <c r="E40" s="119"/>
      <c r="F40" s="137"/>
      <c r="G40" s="119"/>
      <c r="H40" s="119"/>
      <c r="I40" s="119"/>
      <c r="J40" s="119"/>
    </row>
    <row r="41" spans="1:19" ht="22.5" customHeight="1">
      <c r="A41" s="119"/>
      <c r="C41" s="270"/>
      <c r="D41" s="119"/>
      <c r="E41" s="119"/>
      <c r="F41" s="137"/>
      <c r="G41" s="119"/>
      <c r="H41" s="119"/>
      <c r="I41" s="119"/>
      <c r="J41" s="119"/>
    </row>
    <row r="42" spans="1:19" ht="22.5" customHeight="1">
      <c r="A42" s="119"/>
      <c r="C42" s="270"/>
      <c r="D42" s="119"/>
      <c r="E42" s="119"/>
      <c r="F42" s="137"/>
      <c r="G42" s="119"/>
      <c r="H42" s="119"/>
      <c r="I42" s="119"/>
      <c r="J42" s="119"/>
    </row>
    <row r="43" spans="1:19" ht="22.5" customHeight="1">
      <c r="A43" s="119"/>
      <c r="C43" s="270"/>
      <c r="D43" s="119"/>
      <c r="E43" s="119"/>
      <c r="F43" s="137"/>
      <c r="G43" s="119"/>
      <c r="H43" s="119"/>
      <c r="I43" s="119"/>
      <c r="J43" s="119"/>
    </row>
    <row r="44" spans="1:19" ht="22.5" customHeight="1">
      <c r="A44" s="119"/>
      <c r="C44" s="270"/>
      <c r="D44" s="119"/>
      <c r="E44" s="119"/>
      <c r="F44" s="137"/>
      <c r="G44" s="119"/>
      <c r="H44" s="313">
        <v>46869500</v>
      </c>
      <c r="I44" s="313"/>
      <c r="J44" s="313"/>
      <c r="K44" s="315"/>
      <c r="L44" s="313"/>
      <c r="M44" s="316"/>
      <c r="N44" s="316">
        <v>47798725</v>
      </c>
      <c r="S44" s="61">
        <v>47798725</v>
      </c>
    </row>
    <row r="45" spans="1:19" ht="22.5" customHeight="1">
      <c r="A45" s="119"/>
      <c r="C45" s="270"/>
      <c r="D45" s="119"/>
      <c r="E45" s="119"/>
      <c r="F45" s="137"/>
      <c r="G45" s="119"/>
      <c r="H45" s="313"/>
      <c r="I45" s="313"/>
      <c r="J45" s="313"/>
      <c r="K45" s="315"/>
      <c r="L45" s="313"/>
      <c r="M45" s="316"/>
      <c r="N45" s="316"/>
    </row>
    <row r="46" spans="1:19" ht="22.5" customHeight="1">
      <c r="A46" s="119"/>
      <c r="C46" s="270"/>
      <c r="D46" s="119"/>
      <c r="E46" s="119"/>
      <c r="F46" s="137"/>
      <c r="G46" s="119"/>
      <c r="H46" s="313"/>
      <c r="I46" s="313"/>
      <c r="J46" s="313"/>
      <c r="K46" s="315"/>
      <c r="L46" s="313"/>
      <c r="M46" s="316"/>
      <c r="N46" s="316"/>
    </row>
    <row r="47" spans="1:19" ht="22.5" customHeight="1">
      <c r="A47" s="119"/>
      <c r="C47" s="270"/>
      <c r="D47" s="119"/>
      <c r="E47" s="119"/>
      <c r="F47" s="137"/>
      <c r="G47" s="119"/>
      <c r="H47" s="313"/>
      <c r="I47" s="313"/>
      <c r="J47" s="313"/>
      <c r="K47" s="315"/>
      <c r="L47" s="313"/>
      <c r="M47" s="316"/>
      <c r="N47" s="316"/>
    </row>
    <row r="48" spans="1:19" ht="22.5" customHeight="1">
      <c r="A48" s="119"/>
      <c r="C48" s="270"/>
      <c r="D48" s="119"/>
      <c r="E48" s="119"/>
      <c r="F48" s="137"/>
      <c r="G48" s="119"/>
      <c r="H48" s="313"/>
      <c r="I48" s="313"/>
      <c r="J48" s="313"/>
      <c r="K48" s="315"/>
      <c r="L48" s="313"/>
      <c r="M48" s="316"/>
      <c r="N48" s="316"/>
    </row>
    <row r="49" spans="1:19" ht="22.5" customHeight="1">
      <c r="A49" s="119"/>
      <c r="C49" s="270"/>
      <c r="D49" s="119"/>
      <c r="E49" s="119"/>
      <c r="F49" s="137"/>
      <c r="G49" s="119"/>
      <c r="H49" s="313"/>
      <c r="I49" s="313"/>
      <c r="J49" s="313"/>
      <c r="K49" s="315"/>
      <c r="L49" s="313"/>
      <c r="M49" s="316"/>
      <c r="N49" s="316"/>
    </row>
    <row r="50" spans="1:19" ht="22.5" customHeight="1">
      <c r="A50" s="119"/>
      <c r="C50" s="270"/>
      <c r="D50" s="119"/>
      <c r="E50" s="119"/>
      <c r="F50" s="137"/>
      <c r="G50" s="119"/>
      <c r="H50" s="313"/>
      <c r="I50" s="313"/>
      <c r="J50" s="313"/>
      <c r="K50" s="315"/>
      <c r="L50" s="313"/>
      <c r="M50" s="316"/>
      <c r="N50" s="316"/>
    </row>
    <row r="51" spans="1:19" ht="22.5" customHeight="1">
      <c r="A51" s="119"/>
      <c r="C51" s="270"/>
      <c r="D51" s="119"/>
      <c r="E51" s="119"/>
      <c r="F51" s="137"/>
      <c r="G51" s="119"/>
      <c r="H51" s="313"/>
      <c r="I51" s="313"/>
      <c r="J51" s="313"/>
      <c r="K51" s="315"/>
      <c r="L51" s="313"/>
      <c r="M51" s="316"/>
      <c r="N51" s="316"/>
    </row>
    <row r="52" spans="1:19" ht="22.5" customHeight="1">
      <c r="A52" s="119"/>
      <c r="C52" s="270"/>
      <c r="D52" s="119"/>
      <c r="E52" s="119"/>
      <c r="F52" s="137"/>
      <c r="G52" s="119"/>
      <c r="H52" s="313"/>
      <c r="I52" s="313"/>
      <c r="J52" s="313"/>
      <c r="K52" s="315"/>
      <c r="L52" s="313"/>
      <c r="M52" s="316"/>
      <c r="N52" s="316"/>
    </row>
    <row r="53" spans="1:19" ht="22.5" customHeight="1">
      <c r="A53" s="119"/>
      <c r="C53" s="270"/>
      <c r="D53" s="119"/>
      <c r="E53" s="119"/>
      <c r="F53" s="137"/>
      <c r="G53" s="119"/>
      <c r="H53" s="313"/>
      <c r="I53" s="313"/>
      <c r="J53" s="313"/>
      <c r="K53" s="315"/>
      <c r="L53" s="313"/>
      <c r="M53" s="316"/>
      <c r="N53" s="316"/>
    </row>
    <row r="54" spans="1:19" ht="22.5" customHeight="1">
      <c r="A54" s="119"/>
      <c r="C54" s="270"/>
      <c r="D54" s="119"/>
      <c r="E54" s="119"/>
      <c r="F54" s="137"/>
      <c r="G54" s="119"/>
      <c r="H54" s="313">
        <v>-46869500</v>
      </c>
      <c r="I54" s="313"/>
      <c r="J54" s="313"/>
      <c r="K54" s="315"/>
      <c r="L54" s="313"/>
      <c r="M54" s="316"/>
      <c r="N54" s="316">
        <v>-47798725</v>
      </c>
      <c r="S54" s="193">
        <f>N54-S44</f>
        <v>-95597450</v>
      </c>
    </row>
    <row r="55" spans="1:19" ht="22.5" customHeight="1">
      <c r="A55" s="119"/>
      <c r="C55" s="270"/>
      <c r="D55" s="119"/>
      <c r="E55" s="119"/>
      <c r="F55" s="137"/>
      <c r="G55" s="119"/>
      <c r="H55" s="313"/>
      <c r="I55" s="313"/>
      <c r="J55" s="313"/>
      <c r="K55" s="315"/>
      <c r="L55" s="313"/>
      <c r="M55" s="316"/>
      <c r="N55" s="316"/>
    </row>
    <row r="56" spans="1:19" ht="22.5" customHeight="1">
      <c r="A56" s="119"/>
      <c r="C56" s="270"/>
      <c r="D56" s="119"/>
      <c r="E56" s="119"/>
      <c r="F56" s="137"/>
      <c r="G56" s="119"/>
      <c r="H56" s="313"/>
      <c r="I56" s="313"/>
      <c r="J56" s="313"/>
      <c r="K56" s="315"/>
      <c r="L56" s="313"/>
      <c r="M56" s="316"/>
      <c r="N56" s="316"/>
    </row>
    <row r="57" spans="1:19" ht="22.5" customHeight="1">
      <c r="A57" s="119"/>
      <c r="C57" s="270"/>
      <c r="D57" s="119"/>
      <c r="E57" s="119"/>
      <c r="F57" s="137"/>
      <c r="G57" s="119"/>
      <c r="H57" s="313"/>
      <c r="I57" s="313"/>
      <c r="J57" s="313"/>
      <c r="K57" s="315"/>
      <c r="L57" s="313"/>
      <c r="M57" s="316"/>
      <c r="N57" s="316"/>
    </row>
    <row r="58" spans="1:19" ht="22.5" customHeight="1">
      <c r="A58" s="119"/>
      <c r="C58" s="270"/>
      <c r="D58" s="119"/>
      <c r="E58" s="119"/>
      <c r="F58" s="137"/>
      <c r="G58" s="119"/>
      <c r="H58" s="119"/>
      <c r="I58" s="119"/>
      <c r="J58" s="119"/>
    </row>
    <row r="59" spans="1:19" ht="22.5" customHeight="1">
      <c r="A59" s="119"/>
      <c r="C59" s="270"/>
      <c r="D59" s="119"/>
      <c r="E59" s="119"/>
      <c r="F59" s="137"/>
      <c r="G59" s="119"/>
      <c r="H59" s="119"/>
      <c r="I59" s="119"/>
      <c r="J59" s="119"/>
    </row>
    <row r="60" spans="1:19" ht="22.5" customHeight="1">
      <c r="A60" s="119"/>
      <c r="C60" s="270"/>
      <c r="D60" s="119"/>
      <c r="E60" s="119"/>
      <c r="F60" s="137"/>
      <c r="G60" s="119"/>
      <c r="H60" s="119"/>
      <c r="I60" s="119"/>
      <c r="J60" s="119"/>
    </row>
    <row r="61" spans="1:19" ht="22.5" customHeight="1">
      <c r="A61" s="119"/>
      <c r="C61" s="270"/>
      <c r="D61" s="119"/>
      <c r="E61" s="119"/>
      <c r="F61" s="137"/>
      <c r="G61" s="119"/>
      <c r="H61" s="119"/>
      <c r="I61" s="119"/>
      <c r="J61" s="119"/>
    </row>
    <row r="62" spans="1:19" ht="22.5" customHeight="1">
      <c r="A62" s="119"/>
      <c r="C62" s="270"/>
      <c r="D62" s="119"/>
      <c r="E62" s="119"/>
      <c r="F62" s="137"/>
      <c r="G62" s="119"/>
      <c r="H62" s="119"/>
      <c r="I62" s="119"/>
      <c r="J62" s="119"/>
    </row>
    <row r="63" spans="1:19" ht="22.5" customHeight="1">
      <c r="A63" s="119"/>
      <c r="C63" s="270"/>
      <c r="D63" s="119"/>
      <c r="E63" s="119"/>
      <c r="F63" s="137"/>
      <c r="G63" s="119"/>
      <c r="H63" s="119"/>
      <c r="I63" s="119"/>
      <c r="J63" s="119"/>
    </row>
    <row r="64" spans="1:19" ht="22.5" customHeight="1">
      <c r="A64" s="119"/>
      <c r="C64" s="270"/>
      <c r="D64" s="119"/>
      <c r="E64" s="119"/>
      <c r="F64" s="137"/>
      <c r="G64" s="119"/>
      <c r="H64" s="119"/>
      <c r="I64" s="119"/>
      <c r="J64" s="119"/>
    </row>
    <row r="65" spans="1:18" ht="22.5" customHeight="1">
      <c r="A65" s="119"/>
      <c r="C65" s="270"/>
      <c r="D65" s="119"/>
      <c r="E65" s="119"/>
      <c r="F65" s="137"/>
      <c r="G65" s="119"/>
      <c r="H65" s="119"/>
      <c r="I65" s="119"/>
      <c r="J65" s="119"/>
    </row>
    <row r="66" spans="1:18" ht="22.5" customHeight="1">
      <c r="A66" s="119"/>
      <c r="C66" s="270"/>
      <c r="D66" s="119"/>
      <c r="E66" s="119"/>
      <c r="F66" s="137"/>
      <c r="G66" s="119"/>
      <c r="H66" s="119"/>
      <c r="I66" s="119"/>
      <c r="J66" s="119"/>
    </row>
    <row r="67" spans="1:18" ht="22.5" customHeight="1">
      <c r="A67" s="119"/>
      <c r="C67" s="270"/>
      <c r="D67" s="119"/>
      <c r="E67" s="119"/>
      <c r="F67" s="137"/>
      <c r="G67" s="119"/>
      <c r="H67" s="119"/>
      <c r="I67" s="119"/>
      <c r="J67" s="119"/>
    </row>
    <row r="68" spans="1:18" ht="22.5" customHeight="1">
      <c r="A68" s="119"/>
      <c r="C68" s="270"/>
      <c r="D68" s="119"/>
      <c r="E68" s="119"/>
      <c r="F68" s="137"/>
      <c r="G68" s="119"/>
      <c r="H68" s="119"/>
      <c r="I68" s="119"/>
      <c r="J68" s="119"/>
    </row>
    <row r="69" spans="1:18" ht="22.5" customHeight="1">
      <c r="A69" s="119"/>
      <c r="C69" s="270"/>
      <c r="D69" s="119"/>
      <c r="E69" s="119"/>
      <c r="F69" s="137"/>
      <c r="G69" s="119"/>
      <c r="H69" s="119"/>
      <c r="I69" s="119"/>
      <c r="J69" s="119"/>
    </row>
    <row r="70" spans="1:18" ht="22.5" customHeight="1">
      <c r="A70" s="119"/>
      <c r="C70" s="270"/>
      <c r="D70" s="119"/>
      <c r="E70" s="119"/>
      <c r="F70" s="137"/>
      <c r="G70" s="119"/>
      <c r="H70" s="119"/>
      <c r="I70" s="119"/>
      <c r="J70" s="119"/>
    </row>
    <row r="71" spans="1:18" ht="22.5" customHeight="1">
      <c r="A71" s="119"/>
      <c r="C71" s="270"/>
      <c r="D71" s="119"/>
      <c r="E71" s="119"/>
      <c r="F71" s="137"/>
      <c r="G71" s="119"/>
      <c r="H71" s="119"/>
      <c r="I71" s="119"/>
      <c r="J71" s="119"/>
    </row>
    <row r="72" spans="1:18" ht="22.5" customHeight="1">
      <c r="A72" s="119"/>
      <c r="C72" s="270"/>
      <c r="D72" s="119"/>
      <c r="E72" s="119"/>
      <c r="F72" s="137"/>
      <c r="G72" s="119"/>
      <c r="H72" s="119"/>
      <c r="I72" s="119"/>
      <c r="J72" s="119"/>
    </row>
    <row r="73" spans="1:18" ht="22.5" customHeight="1">
      <c r="A73" s="119"/>
      <c r="C73" s="270"/>
      <c r="D73" s="119"/>
      <c r="E73" s="119"/>
      <c r="F73" s="137"/>
      <c r="G73" s="119"/>
      <c r="H73" s="119"/>
      <c r="I73" s="119"/>
      <c r="J73" s="119"/>
    </row>
    <row r="74" spans="1:18" ht="22.5" customHeight="1">
      <c r="A74" s="119"/>
      <c r="C74" s="270"/>
      <c r="D74" s="119"/>
      <c r="E74" s="119"/>
      <c r="F74" s="137"/>
      <c r="G74" s="119"/>
      <c r="H74" s="119"/>
      <c r="I74" s="119"/>
      <c r="J74" s="119"/>
    </row>
    <row r="75" spans="1:18" ht="22.5" customHeight="1">
      <c r="A75" s="119"/>
      <c r="C75" s="270"/>
      <c r="D75" s="119"/>
      <c r="E75" s="119"/>
      <c r="F75" s="137"/>
      <c r="G75" s="119"/>
      <c r="H75" s="119"/>
      <c r="I75" s="119"/>
      <c r="J75" s="119"/>
      <c r="L75" s="214"/>
      <c r="M75" s="205"/>
      <c r="N75" s="205"/>
      <c r="O75" s="205"/>
      <c r="P75" s="205"/>
      <c r="Q75" s="205"/>
      <c r="R75" s="179"/>
    </row>
    <row r="76" spans="1:18" ht="22.5" customHeight="1">
      <c r="A76" s="119"/>
      <c r="C76" s="270"/>
      <c r="D76" s="119"/>
      <c r="E76" s="119"/>
      <c r="F76" s="137"/>
      <c r="G76" s="119"/>
      <c r="H76" s="119"/>
      <c r="I76" s="119"/>
      <c r="J76" s="119"/>
    </row>
    <row r="77" spans="1:18" ht="22.5" customHeight="1">
      <c r="A77" s="119"/>
      <c r="C77" s="270"/>
      <c r="D77" s="119"/>
      <c r="E77" s="119"/>
      <c r="F77" s="137"/>
      <c r="G77" s="119"/>
      <c r="H77" s="119"/>
      <c r="I77" s="119"/>
      <c r="J77" s="119"/>
    </row>
    <row r="88" spans="6:6" ht="22.5" customHeight="1">
      <c r="F88" s="202"/>
    </row>
  </sheetData>
  <mergeCells count="5">
    <mergeCell ref="D4:W4"/>
    <mergeCell ref="D11:W11"/>
    <mergeCell ref="H6:K6"/>
    <mergeCell ref="M6:U6"/>
    <mergeCell ref="M5:U5"/>
  </mergeCells>
  <pageMargins left="0.5" right="0.5" top="0.47244094488188998" bottom="0.511811023622047" header="0.39370078740157499" footer="0.511811023622047"/>
  <pageSetup paperSize="9" scale="59" firstPageNumber="14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  <rowBreaks count="1" manualBreakCount="1">
    <brk id="31" max="2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108"/>
  <sheetViews>
    <sheetView view="pageBreakPreview" topLeftCell="A10" zoomScale="55" zoomScaleNormal="85" zoomScaleSheetLayoutView="55" workbookViewId="0">
      <selection activeCell="R32" sqref="R32"/>
    </sheetView>
  </sheetViews>
  <sheetFormatPr defaultColWidth="27.3984375" defaultRowHeight="22.5" customHeight="1"/>
  <cols>
    <col min="1" max="1" width="73.3984375" style="407" customWidth="1"/>
    <col min="2" max="2" width="11.09765625" style="396" customWidth="1"/>
    <col min="3" max="3" width="16.796875" style="407" customWidth="1"/>
    <col min="4" max="4" width="2.796875" style="407" customWidth="1"/>
    <col min="5" max="5" width="16.796875" style="177" customWidth="1"/>
    <col min="6" max="6" width="2.796875" style="407" customWidth="1"/>
    <col min="7" max="7" width="16.796875" style="407" customWidth="1"/>
    <col min="8" max="8" width="2.796875" style="407" customWidth="1"/>
    <col min="9" max="9" width="16.796875" style="407" customWidth="1"/>
    <col min="10" max="10" width="2.796875" style="407" customWidth="1"/>
    <col min="11" max="11" width="16.796875" style="407" customWidth="1"/>
    <col min="12" max="12" width="2.796875" style="407" customWidth="1"/>
    <col min="13" max="13" width="16.796875" style="407" customWidth="1"/>
    <col min="14" max="14" width="2.796875" style="407" customWidth="1"/>
    <col min="15" max="15" width="17.8984375" style="407" hidden="1" customWidth="1"/>
    <col min="16" max="16" width="3.8984375" style="407" hidden="1" customWidth="1"/>
    <col min="17" max="17" width="16.796875" style="407" customWidth="1"/>
    <col min="18" max="18" width="2.5" style="407" customWidth="1"/>
    <col min="19" max="23" width="12.3984375" style="407" customWidth="1"/>
    <col min="24" max="16384" width="27.3984375" style="407"/>
  </cols>
  <sheetData>
    <row r="1" spans="1:20" ht="22.5" customHeight="1">
      <c r="A1" s="91" t="s">
        <v>172</v>
      </c>
      <c r="B1" s="110"/>
      <c r="C1" s="110"/>
      <c r="D1" s="110"/>
      <c r="E1" s="110"/>
      <c r="F1" s="110"/>
      <c r="G1" s="110"/>
      <c r="H1" s="313"/>
      <c r="I1" s="313"/>
      <c r="J1" s="313"/>
      <c r="K1" s="313"/>
      <c r="L1" s="313"/>
      <c r="M1" s="313"/>
      <c r="N1" s="307"/>
      <c r="O1" s="307"/>
      <c r="P1" s="307"/>
      <c r="Q1" s="307"/>
    </row>
    <row r="2" spans="1:20" ht="22.5" customHeight="1">
      <c r="A2" s="91" t="s">
        <v>41</v>
      </c>
      <c r="B2" s="177"/>
      <c r="C2" s="177"/>
      <c r="D2" s="177"/>
      <c r="F2" s="177"/>
      <c r="G2" s="177"/>
      <c r="H2" s="177"/>
      <c r="I2" s="177"/>
      <c r="J2" s="177"/>
      <c r="K2" s="177"/>
      <c r="L2" s="177"/>
      <c r="M2" s="177"/>
    </row>
    <row r="3" spans="1:20" ht="12" customHeight="1">
      <c r="A3" s="110"/>
      <c r="B3" s="241"/>
      <c r="C3" s="110"/>
      <c r="D3" s="110"/>
      <c r="E3" s="110"/>
      <c r="F3" s="110"/>
      <c r="G3" s="110"/>
      <c r="H3" s="313"/>
      <c r="I3" s="313"/>
      <c r="J3" s="313"/>
      <c r="K3" s="313"/>
      <c r="L3" s="313"/>
      <c r="M3" s="313"/>
      <c r="N3" s="307"/>
      <c r="O3" s="307"/>
      <c r="P3" s="307"/>
      <c r="Q3" s="307"/>
    </row>
    <row r="4" spans="1:20" s="307" customFormat="1" ht="23.15" customHeight="1">
      <c r="A4" s="110"/>
      <c r="B4" s="241"/>
      <c r="C4" s="472" t="s">
        <v>81</v>
      </c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3"/>
      <c r="O4" s="473"/>
      <c r="P4" s="473"/>
      <c r="Q4" s="473"/>
    </row>
    <row r="5" spans="1:20" s="307" customFormat="1" ht="23.15" customHeight="1">
      <c r="A5" s="110"/>
      <c r="B5" s="241"/>
      <c r="C5" s="400"/>
      <c r="D5" s="400"/>
      <c r="E5" s="400"/>
      <c r="F5" s="400"/>
      <c r="G5" s="400"/>
      <c r="H5" s="400"/>
      <c r="I5" s="400"/>
      <c r="J5" s="400"/>
      <c r="K5" s="478" t="s">
        <v>177</v>
      </c>
      <c r="L5" s="478"/>
      <c r="M5" s="478"/>
      <c r="N5" s="478"/>
      <c r="O5" s="478"/>
      <c r="P5" s="400"/>
      <c r="Q5" s="400"/>
    </row>
    <row r="6" spans="1:20" s="307" customFormat="1" ht="23.15" customHeight="1">
      <c r="A6" s="110"/>
      <c r="B6" s="241"/>
      <c r="C6" s="400"/>
      <c r="D6" s="400"/>
      <c r="E6" s="400"/>
      <c r="F6" s="400"/>
      <c r="G6" s="474" t="s">
        <v>22</v>
      </c>
      <c r="H6" s="474"/>
      <c r="I6" s="474"/>
      <c r="J6" s="339"/>
      <c r="K6" s="479" t="s">
        <v>10</v>
      </c>
      <c r="L6" s="479"/>
      <c r="M6" s="479"/>
      <c r="N6" s="479"/>
      <c r="O6" s="479"/>
      <c r="P6" s="400"/>
      <c r="Q6" s="400"/>
    </row>
    <row r="7" spans="1:20" s="307" customFormat="1" ht="23">
      <c r="A7" s="109"/>
      <c r="B7" s="399"/>
      <c r="C7" s="318" t="s">
        <v>19</v>
      </c>
      <c r="D7" s="318"/>
      <c r="E7" s="318"/>
      <c r="F7" s="318"/>
      <c r="G7" s="480"/>
      <c r="H7" s="480"/>
      <c r="I7" s="480"/>
      <c r="J7" s="339"/>
      <c r="K7" s="318"/>
      <c r="L7" s="318"/>
      <c r="M7" s="318" t="s">
        <v>155</v>
      </c>
      <c r="N7" s="318"/>
      <c r="O7" s="318" t="s">
        <v>170</v>
      </c>
      <c r="P7" s="318"/>
      <c r="Q7" s="318"/>
    </row>
    <row r="8" spans="1:20" s="310" customFormat="1" ht="23">
      <c r="A8" s="109"/>
      <c r="B8" s="399"/>
      <c r="C8" s="318" t="s">
        <v>95</v>
      </c>
      <c r="D8" s="318"/>
      <c r="E8" s="318"/>
      <c r="F8" s="318"/>
      <c r="G8" s="339" t="s">
        <v>55</v>
      </c>
      <c r="H8" s="339"/>
      <c r="I8" s="339" t="s">
        <v>201</v>
      </c>
      <c r="J8" s="339"/>
      <c r="K8" s="318" t="s">
        <v>244</v>
      </c>
      <c r="L8" s="318"/>
      <c r="M8" s="318" t="s">
        <v>183</v>
      </c>
      <c r="N8" s="318"/>
      <c r="O8" s="318" t="s">
        <v>250</v>
      </c>
      <c r="P8" s="318"/>
      <c r="Q8" s="318" t="s">
        <v>96</v>
      </c>
    </row>
    <row r="9" spans="1:20" s="307" customFormat="1" ht="23.15" customHeight="1">
      <c r="A9" s="109"/>
      <c r="B9" s="399" t="s">
        <v>0</v>
      </c>
      <c r="C9" s="318" t="s">
        <v>97</v>
      </c>
      <c r="D9" s="318"/>
      <c r="E9" s="318" t="s">
        <v>195</v>
      </c>
      <c r="F9" s="318"/>
      <c r="G9" s="318" t="s">
        <v>56</v>
      </c>
      <c r="H9" s="318"/>
      <c r="I9" s="318" t="s">
        <v>202</v>
      </c>
      <c r="J9" s="318"/>
      <c r="K9" s="318" t="s">
        <v>223</v>
      </c>
      <c r="L9" s="318"/>
      <c r="M9" s="318" t="s">
        <v>184</v>
      </c>
      <c r="N9" s="318"/>
      <c r="O9" s="318" t="s">
        <v>251</v>
      </c>
      <c r="P9" s="318"/>
      <c r="Q9" s="318" t="s">
        <v>10</v>
      </c>
    </row>
    <row r="10" spans="1:20" ht="23.15" customHeight="1">
      <c r="A10" s="91"/>
      <c r="C10" s="464" t="s">
        <v>18</v>
      </c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</row>
    <row r="11" spans="1:20" ht="23.15" customHeight="1">
      <c r="A11" s="91" t="s">
        <v>276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71"/>
      <c r="O11" s="71"/>
      <c r="P11" s="71"/>
      <c r="Q11" s="71"/>
    </row>
    <row r="12" spans="1:20" ht="23.15" customHeight="1">
      <c r="A12" s="91" t="s">
        <v>221</v>
      </c>
      <c r="C12" s="397">
        <v>32000000000</v>
      </c>
      <c r="D12" s="397"/>
      <c r="E12" s="397">
        <v>39326508078</v>
      </c>
      <c r="F12" s="397"/>
      <c r="G12" s="397">
        <v>58781805.265999973</v>
      </c>
      <c r="H12" s="397"/>
      <c r="I12" s="397">
        <v>1169164143.734</v>
      </c>
      <c r="J12" s="272"/>
      <c r="K12" s="143">
        <v>0</v>
      </c>
      <c r="L12" s="272"/>
      <c r="M12" s="397">
        <v>-1440000</v>
      </c>
      <c r="N12" s="222"/>
      <c r="O12" s="222"/>
      <c r="P12" s="223"/>
      <c r="Q12" s="222">
        <f>SUM(C12:M12)</f>
        <v>72553014027</v>
      </c>
    </row>
    <row r="13" spans="1:20" ht="23.15" customHeight="1">
      <c r="A13" s="407" t="s">
        <v>277</v>
      </c>
      <c r="B13" s="396">
        <v>3</v>
      </c>
      <c r="C13" s="330">
        <v>0</v>
      </c>
      <c r="D13" s="330"/>
      <c r="E13" s="330">
        <v>0</v>
      </c>
      <c r="F13" s="330"/>
      <c r="G13" s="330">
        <v>0</v>
      </c>
      <c r="H13" s="330"/>
      <c r="I13" s="338">
        <f>ROUND(6276130.368,0)</f>
        <v>6276130</v>
      </c>
      <c r="J13" s="330"/>
      <c r="K13" s="338">
        <v>0</v>
      </c>
      <c r="L13" s="330"/>
      <c r="M13" s="330">
        <v>0</v>
      </c>
      <c r="N13" s="242"/>
      <c r="O13" s="242">
        <v>0</v>
      </c>
      <c r="P13" s="242"/>
      <c r="Q13" s="403">
        <f>SUM(C13:M13)</f>
        <v>6276130</v>
      </c>
      <c r="T13" s="236"/>
    </row>
    <row r="14" spans="1:20" ht="23.15" customHeight="1">
      <c r="A14" s="414" t="s">
        <v>278</v>
      </c>
      <c r="B14" s="396">
        <v>3</v>
      </c>
      <c r="C14" s="273">
        <v>0</v>
      </c>
      <c r="D14" s="92"/>
      <c r="E14" s="273">
        <v>0</v>
      </c>
      <c r="F14" s="92"/>
      <c r="G14" s="273">
        <v>0</v>
      </c>
      <c r="H14" s="92"/>
      <c r="I14" s="273">
        <v>0</v>
      </c>
      <c r="J14" s="92"/>
      <c r="K14" s="274">
        <f>ROUND(-165852170.544,0)</f>
        <v>-165852171</v>
      </c>
      <c r="L14" s="92"/>
      <c r="M14" s="273">
        <v>0</v>
      </c>
      <c r="N14" s="242"/>
      <c r="O14" s="224"/>
      <c r="P14" s="71"/>
      <c r="Q14" s="404">
        <f>SUM(C14:M14)</f>
        <v>-165852171</v>
      </c>
      <c r="T14" s="236"/>
    </row>
    <row r="15" spans="1:20" ht="23" customHeight="1">
      <c r="A15" s="91" t="s">
        <v>222</v>
      </c>
      <c r="C15" s="312">
        <f>SUM(C12:C14)</f>
        <v>32000000000</v>
      </c>
      <c r="D15" s="272"/>
      <c r="E15" s="312">
        <f>SUM(E12:E14)</f>
        <v>39326508078</v>
      </c>
      <c r="F15" s="272"/>
      <c r="G15" s="312">
        <f>SUM(G12:G14)</f>
        <v>58781805.265999973</v>
      </c>
      <c r="H15" s="272"/>
      <c r="I15" s="312">
        <f>SUM(I12:I14)</f>
        <v>1175440273.734</v>
      </c>
      <c r="J15" s="272"/>
      <c r="K15" s="312">
        <f>SUM(K12:K14)</f>
        <v>-165852171</v>
      </c>
      <c r="L15" s="272"/>
      <c r="M15" s="312">
        <f>SUM(M12:M14)</f>
        <v>-1440000</v>
      </c>
      <c r="N15" s="243"/>
      <c r="O15" s="225">
        <f>O12+O13</f>
        <v>0</v>
      </c>
      <c r="P15" s="223"/>
      <c r="Q15" s="312">
        <f>SUM(Q12:Q14)</f>
        <v>72393437986</v>
      </c>
      <c r="T15" s="236"/>
    </row>
    <row r="16" spans="1:20" s="26" customFormat="1" ht="12" customHeight="1">
      <c r="A16" s="91"/>
      <c r="B16" s="370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66"/>
      <c r="O16" s="66"/>
      <c r="P16" s="66"/>
      <c r="Q16" s="66"/>
      <c r="T16" s="237"/>
    </row>
    <row r="17" spans="1:23" s="26" customFormat="1" ht="23.15" customHeight="1">
      <c r="A17" s="91" t="s">
        <v>99</v>
      </c>
      <c r="B17" s="370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66"/>
      <c r="O17" s="66"/>
      <c r="P17" s="66"/>
      <c r="Q17" s="66"/>
    </row>
    <row r="18" spans="1:23" s="26" customFormat="1" ht="23.15" customHeight="1">
      <c r="A18" s="275" t="s">
        <v>224</v>
      </c>
      <c r="B18" s="370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66"/>
      <c r="O18" s="66"/>
      <c r="P18" s="66"/>
      <c r="Q18" s="66"/>
    </row>
    <row r="19" spans="1:23" s="26" customFormat="1" ht="23.15" customHeight="1">
      <c r="A19" s="177" t="s">
        <v>225</v>
      </c>
      <c r="B19" s="396"/>
      <c r="C19" s="244">
        <v>0</v>
      </c>
      <c r="D19" s="305"/>
      <c r="E19" s="244">
        <v>0</v>
      </c>
      <c r="F19" s="305"/>
      <c r="G19" s="244">
        <v>0</v>
      </c>
      <c r="H19" s="305"/>
      <c r="I19" s="121">
        <v>-399996159</v>
      </c>
      <c r="J19" s="210"/>
      <c r="K19" s="244">
        <v>0</v>
      </c>
      <c r="L19" s="210"/>
      <c r="M19" s="244">
        <v>0</v>
      </c>
      <c r="N19" s="405"/>
      <c r="O19" s="406">
        <v>0</v>
      </c>
      <c r="P19" s="66"/>
      <c r="Q19" s="404">
        <f>SUM(C19:M19)</f>
        <v>-399996159</v>
      </c>
      <c r="S19" s="66"/>
      <c r="T19" s="66"/>
      <c r="U19" s="66"/>
      <c r="V19" s="66"/>
      <c r="W19" s="66"/>
    </row>
    <row r="20" spans="1:23" s="26" customFormat="1" ht="23.15" hidden="1" customHeight="1">
      <c r="A20" s="177" t="s">
        <v>252</v>
      </c>
      <c r="B20" s="396">
        <v>20</v>
      </c>
      <c r="C20" s="244"/>
      <c r="D20" s="305"/>
      <c r="E20" s="244"/>
      <c r="F20" s="305"/>
      <c r="G20" s="244"/>
      <c r="H20" s="305"/>
      <c r="I20" s="121"/>
      <c r="J20" s="210"/>
      <c r="K20" s="244"/>
      <c r="L20" s="210"/>
      <c r="M20" s="244"/>
      <c r="N20" s="405"/>
      <c r="O20" s="406"/>
      <c r="P20" s="66"/>
      <c r="Q20" s="225"/>
      <c r="S20" s="66"/>
      <c r="T20" s="66"/>
      <c r="U20" s="66"/>
      <c r="V20" s="66"/>
      <c r="W20" s="66"/>
    </row>
    <row r="21" spans="1:23" ht="23.15" customHeight="1">
      <c r="A21" s="91" t="s">
        <v>283</v>
      </c>
      <c r="B21" s="370"/>
      <c r="C21" s="172">
        <f>SUM(C19:C19)</f>
        <v>0</v>
      </c>
      <c r="D21" s="105"/>
      <c r="E21" s="172">
        <f>SUM(E19:E19)</f>
        <v>0</v>
      </c>
      <c r="F21" s="305"/>
      <c r="G21" s="245">
        <f>SUM(G19:G19)</f>
        <v>0</v>
      </c>
      <c r="H21" s="305"/>
      <c r="I21" s="172">
        <f>SUM(I19:I19)</f>
        <v>-399996159</v>
      </c>
      <c r="J21" s="331"/>
      <c r="K21" s="245">
        <f>SUM(K19:K19)</f>
        <v>0</v>
      </c>
      <c r="L21" s="331"/>
      <c r="M21" s="245">
        <f>SUM(M19:M19)</f>
        <v>0</v>
      </c>
      <c r="N21" s="216"/>
      <c r="O21" s="65">
        <f>SUM(O19:O19)</f>
        <v>0</v>
      </c>
      <c r="P21" s="66"/>
      <c r="Q21" s="171">
        <f>SUM(Q19:Q19)</f>
        <v>-399996159</v>
      </c>
      <c r="S21" s="66"/>
      <c r="T21" s="66"/>
      <c r="U21" s="66"/>
      <c r="V21" s="66"/>
      <c r="W21" s="66"/>
    </row>
    <row r="22" spans="1:23" ht="12" customHeight="1">
      <c r="A22" s="91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62"/>
      <c r="O22" s="62"/>
      <c r="P22" s="62"/>
      <c r="Q22" s="62"/>
      <c r="S22" s="26"/>
      <c r="T22" s="26"/>
      <c r="U22" s="26"/>
      <c r="V22" s="26"/>
      <c r="W22" s="26"/>
    </row>
    <row r="23" spans="1:23" ht="23.15" customHeight="1">
      <c r="A23" s="276" t="s">
        <v>117</v>
      </c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62"/>
      <c r="O23" s="62"/>
      <c r="P23" s="62"/>
      <c r="Q23" s="62"/>
    </row>
    <row r="24" spans="1:23" ht="23.15" customHeight="1">
      <c r="A24" s="261" t="s">
        <v>145</v>
      </c>
      <c r="C24" s="311">
        <v>0</v>
      </c>
      <c r="D24" s="311"/>
      <c r="E24" s="311">
        <v>0</v>
      </c>
      <c r="F24" s="311"/>
      <c r="G24" s="311">
        <v>0</v>
      </c>
      <c r="H24" s="311"/>
      <c r="I24" s="311">
        <f>'PL 11-12'!I34</f>
        <v>397172033</v>
      </c>
      <c r="J24" s="311"/>
      <c r="K24" s="311">
        <v>0</v>
      </c>
      <c r="L24" s="311"/>
      <c r="M24" s="311">
        <v>0</v>
      </c>
      <c r="N24" s="63"/>
      <c r="O24" s="63">
        <v>0</v>
      </c>
      <c r="P24" s="63"/>
      <c r="Q24" s="217">
        <f>SUM(C24:M24)</f>
        <v>397172033</v>
      </c>
      <c r="S24" s="66"/>
      <c r="T24" s="66"/>
      <c r="U24" s="66"/>
      <c r="V24" s="66"/>
      <c r="W24" s="66"/>
    </row>
    <row r="25" spans="1:23" ht="23.15" customHeight="1">
      <c r="A25" s="402" t="s">
        <v>303</v>
      </c>
      <c r="C25" s="311">
        <v>0</v>
      </c>
      <c r="D25" s="311"/>
      <c r="E25" s="311">
        <v>0</v>
      </c>
      <c r="F25" s="311"/>
      <c r="G25" s="311">
        <v>0</v>
      </c>
      <c r="H25" s="311"/>
      <c r="I25" s="311">
        <f>'PL 11-12'!I60</f>
        <v>-12150651</v>
      </c>
      <c r="J25" s="311"/>
      <c r="K25" s="121">
        <f>'PL 11-12'!I51</f>
        <v>-163170446</v>
      </c>
      <c r="L25" s="311"/>
      <c r="M25" s="311">
        <v>0</v>
      </c>
      <c r="N25" s="63"/>
      <c r="O25" s="63">
        <v>0</v>
      </c>
      <c r="P25" s="63"/>
      <c r="Q25" s="217">
        <f>SUM(C25:M25)</f>
        <v>-175321097</v>
      </c>
      <c r="S25" s="66"/>
      <c r="T25" s="66"/>
      <c r="U25" s="66"/>
      <c r="V25" s="66"/>
      <c r="W25" s="66"/>
    </row>
    <row r="26" spans="1:23" ht="23.15" customHeight="1">
      <c r="A26" s="110" t="s">
        <v>304</v>
      </c>
      <c r="B26" s="370"/>
      <c r="C26" s="115">
        <f>SUM(C24:C25)</f>
        <v>0</v>
      </c>
      <c r="D26" s="105"/>
      <c r="E26" s="115">
        <f>SUM(E24:E25)</f>
        <v>0</v>
      </c>
      <c r="F26" s="305"/>
      <c r="G26" s="115">
        <f>SUM(G24:G25)</f>
        <v>0</v>
      </c>
      <c r="H26" s="305"/>
      <c r="I26" s="102">
        <f>SUM(I24:I25)</f>
        <v>385021382</v>
      </c>
      <c r="J26" s="332"/>
      <c r="K26" s="102">
        <f>SUM(K24:K25)</f>
        <v>-163170446</v>
      </c>
      <c r="L26" s="332"/>
      <c r="M26" s="115">
        <f>SUM(M24:M25)</f>
        <v>0</v>
      </c>
      <c r="N26" s="216"/>
      <c r="O26" s="68">
        <f>SUM(O24:O25)</f>
        <v>0</v>
      </c>
      <c r="P26" s="72"/>
      <c r="Q26" s="167">
        <f>SUM(Q24:Q25)</f>
        <v>221850936</v>
      </c>
      <c r="S26" s="66"/>
      <c r="T26" s="66"/>
      <c r="U26" s="66"/>
      <c r="V26" s="66"/>
      <c r="W26" s="66"/>
    </row>
    <row r="27" spans="1:23" ht="12" customHeight="1">
      <c r="A27" s="91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62"/>
      <c r="O27" s="62"/>
      <c r="P27" s="62"/>
      <c r="Q27" s="62"/>
    </row>
    <row r="28" spans="1:23" ht="23" customHeight="1">
      <c r="A28" s="261" t="s">
        <v>168</v>
      </c>
      <c r="B28" s="396">
        <v>18</v>
      </c>
      <c r="C28" s="244">
        <v>0</v>
      </c>
      <c r="D28" s="305"/>
      <c r="E28" s="121">
        <v>0</v>
      </c>
      <c r="F28" s="305"/>
      <c r="G28" s="121">
        <v>19844369</v>
      </c>
      <c r="H28" s="305"/>
      <c r="I28" s="121">
        <f>-G28</f>
        <v>-19844369</v>
      </c>
      <c r="J28" s="146"/>
      <c r="K28" s="121">
        <v>0</v>
      </c>
      <c r="L28" s="146"/>
      <c r="M28" s="121">
        <v>0</v>
      </c>
      <c r="N28" s="217"/>
      <c r="O28" s="64">
        <v>0</v>
      </c>
      <c r="P28" s="62"/>
      <c r="Q28" s="64">
        <v>0</v>
      </c>
      <c r="S28" s="66"/>
      <c r="T28" s="66"/>
      <c r="U28" s="66"/>
      <c r="V28" s="66"/>
      <c r="W28" s="66"/>
    </row>
    <row r="29" spans="1:23" ht="12" customHeight="1">
      <c r="A29" s="91"/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63"/>
      <c r="O29" s="63"/>
      <c r="P29" s="63"/>
      <c r="Q29" s="63"/>
    </row>
    <row r="30" spans="1:23" ht="23.15" customHeight="1" thickBot="1">
      <c r="A30" s="277" t="s">
        <v>279</v>
      </c>
      <c r="C30" s="409">
        <f>SUM(C15,C21,C26,C28)</f>
        <v>32000000000</v>
      </c>
      <c r="D30" s="103"/>
      <c r="E30" s="409">
        <f>SUM(E15,E21,E26,E28)</f>
        <v>39326508078</v>
      </c>
      <c r="F30" s="311"/>
      <c r="G30" s="409">
        <f>SUM(G15,G21,G26,G28)</f>
        <v>78626174.265999973</v>
      </c>
      <c r="H30" s="311"/>
      <c r="I30" s="409">
        <f>SUM(I15,I21,I26,I28)</f>
        <v>1140621127.734</v>
      </c>
      <c r="J30" s="144"/>
      <c r="K30" s="409">
        <f>SUM(K15,K21,K26,K28)</f>
        <v>-329022617</v>
      </c>
      <c r="L30" s="144"/>
      <c r="M30" s="409">
        <f>SUM(M15,M21,M26,M28)</f>
        <v>-1440000</v>
      </c>
      <c r="N30" s="410"/>
      <c r="O30" s="411">
        <f>SUM(O15,O21,O26,O28)</f>
        <v>0</v>
      </c>
      <c r="P30" s="72"/>
      <c r="Q30" s="412">
        <f>SUM(Q15,Q21,Q26,Q28)</f>
        <v>72215292763</v>
      </c>
      <c r="R30" s="236">
        <v>-0.31399917602539063</v>
      </c>
      <c r="S30" s="66"/>
      <c r="T30" s="66"/>
      <c r="U30" s="66"/>
      <c r="V30" s="66"/>
      <c r="W30" s="66"/>
    </row>
    <row r="31" spans="1:23" ht="23.15" customHeight="1" thickTop="1">
      <c r="A31" s="177"/>
      <c r="C31" s="177"/>
      <c r="D31" s="177"/>
      <c r="F31" s="177"/>
      <c r="G31" s="177"/>
      <c r="H31" s="177"/>
      <c r="I31" s="177"/>
      <c r="J31" s="177"/>
      <c r="K31" s="177"/>
      <c r="L31" s="177"/>
      <c r="M31" s="177"/>
    </row>
    <row r="32" spans="1:23" ht="22.5" customHeight="1">
      <c r="A32" s="177"/>
      <c r="C32" s="408"/>
      <c r="D32" s="408"/>
      <c r="E32" s="408"/>
      <c r="F32" s="408"/>
      <c r="G32" s="408"/>
      <c r="H32" s="408"/>
      <c r="I32" s="408"/>
      <c r="J32" s="408"/>
      <c r="K32" s="408"/>
      <c r="L32" s="408"/>
      <c r="M32" s="408"/>
      <c r="N32" s="236"/>
      <c r="O32" s="236"/>
      <c r="P32" s="236"/>
      <c r="Q32" s="236"/>
      <c r="R32" s="236"/>
      <c r="S32" s="236"/>
    </row>
    <row r="33" spans="1:19" ht="22.5" customHeight="1">
      <c r="A33" s="177"/>
      <c r="C33" s="177"/>
      <c r="D33" s="177"/>
      <c r="F33" s="177"/>
      <c r="G33" s="177"/>
      <c r="H33" s="177"/>
      <c r="I33" s="177"/>
      <c r="J33" s="177"/>
      <c r="K33" s="177"/>
      <c r="L33" s="177"/>
      <c r="M33" s="177"/>
      <c r="Q33" s="62"/>
    </row>
    <row r="34" spans="1:19" ht="22.5" customHeight="1">
      <c r="A34" s="177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62"/>
      <c r="O34" s="62"/>
      <c r="P34" s="62"/>
      <c r="Q34" s="62"/>
      <c r="R34" s="413"/>
      <c r="S34" s="413"/>
    </row>
    <row r="35" spans="1:19" ht="22.5" customHeight="1">
      <c r="A35" s="177"/>
      <c r="C35" s="311"/>
      <c r="D35" s="311"/>
      <c r="E35" s="311"/>
      <c r="F35" s="305"/>
      <c r="G35" s="305"/>
      <c r="H35" s="305"/>
      <c r="I35" s="305"/>
      <c r="J35" s="305"/>
      <c r="K35" s="305"/>
      <c r="L35" s="305"/>
      <c r="M35" s="305"/>
      <c r="N35" s="62"/>
      <c r="O35" s="62"/>
      <c r="P35" s="62"/>
      <c r="Q35" s="63"/>
    </row>
    <row r="36" spans="1:19" ht="22.5" customHeight="1">
      <c r="A36" s="177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62"/>
      <c r="O36" s="62"/>
      <c r="P36" s="62"/>
      <c r="Q36" s="62"/>
    </row>
    <row r="37" spans="1:19" ht="22.5" customHeight="1">
      <c r="A37" s="177"/>
      <c r="C37" s="177"/>
      <c r="D37" s="177"/>
      <c r="F37" s="177"/>
      <c r="G37" s="177"/>
      <c r="H37" s="177"/>
      <c r="I37" s="177"/>
      <c r="J37" s="177"/>
      <c r="K37" s="177"/>
      <c r="L37" s="177"/>
      <c r="M37" s="177"/>
    </row>
    <row r="38" spans="1:19" ht="22.5" customHeight="1">
      <c r="A38" s="177"/>
      <c r="C38" s="177"/>
      <c r="D38" s="177"/>
      <c r="F38" s="177"/>
      <c r="G38" s="177"/>
      <c r="H38" s="177"/>
      <c r="I38" s="177"/>
      <c r="J38" s="177"/>
      <c r="K38" s="177"/>
      <c r="L38" s="177"/>
      <c r="M38" s="177"/>
    </row>
    <row r="39" spans="1:19" ht="22.5" customHeight="1">
      <c r="A39" s="177"/>
      <c r="C39" s="177"/>
      <c r="D39" s="177"/>
      <c r="F39" s="177"/>
      <c r="G39" s="177"/>
      <c r="H39" s="177"/>
      <c r="I39" s="177"/>
      <c r="J39" s="177"/>
      <c r="K39" s="177"/>
      <c r="L39" s="177"/>
      <c r="M39" s="177"/>
    </row>
    <row r="40" spans="1:19" ht="22.5" customHeight="1">
      <c r="A40" s="177"/>
      <c r="C40" s="177"/>
      <c r="D40" s="177"/>
      <c r="F40" s="177"/>
      <c r="G40" s="177"/>
      <c r="H40" s="177"/>
      <c r="I40" s="177"/>
      <c r="J40" s="177"/>
      <c r="K40" s="177"/>
      <c r="L40" s="177"/>
      <c r="M40" s="177"/>
    </row>
    <row r="41" spans="1:19" ht="22.5" customHeight="1">
      <c r="A41" s="177"/>
      <c r="C41" s="177"/>
      <c r="D41" s="177"/>
      <c r="F41" s="177"/>
      <c r="G41" s="177"/>
      <c r="H41" s="177"/>
      <c r="I41" s="177"/>
      <c r="J41" s="177"/>
      <c r="K41" s="177"/>
      <c r="L41" s="177"/>
      <c r="M41" s="177"/>
    </row>
    <row r="42" spans="1:19" ht="22.5" customHeight="1">
      <c r="A42" s="177"/>
      <c r="C42" s="177"/>
      <c r="D42" s="177"/>
      <c r="F42" s="177"/>
      <c r="G42" s="177"/>
      <c r="H42" s="177"/>
      <c r="I42" s="177"/>
      <c r="J42" s="177"/>
      <c r="K42" s="177"/>
      <c r="L42" s="177"/>
      <c r="M42" s="177"/>
    </row>
    <row r="43" spans="1:19" ht="22.5" customHeight="1">
      <c r="A43" s="177"/>
      <c r="C43" s="177"/>
      <c r="D43" s="177"/>
      <c r="F43" s="177"/>
      <c r="G43" s="177"/>
      <c r="H43" s="177"/>
      <c r="I43" s="177"/>
      <c r="J43" s="177"/>
      <c r="K43" s="177"/>
      <c r="L43" s="177"/>
      <c r="M43" s="177"/>
    </row>
    <row r="44" spans="1:19" ht="22.5" customHeight="1">
      <c r="A44" s="177"/>
      <c r="C44" s="177"/>
      <c r="D44" s="177"/>
      <c r="F44" s="177"/>
      <c r="G44" s="177"/>
      <c r="H44" s="177"/>
      <c r="I44" s="177"/>
      <c r="J44" s="177"/>
      <c r="K44" s="177"/>
      <c r="L44" s="177"/>
      <c r="M44" s="177"/>
      <c r="N44" s="177"/>
    </row>
    <row r="45" spans="1:19" ht="22.5" customHeight="1">
      <c r="A45" s="177"/>
      <c r="C45" s="177"/>
      <c r="D45" s="177"/>
      <c r="F45" s="177"/>
      <c r="G45" s="177"/>
      <c r="H45" s="177"/>
      <c r="I45" s="446"/>
      <c r="J45" s="446"/>
      <c r="K45" s="446"/>
      <c r="L45" s="446"/>
      <c r="M45" s="446"/>
      <c r="N45" s="446"/>
      <c r="O45" s="401"/>
      <c r="P45" s="401"/>
    </row>
    <row r="46" spans="1:19" ht="22.5" customHeight="1">
      <c r="A46" s="177"/>
      <c r="C46" s="177"/>
      <c r="D46" s="177"/>
      <c r="F46" s="177"/>
      <c r="G46" s="177"/>
      <c r="H46" s="177"/>
      <c r="I46" s="177"/>
      <c r="J46" s="177"/>
      <c r="K46" s="177"/>
      <c r="L46" s="177"/>
      <c r="M46" s="177"/>
      <c r="N46" s="177"/>
    </row>
    <row r="47" spans="1:19" ht="22.5" customHeight="1">
      <c r="A47" s="177"/>
      <c r="C47" s="177"/>
      <c r="D47" s="177"/>
      <c r="F47" s="177"/>
      <c r="G47" s="177"/>
      <c r="H47" s="177"/>
      <c r="I47" s="177"/>
      <c r="J47" s="177"/>
      <c r="K47" s="177"/>
      <c r="L47" s="177"/>
      <c r="M47" s="177"/>
      <c r="N47" s="177"/>
    </row>
    <row r="48" spans="1:19" ht="22.5" customHeight="1">
      <c r="A48" s="177"/>
      <c r="C48" s="177"/>
      <c r="D48" s="177"/>
      <c r="F48" s="177"/>
      <c r="G48" s="177"/>
      <c r="H48" s="177"/>
      <c r="I48" s="177"/>
      <c r="J48" s="177"/>
      <c r="K48" s="177"/>
      <c r="L48" s="177"/>
      <c r="M48" s="177"/>
      <c r="N48" s="177"/>
    </row>
    <row r="49" spans="1:19" ht="22.5" customHeight="1">
      <c r="A49" s="177"/>
      <c r="C49" s="177"/>
      <c r="D49" s="177"/>
      <c r="F49" s="177"/>
      <c r="G49" s="177"/>
      <c r="H49" s="177"/>
      <c r="I49" s="177"/>
      <c r="J49" s="177"/>
      <c r="K49" s="177"/>
      <c r="L49" s="177"/>
      <c r="M49" s="177"/>
      <c r="N49" s="177"/>
    </row>
    <row r="50" spans="1:19" ht="8.5" customHeight="1">
      <c r="A50" s="177"/>
      <c r="C50" s="177"/>
      <c r="D50" s="177"/>
      <c r="F50" s="177"/>
      <c r="G50" s="177"/>
      <c r="H50" s="177"/>
      <c r="I50" s="177"/>
      <c r="J50" s="177"/>
      <c r="K50" s="177"/>
      <c r="L50" s="177"/>
      <c r="M50" s="177"/>
      <c r="N50" s="177"/>
    </row>
    <row r="51" spans="1:19" ht="22.5" customHeight="1">
      <c r="A51" s="177"/>
      <c r="C51" s="177"/>
      <c r="D51" s="177"/>
      <c r="F51" s="177"/>
      <c r="G51" s="177"/>
      <c r="H51" s="177"/>
      <c r="I51" s="177"/>
      <c r="J51" s="177"/>
      <c r="K51" s="177"/>
      <c r="L51" s="177"/>
      <c r="M51" s="177"/>
      <c r="N51" s="177"/>
    </row>
    <row r="52" spans="1:19" ht="22.5" customHeight="1">
      <c r="A52" s="177"/>
      <c r="C52" s="177"/>
      <c r="D52" s="177"/>
      <c r="F52" s="177"/>
      <c r="G52" s="177"/>
      <c r="H52" s="177"/>
      <c r="I52" s="177"/>
      <c r="J52" s="177"/>
      <c r="K52" s="177"/>
      <c r="L52" s="177"/>
      <c r="M52" s="177"/>
      <c r="N52" s="177"/>
    </row>
    <row r="53" spans="1:19" ht="22.5" customHeight="1">
      <c r="A53" s="177"/>
      <c r="C53" s="177"/>
      <c r="D53" s="177"/>
      <c r="F53" s="177"/>
      <c r="G53" s="177"/>
      <c r="H53" s="177"/>
      <c r="I53" s="177"/>
      <c r="J53" s="177"/>
      <c r="K53" s="177"/>
      <c r="L53" s="177"/>
      <c r="M53" s="177"/>
      <c r="N53" s="177"/>
    </row>
    <row r="54" spans="1:19" ht="22.5" customHeight="1">
      <c r="A54" s="177"/>
      <c r="C54" s="177"/>
      <c r="D54" s="177"/>
      <c r="F54" s="177"/>
      <c r="G54" s="177"/>
      <c r="H54" s="177">
        <v>-46869500</v>
      </c>
      <c r="I54" s="177"/>
      <c r="J54" s="177"/>
      <c r="K54" s="177"/>
      <c r="L54" s="177"/>
      <c r="M54" s="177"/>
      <c r="N54" s="177">
        <v>-47798725</v>
      </c>
      <c r="S54" s="407">
        <f>N54-S44</f>
        <v>-47798725</v>
      </c>
    </row>
    <row r="55" spans="1:19" ht="22.5" customHeight="1">
      <c r="A55" s="177"/>
      <c r="C55" s="177"/>
      <c r="D55" s="177"/>
      <c r="F55" s="177"/>
      <c r="G55" s="177"/>
      <c r="H55" s="177"/>
      <c r="I55" s="177"/>
      <c r="J55" s="177"/>
      <c r="K55" s="177"/>
      <c r="L55" s="177"/>
      <c r="M55" s="177"/>
      <c r="N55" s="177"/>
    </row>
    <row r="56" spans="1:19" ht="22.5" customHeight="1">
      <c r="A56" s="177"/>
      <c r="C56" s="177"/>
      <c r="D56" s="177"/>
      <c r="F56" s="177"/>
      <c r="G56" s="177"/>
      <c r="H56" s="177"/>
      <c r="I56" s="177"/>
      <c r="J56" s="177"/>
      <c r="K56" s="177"/>
      <c r="L56" s="177"/>
      <c r="M56" s="177"/>
      <c r="N56" s="177"/>
    </row>
    <row r="57" spans="1:19" ht="22.5" customHeight="1">
      <c r="A57" s="177"/>
      <c r="C57" s="177"/>
      <c r="D57" s="177"/>
      <c r="F57" s="177"/>
      <c r="G57" s="177"/>
      <c r="H57" s="177"/>
      <c r="I57" s="177"/>
      <c r="J57" s="177"/>
      <c r="K57" s="177"/>
      <c r="L57" s="177"/>
      <c r="M57" s="177"/>
      <c r="N57" s="177"/>
    </row>
    <row r="58" spans="1:19" ht="22.5" customHeight="1">
      <c r="A58" s="177"/>
      <c r="C58" s="177"/>
      <c r="D58" s="177"/>
      <c r="F58" s="177"/>
      <c r="G58" s="177"/>
      <c r="H58" s="177"/>
      <c r="I58" s="177"/>
      <c r="J58" s="177"/>
      <c r="K58" s="177"/>
      <c r="L58" s="177"/>
      <c r="M58" s="177"/>
    </row>
    <row r="59" spans="1:19" ht="22.5" customHeight="1">
      <c r="A59" s="177"/>
      <c r="C59" s="177"/>
      <c r="D59" s="177"/>
      <c r="F59" s="177"/>
      <c r="G59" s="177"/>
      <c r="H59" s="177"/>
      <c r="I59" s="177"/>
      <c r="J59" s="177"/>
      <c r="K59" s="177"/>
      <c r="L59" s="177"/>
      <c r="M59" s="177"/>
    </row>
    <row r="60" spans="1:19" ht="22.5" customHeight="1">
      <c r="A60" s="177"/>
      <c r="C60" s="177"/>
      <c r="D60" s="177"/>
      <c r="F60" s="177"/>
      <c r="G60" s="177"/>
      <c r="H60" s="177"/>
      <c r="I60" s="177"/>
      <c r="J60" s="177"/>
      <c r="K60" s="177"/>
      <c r="L60" s="177"/>
      <c r="M60" s="177"/>
    </row>
    <row r="61" spans="1:19" ht="22.5" customHeight="1">
      <c r="A61" s="177"/>
      <c r="C61" s="177"/>
      <c r="D61" s="177"/>
      <c r="F61" s="177"/>
      <c r="G61" s="177"/>
      <c r="H61" s="177"/>
      <c r="I61" s="177"/>
      <c r="J61" s="177"/>
      <c r="K61" s="177"/>
      <c r="L61" s="177"/>
      <c r="M61" s="177"/>
    </row>
    <row r="62" spans="1:19" ht="22.5" customHeight="1">
      <c r="A62" s="177"/>
      <c r="C62" s="177"/>
      <c r="D62" s="177"/>
      <c r="F62" s="177"/>
      <c r="G62" s="177"/>
      <c r="H62" s="177"/>
      <c r="I62" s="177"/>
      <c r="J62" s="177"/>
      <c r="K62" s="177"/>
      <c r="L62" s="177"/>
      <c r="M62" s="177"/>
    </row>
    <row r="63" spans="1:19" ht="22.5" customHeight="1">
      <c r="A63" s="177"/>
      <c r="C63" s="177"/>
      <c r="D63" s="177"/>
      <c r="F63" s="177"/>
      <c r="G63" s="177"/>
      <c r="H63" s="177"/>
      <c r="I63" s="177"/>
      <c r="J63" s="177"/>
      <c r="K63" s="177"/>
      <c r="L63" s="177"/>
      <c r="M63" s="177"/>
    </row>
    <row r="64" spans="1:19" ht="22.5" customHeight="1">
      <c r="A64" s="177"/>
      <c r="C64" s="177"/>
      <c r="D64" s="177"/>
      <c r="F64" s="177"/>
      <c r="G64" s="177"/>
      <c r="H64" s="177"/>
      <c r="I64" s="177"/>
      <c r="J64" s="177"/>
      <c r="K64" s="177"/>
      <c r="L64" s="177"/>
      <c r="M64" s="177"/>
    </row>
    <row r="65" spans="1:13" ht="22.5" customHeight="1">
      <c r="A65" s="177"/>
      <c r="C65" s="177"/>
      <c r="D65" s="177"/>
      <c r="F65" s="177"/>
      <c r="G65" s="177"/>
      <c r="H65" s="177"/>
      <c r="I65" s="177"/>
      <c r="J65" s="177"/>
      <c r="K65" s="177"/>
      <c r="L65" s="177"/>
      <c r="M65" s="177"/>
    </row>
    <row r="66" spans="1:13" ht="22.5" customHeight="1">
      <c r="A66" s="177"/>
      <c r="C66" s="177"/>
      <c r="D66" s="177"/>
      <c r="F66" s="177"/>
      <c r="G66" s="177"/>
      <c r="H66" s="177"/>
      <c r="I66" s="177"/>
      <c r="J66" s="177"/>
      <c r="K66" s="177"/>
      <c r="L66" s="177"/>
      <c r="M66" s="177"/>
    </row>
    <row r="67" spans="1:13" ht="22.5" customHeight="1">
      <c r="A67" s="177"/>
      <c r="C67" s="177"/>
      <c r="D67" s="177"/>
      <c r="F67" s="177"/>
      <c r="G67" s="177"/>
      <c r="H67" s="177"/>
      <c r="I67" s="177"/>
      <c r="J67" s="177"/>
      <c r="K67" s="177"/>
      <c r="L67" s="177"/>
      <c r="M67" s="177"/>
    </row>
    <row r="68" spans="1:13" ht="22.5" customHeight="1">
      <c r="A68" s="177"/>
      <c r="C68" s="177"/>
      <c r="D68" s="177"/>
      <c r="F68" s="177"/>
      <c r="G68" s="177"/>
      <c r="H68" s="177"/>
      <c r="I68" s="177"/>
      <c r="J68" s="177"/>
      <c r="K68" s="177"/>
      <c r="L68" s="177"/>
      <c r="M68" s="177"/>
    </row>
    <row r="69" spans="1:13" ht="22.5" customHeight="1">
      <c r="A69" s="177"/>
      <c r="C69" s="177"/>
      <c r="D69" s="177"/>
      <c r="F69" s="177"/>
      <c r="G69" s="177"/>
      <c r="H69" s="177"/>
      <c r="I69" s="177"/>
      <c r="J69" s="177"/>
      <c r="K69" s="177"/>
      <c r="L69" s="177"/>
      <c r="M69" s="177"/>
    </row>
    <row r="70" spans="1:13" ht="22.5" customHeight="1">
      <c r="A70" s="177"/>
      <c r="C70" s="177"/>
      <c r="D70" s="177"/>
      <c r="F70" s="177"/>
      <c r="G70" s="177"/>
      <c r="H70" s="177"/>
      <c r="I70" s="177"/>
      <c r="J70" s="177"/>
      <c r="K70" s="177"/>
      <c r="L70" s="177"/>
      <c r="M70" s="177"/>
    </row>
    <row r="71" spans="1:13" ht="22.5" customHeight="1">
      <c r="A71" s="177"/>
      <c r="C71" s="177"/>
      <c r="D71" s="177"/>
      <c r="F71" s="177"/>
      <c r="G71" s="177"/>
      <c r="H71" s="177"/>
      <c r="I71" s="177"/>
      <c r="J71" s="177"/>
      <c r="K71" s="177"/>
      <c r="L71" s="177"/>
      <c r="M71" s="177"/>
    </row>
    <row r="72" spans="1:13" ht="22.5" customHeight="1">
      <c r="A72" s="177"/>
      <c r="C72" s="177"/>
      <c r="D72" s="177"/>
      <c r="F72" s="177"/>
      <c r="G72" s="177"/>
      <c r="H72" s="177"/>
      <c r="I72" s="177"/>
      <c r="J72" s="177"/>
      <c r="K72" s="177"/>
      <c r="L72" s="177"/>
      <c r="M72" s="177"/>
    </row>
    <row r="73" spans="1:13" ht="22.5" customHeight="1">
      <c r="A73" s="177"/>
      <c r="C73" s="177"/>
      <c r="D73" s="177"/>
      <c r="F73" s="177"/>
      <c r="G73" s="177"/>
      <c r="H73" s="177"/>
      <c r="I73" s="177"/>
      <c r="J73" s="177"/>
      <c r="K73" s="177"/>
      <c r="L73" s="177"/>
      <c r="M73" s="177"/>
    </row>
    <row r="74" spans="1:13" ht="22.5" customHeight="1">
      <c r="A74" s="177"/>
      <c r="C74" s="177"/>
      <c r="D74" s="177"/>
      <c r="F74" s="177"/>
      <c r="G74" s="177"/>
      <c r="H74" s="177"/>
      <c r="I74" s="177"/>
      <c r="J74" s="177"/>
      <c r="K74" s="177"/>
      <c r="L74" s="177"/>
      <c r="M74" s="177"/>
    </row>
    <row r="75" spans="1:13" ht="22.5" customHeight="1">
      <c r="A75" s="177"/>
      <c r="C75" s="177"/>
      <c r="D75" s="177"/>
      <c r="F75" s="177"/>
      <c r="G75" s="177"/>
      <c r="H75" s="177"/>
      <c r="I75" s="177"/>
      <c r="J75" s="177"/>
      <c r="K75" s="177"/>
      <c r="L75" s="177"/>
      <c r="M75" s="177"/>
    </row>
    <row r="76" spans="1:13" ht="22.5" customHeight="1">
      <c r="A76" s="177"/>
      <c r="C76" s="177"/>
      <c r="D76" s="177"/>
      <c r="F76" s="177"/>
      <c r="G76" s="177"/>
      <c r="H76" s="177"/>
      <c r="I76" s="177"/>
      <c r="J76" s="177"/>
      <c r="K76" s="177"/>
      <c r="L76" s="177"/>
      <c r="M76" s="177"/>
    </row>
    <row r="77" spans="1:13" ht="22.5" customHeight="1">
      <c r="A77" s="177"/>
      <c r="C77" s="177"/>
      <c r="D77" s="177"/>
      <c r="F77" s="177"/>
      <c r="G77" s="177"/>
      <c r="H77" s="177"/>
      <c r="I77" s="177"/>
      <c r="J77" s="177"/>
      <c r="K77" s="177"/>
      <c r="L77" s="177"/>
      <c r="M77" s="177"/>
    </row>
    <row r="78" spans="1:13" ht="22.5" customHeight="1">
      <c r="A78" s="177"/>
      <c r="C78" s="177"/>
      <c r="D78" s="177"/>
      <c r="F78" s="177"/>
      <c r="G78" s="177"/>
      <c r="H78" s="177"/>
      <c r="I78" s="177"/>
      <c r="J78" s="177"/>
      <c r="K78" s="177"/>
      <c r="L78" s="177"/>
      <c r="M78" s="177"/>
    </row>
    <row r="79" spans="1:13" ht="22.5" customHeight="1">
      <c r="A79" s="177"/>
      <c r="C79" s="177"/>
      <c r="D79" s="177"/>
      <c r="F79" s="177"/>
      <c r="G79" s="177"/>
      <c r="H79" s="177"/>
      <c r="I79" s="177"/>
      <c r="J79" s="177"/>
      <c r="K79" s="177"/>
      <c r="L79" s="177"/>
      <c r="M79" s="177"/>
    </row>
    <row r="80" spans="1:13" ht="22.5" customHeight="1">
      <c r="A80" s="177"/>
      <c r="C80" s="177"/>
      <c r="D80" s="177"/>
      <c r="F80" s="177"/>
      <c r="G80" s="177"/>
      <c r="H80" s="177"/>
      <c r="I80" s="177"/>
      <c r="J80" s="177"/>
      <c r="K80" s="177"/>
      <c r="L80" s="177"/>
      <c r="M80" s="177"/>
    </row>
    <row r="81" spans="1:16" ht="22.5" customHeight="1">
      <c r="A81" s="177"/>
      <c r="C81" s="177"/>
      <c r="D81" s="177"/>
      <c r="F81" s="177"/>
      <c r="G81" s="177"/>
      <c r="H81" s="177"/>
      <c r="I81" s="177"/>
      <c r="J81" s="177"/>
      <c r="K81" s="177"/>
      <c r="L81" s="177"/>
      <c r="M81" s="177"/>
    </row>
    <row r="82" spans="1:16" ht="22.5" customHeight="1">
      <c r="A82" s="177"/>
      <c r="C82" s="177"/>
      <c r="D82" s="177"/>
      <c r="F82" s="177"/>
      <c r="G82" s="177"/>
      <c r="H82" s="177"/>
      <c r="I82" s="398"/>
      <c r="J82" s="398"/>
      <c r="K82" s="398"/>
      <c r="L82" s="398"/>
      <c r="M82" s="398"/>
      <c r="N82" s="401"/>
      <c r="O82" s="401"/>
      <c r="P82" s="401"/>
    </row>
    <row r="83" spans="1:16" ht="22.5" customHeight="1">
      <c r="A83" s="177"/>
      <c r="C83" s="177"/>
      <c r="D83" s="177"/>
      <c r="F83" s="177"/>
      <c r="G83" s="177"/>
      <c r="H83" s="177"/>
      <c r="I83" s="177"/>
      <c r="J83" s="177"/>
      <c r="K83" s="177"/>
      <c r="L83" s="177"/>
      <c r="M83" s="177"/>
    </row>
    <row r="84" spans="1:16" ht="22.5" customHeight="1">
      <c r="A84" s="177"/>
      <c r="C84" s="177"/>
      <c r="D84" s="177"/>
      <c r="F84" s="177"/>
      <c r="G84" s="177"/>
      <c r="H84" s="177"/>
      <c r="I84" s="177"/>
      <c r="J84" s="177"/>
      <c r="K84" s="177"/>
      <c r="L84" s="177"/>
      <c r="M84" s="177"/>
    </row>
    <row r="85" spans="1:16" ht="22.5" customHeight="1">
      <c r="A85" s="177"/>
      <c r="C85" s="177"/>
      <c r="D85" s="177"/>
      <c r="F85" s="177"/>
      <c r="G85" s="177"/>
      <c r="H85" s="177"/>
      <c r="I85" s="177"/>
      <c r="J85" s="177"/>
      <c r="K85" s="177"/>
      <c r="L85" s="177"/>
      <c r="M85" s="177"/>
    </row>
    <row r="86" spans="1:16" ht="22.5" customHeight="1">
      <c r="A86" s="177"/>
      <c r="C86" s="177"/>
      <c r="D86" s="177"/>
      <c r="F86" s="177"/>
      <c r="G86" s="177"/>
      <c r="H86" s="177"/>
      <c r="I86" s="177"/>
      <c r="J86" s="177"/>
      <c r="K86" s="177"/>
      <c r="L86" s="177"/>
      <c r="M86" s="177"/>
    </row>
    <row r="87" spans="1:16" ht="22.5" customHeight="1">
      <c r="A87" s="177"/>
      <c r="C87" s="177"/>
      <c r="D87" s="177"/>
      <c r="F87" s="177"/>
      <c r="G87" s="177"/>
      <c r="H87" s="177"/>
      <c r="I87" s="177"/>
      <c r="J87" s="177"/>
      <c r="K87" s="177"/>
      <c r="L87" s="177"/>
      <c r="M87" s="177"/>
    </row>
    <row r="88" spans="1:16" ht="22.5" customHeight="1">
      <c r="A88" s="177"/>
      <c r="C88" s="177"/>
      <c r="D88" s="177"/>
      <c r="F88" s="177"/>
      <c r="G88" s="177"/>
      <c r="H88" s="177"/>
      <c r="I88" s="177"/>
      <c r="J88" s="177"/>
      <c r="K88" s="177"/>
      <c r="L88" s="177"/>
      <c r="M88" s="177"/>
    </row>
    <row r="89" spans="1:16" ht="22.5" customHeight="1">
      <c r="A89" s="177"/>
      <c r="C89" s="177"/>
      <c r="D89" s="177"/>
      <c r="F89" s="177"/>
      <c r="G89" s="177"/>
      <c r="H89" s="177"/>
      <c r="I89" s="177"/>
      <c r="J89" s="177"/>
      <c r="K89" s="177"/>
      <c r="L89" s="177"/>
      <c r="M89" s="177"/>
    </row>
    <row r="90" spans="1:16" ht="22.5" customHeight="1">
      <c r="A90" s="177"/>
      <c r="C90" s="177"/>
      <c r="D90" s="177"/>
      <c r="F90" s="177"/>
      <c r="G90" s="177"/>
      <c r="H90" s="177"/>
      <c r="I90" s="177"/>
      <c r="J90" s="177"/>
      <c r="K90" s="177"/>
      <c r="L90" s="177"/>
      <c r="M90" s="177"/>
    </row>
    <row r="91" spans="1:16" ht="22.5" customHeight="1">
      <c r="A91" s="177"/>
      <c r="C91" s="177"/>
      <c r="D91" s="177"/>
      <c r="F91" s="177"/>
      <c r="G91" s="177"/>
      <c r="H91" s="177"/>
      <c r="I91" s="177"/>
      <c r="J91" s="177"/>
      <c r="K91" s="177"/>
      <c r="L91" s="177"/>
      <c r="M91" s="177"/>
    </row>
    <row r="92" spans="1:16" ht="22.5" customHeight="1">
      <c r="A92" s="177"/>
      <c r="C92" s="177"/>
      <c r="D92" s="177"/>
      <c r="F92" s="177"/>
      <c r="G92" s="177"/>
      <c r="H92" s="177"/>
      <c r="I92" s="177"/>
      <c r="J92" s="177"/>
      <c r="K92" s="177"/>
      <c r="L92" s="177"/>
      <c r="M92" s="177"/>
    </row>
    <row r="93" spans="1:16" ht="22.5" customHeight="1">
      <c r="A93" s="177"/>
      <c r="C93" s="177"/>
      <c r="D93" s="177"/>
      <c r="F93" s="177"/>
      <c r="G93" s="177"/>
      <c r="H93" s="177"/>
      <c r="I93" s="177"/>
      <c r="J93" s="177"/>
      <c r="K93" s="177"/>
      <c r="L93" s="177"/>
      <c r="M93" s="177"/>
    </row>
    <row r="94" spans="1:16" ht="22.5" customHeight="1">
      <c r="A94" s="177"/>
      <c r="C94" s="177"/>
      <c r="D94" s="177"/>
      <c r="F94" s="177"/>
      <c r="G94" s="177"/>
      <c r="H94" s="177"/>
      <c r="I94" s="177"/>
      <c r="J94" s="177"/>
      <c r="K94" s="177"/>
      <c r="L94" s="177"/>
      <c r="M94" s="177"/>
    </row>
    <row r="95" spans="1:16" ht="22.5" customHeight="1">
      <c r="A95" s="177"/>
      <c r="C95" s="177"/>
      <c r="D95" s="177"/>
      <c r="F95" s="177"/>
      <c r="G95" s="177"/>
      <c r="H95" s="177"/>
      <c r="I95" s="177"/>
      <c r="J95" s="177"/>
      <c r="K95" s="177"/>
      <c r="L95" s="177"/>
      <c r="M95" s="177"/>
    </row>
    <row r="96" spans="1:16" ht="22.5" customHeight="1">
      <c r="A96" s="177"/>
      <c r="C96" s="177"/>
      <c r="D96" s="177"/>
      <c r="F96" s="177"/>
      <c r="G96" s="177"/>
      <c r="H96" s="177"/>
      <c r="I96" s="177"/>
      <c r="J96" s="177"/>
      <c r="K96" s="177"/>
      <c r="L96" s="177"/>
      <c r="M96" s="177"/>
    </row>
    <row r="108" spans="6:6" ht="22.5" customHeight="1">
      <c r="F108" s="26"/>
    </row>
  </sheetData>
  <mergeCells count="6">
    <mergeCell ref="C10:Q10"/>
    <mergeCell ref="G6:I6"/>
    <mergeCell ref="C4:Q4"/>
    <mergeCell ref="K5:O5"/>
    <mergeCell ref="K6:O6"/>
    <mergeCell ref="G7:I7"/>
  </mergeCells>
  <pageMargins left="0.7" right="0.25" top="0.75" bottom="0.75" header="0.3" footer="0.3"/>
  <pageSetup paperSize="9" scale="70" firstPageNumber="15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107"/>
  <sheetViews>
    <sheetView view="pageBreakPreview" topLeftCell="A13" zoomScale="55" zoomScaleNormal="85" zoomScaleSheetLayoutView="55" workbookViewId="0">
      <selection activeCell="G29" sqref="G29"/>
    </sheetView>
  </sheetViews>
  <sheetFormatPr defaultColWidth="27.3984375" defaultRowHeight="22.5" customHeight="1"/>
  <cols>
    <col min="1" max="1" width="71.19921875" style="58" customWidth="1"/>
    <col min="2" max="2" width="11.09765625" style="363" customWidth="1"/>
    <col min="3" max="3" width="19.3984375" style="58" customWidth="1"/>
    <col min="4" max="4" width="2.796875" style="58" customWidth="1"/>
    <col min="5" max="5" width="19.3984375" style="84" customWidth="1"/>
    <col min="6" max="6" width="2.796875" style="58" customWidth="1"/>
    <col min="7" max="7" width="19.3984375" style="58" customWidth="1"/>
    <col min="8" max="8" width="2.796875" style="58" customWidth="1"/>
    <col min="9" max="9" width="19.3984375" style="58" customWidth="1"/>
    <col min="10" max="10" width="2.796875" style="58" customWidth="1"/>
    <col min="11" max="11" width="19.3984375" style="308" customWidth="1"/>
    <col min="12" max="12" width="2.796875" style="308" customWidth="1"/>
    <col min="13" max="13" width="19.3984375" style="58" customWidth="1"/>
    <col min="14" max="14" width="2.796875" style="58" customWidth="1"/>
    <col min="15" max="15" width="19.3984375" style="58" customWidth="1"/>
    <col min="16" max="16" width="2.796875" style="58" customWidth="1"/>
    <col min="17" max="17" width="17.8984375" style="58" hidden="1" customWidth="1"/>
    <col min="18" max="18" width="3.8984375" style="58" hidden="1" customWidth="1"/>
    <col min="19" max="19" width="19.3984375" style="58" customWidth="1"/>
    <col min="20" max="20" width="0" style="58" hidden="1" customWidth="1"/>
    <col min="21" max="21" width="12.3984375" style="58" customWidth="1"/>
    <col min="22" max="22" width="17.19921875" style="58" bestFit="1" customWidth="1"/>
    <col min="23" max="25" width="12.3984375" style="58" customWidth="1"/>
    <col min="26" max="16384" width="27.3984375" style="58"/>
  </cols>
  <sheetData>
    <row r="1" spans="1:22" ht="22.5" customHeight="1">
      <c r="A1" s="91" t="s">
        <v>172</v>
      </c>
      <c r="B1" s="110"/>
      <c r="C1" s="110"/>
      <c r="D1" s="110"/>
      <c r="E1" s="110"/>
      <c r="F1" s="110"/>
      <c r="G1" s="110"/>
      <c r="H1" s="119"/>
      <c r="I1" s="119"/>
      <c r="J1" s="119"/>
      <c r="K1" s="313"/>
      <c r="L1" s="313"/>
      <c r="M1" s="119"/>
      <c r="N1" s="119"/>
      <c r="O1" s="119"/>
      <c r="P1" s="61"/>
      <c r="Q1" s="61"/>
      <c r="R1" s="61"/>
      <c r="S1" s="61"/>
    </row>
    <row r="2" spans="1:22" customFormat="1" ht="22.5" customHeight="1">
      <c r="A2" s="91" t="s">
        <v>41</v>
      </c>
      <c r="B2" s="302"/>
      <c r="C2" s="85"/>
      <c r="D2" s="85"/>
      <c r="E2" s="85"/>
      <c r="F2" s="85"/>
      <c r="G2" s="85"/>
      <c r="H2" s="85"/>
      <c r="I2" s="85"/>
      <c r="J2" s="85"/>
      <c r="K2" s="302"/>
      <c r="L2" s="302"/>
      <c r="M2" s="85"/>
      <c r="N2" s="85"/>
      <c r="O2" s="85"/>
    </row>
    <row r="3" spans="1:22" ht="12" customHeight="1">
      <c r="A3" s="110"/>
      <c r="B3" s="241"/>
      <c r="C3" s="110"/>
      <c r="D3" s="110"/>
      <c r="E3" s="110"/>
      <c r="F3" s="110"/>
      <c r="G3" s="110"/>
      <c r="H3" s="119"/>
      <c r="I3" s="119"/>
      <c r="J3" s="119"/>
      <c r="K3" s="313"/>
      <c r="L3" s="313"/>
      <c r="M3" s="119"/>
      <c r="N3" s="119"/>
      <c r="O3" s="119"/>
      <c r="P3" s="61"/>
      <c r="Q3" s="61"/>
      <c r="R3" s="61"/>
      <c r="S3" s="61"/>
    </row>
    <row r="4" spans="1:22" s="307" customFormat="1" ht="23.15" customHeight="1">
      <c r="A4" s="110"/>
      <c r="B4" s="241"/>
      <c r="C4" s="472" t="s">
        <v>81</v>
      </c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3"/>
      <c r="Q4" s="473"/>
      <c r="R4" s="473"/>
      <c r="S4" s="473"/>
    </row>
    <row r="5" spans="1:22" s="307" customFormat="1" ht="23.15" customHeight="1">
      <c r="A5" s="110"/>
      <c r="B5" s="241"/>
      <c r="C5" s="416"/>
      <c r="D5" s="416"/>
      <c r="E5" s="416"/>
      <c r="F5" s="416"/>
      <c r="G5" s="416"/>
      <c r="H5" s="416"/>
      <c r="I5" s="416"/>
      <c r="J5" s="416"/>
      <c r="K5" s="478" t="s">
        <v>177</v>
      </c>
      <c r="L5" s="478"/>
      <c r="M5" s="478"/>
      <c r="N5" s="478"/>
      <c r="O5" s="478"/>
      <c r="P5" s="478"/>
      <c r="Q5" s="478"/>
      <c r="R5" s="416"/>
      <c r="S5" s="416"/>
    </row>
    <row r="6" spans="1:22" s="307" customFormat="1" ht="23.15" customHeight="1">
      <c r="A6" s="110"/>
      <c r="B6" s="241"/>
      <c r="C6" s="416"/>
      <c r="D6" s="416"/>
      <c r="E6" s="416"/>
      <c r="F6" s="416"/>
      <c r="G6" s="474" t="s">
        <v>22</v>
      </c>
      <c r="H6" s="474"/>
      <c r="I6" s="474"/>
      <c r="J6" s="417"/>
      <c r="K6" s="479" t="s">
        <v>310</v>
      </c>
      <c r="L6" s="479"/>
      <c r="M6" s="479"/>
      <c r="N6" s="479"/>
      <c r="O6" s="479"/>
      <c r="P6" s="455"/>
      <c r="Q6" s="454"/>
      <c r="R6" s="416"/>
      <c r="S6" s="416"/>
    </row>
    <row r="7" spans="1:22" s="307" customFormat="1" ht="23">
      <c r="A7" s="109"/>
      <c r="B7" s="415"/>
      <c r="C7" s="318" t="s">
        <v>19</v>
      </c>
      <c r="D7" s="318"/>
      <c r="E7" s="318"/>
      <c r="F7" s="318"/>
      <c r="G7" s="480"/>
      <c r="H7" s="480"/>
      <c r="I7" s="480"/>
      <c r="J7" s="417"/>
      <c r="K7" s="417"/>
      <c r="L7" s="417"/>
      <c r="M7" s="318"/>
      <c r="N7" s="318"/>
      <c r="O7" s="318" t="s">
        <v>155</v>
      </c>
      <c r="P7" s="417"/>
      <c r="Q7" s="318" t="s">
        <v>170</v>
      </c>
      <c r="R7" s="318"/>
      <c r="S7" s="318"/>
    </row>
    <row r="8" spans="1:22" s="310" customFormat="1" ht="23">
      <c r="A8" s="109"/>
      <c r="B8" s="415"/>
      <c r="C8" s="318" t="s">
        <v>95</v>
      </c>
      <c r="D8" s="318"/>
      <c r="E8" s="318"/>
      <c r="F8" s="318"/>
      <c r="G8" s="417" t="s">
        <v>55</v>
      </c>
      <c r="H8" s="417"/>
      <c r="I8" s="417" t="s">
        <v>201</v>
      </c>
      <c r="J8" s="417"/>
      <c r="K8" s="318" t="s">
        <v>244</v>
      </c>
      <c r="L8" s="417"/>
      <c r="M8" s="334" t="s">
        <v>280</v>
      </c>
      <c r="N8" s="318"/>
      <c r="O8" s="318" t="s">
        <v>183</v>
      </c>
      <c r="P8" s="318"/>
      <c r="Q8" s="318" t="s">
        <v>250</v>
      </c>
      <c r="R8" s="318"/>
      <c r="S8" s="318" t="s">
        <v>96</v>
      </c>
    </row>
    <row r="9" spans="1:22" s="307" customFormat="1" ht="23.15" customHeight="1">
      <c r="A9" s="109"/>
      <c r="B9" s="415" t="s">
        <v>0</v>
      </c>
      <c r="C9" s="318" t="s">
        <v>97</v>
      </c>
      <c r="D9" s="318"/>
      <c r="E9" s="318" t="s">
        <v>195</v>
      </c>
      <c r="F9" s="318"/>
      <c r="G9" s="318" t="s">
        <v>56</v>
      </c>
      <c r="H9" s="318"/>
      <c r="I9" s="318" t="s">
        <v>202</v>
      </c>
      <c r="J9" s="318"/>
      <c r="K9" s="318" t="s">
        <v>223</v>
      </c>
      <c r="L9" s="318"/>
      <c r="M9" s="334" t="s">
        <v>281</v>
      </c>
      <c r="N9" s="318"/>
      <c r="O9" s="318" t="s">
        <v>184</v>
      </c>
      <c r="P9" s="318"/>
      <c r="Q9" s="318" t="s">
        <v>251</v>
      </c>
      <c r="R9" s="318"/>
      <c r="S9" s="318" t="s">
        <v>10</v>
      </c>
    </row>
    <row r="10" spans="1:22" s="307" customFormat="1" ht="23.15" customHeight="1">
      <c r="A10" s="109"/>
      <c r="B10" s="415"/>
      <c r="C10" s="471" t="s">
        <v>18</v>
      </c>
      <c r="D10" s="471"/>
      <c r="E10" s="471"/>
      <c r="F10" s="471"/>
      <c r="G10" s="471"/>
      <c r="H10" s="471"/>
      <c r="I10" s="471"/>
      <c r="J10" s="471"/>
      <c r="K10" s="471"/>
      <c r="L10" s="471"/>
      <c r="M10" s="471"/>
      <c r="N10" s="471"/>
      <c r="O10" s="471"/>
      <c r="P10" s="471"/>
      <c r="Q10" s="471"/>
      <c r="R10" s="471"/>
      <c r="S10" s="471"/>
    </row>
    <row r="11" spans="1:22" s="307" customFormat="1" ht="23.15" customHeight="1">
      <c r="A11" s="109" t="s">
        <v>268</v>
      </c>
      <c r="B11" s="415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419"/>
      <c r="Q11" s="419"/>
      <c r="R11" s="419"/>
      <c r="S11" s="419"/>
    </row>
    <row r="12" spans="1:22" s="307" customFormat="1" ht="23.15" customHeight="1">
      <c r="A12" s="109" t="s">
        <v>271</v>
      </c>
      <c r="B12" s="415"/>
      <c r="C12" s="420">
        <f>ROUND(32000000000,0)</f>
        <v>32000000000</v>
      </c>
      <c r="D12" s="197"/>
      <c r="E12" s="420">
        <f>ROUND(39326508078,0)</f>
        <v>39326508078</v>
      </c>
      <c r="F12" s="197"/>
      <c r="G12" s="420">
        <f>ROUND(78626174.266,0)</f>
        <v>78626174</v>
      </c>
      <c r="H12" s="195"/>
      <c r="I12" s="420">
        <f>ROUND(1134060346.734,0)</f>
        <v>1134060347</v>
      </c>
      <c r="J12" s="356"/>
      <c r="K12" s="420">
        <f>ROUND(-329022617,0)</f>
        <v>-329022617</v>
      </c>
      <c r="L12" s="356"/>
      <c r="M12" s="163">
        <v>0</v>
      </c>
      <c r="N12" s="356"/>
      <c r="O12" s="420">
        <f>ROUND(-1440000,0)</f>
        <v>-1440000</v>
      </c>
      <c r="P12" s="205"/>
      <c r="Q12" s="205"/>
      <c r="R12" s="421"/>
      <c r="S12" s="205">
        <f>SUM(C12:O12)</f>
        <v>72208731982</v>
      </c>
    </row>
    <row r="13" spans="1:22" s="307" customFormat="1" ht="23.15" customHeight="1">
      <c r="A13" s="193" t="s">
        <v>277</v>
      </c>
      <c r="B13" s="415">
        <v>3</v>
      </c>
      <c r="C13" s="422">
        <v>0</v>
      </c>
      <c r="D13" s="254"/>
      <c r="E13" s="422">
        <v>0</v>
      </c>
      <c r="F13" s="254"/>
      <c r="G13" s="422">
        <v>0</v>
      </c>
      <c r="H13" s="254"/>
      <c r="I13" s="423">
        <f>ROUND(6560780.61938977,0)</f>
        <v>6560781</v>
      </c>
      <c r="J13" s="254"/>
      <c r="K13" s="422">
        <v>0</v>
      </c>
      <c r="L13" s="254"/>
      <c r="M13" s="424">
        <v>0</v>
      </c>
      <c r="N13" s="254"/>
      <c r="O13" s="422">
        <v>0</v>
      </c>
      <c r="P13" s="425"/>
      <c r="Q13" s="426"/>
      <c r="R13" s="419"/>
      <c r="S13" s="427">
        <f>SUM(C13:O13)</f>
        <v>6560781</v>
      </c>
      <c r="V13" s="250"/>
    </row>
    <row r="14" spans="1:22" s="307" customFormat="1" ht="23" customHeight="1">
      <c r="A14" s="109" t="s">
        <v>269</v>
      </c>
      <c r="B14" s="415"/>
      <c r="C14" s="428">
        <f>SUM(C12:C13)</f>
        <v>32000000000</v>
      </c>
      <c r="D14" s="356"/>
      <c r="E14" s="428">
        <f>SUM(E12:E13)</f>
        <v>39326508078</v>
      </c>
      <c r="F14" s="356"/>
      <c r="G14" s="428">
        <f>SUM(G12:G13)</f>
        <v>78626174</v>
      </c>
      <c r="H14" s="356"/>
      <c r="I14" s="428">
        <f>SUM(I12:I13)</f>
        <v>1140621128</v>
      </c>
      <c r="J14" s="356"/>
      <c r="K14" s="428">
        <f>SUM(K12:K13)</f>
        <v>-329022617</v>
      </c>
      <c r="L14" s="356"/>
      <c r="M14" s="428">
        <f>SUM(M12:M13)</f>
        <v>0</v>
      </c>
      <c r="N14" s="356"/>
      <c r="O14" s="428">
        <f>SUM(O12:O13)</f>
        <v>-1440000</v>
      </c>
      <c r="P14" s="429"/>
      <c r="Q14" s="430"/>
      <c r="R14" s="421"/>
      <c r="S14" s="428">
        <f>SUM(S12:S13)</f>
        <v>72215292763</v>
      </c>
      <c r="V14" s="250"/>
    </row>
    <row r="15" spans="1:22" s="310" customFormat="1" ht="12" customHeight="1">
      <c r="A15" s="109"/>
      <c r="B15" s="319"/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187"/>
      <c r="Q15" s="187"/>
      <c r="R15" s="187"/>
      <c r="S15" s="187"/>
      <c r="V15" s="194"/>
    </row>
    <row r="16" spans="1:22" s="310" customFormat="1" ht="23.15" customHeight="1">
      <c r="A16" s="109" t="s">
        <v>99</v>
      </c>
      <c r="B16" s="319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187"/>
      <c r="Q16" s="187"/>
      <c r="R16" s="187"/>
      <c r="S16" s="187"/>
    </row>
    <row r="17" spans="1:25" s="310" customFormat="1" ht="23.15" customHeight="1">
      <c r="A17" s="234" t="s">
        <v>224</v>
      </c>
      <c r="B17" s="319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187"/>
      <c r="Q17" s="187"/>
      <c r="R17" s="187"/>
      <c r="S17" s="187"/>
    </row>
    <row r="18" spans="1:25" s="310" customFormat="1" ht="23.15" customHeight="1">
      <c r="A18" s="307" t="s">
        <v>282</v>
      </c>
      <c r="B18" s="415">
        <v>16</v>
      </c>
      <c r="C18" s="320">
        <v>0</v>
      </c>
      <c r="D18" s="315"/>
      <c r="E18" s="320">
        <v>0</v>
      </c>
      <c r="F18" s="315"/>
      <c r="G18" s="320">
        <v>0</v>
      </c>
      <c r="H18" s="315"/>
      <c r="I18" s="322">
        <v>0</v>
      </c>
      <c r="J18" s="326"/>
      <c r="K18" s="322">
        <v>0</v>
      </c>
      <c r="L18" s="326"/>
      <c r="M18" s="322">
        <v>9082461</v>
      </c>
      <c r="N18" s="326"/>
      <c r="O18" s="320">
        <v>0</v>
      </c>
      <c r="P18" s="431"/>
      <c r="Q18" s="432"/>
      <c r="R18" s="187"/>
      <c r="S18" s="427">
        <f>SUM(C18:O18)</f>
        <v>9082461</v>
      </c>
      <c r="U18" s="187"/>
      <c r="V18" s="187"/>
      <c r="W18" s="187"/>
      <c r="X18" s="187"/>
      <c r="Y18" s="187"/>
    </row>
    <row r="19" spans="1:25" s="310" customFormat="1" ht="23.15" hidden="1" customHeight="1">
      <c r="A19" s="313" t="s">
        <v>252</v>
      </c>
      <c r="B19" s="415">
        <v>20</v>
      </c>
      <c r="C19" s="320"/>
      <c r="D19" s="315"/>
      <c r="E19" s="320"/>
      <c r="F19" s="315"/>
      <c r="G19" s="320"/>
      <c r="H19" s="315"/>
      <c r="I19" s="322"/>
      <c r="J19" s="326"/>
      <c r="K19" s="322"/>
      <c r="L19" s="326"/>
      <c r="M19" s="322"/>
      <c r="N19" s="326"/>
      <c r="O19" s="320"/>
      <c r="P19" s="431"/>
      <c r="Q19" s="432"/>
      <c r="R19" s="187"/>
      <c r="S19" s="430"/>
      <c r="U19" s="187"/>
      <c r="V19" s="187"/>
      <c r="W19" s="187"/>
      <c r="X19" s="187"/>
      <c r="Y19" s="187"/>
    </row>
    <row r="20" spans="1:25" s="307" customFormat="1" ht="23.15" customHeight="1">
      <c r="A20" s="91" t="s">
        <v>283</v>
      </c>
      <c r="B20" s="319"/>
      <c r="C20" s="433">
        <f>SUM(C18:C19)</f>
        <v>0</v>
      </c>
      <c r="D20" s="324"/>
      <c r="E20" s="433">
        <f>SUM(E18:E19)</f>
        <v>0</v>
      </c>
      <c r="F20" s="315"/>
      <c r="G20" s="433">
        <f>SUM(G18:G19)</f>
        <v>0</v>
      </c>
      <c r="H20" s="315"/>
      <c r="I20" s="433">
        <f>SUM(I18:I19)</f>
        <v>0</v>
      </c>
      <c r="J20" s="265"/>
      <c r="K20" s="433">
        <f>SUM(K18:K19)</f>
        <v>0</v>
      </c>
      <c r="L20" s="265"/>
      <c r="M20" s="323">
        <f>SUM(M18:M19)</f>
        <v>9082461</v>
      </c>
      <c r="N20" s="265"/>
      <c r="O20" s="433">
        <f>SUM(O18:O19)</f>
        <v>0</v>
      </c>
      <c r="P20" s="434"/>
      <c r="Q20" s="435"/>
      <c r="R20" s="187"/>
      <c r="S20" s="323">
        <f>SUM(S18:S19)</f>
        <v>9082461</v>
      </c>
      <c r="U20" s="187"/>
      <c r="V20" s="187"/>
      <c r="W20" s="187"/>
      <c r="X20" s="187"/>
      <c r="Y20" s="187"/>
    </row>
    <row r="21" spans="1:25" s="307" customFormat="1" ht="12" customHeight="1">
      <c r="A21" s="109"/>
      <c r="B21" s="415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70"/>
      <c r="Q21" s="70"/>
      <c r="R21" s="70"/>
      <c r="S21" s="70"/>
      <c r="U21" s="310"/>
      <c r="V21" s="310"/>
      <c r="W21" s="310"/>
      <c r="X21" s="310"/>
      <c r="Y21" s="310"/>
    </row>
    <row r="22" spans="1:25" s="307" customFormat="1" ht="23.15" customHeight="1">
      <c r="A22" s="110" t="s">
        <v>117</v>
      </c>
      <c r="B22" s="4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70"/>
      <c r="Q22" s="70"/>
      <c r="R22" s="70"/>
      <c r="S22" s="70"/>
    </row>
    <row r="23" spans="1:25" s="307" customFormat="1" ht="23.15" customHeight="1">
      <c r="A23" s="278" t="s">
        <v>145</v>
      </c>
      <c r="B23" s="415"/>
      <c r="C23" s="316">
        <v>0</v>
      </c>
      <c r="D23" s="316"/>
      <c r="E23" s="316">
        <v>0</v>
      </c>
      <c r="F23" s="316"/>
      <c r="G23" s="316">
        <v>0</v>
      </c>
      <c r="H23" s="316"/>
      <c r="I23" s="316">
        <f>'PL 11-12'!G34</f>
        <v>123451013</v>
      </c>
      <c r="J23" s="316"/>
      <c r="K23" s="316">
        <v>0</v>
      </c>
      <c r="L23" s="316"/>
      <c r="M23" s="316">
        <v>0</v>
      </c>
      <c r="N23" s="316"/>
      <c r="O23" s="316">
        <v>0</v>
      </c>
      <c r="P23" s="73"/>
      <c r="Q23" s="73"/>
      <c r="R23" s="73"/>
      <c r="S23" s="189">
        <f>SUM(C23:O23)</f>
        <v>123451013</v>
      </c>
      <c r="U23" s="187"/>
      <c r="V23" s="187">
        <f>S23-'PL 11-12'!G34</f>
        <v>0</v>
      </c>
      <c r="W23" s="187"/>
      <c r="X23" s="187"/>
      <c r="Y23" s="187"/>
    </row>
    <row r="24" spans="1:25" s="307" customFormat="1" ht="23.15" customHeight="1">
      <c r="A24" s="436" t="s">
        <v>303</v>
      </c>
      <c r="B24" s="415"/>
      <c r="C24" s="316">
        <v>0</v>
      </c>
      <c r="D24" s="316"/>
      <c r="E24" s="316">
        <v>0</v>
      </c>
      <c r="F24" s="316"/>
      <c r="G24" s="316">
        <v>0</v>
      </c>
      <c r="H24" s="316"/>
      <c r="I24" s="316">
        <v>0</v>
      </c>
      <c r="J24" s="316"/>
      <c r="K24" s="322">
        <f>K29-K14</f>
        <v>259124591</v>
      </c>
      <c r="L24" s="316"/>
      <c r="M24" s="322">
        <v>0</v>
      </c>
      <c r="N24" s="316"/>
      <c r="O24" s="316">
        <v>0</v>
      </c>
      <c r="P24" s="73"/>
      <c r="Q24" s="73"/>
      <c r="R24" s="73"/>
      <c r="S24" s="189">
        <f>SUM(C24:O24)</f>
        <v>259124591</v>
      </c>
      <c r="U24" s="187"/>
      <c r="V24" s="187">
        <f>S24-'PL 11-12'!G61</f>
        <v>0</v>
      </c>
      <c r="W24" s="187"/>
      <c r="X24" s="187"/>
      <c r="Y24" s="187"/>
    </row>
    <row r="25" spans="1:25" s="307" customFormat="1" ht="23.15" customHeight="1">
      <c r="A25" s="110" t="s">
        <v>304</v>
      </c>
      <c r="B25" s="319"/>
      <c r="C25" s="437">
        <f>SUM(C23:C24)</f>
        <v>0</v>
      </c>
      <c r="D25" s="324"/>
      <c r="E25" s="437">
        <f>SUM(E23:E24)</f>
        <v>0</v>
      </c>
      <c r="F25" s="315"/>
      <c r="G25" s="437">
        <f>SUM(G23:G24)</f>
        <v>0</v>
      </c>
      <c r="H25" s="315"/>
      <c r="I25" s="328">
        <f>SUM(I23:I24)</f>
        <v>123451013</v>
      </c>
      <c r="J25" s="325"/>
      <c r="K25" s="323">
        <f>SUM(K23:K24)</f>
        <v>259124591</v>
      </c>
      <c r="L25" s="325"/>
      <c r="M25" s="437">
        <f>SUM(M23:M24)</f>
        <v>0</v>
      </c>
      <c r="N25" s="325"/>
      <c r="O25" s="437">
        <f>SUM(O23:O24)</f>
        <v>0</v>
      </c>
      <c r="P25" s="434"/>
      <c r="Q25" s="438"/>
      <c r="R25" s="439"/>
      <c r="S25" s="328">
        <f>SUM(S23:S24)</f>
        <v>382575604</v>
      </c>
      <c r="U25" s="187"/>
      <c r="V25" s="187">
        <f>S25-'PL 11-12'!G62</f>
        <v>0</v>
      </c>
      <c r="W25" s="187"/>
      <c r="X25" s="187"/>
      <c r="Y25" s="187"/>
    </row>
    <row r="26" spans="1:25" s="307" customFormat="1" ht="12" customHeight="1">
      <c r="A26" s="109"/>
      <c r="B26" s="415"/>
      <c r="C26" s="315"/>
      <c r="D26" s="315"/>
      <c r="E26" s="315"/>
      <c r="F26" s="315"/>
      <c r="G26" s="315"/>
      <c r="H26" s="315"/>
      <c r="I26" s="315"/>
      <c r="J26" s="325"/>
      <c r="K26" s="315"/>
      <c r="L26" s="315"/>
      <c r="M26" s="315"/>
      <c r="N26" s="315"/>
      <c r="O26" s="315"/>
      <c r="P26" s="70"/>
      <c r="Q26" s="70"/>
      <c r="R26" s="70"/>
      <c r="S26" s="70"/>
    </row>
    <row r="27" spans="1:25" s="307" customFormat="1" ht="23.15" customHeight="1">
      <c r="A27" s="333" t="s">
        <v>168</v>
      </c>
      <c r="B27" s="418">
        <v>18</v>
      </c>
      <c r="C27" s="433">
        <v>0</v>
      </c>
      <c r="D27" s="324"/>
      <c r="E27" s="433">
        <v>0</v>
      </c>
      <c r="F27" s="315"/>
      <c r="G27" s="322">
        <v>6172551</v>
      </c>
      <c r="H27" s="440"/>
      <c r="I27" s="322">
        <v>-6172551</v>
      </c>
      <c r="J27" s="325"/>
      <c r="K27" s="320">
        <v>0</v>
      </c>
      <c r="L27" s="327"/>
      <c r="M27" s="320">
        <v>0</v>
      </c>
      <c r="N27" s="327"/>
      <c r="O27" s="320">
        <v>0</v>
      </c>
      <c r="P27" s="431"/>
      <c r="Q27" s="431"/>
      <c r="R27" s="73"/>
      <c r="S27" s="320">
        <f>SUM(C27:O27)</f>
        <v>0</v>
      </c>
      <c r="U27" s="187"/>
      <c r="V27" s="187"/>
      <c r="W27" s="187"/>
      <c r="X27" s="187"/>
      <c r="Y27" s="187"/>
    </row>
    <row r="28" spans="1:25" s="307" customFormat="1" ht="12" customHeight="1" thickBot="1">
      <c r="A28" s="109"/>
      <c r="B28" s="415"/>
      <c r="C28" s="315"/>
      <c r="D28" s="315"/>
      <c r="E28" s="315"/>
      <c r="F28" s="315"/>
      <c r="G28" s="315"/>
      <c r="H28" s="315"/>
      <c r="I28" s="315"/>
      <c r="J28" s="325"/>
      <c r="K28" s="315"/>
      <c r="L28" s="315"/>
      <c r="M28" s="315"/>
      <c r="N28" s="315"/>
      <c r="O28" s="315"/>
      <c r="P28" s="70"/>
      <c r="Q28" s="70"/>
      <c r="R28" s="70"/>
      <c r="S28" s="70"/>
    </row>
    <row r="29" spans="1:25" s="307" customFormat="1" ht="23.15" customHeight="1" thickBot="1">
      <c r="A29" s="280" t="s">
        <v>270</v>
      </c>
      <c r="B29" s="415"/>
      <c r="C29" s="441">
        <f>C14+C20+C2+C275</f>
        <v>32000000000</v>
      </c>
      <c r="D29" s="186"/>
      <c r="E29" s="441">
        <f>E14+E20+E2+E275</f>
        <v>39326508078</v>
      </c>
      <c r="F29" s="316"/>
      <c r="G29" s="441">
        <f>G14+G20+G25+G27</f>
        <v>84798725</v>
      </c>
      <c r="H29" s="316"/>
      <c r="I29" s="441">
        <f>I14+I20+I25+I27</f>
        <v>1257899590</v>
      </c>
      <c r="J29" s="325"/>
      <c r="K29" s="441">
        <v>-69898026</v>
      </c>
      <c r="L29" s="442"/>
      <c r="M29" s="441">
        <f>M14+M20+M2+M275</f>
        <v>9082461</v>
      </c>
      <c r="N29" s="442"/>
      <c r="O29" s="441">
        <f>O14+O20+O2+O275</f>
        <v>-1440000</v>
      </c>
      <c r="P29" s="443"/>
      <c r="Q29" s="444"/>
      <c r="R29" s="439"/>
      <c r="S29" s="441">
        <f>S14+S20+S2+S275+S25</f>
        <v>72606950828</v>
      </c>
      <c r="T29" s="250">
        <v>-0.31399917602539063</v>
      </c>
      <c r="U29" s="187"/>
      <c r="V29" s="445">
        <v>0</v>
      </c>
      <c r="W29" s="187"/>
      <c r="X29" s="187"/>
      <c r="Y29" s="187"/>
    </row>
    <row r="30" spans="1:25" s="307" customFormat="1" ht="23.15" customHeight="1" thickTop="1">
      <c r="A30" s="313"/>
      <c r="B30" s="415"/>
      <c r="C30" s="313"/>
      <c r="D30" s="313"/>
      <c r="E30" s="313"/>
      <c r="F30" s="313"/>
      <c r="G30" s="313"/>
      <c r="H30" s="313"/>
      <c r="I30" s="313"/>
      <c r="J30" s="325"/>
      <c r="K30" s="313"/>
      <c r="L30" s="313"/>
      <c r="M30" s="313"/>
      <c r="N30" s="313"/>
      <c r="O30" s="313"/>
    </row>
    <row r="31" spans="1:25" ht="22.5" customHeight="1">
      <c r="A31" s="84"/>
      <c r="C31" s="178"/>
      <c r="D31" s="178"/>
      <c r="E31" s="178"/>
      <c r="F31" s="178"/>
      <c r="G31" s="461"/>
      <c r="H31" s="178"/>
      <c r="I31" s="178"/>
      <c r="J31" s="178"/>
      <c r="K31" s="336"/>
      <c r="L31" s="336"/>
      <c r="M31" s="178"/>
      <c r="N31" s="178"/>
      <c r="O31" s="178"/>
      <c r="P31" s="69"/>
      <c r="Q31" s="69"/>
      <c r="R31" s="69"/>
      <c r="S31" s="69"/>
      <c r="T31" s="69" t="e">
        <f>SUM(#REF!,T20,T25,#REF!)-T29</f>
        <v>#REF!</v>
      </c>
      <c r="U31" s="69"/>
    </row>
    <row r="32" spans="1:25" ht="22.5" customHeight="1">
      <c r="A32" s="84"/>
      <c r="C32" s="84"/>
      <c r="D32" s="84"/>
      <c r="F32" s="84"/>
      <c r="G32" s="461"/>
      <c r="H32" s="84"/>
      <c r="I32" s="84"/>
      <c r="J32" s="84"/>
      <c r="K32" s="304"/>
      <c r="L32" s="304"/>
      <c r="M32" s="84"/>
      <c r="N32" s="84"/>
      <c r="O32" s="84"/>
      <c r="S32" s="67"/>
    </row>
    <row r="33" spans="1:21" ht="22.5" customHeight="1">
      <c r="A33" s="84"/>
      <c r="C33" s="123"/>
      <c r="D33" s="123"/>
      <c r="E33" s="123"/>
      <c r="F33" s="123"/>
      <c r="G33" s="462"/>
      <c r="H33" s="123"/>
      <c r="I33" s="123"/>
      <c r="J33" s="123"/>
      <c r="K33" s="314"/>
      <c r="L33" s="314"/>
      <c r="M33" s="123"/>
      <c r="N33" s="123"/>
      <c r="O33" s="123"/>
      <c r="P33" s="60"/>
      <c r="Q33" s="60"/>
      <c r="R33" s="60"/>
      <c r="S33" s="60"/>
      <c r="T33" s="60"/>
      <c r="U33" s="60"/>
    </row>
    <row r="34" spans="1:21" ht="22.5" customHeight="1">
      <c r="A34" s="84"/>
      <c r="C34" s="84"/>
      <c r="D34" s="84"/>
      <c r="F34" s="84"/>
      <c r="G34" s="461"/>
      <c r="H34" s="84"/>
      <c r="I34" s="84"/>
      <c r="J34" s="84"/>
      <c r="K34" s="304"/>
      <c r="L34" s="304"/>
      <c r="M34" s="84"/>
      <c r="N34" s="84"/>
      <c r="O34" s="84"/>
    </row>
    <row r="35" spans="1:21" ht="22.5" customHeight="1">
      <c r="A35" s="84"/>
      <c r="C35" s="84"/>
      <c r="D35" s="84"/>
      <c r="F35" s="84"/>
      <c r="G35" s="463"/>
      <c r="H35" s="84"/>
      <c r="I35" s="84"/>
      <c r="J35" s="84"/>
      <c r="K35" s="304"/>
      <c r="L35" s="304"/>
      <c r="M35" s="84"/>
      <c r="N35" s="84"/>
      <c r="O35" s="84"/>
    </row>
    <row r="36" spans="1:21" ht="22.5" customHeight="1">
      <c r="A36" s="84"/>
      <c r="C36" s="84"/>
      <c r="D36" s="84"/>
      <c r="F36" s="84"/>
      <c r="G36" s="84"/>
      <c r="H36" s="84"/>
      <c r="I36" s="84"/>
      <c r="J36" s="84"/>
      <c r="K36" s="304"/>
      <c r="L36" s="304"/>
      <c r="M36" s="84"/>
      <c r="N36" s="84"/>
      <c r="O36" s="84"/>
    </row>
    <row r="37" spans="1:21" ht="22.5" customHeight="1">
      <c r="A37" s="84"/>
      <c r="C37" s="84"/>
      <c r="D37" s="84"/>
      <c r="F37" s="84"/>
      <c r="G37" s="84"/>
      <c r="H37" s="84"/>
      <c r="I37" s="84"/>
      <c r="J37" s="84"/>
      <c r="K37" s="304"/>
      <c r="L37" s="304"/>
      <c r="M37" s="84"/>
      <c r="N37" s="84"/>
      <c r="O37" s="84"/>
    </row>
    <row r="38" spans="1:21" ht="22.5" customHeight="1">
      <c r="A38" s="84"/>
      <c r="C38" s="84"/>
      <c r="D38" s="84"/>
      <c r="F38" s="84"/>
      <c r="G38" s="84"/>
      <c r="H38" s="84"/>
      <c r="I38" s="84"/>
      <c r="J38" s="84"/>
      <c r="K38" s="304"/>
      <c r="L38" s="304"/>
      <c r="M38" s="84"/>
      <c r="N38" s="84"/>
      <c r="O38" s="84"/>
    </row>
    <row r="39" spans="1:21" ht="22.5" customHeight="1">
      <c r="A39" s="84"/>
      <c r="C39" s="84"/>
      <c r="D39" s="84"/>
      <c r="F39" s="84"/>
      <c r="G39" s="84"/>
      <c r="H39" s="84"/>
      <c r="I39" s="84"/>
      <c r="J39" s="84"/>
      <c r="K39" s="304"/>
      <c r="L39" s="304"/>
      <c r="M39" s="84"/>
      <c r="N39" s="84"/>
      <c r="O39" s="84"/>
    </row>
    <row r="40" spans="1:21" ht="22.5" customHeight="1">
      <c r="A40" s="84"/>
      <c r="C40" s="84"/>
      <c r="D40" s="84"/>
      <c r="F40" s="84"/>
      <c r="G40" s="84"/>
      <c r="H40" s="84"/>
      <c r="I40" s="84"/>
      <c r="J40" s="84"/>
      <c r="K40" s="304"/>
      <c r="L40" s="304"/>
      <c r="M40" s="84"/>
      <c r="N40" s="84"/>
      <c r="O40" s="84"/>
    </row>
    <row r="41" spans="1:21" ht="22.5" customHeight="1">
      <c r="A41" s="84"/>
      <c r="C41" s="84"/>
      <c r="D41" s="84"/>
      <c r="F41" s="84"/>
      <c r="G41" s="84"/>
      <c r="H41" s="84"/>
      <c r="I41" s="84"/>
      <c r="J41" s="84"/>
      <c r="K41" s="304"/>
      <c r="L41" s="304"/>
      <c r="M41" s="84"/>
      <c r="N41" s="84"/>
      <c r="O41" s="84"/>
    </row>
    <row r="42" spans="1:21" ht="22.5" customHeight="1">
      <c r="A42" s="84"/>
      <c r="C42" s="84"/>
      <c r="D42" s="84"/>
      <c r="F42" s="84"/>
      <c r="G42" s="84"/>
      <c r="H42" s="84"/>
      <c r="I42" s="84"/>
      <c r="J42" s="84"/>
      <c r="K42" s="304"/>
      <c r="L42" s="304"/>
      <c r="M42" s="84"/>
      <c r="N42" s="84"/>
      <c r="O42" s="84"/>
    </row>
    <row r="43" spans="1:21" ht="22.5" customHeight="1">
      <c r="A43" s="84"/>
      <c r="C43" s="84"/>
      <c r="D43" s="84"/>
      <c r="F43" s="84"/>
      <c r="G43" s="84"/>
      <c r="H43" s="84"/>
      <c r="I43" s="84"/>
      <c r="J43" s="84"/>
      <c r="K43" s="304"/>
      <c r="L43" s="304"/>
      <c r="M43" s="84"/>
      <c r="N43" s="84"/>
      <c r="O43" s="84"/>
    </row>
    <row r="44" spans="1:21" ht="22.5" customHeight="1">
      <c r="A44" s="84"/>
      <c r="C44" s="84"/>
      <c r="D44" s="84"/>
      <c r="F44" s="84"/>
      <c r="G44" s="84"/>
      <c r="H44" s="304">
        <v>46869500</v>
      </c>
      <c r="I44" s="446"/>
      <c r="J44" s="446"/>
      <c r="K44" s="446"/>
      <c r="L44" s="446"/>
      <c r="M44" s="446"/>
      <c r="N44" s="446">
        <v>47798725</v>
      </c>
      <c r="O44" s="267"/>
      <c r="P44" s="240"/>
      <c r="Q44" s="240"/>
      <c r="R44" s="59"/>
      <c r="S44" s="58">
        <v>47798725</v>
      </c>
    </row>
    <row r="45" spans="1:21" ht="22.5" customHeight="1">
      <c r="A45" s="84"/>
      <c r="C45" s="84"/>
      <c r="D45" s="84"/>
      <c r="F45" s="84"/>
      <c r="G45" s="84"/>
      <c r="H45" s="304"/>
      <c r="I45" s="304"/>
      <c r="J45" s="304"/>
      <c r="K45" s="304"/>
      <c r="L45" s="304"/>
      <c r="M45" s="304"/>
      <c r="N45" s="304"/>
      <c r="O45" s="84"/>
    </row>
    <row r="46" spans="1:21" ht="22.5" customHeight="1">
      <c r="A46" s="84"/>
      <c r="C46" s="84"/>
      <c r="D46" s="84"/>
      <c r="F46" s="84"/>
      <c r="G46" s="84"/>
      <c r="H46" s="304"/>
      <c r="I46" s="304"/>
      <c r="J46" s="304"/>
      <c r="K46" s="304"/>
      <c r="L46" s="304"/>
      <c r="M46" s="304"/>
      <c r="N46" s="304"/>
      <c r="O46" s="84"/>
    </row>
    <row r="47" spans="1:21" ht="22.5" customHeight="1">
      <c r="A47" s="84"/>
      <c r="C47" s="84"/>
      <c r="D47" s="84"/>
      <c r="F47" s="84"/>
      <c r="G47" s="84"/>
      <c r="H47" s="304"/>
      <c r="I47" s="304"/>
      <c r="J47" s="304"/>
      <c r="K47" s="304"/>
      <c r="L47" s="304"/>
      <c r="M47" s="304"/>
      <c r="N47" s="304"/>
      <c r="O47" s="84"/>
    </row>
    <row r="48" spans="1:21" ht="22.5" customHeight="1">
      <c r="A48" s="84"/>
      <c r="C48" s="84"/>
      <c r="D48" s="84"/>
      <c r="F48" s="84"/>
      <c r="G48" s="84"/>
      <c r="H48" s="304"/>
      <c r="I48" s="304"/>
      <c r="J48" s="304"/>
      <c r="K48" s="304"/>
      <c r="L48" s="304"/>
      <c r="M48" s="304"/>
      <c r="N48" s="304"/>
      <c r="O48" s="84"/>
    </row>
    <row r="49" spans="1:19" ht="8.5" customHeight="1">
      <c r="A49" s="84"/>
      <c r="C49" s="84"/>
      <c r="D49" s="84"/>
      <c r="F49" s="84"/>
      <c r="G49" s="84"/>
      <c r="H49" s="304"/>
      <c r="I49" s="304"/>
      <c r="J49" s="304"/>
      <c r="K49" s="304"/>
      <c r="L49" s="304"/>
      <c r="M49" s="304"/>
      <c r="N49" s="304"/>
      <c r="O49" s="84"/>
    </row>
    <row r="50" spans="1:19" ht="22.5" customHeight="1">
      <c r="A50" s="84"/>
      <c r="C50" s="84"/>
      <c r="D50" s="84"/>
      <c r="F50" s="84"/>
      <c r="G50" s="84"/>
      <c r="H50" s="304"/>
      <c r="I50" s="304"/>
      <c r="J50" s="304"/>
      <c r="K50" s="304"/>
      <c r="L50" s="304"/>
      <c r="M50" s="304"/>
      <c r="N50" s="304"/>
      <c r="O50" s="84"/>
    </row>
    <row r="51" spans="1:19" ht="22.5" customHeight="1">
      <c r="A51" s="84"/>
      <c r="C51" s="84"/>
      <c r="D51" s="84"/>
      <c r="F51" s="84"/>
      <c r="G51" s="84"/>
      <c r="H51" s="304"/>
      <c r="I51" s="304"/>
      <c r="J51" s="304"/>
      <c r="K51" s="304"/>
      <c r="L51" s="304"/>
      <c r="M51" s="304"/>
      <c r="N51" s="304"/>
      <c r="O51" s="84"/>
    </row>
    <row r="52" spans="1:19" ht="22.5" customHeight="1">
      <c r="A52" s="84"/>
      <c r="C52" s="84"/>
      <c r="D52" s="84"/>
      <c r="F52" s="84"/>
      <c r="G52" s="84"/>
      <c r="H52" s="304"/>
      <c r="I52" s="304"/>
      <c r="J52" s="304"/>
      <c r="K52" s="304"/>
      <c r="L52" s="304"/>
      <c r="M52" s="304"/>
      <c r="N52" s="304"/>
      <c r="O52" s="84"/>
    </row>
    <row r="53" spans="1:19" ht="22.5" customHeight="1">
      <c r="A53" s="84"/>
      <c r="C53" s="84"/>
      <c r="D53" s="84"/>
      <c r="F53" s="84"/>
      <c r="G53" s="84"/>
      <c r="H53" s="304"/>
      <c r="I53" s="304"/>
      <c r="J53" s="304"/>
      <c r="K53" s="304"/>
      <c r="L53" s="304"/>
      <c r="M53" s="304"/>
      <c r="N53" s="304"/>
      <c r="O53" s="84"/>
    </row>
    <row r="54" spans="1:19" ht="22.5" customHeight="1">
      <c r="A54" s="84"/>
      <c r="C54" s="84"/>
      <c r="D54" s="84"/>
      <c r="F54" s="84"/>
      <c r="G54" s="84"/>
      <c r="H54" s="304">
        <v>-46869500</v>
      </c>
      <c r="I54" s="304"/>
      <c r="J54" s="304"/>
      <c r="K54" s="304"/>
      <c r="L54" s="304"/>
      <c r="M54" s="304"/>
      <c r="N54" s="304">
        <v>-47798725</v>
      </c>
      <c r="O54" s="84"/>
      <c r="S54" s="58">
        <f>N54-S44</f>
        <v>-95597450</v>
      </c>
    </row>
    <row r="55" spans="1:19" ht="22.5" customHeight="1">
      <c r="A55" s="84"/>
      <c r="C55" s="84"/>
      <c r="D55" s="84"/>
      <c r="F55" s="84"/>
      <c r="G55" s="84"/>
      <c r="H55" s="304"/>
      <c r="I55" s="304"/>
      <c r="J55" s="304"/>
      <c r="K55" s="304"/>
      <c r="L55" s="304"/>
      <c r="M55" s="304"/>
      <c r="N55" s="304"/>
      <c r="O55" s="84"/>
    </row>
    <row r="56" spans="1:19" ht="22.5" customHeight="1">
      <c r="A56" s="84"/>
      <c r="C56" s="84"/>
      <c r="D56" s="84"/>
      <c r="F56" s="84"/>
      <c r="G56" s="84"/>
      <c r="H56" s="304"/>
      <c r="I56" s="304"/>
      <c r="J56" s="304"/>
      <c r="K56" s="304"/>
      <c r="L56" s="304"/>
      <c r="M56" s="304"/>
      <c r="N56" s="304"/>
      <c r="O56" s="84"/>
    </row>
    <row r="57" spans="1:19" ht="22.5" customHeight="1">
      <c r="A57" s="84"/>
      <c r="C57" s="84"/>
      <c r="D57" s="84"/>
      <c r="F57" s="84"/>
      <c r="G57" s="84"/>
      <c r="H57" s="304"/>
      <c r="I57" s="304"/>
      <c r="J57" s="304"/>
      <c r="K57" s="304"/>
      <c r="L57" s="304"/>
      <c r="M57" s="304"/>
      <c r="N57" s="304"/>
      <c r="O57" s="84"/>
    </row>
    <row r="58" spans="1:19" ht="22.5" customHeight="1">
      <c r="A58" s="84"/>
      <c r="C58" s="84"/>
      <c r="D58" s="84"/>
      <c r="F58" s="84"/>
      <c r="G58" s="84"/>
      <c r="H58" s="84"/>
      <c r="I58" s="84"/>
      <c r="J58" s="84"/>
      <c r="K58" s="304"/>
      <c r="L58" s="304"/>
      <c r="M58" s="84"/>
      <c r="N58" s="84"/>
      <c r="O58" s="84"/>
    </row>
    <row r="59" spans="1:19" ht="22.5" customHeight="1">
      <c r="A59" s="84"/>
      <c r="C59" s="84"/>
      <c r="D59" s="84"/>
      <c r="F59" s="84"/>
      <c r="G59" s="84"/>
      <c r="H59" s="84"/>
      <c r="I59" s="84"/>
      <c r="J59" s="84"/>
      <c r="K59" s="304"/>
      <c r="L59" s="304"/>
      <c r="M59" s="84"/>
      <c r="N59" s="84"/>
      <c r="O59" s="84"/>
    </row>
    <row r="60" spans="1:19" ht="22.5" customHeight="1">
      <c r="A60" s="84"/>
      <c r="C60" s="84"/>
      <c r="D60" s="84"/>
      <c r="F60" s="84"/>
      <c r="G60" s="84"/>
      <c r="H60" s="84"/>
      <c r="I60" s="84"/>
      <c r="J60" s="84"/>
      <c r="K60" s="304"/>
      <c r="L60" s="304"/>
      <c r="M60" s="84"/>
      <c r="N60" s="84"/>
      <c r="O60" s="84"/>
    </row>
    <row r="61" spans="1:19" ht="22.5" customHeight="1">
      <c r="A61" s="84"/>
      <c r="C61" s="84"/>
      <c r="D61" s="84"/>
      <c r="F61" s="84"/>
      <c r="G61" s="84"/>
      <c r="H61" s="84"/>
      <c r="I61" s="84"/>
      <c r="J61" s="84"/>
      <c r="K61" s="304"/>
      <c r="L61" s="304"/>
      <c r="M61" s="84"/>
      <c r="N61" s="84"/>
      <c r="O61" s="84"/>
    </row>
    <row r="62" spans="1:19" ht="22.5" customHeight="1">
      <c r="A62" s="84"/>
      <c r="C62" s="84"/>
      <c r="D62" s="84"/>
      <c r="F62" s="84"/>
      <c r="G62" s="84"/>
      <c r="H62" s="84"/>
      <c r="I62" s="84"/>
      <c r="J62" s="84"/>
      <c r="K62" s="304"/>
      <c r="L62" s="304"/>
      <c r="M62" s="84"/>
      <c r="N62" s="84"/>
      <c r="O62" s="84"/>
    </row>
    <row r="63" spans="1:19" ht="22.5" customHeight="1">
      <c r="A63" s="84"/>
      <c r="C63" s="84"/>
      <c r="D63" s="84"/>
      <c r="F63" s="84"/>
      <c r="G63" s="84"/>
      <c r="H63" s="84"/>
      <c r="I63" s="84"/>
      <c r="J63" s="84"/>
      <c r="K63" s="304"/>
      <c r="L63" s="304"/>
      <c r="M63" s="84"/>
      <c r="N63" s="84"/>
      <c r="O63" s="84"/>
    </row>
    <row r="64" spans="1:19" ht="22.5" customHeight="1">
      <c r="A64" s="84"/>
      <c r="C64" s="84"/>
      <c r="D64" s="84"/>
      <c r="F64" s="84"/>
      <c r="G64" s="84"/>
      <c r="H64" s="84"/>
      <c r="I64" s="84"/>
      <c r="J64" s="84"/>
      <c r="K64" s="304"/>
      <c r="L64" s="304"/>
      <c r="M64" s="84"/>
      <c r="N64" s="84"/>
      <c r="O64" s="84"/>
    </row>
    <row r="65" spans="1:15" ht="22.5" customHeight="1">
      <c r="A65" s="84"/>
      <c r="C65" s="84"/>
      <c r="D65" s="84"/>
      <c r="F65" s="84"/>
      <c r="G65" s="84"/>
      <c r="H65" s="84"/>
      <c r="I65" s="84"/>
      <c r="J65" s="84"/>
      <c r="K65" s="304"/>
      <c r="L65" s="304"/>
      <c r="M65" s="84"/>
      <c r="N65" s="84"/>
      <c r="O65" s="84"/>
    </row>
    <row r="66" spans="1:15" ht="22.5" customHeight="1">
      <c r="A66" s="84"/>
      <c r="C66" s="84"/>
      <c r="D66" s="84"/>
      <c r="F66" s="84"/>
      <c r="G66" s="84"/>
      <c r="H66" s="84"/>
      <c r="I66" s="84"/>
      <c r="J66" s="84"/>
      <c r="K66" s="304"/>
      <c r="L66" s="304"/>
      <c r="M66" s="84"/>
      <c r="N66" s="84"/>
      <c r="O66" s="84"/>
    </row>
    <row r="67" spans="1:15" ht="22.5" customHeight="1">
      <c r="A67" s="84"/>
      <c r="C67" s="84"/>
      <c r="D67" s="84"/>
      <c r="F67" s="84"/>
      <c r="G67" s="84"/>
      <c r="H67" s="84"/>
      <c r="I67" s="84"/>
      <c r="J67" s="84"/>
      <c r="K67" s="304"/>
      <c r="L67" s="304"/>
      <c r="M67" s="84"/>
      <c r="N67" s="84"/>
      <c r="O67" s="84"/>
    </row>
    <row r="68" spans="1:15" ht="22.5" customHeight="1">
      <c r="A68" s="84"/>
      <c r="C68" s="84"/>
      <c r="D68" s="84"/>
      <c r="F68" s="84"/>
      <c r="G68" s="84"/>
      <c r="H68" s="84"/>
      <c r="I68" s="84"/>
      <c r="J68" s="84"/>
      <c r="K68" s="304"/>
      <c r="L68" s="304"/>
      <c r="M68" s="84"/>
      <c r="N68" s="84"/>
      <c r="O68" s="84"/>
    </row>
    <row r="69" spans="1:15" ht="22.5" customHeight="1">
      <c r="A69" s="84"/>
      <c r="C69" s="84"/>
      <c r="D69" s="84"/>
      <c r="F69" s="84"/>
      <c r="G69" s="84"/>
      <c r="H69" s="84"/>
      <c r="I69" s="84"/>
      <c r="J69" s="84"/>
      <c r="K69" s="304"/>
      <c r="L69" s="304"/>
      <c r="M69" s="84"/>
      <c r="N69" s="84"/>
      <c r="O69" s="84"/>
    </row>
    <row r="70" spans="1:15" ht="22.5" customHeight="1">
      <c r="A70" s="84"/>
      <c r="C70" s="84"/>
      <c r="D70" s="84"/>
      <c r="F70" s="84"/>
      <c r="G70" s="84"/>
      <c r="H70" s="84"/>
      <c r="I70" s="84"/>
      <c r="J70" s="84"/>
      <c r="K70" s="304"/>
      <c r="L70" s="304"/>
      <c r="M70" s="84"/>
      <c r="N70" s="84"/>
      <c r="O70" s="84"/>
    </row>
    <row r="71" spans="1:15" ht="22.5" customHeight="1">
      <c r="A71" s="84"/>
      <c r="C71" s="84"/>
      <c r="D71" s="84"/>
      <c r="F71" s="84"/>
      <c r="G71" s="84"/>
      <c r="H71" s="84"/>
      <c r="I71" s="84"/>
      <c r="J71" s="84"/>
      <c r="K71" s="304"/>
      <c r="L71" s="304"/>
      <c r="M71" s="84"/>
      <c r="N71" s="84"/>
      <c r="O71" s="84"/>
    </row>
    <row r="72" spans="1:15" ht="22.5" customHeight="1">
      <c r="A72" s="84"/>
      <c r="C72" s="84"/>
      <c r="D72" s="84"/>
      <c r="F72" s="84"/>
      <c r="G72" s="84"/>
      <c r="H72" s="84"/>
      <c r="I72" s="84"/>
      <c r="J72" s="84"/>
      <c r="K72" s="304"/>
      <c r="L72" s="304"/>
      <c r="M72" s="84"/>
      <c r="N72" s="84"/>
      <c r="O72" s="84"/>
    </row>
    <row r="73" spans="1:15" ht="22.5" customHeight="1">
      <c r="A73" s="84"/>
      <c r="C73" s="84"/>
      <c r="D73" s="84"/>
      <c r="F73" s="84"/>
      <c r="G73" s="84"/>
      <c r="H73" s="84"/>
      <c r="I73" s="84"/>
      <c r="J73" s="84"/>
      <c r="K73" s="304"/>
      <c r="L73" s="304"/>
      <c r="M73" s="84"/>
      <c r="N73" s="84"/>
      <c r="O73" s="84"/>
    </row>
    <row r="74" spans="1:15" ht="22.5" customHeight="1">
      <c r="A74" s="84"/>
      <c r="C74" s="84"/>
      <c r="D74" s="84"/>
      <c r="F74" s="84"/>
      <c r="G74" s="84"/>
      <c r="H74" s="84"/>
      <c r="I74" s="84"/>
      <c r="J74" s="84"/>
      <c r="K74" s="304"/>
      <c r="L74" s="304"/>
      <c r="M74" s="84"/>
      <c r="N74" s="84"/>
      <c r="O74" s="84"/>
    </row>
    <row r="75" spans="1:15" ht="22.5" customHeight="1">
      <c r="A75" s="84"/>
      <c r="C75" s="84"/>
      <c r="D75" s="84"/>
      <c r="F75" s="84"/>
      <c r="G75" s="84"/>
      <c r="H75" s="84"/>
      <c r="I75" s="84"/>
      <c r="J75" s="84"/>
      <c r="K75" s="304"/>
      <c r="L75" s="304"/>
      <c r="M75" s="84"/>
      <c r="N75" s="84"/>
      <c r="O75" s="84"/>
    </row>
    <row r="76" spans="1:15" ht="22.5" customHeight="1">
      <c r="A76" s="84"/>
      <c r="C76" s="84"/>
      <c r="D76" s="84"/>
      <c r="F76" s="84"/>
      <c r="G76" s="84"/>
      <c r="H76" s="84"/>
      <c r="I76" s="84"/>
      <c r="J76" s="84"/>
      <c r="K76" s="304"/>
      <c r="L76" s="304"/>
      <c r="M76" s="84"/>
      <c r="N76" s="84"/>
      <c r="O76" s="84"/>
    </row>
    <row r="77" spans="1:15" ht="22.5" customHeight="1">
      <c r="A77" s="84"/>
      <c r="C77" s="84"/>
      <c r="D77" s="84"/>
      <c r="F77" s="84"/>
      <c r="G77" s="84"/>
      <c r="H77" s="84"/>
      <c r="I77" s="84"/>
      <c r="J77" s="84"/>
      <c r="K77" s="304"/>
      <c r="L77" s="304"/>
      <c r="M77" s="84"/>
      <c r="N77" s="84"/>
      <c r="O77" s="84"/>
    </row>
    <row r="78" spans="1:15" ht="22.5" customHeight="1">
      <c r="A78" s="84"/>
      <c r="C78" s="84"/>
      <c r="D78" s="84"/>
      <c r="F78" s="84"/>
      <c r="G78" s="84"/>
      <c r="H78" s="84"/>
      <c r="I78" s="84"/>
      <c r="J78" s="84"/>
      <c r="K78" s="304"/>
      <c r="L78" s="304"/>
      <c r="M78" s="84"/>
      <c r="N78" s="84"/>
      <c r="O78" s="84"/>
    </row>
    <row r="79" spans="1:15" ht="22.5" customHeight="1">
      <c r="A79" s="84"/>
      <c r="C79" s="84"/>
      <c r="D79" s="84"/>
      <c r="F79" s="84"/>
      <c r="G79" s="84"/>
      <c r="H79" s="84"/>
      <c r="I79" s="84"/>
      <c r="J79" s="84"/>
      <c r="K79" s="304"/>
      <c r="L79" s="304"/>
      <c r="M79" s="84"/>
      <c r="N79" s="84"/>
      <c r="O79" s="84"/>
    </row>
    <row r="80" spans="1:15" ht="22.5" customHeight="1">
      <c r="A80" s="84"/>
      <c r="C80" s="84"/>
      <c r="D80" s="84"/>
      <c r="F80" s="84"/>
      <c r="G80" s="84"/>
      <c r="H80" s="84"/>
      <c r="I80" s="84"/>
      <c r="J80" s="84"/>
      <c r="K80" s="304"/>
      <c r="L80" s="304"/>
      <c r="M80" s="84"/>
      <c r="N80" s="84"/>
      <c r="O80" s="84"/>
    </row>
    <row r="81" spans="1:18" ht="22.5" customHeight="1">
      <c r="A81" s="84"/>
      <c r="C81" s="84"/>
      <c r="D81" s="84"/>
      <c r="F81" s="84"/>
      <c r="G81" s="84"/>
      <c r="H81" s="84"/>
      <c r="I81" s="267"/>
      <c r="J81" s="267"/>
      <c r="K81" s="337"/>
      <c r="L81" s="337"/>
      <c r="M81" s="267"/>
      <c r="N81" s="267"/>
      <c r="O81" s="267"/>
      <c r="P81" s="240"/>
      <c r="Q81" s="240"/>
      <c r="R81" s="59"/>
    </row>
    <row r="82" spans="1:18" ht="22.5" customHeight="1">
      <c r="A82" s="84"/>
      <c r="C82" s="84"/>
      <c r="D82" s="84"/>
      <c r="F82" s="84"/>
      <c r="G82" s="84"/>
      <c r="H82" s="84"/>
      <c r="I82" s="84"/>
      <c r="J82" s="84"/>
      <c r="K82" s="304"/>
      <c r="L82" s="304"/>
      <c r="M82" s="84"/>
      <c r="N82" s="84"/>
      <c r="O82" s="84"/>
    </row>
    <row r="83" spans="1:18" ht="22.5" customHeight="1">
      <c r="A83" s="84"/>
      <c r="C83" s="84"/>
      <c r="D83" s="84"/>
      <c r="F83" s="84"/>
      <c r="G83" s="84"/>
      <c r="H83" s="84"/>
      <c r="I83" s="84"/>
      <c r="J83" s="84"/>
      <c r="K83" s="304"/>
      <c r="L83" s="304"/>
      <c r="M83" s="84"/>
      <c r="N83" s="84"/>
      <c r="O83" s="84"/>
    </row>
    <row r="84" spans="1:18" ht="22.5" customHeight="1">
      <c r="A84" s="84"/>
      <c r="C84" s="84"/>
      <c r="D84" s="84"/>
      <c r="F84" s="84"/>
      <c r="G84" s="84"/>
      <c r="H84" s="84"/>
      <c r="I84" s="84"/>
      <c r="J84" s="84"/>
      <c r="K84" s="304"/>
      <c r="L84" s="304"/>
      <c r="M84" s="84"/>
      <c r="N84" s="84"/>
      <c r="O84" s="84"/>
    </row>
    <row r="85" spans="1:18" ht="22.5" customHeight="1">
      <c r="A85" s="84"/>
      <c r="C85" s="84"/>
      <c r="D85" s="84"/>
      <c r="F85" s="84"/>
      <c r="G85" s="84"/>
      <c r="H85" s="84"/>
      <c r="I85" s="84"/>
      <c r="J85" s="84"/>
      <c r="K85" s="304"/>
      <c r="L85" s="304"/>
      <c r="M85" s="84"/>
      <c r="N85" s="84"/>
      <c r="O85" s="84"/>
    </row>
    <row r="86" spans="1:18" ht="22.5" customHeight="1">
      <c r="A86" s="84"/>
      <c r="C86" s="84"/>
      <c r="D86" s="84"/>
      <c r="F86" s="84"/>
      <c r="G86" s="84"/>
      <c r="H86" s="84"/>
      <c r="I86" s="84"/>
      <c r="J86" s="84"/>
      <c r="K86" s="304"/>
      <c r="L86" s="304"/>
      <c r="M86" s="84"/>
      <c r="N86" s="84"/>
      <c r="O86" s="84"/>
    </row>
    <row r="87" spans="1:18" ht="22.5" customHeight="1">
      <c r="A87" s="84"/>
      <c r="C87" s="84"/>
      <c r="D87" s="84"/>
      <c r="F87" s="84"/>
      <c r="G87" s="84"/>
      <c r="H87" s="84"/>
      <c r="I87" s="84"/>
      <c r="J87" s="84"/>
      <c r="K87" s="304"/>
      <c r="L87" s="304"/>
      <c r="M87" s="84"/>
      <c r="N87" s="84"/>
      <c r="O87" s="84"/>
    </row>
    <row r="88" spans="1:18" ht="22.5" customHeight="1">
      <c r="A88" s="84"/>
      <c r="C88" s="84"/>
      <c r="D88" s="84"/>
      <c r="F88" s="84"/>
      <c r="G88" s="84"/>
      <c r="H88" s="84"/>
      <c r="I88" s="84"/>
      <c r="J88" s="84"/>
      <c r="K88" s="304"/>
      <c r="L88" s="304"/>
      <c r="M88" s="84"/>
      <c r="N88" s="84"/>
      <c r="O88" s="84"/>
    </row>
    <row r="89" spans="1:18" ht="22.5" customHeight="1">
      <c r="A89" s="84"/>
      <c r="C89" s="84"/>
      <c r="D89" s="84"/>
      <c r="F89" s="84"/>
      <c r="G89" s="84"/>
      <c r="H89" s="84"/>
      <c r="I89" s="84"/>
      <c r="J89" s="84"/>
      <c r="K89" s="304"/>
      <c r="L89" s="304"/>
      <c r="M89" s="84"/>
      <c r="N89" s="84"/>
      <c r="O89" s="84"/>
    </row>
    <row r="90" spans="1:18" ht="22.5" customHeight="1">
      <c r="A90" s="84"/>
      <c r="C90" s="84"/>
      <c r="D90" s="84"/>
      <c r="F90" s="84"/>
      <c r="G90" s="84"/>
      <c r="H90" s="84"/>
      <c r="I90" s="84"/>
      <c r="J90" s="84"/>
      <c r="K90" s="304"/>
      <c r="L90" s="304"/>
      <c r="M90" s="84"/>
      <c r="N90" s="84"/>
      <c r="O90" s="84"/>
    </row>
    <row r="91" spans="1:18" ht="22.5" customHeight="1">
      <c r="A91" s="84"/>
      <c r="C91" s="84"/>
      <c r="D91" s="84"/>
      <c r="F91" s="84"/>
      <c r="G91" s="84"/>
      <c r="H91" s="84"/>
      <c r="I91" s="84"/>
      <c r="J91" s="84"/>
      <c r="K91" s="304"/>
      <c r="L91" s="304"/>
      <c r="M91" s="84"/>
      <c r="N91" s="84"/>
      <c r="O91" s="84"/>
    </row>
    <row r="92" spans="1:18" ht="22.5" customHeight="1">
      <c r="A92" s="84"/>
      <c r="C92" s="84"/>
      <c r="D92" s="84"/>
      <c r="F92" s="84"/>
      <c r="G92" s="84"/>
      <c r="H92" s="84"/>
      <c r="I92" s="84"/>
      <c r="J92" s="84"/>
      <c r="K92" s="304"/>
      <c r="L92" s="304"/>
      <c r="M92" s="84"/>
      <c r="N92" s="84"/>
      <c r="O92" s="84"/>
    </row>
    <row r="93" spans="1:18" ht="22.5" customHeight="1">
      <c r="A93" s="84"/>
      <c r="C93" s="84"/>
      <c r="D93" s="84"/>
      <c r="F93" s="84"/>
      <c r="G93" s="84"/>
      <c r="H93" s="84"/>
      <c r="I93" s="84"/>
      <c r="J93" s="84"/>
      <c r="K93" s="304"/>
      <c r="L93" s="304"/>
      <c r="M93" s="84"/>
      <c r="N93" s="84"/>
      <c r="O93" s="84"/>
    </row>
    <row r="94" spans="1:18" ht="22.5" customHeight="1">
      <c r="A94" s="84"/>
      <c r="C94" s="84"/>
      <c r="D94" s="84"/>
      <c r="F94" s="84"/>
      <c r="G94" s="84"/>
      <c r="H94" s="84"/>
      <c r="I94" s="84"/>
      <c r="J94" s="84"/>
      <c r="K94" s="304"/>
      <c r="L94" s="304"/>
      <c r="M94" s="84"/>
      <c r="N94" s="84"/>
      <c r="O94" s="84"/>
    </row>
    <row r="95" spans="1:18" ht="22.5" customHeight="1">
      <c r="A95" s="84"/>
      <c r="C95" s="84"/>
      <c r="D95" s="84"/>
      <c r="F95" s="84"/>
      <c r="G95" s="84"/>
      <c r="H95" s="84"/>
      <c r="I95" s="84"/>
      <c r="J95" s="84"/>
      <c r="K95" s="304"/>
      <c r="L95" s="304"/>
      <c r="M95" s="84"/>
      <c r="N95" s="84"/>
      <c r="O95" s="84"/>
    </row>
    <row r="107" spans="6:6" ht="22.5" customHeight="1">
      <c r="F107" s="26"/>
    </row>
  </sheetData>
  <mergeCells count="6">
    <mergeCell ref="C4:S4"/>
    <mergeCell ref="C10:S10"/>
    <mergeCell ref="G7:I7"/>
    <mergeCell ref="G6:I6"/>
    <mergeCell ref="K5:Q5"/>
    <mergeCell ref="K6:O6"/>
  </mergeCells>
  <pageMargins left="0.8" right="0.8" top="0.48" bottom="0.5" header="0.5" footer="0.5"/>
  <pageSetup paperSize="9" scale="57" firstPageNumber="16" fitToHeight="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  <ignoredErrors>
    <ignoredError sqref="S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T114"/>
  <sheetViews>
    <sheetView tabSelected="1" view="pageBreakPreview" topLeftCell="A86" zoomScale="65" zoomScaleNormal="90" zoomScaleSheetLayoutView="85" workbookViewId="0">
      <selection activeCell="C94" sqref="C94"/>
    </sheetView>
  </sheetViews>
  <sheetFormatPr defaultColWidth="8.8984375" defaultRowHeight="24" customHeight="1"/>
  <cols>
    <col min="1" max="1" width="66.8984375" style="97" customWidth="1"/>
    <col min="2" max="2" width="8.19921875" style="97" customWidth="1"/>
    <col min="3" max="3" width="3" style="84" customWidth="1"/>
    <col min="4" max="4" width="17.09765625" style="83" customWidth="1"/>
    <col min="5" max="5" width="3" style="304" customWidth="1"/>
    <col min="6" max="6" width="17.09765625" style="126" customWidth="1"/>
    <col min="7" max="7" width="3" style="304" customWidth="1"/>
    <col min="8" max="8" width="17.09765625" style="304" customWidth="1"/>
    <col min="9" max="9" width="3" style="304" customWidth="1"/>
    <col min="10" max="10" width="17.09765625" style="304" customWidth="1"/>
    <col min="11" max="11" width="8.8984375" style="85"/>
    <col min="12" max="12" width="17.19921875" style="85" bestFit="1" customWidth="1"/>
    <col min="13" max="13" width="8.8984375" style="85"/>
    <col min="14" max="14" width="21" style="85" customWidth="1"/>
    <col min="15" max="15" width="8.8984375" style="85"/>
    <col min="16" max="16" width="16.3984375" style="85" bestFit="1" customWidth="1"/>
    <col min="17" max="17" width="8.8984375" style="85"/>
    <col min="18" max="18" width="16.3984375" style="85" bestFit="1" customWidth="1"/>
    <col min="19" max="19" width="8.8984375" style="85"/>
    <col min="20" max="20" width="16.3984375" style="85" bestFit="1" customWidth="1"/>
    <col min="21" max="16384" width="8.8984375" style="85"/>
  </cols>
  <sheetData>
    <row r="1" spans="1:20" ht="24" customHeight="1">
      <c r="A1" s="91" t="s">
        <v>172</v>
      </c>
      <c r="B1" s="91"/>
      <c r="C1" s="85"/>
      <c r="D1" s="311"/>
      <c r="E1" s="302"/>
      <c r="F1" s="99"/>
    </row>
    <row r="2" spans="1:20" ht="24" customHeight="1">
      <c r="A2" s="91" t="s">
        <v>118</v>
      </c>
      <c r="B2" s="91"/>
      <c r="C2" s="85"/>
      <c r="D2" s="311"/>
      <c r="E2" s="302"/>
      <c r="F2" s="99"/>
      <c r="G2" s="302"/>
      <c r="H2" s="302"/>
      <c r="I2" s="302"/>
      <c r="J2" s="302"/>
    </row>
    <row r="3" spans="1:20" ht="11.25" customHeight="1">
      <c r="A3" s="88"/>
      <c r="B3" s="88"/>
      <c r="C3" s="119"/>
      <c r="D3" s="316"/>
      <c r="E3" s="313"/>
      <c r="F3" s="450"/>
    </row>
    <row r="4" spans="1:20" ht="24" customHeight="1">
      <c r="A4" s="90"/>
      <c r="B4" s="303"/>
      <c r="C4" s="90"/>
      <c r="D4" s="466" t="s">
        <v>80</v>
      </c>
      <c r="E4" s="466"/>
      <c r="F4" s="466"/>
      <c r="G4" s="393"/>
      <c r="H4" s="466" t="s">
        <v>81</v>
      </c>
      <c r="I4" s="466"/>
      <c r="J4" s="466"/>
    </row>
    <row r="5" spans="1:20" ht="24" customHeight="1">
      <c r="A5" s="90"/>
      <c r="B5" s="89"/>
      <c r="C5" s="90"/>
      <c r="D5" s="467" t="s">
        <v>113</v>
      </c>
      <c r="E5" s="467"/>
      <c r="F5" s="467"/>
      <c r="G5" s="393"/>
      <c r="H5" s="467" t="s">
        <v>113</v>
      </c>
      <c r="I5" s="467"/>
      <c r="J5" s="467"/>
    </row>
    <row r="6" spans="1:20" ht="24" customHeight="1">
      <c r="A6" s="90"/>
      <c r="B6" s="89" t="s">
        <v>0</v>
      </c>
      <c r="C6" s="282"/>
      <c r="D6" s="448">
        <v>2564</v>
      </c>
      <c r="E6" s="453"/>
      <c r="F6" s="448">
        <v>2563</v>
      </c>
      <c r="G6" s="394"/>
      <c r="H6" s="395">
        <v>2564</v>
      </c>
      <c r="I6" s="394"/>
      <c r="J6" s="395">
        <v>2563</v>
      </c>
    </row>
    <row r="7" spans="1:20" s="302" customFormat="1" ht="24" customHeight="1">
      <c r="A7" s="303"/>
      <c r="B7" s="89"/>
      <c r="C7" s="309"/>
      <c r="D7" s="306"/>
      <c r="E7" s="394"/>
      <c r="F7" s="306" t="s">
        <v>171</v>
      </c>
      <c r="G7" s="394"/>
      <c r="H7" s="395"/>
      <c r="I7" s="394"/>
      <c r="J7" s="306" t="s">
        <v>171</v>
      </c>
    </row>
    <row r="8" spans="1:20" ht="24" customHeight="1">
      <c r="A8" s="90"/>
      <c r="B8" s="303"/>
      <c r="C8" s="282"/>
      <c r="D8" s="469" t="s">
        <v>18</v>
      </c>
      <c r="E8" s="469"/>
      <c r="F8" s="469"/>
      <c r="G8" s="469"/>
      <c r="H8" s="469"/>
      <c r="I8" s="469"/>
      <c r="J8" s="469"/>
    </row>
    <row r="9" spans="1:20" s="84" customFormat="1" ht="24" customHeight="1">
      <c r="A9" s="111" t="s">
        <v>100</v>
      </c>
      <c r="B9" s="112"/>
      <c r="D9" s="83"/>
      <c r="E9" s="304"/>
      <c r="F9" s="126"/>
      <c r="G9" s="304"/>
      <c r="H9" s="304"/>
      <c r="I9" s="304"/>
      <c r="J9" s="304"/>
    </row>
    <row r="10" spans="1:20" s="84" customFormat="1" ht="24" customHeight="1">
      <c r="A10" s="75" t="s">
        <v>213</v>
      </c>
      <c r="B10" s="112"/>
      <c r="C10" s="77"/>
      <c r="D10" s="311">
        <v>861478801</v>
      </c>
      <c r="E10" s="77"/>
      <c r="F10" s="99">
        <v>-930877871</v>
      </c>
      <c r="G10" s="77"/>
      <c r="H10" s="77">
        <v>123451013</v>
      </c>
      <c r="I10" s="77"/>
      <c r="J10" s="77">
        <v>397172033</v>
      </c>
      <c r="K10" s="80"/>
      <c r="L10" s="80"/>
      <c r="N10" s="178"/>
      <c r="O10" s="178"/>
      <c r="P10" s="178"/>
      <c r="Q10" s="178"/>
      <c r="R10" s="178"/>
      <c r="S10" s="178"/>
      <c r="T10" s="178"/>
    </row>
    <row r="11" spans="1:20" s="84" customFormat="1" ht="24" customHeight="1">
      <c r="A11" s="138" t="s">
        <v>265</v>
      </c>
      <c r="B11" s="112"/>
      <c r="C11" s="77"/>
      <c r="D11" s="311"/>
      <c r="E11" s="77"/>
      <c r="F11" s="99"/>
      <c r="G11" s="77"/>
      <c r="H11" s="77"/>
      <c r="I11" s="77"/>
      <c r="J11" s="77"/>
      <c r="K11" s="80"/>
      <c r="L11" s="80"/>
      <c r="N11" s="178"/>
      <c r="O11" s="178"/>
      <c r="P11" s="178"/>
      <c r="Q11" s="178"/>
      <c r="R11" s="178"/>
      <c r="S11" s="178"/>
      <c r="T11" s="178"/>
    </row>
    <row r="12" spans="1:20" s="84" customFormat="1" ht="24" customHeight="1">
      <c r="A12" s="75" t="s">
        <v>230</v>
      </c>
      <c r="B12" s="112" t="s">
        <v>254</v>
      </c>
      <c r="C12" s="77"/>
      <c r="D12" s="311">
        <v>292455931</v>
      </c>
      <c r="E12" s="77"/>
      <c r="F12" s="311">
        <v>-181969849</v>
      </c>
      <c r="G12" s="77"/>
      <c r="H12" s="77">
        <v>12139690</v>
      </c>
      <c r="I12" s="77"/>
      <c r="J12" s="311">
        <v>25786519</v>
      </c>
      <c r="K12" s="80"/>
      <c r="L12" s="80"/>
      <c r="N12" s="178"/>
      <c r="O12" s="178"/>
      <c r="P12" s="178"/>
      <c r="Q12" s="178"/>
      <c r="R12" s="178"/>
      <c r="S12" s="178"/>
      <c r="T12" s="178"/>
    </row>
    <row r="13" spans="1:20" s="84" customFormat="1" ht="21.5">
      <c r="A13" s="75" t="s">
        <v>37</v>
      </c>
      <c r="B13" s="112" t="s">
        <v>247</v>
      </c>
      <c r="C13" s="77"/>
      <c r="D13" s="311">
        <v>1180551081</v>
      </c>
      <c r="E13" s="77"/>
      <c r="F13" s="311">
        <v>1143091368</v>
      </c>
      <c r="G13" s="77"/>
      <c r="H13" s="77">
        <v>1271663300</v>
      </c>
      <c r="I13" s="77"/>
      <c r="J13" s="311">
        <v>1216975634</v>
      </c>
      <c r="K13" s="80"/>
      <c r="L13" s="80"/>
      <c r="N13" s="178"/>
      <c r="O13" s="178"/>
      <c r="P13" s="178"/>
      <c r="Q13" s="178"/>
      <c r="R13" s="178"/>
      <c r="S13" s="178"/>
      <c r="T13" s="178"/>
    </row>
    <row r="14" spans="1:20" s="84" customFormat="1" ht="24" customHeight="1">
      <c r="A14" s="75" t="s">
        <v>101</v>
      </c>
      <c r="B14" s="112" t="s">
        <v>296</v>
      </c>
      <c r="C14" s="77"/>
      <c r="D14" s="311">
        <v>1572918926</v>
      </c>
      <c r="E14" s="77"/>
      <c r="F14" s="311">
        <v>1538968463</v>
      </c>
      <c r="G14" s="77"/>
      <c r="H14" s="77">
        <v>43672444</v>
      </c>
      <c r="I14" s="77"/>
      <c r="J14" s="311">
        <v>44842687</v>
      </c>
      <c r="K14" s="80"/>
      <c r="L14" s="80"/>
      <c r="N14" s="178"/>
      <c r="O14" s="178"/>
      <c r="P14" s="178"/>
      <c r="Q14" s="178"/>
      <c r="R14" s="178"/>
      <c r="S14" s="178"/>
      <c r="T14" s="178"/>
    </row>
    <row r="15" spans="1:20" s="84" customFormat="1" ht="24" customHeight="1">
      <c r="A15" s="75" t="s">
        <v>102</v>
      </c>
      <c r="B15" s="112" t="s">
        <v>297</v>
      </c>
      <c r="C15" s="77"/>
      <c r="D15" s="311">
        <v>32429012</v>
      </c>
      <c r="E15" s="77"/>
      <c r="F15" s="311">
        <v>23483007</v>
      </c>
      <c r="G15" s="77"/>
      <c r="H15" s="77">
        <v>6511098</v>
      </c>
      <c r="I15" s="77"/>
      <c r="J15" s="311">
        <v>3221387</v>
      </c>
      <c r="K15" s="80"/>
      <c r="L15" s="80"/>
      <c r="N15" s="178"/>
      <c r="O15" s="178"/>
      <c r="P15" s="178"/>
      <c r="Q15" s="178"/>
      <c r="R15" s="178"/>
      <c r="S15" s="178"/>
      <c r="T15" s="178"/>
    </row>
    <row r="16" spans="1:20" s="84" customFormat="1" ht="24" customHeight="1">
      <c r="A16" s="100" t="s">
        <v>290</v>
      </c>
      <c r="B16" s="89"/>
      <c r="C16" s="77"/>
      <c r="D16" s="83">
        <v>-61073950</v>
      </c>
      <c r="E16" s="77"/>
      <c r="F16" s="311">
        <v>28199917</v>
      </c>
      <c r="G16" s="77"/>
      <c r="H16" s="305">
        <v>0</v>
      </c>
      <c r="I16" s="77"/>
      <c r="J16" s="305">
        <v>0</v>
      </c>
      <c r="K16" s="80"/>
      <c r="L16" s="80"/>
      <c r="N16" s="178"/>
      <c r="O16" s="178"/>
      <c r="P16" s="178"/>
      <c r="Q16" s="178"/>
      <c r="R16" s="178"/>
      <c r="S16" s="178"/>
      <c r="T16" s="178"/>
    </row>
    <row r="17" spans="1:20" s="84" customFormat="1" ht="24" customHeight="1">
      <c r="A17" s="132" t="s">
        <v>198</v>
      </c>
      <c r="B17" s="112" t="s">
        <v>248</v>
      </c>
      <c r="C17" s="77"/>
      <c r="D17" s="311">
        <v>66064023</v>
      </c>
      <c r="E17" s="77"/>
      <c r="F17" s="311">
        <v>45324386</v>
      </c>
      <c r="G17" s="77"/>
      <c r="H17" s="77">
        <v>28503812</v>
      </c>
      <c r="I17" s="77"/>
      <c r="J17" s="311">
        <v>10784958</v>
      </c>
      <c r="K17" s="80"/>
      <c r="L17" s="80"/>
      <c r="N17" s="178"/>
      <c r="O17" s="178"/>
      <c r="P17" s="178"/>
      <c r="Q17" s="178"/>
      <c r="R17" s="178"/>
      <c r="S17" s="178"/>
      <c r="T17" s="178"/>
    </row>
    <row r="18" spans="1:20" s="84" customFormat="1" ht="24" customHeight="1">
      <c r="A18" s="284" t="s">
        <v>261</v>
      </c>
      <c r="B18" s="112"/>
      <c r="C18" s="77"/>
      <c r="D18" s="311">
        <v>-23558</v>
      </c>
      <c r="E18" s="77"/>
      <c r="F18" s="311">
        <v>268605</v>
      </c>
      <c r="G18" s="77"/>
      <c r="H18" s="77">
        <v>-568388</v>
      </c>
      <c r="I18" s="77"/>
      <c r="J18" s="311">
        <v>-322297</v>
      </c>
      <c r="K18" s="80"/>
      <c r="L18" s="80"/>
      <c r="N18" s="178"/>
      <c r="O18" s="178"/>
      <c r="P18" s="178"/>
      <c r="Q18" s="178"/>
      <c r="R18" s="178"/>
      <c r="S18" s="178"/>
      <c r="T18" s="178"/>
    </row>
    <row r="19" spans="1:20" s="285" customFormat="1" ht="24" customHeight="1">
      <c r="A19" s="75" t="s">
        <v>305</v>
      </c>
      <c r="B19" s="112"/>
      <c r="C19" s="77"/>
      <c r="D19" s="311">
        <v>0</v>
      </c>
      <c r="E19" s="77"/>
      <c r="F19" s="311">
        <v>-4961653</v>
      </c>
      <c r="G19" s="77"/>
      <c r="H19" s="305">
        <v>0</v>
      </c>
      <c r="I19" s="77"/>
      <c r="J19" s="305">
        <v>0</v>
      </c>
      <c r="K19" s="286"/>
      <c r="L19" s="286"/>
      <c r="N19" s="287"/>
      <c r="O19" s="287"/>
      <c r="P19" s="287"/>
      <c r="Q19" s="287"/>
      <c r="R19" s="287"/>
      <c r="S19" s="287"/>
      <c r="T19" s="287"/>
    </row>
    <row r="20" spans="1:20" s="84" customFormat="1" ht="24" customHeight="1">
      <c r="A20" s="75" t="s">
        <v>264</v>
      </c>
      <c r="B20" s="112"/>
      <c r="C20" s="77"/>
      <c r="D20" s="311">
        <v>1407144</v>
      </c>
      <c r="E20" s="77"/>
      <c r="F20" s="311">
        <v>3317313</v>
      </c>
      <c r="G20" s="77"/>
      <c r="H20" s="77">
        <v>30112</v>
      </c>
      <c r="I20" s="77"/>
      <c r="J20" s="311">
        <v>795020</v>
      </c>
      <c r="K20" s="80"/>
      <c r="L20" s="80"/>
      <c r="N20" s="178"/>
      <c r="O20" s="178"/>
      <c r="P20" s="178"/>
      <c r="Q20" s="178"/>
      <c r="R20" s="178"/>
      <c r="S20" s="178"/>
      <c r="T20" s="178"/>
    </row>
    <row r="21" spans="1:20" s="84" customFormat="1" ht="24" customHeight="1">
      <c r="A21" s="75" t="s">
        <v>266</v>
      </c>
      <c r="B21" s="112"/>
      <c r="C21" s="77"/>
      <c r="D21" s="311">
        <v>81647</v>
      </c>
      <c r="E21" s="77"/>
      <c r="F21" s="311">
        <v>9579</v>
      </c>
      <c r="G21" s="77"/>
      <c r="H21" s="77">
        <v>81647</v>
      </c>
      <c r="I21" s="77"/>
      <c r="J21" s="311">
        <v>9579</v>
      </c>
      <c r="K21" s="80"/>
      <c r="L21" s="80"/>
      <c r="N21" s="178"/>
      <c r="O21" s="178"/>
      <c r="P21" s="178"/>
      <c r="Q21" s="178"/>
      <c r="R21" s="178"/>
      <c r="S21" s="178"/>
      <c r="T21" s="178"/>
    </row>
    <row r="22" spans="1:20" s="84" customFormat="1" ht="24" customHeight="1">
      <c r="A22" s="75" t="s">
        <v>255</v>
      </c>
      <c r="B22" s="112"/>
      <c r="C22" s="77"/>
      <c r="D22" s="311">
        <v>0</v>
      </c>
      <c r="E22" s="77"/>
      <c r="F22" s="311">
        <v>542604</v>
      </c>
      <c r="G22" s="77"/>
      <c r="H22" s="305">
        <v>0</v>
      </c>
      <c r="I22" s="77"/>
      <c r="J22" s="305">
        <v>0</v>
      </c>
      <c r="K22" s="80"/>
      <c r="L22" s="80"/>
      <c r="N22" s="178"/>
      <c r="O22" s="178"/>
      <c r="P22" s="178"/>
      <c r="Q22" s="178"/>
      <c r="R22" s="178"/>
      <c r="S22" s="178"/>
      <c r="T22" s="178"/>
    </row>
    <row r="23" spans="1:20" s="84" customFormat="1" ht="24" customHeight="1">
      <c r="A23" s="75" t="s">
        <v>263</v>
      </c>
      <c r="B23" s="112"/>
      <c r="C23" s="77"/>
      <c r="D23" s="311">
        <v>-1078210</v>
      </c>
      <c r="E23" s="77"/>
      <c r="F23" s="311">
        <v>4727004</v>
      </c>
      <c r="G23" s="77"/>
      <c r="H23" s="305">
        <v>0</v>
      </c>
      <c r="I23" s="77"/>
      <c r="J23" s="305">
        <v>0</v>
      </c>
      <c r="K23" s="80"/>
      <c r="L23" s="80"/>
      <c r="N23" s="178"/>
      <c r="O23" s="178"/>
      <c r="P23" s="178"/>
      <c r="Q23" s="178"/>
      <c r="R23" s="178"/>
      <c r="S23" s="178"/>
      <c r="T23" s="178"/>
    </row>
    <row r="24" spans="1:20" s="84" customFormat="1" ht="24" customHeight="1">
      <c r="A24" s="75" t="s">
        <v>311</v>
      </c>
      <c r="B24" s="112" t="s">
        <v>289</v>
      </c>
      <c r="C24" s="77"/>
      <c r="D24" s="311">
        <v>6950699</v>
      </c>
      <c r="E24" s="77"/>
      <c r="F24" s="311">
        <v>3342881</v>
      </c>
      <c r="G24" s="77"/>
      <c r="H24" s="305">
        <v>0</v>
      </c>
      <c r="I24" s="77"/>
      <c r="J24" s="311">
        <v>388188</v>
      </c>
      <c r="K24" s="80"/>
      <c r="L24" s="80"/>
      <c r="N24" s="178"/>
      <c r="O24" s="178"/>
      <c r="P24" s="178"/>
      <c r="Q24" s="178"/>
      <c r="R24" s="178"/>
      <c r="S24" s="178"/>
      <c r="T24" s="178"/>
    </row>
    <row r="25" spans="1:20" s="304" customFormat="1" ht="24" customHeight="1">
      <c r="A25" s="75" t="s">
        <v>291</v>
      </c>
      <c r="B25" s="112"/>
      <c r="C25" s="77"/>
      <c r="D25" s="311">
        <v>9082461</v>
      </c>
      <c r="E25" s="77"/>
      <c r="F25" s="311">
        <v>0</v>
      </c>
      <c r="G25" s="77"/>
      <c r="H25" s="77">
        <v>8564184</v>
      </c>
      <c r="I25" s="77"/>
      <c r="J25" s="305">
        <v>0</v>
      </c>
      <c r="K25" s="80"/>
      <c r="L25" s="80"/>
      <c r="N25" s="336"/>
      <c r="O25" s="336"/>
      <c r="P25" s="336"/>
      <c r="Q25" s="336"/>
      <c r="R25" s="336"/>
      <c r="S25" s="336"/>
      <c r="T25" s="336"/>
    </row>
    <row r="26" spans="1:20" s="304" customFormat="1" ht="24" customHeight="1">
      <c r="A26" s="75" t="s">
        <v>292</v>
      </c>
      <c r="B26" s="112" t="s">
        <v>249</v>
      </c>
      <c r="C26" s="77"/>
      <c r="D26" s="311">
        <v>-3884455767</v>
      </c>
      <c r="E26" s="77"/>
      <c r="F26" s="311">
        <v>-428569360</v>
      </c>
      <c r="G26" s="77"/>
      <c r="H26" s="305">
        <v>0</v>
      </c>
      <c r="I26" s="77"/>
      <c r="J26" s="305">
        <v>0</v>
      </c>
      <c r="K26" s="80"/>
      <c r="L26" s="80"/>
      <c r="N26" s="336"/>
      <c r="O26" s="336"/>
      <c r="P26" s="336"/>
      <c r="Q26" s="336"/>
      <c r="R26" s="336"/>
      <c r="S26" s="336"/>
      <c r="T26" s="336"/>
    </row>
    <row r="27" spans="1:20" s="84" customFormat="1" ht="24" customHeight="1">
      <c r="A27" s="75" t="s">
        <v>79</v>
      </c>
      <c r="B27" s="112"/>
      <c r="C27" s="77"/>
      <c r="D27" s="121">
        <v>-720409</v>
      </c>
      <c r="E27" s="77"/>
      <c r="F27" s="311">
        <v>-3186746</v>
      </c>
      <c r="G27" s="77"/>
      <c r="H27" s="77">
        <v>-1913997976</v>
      </c>
      <c r="I27" s="77"/>
      <c r="J27" s="121">
        <v>-1801550732</v>
      </c>
      <c r="K27" s="80"/>
      <c r="L27" s="80"/>
      <c r="N27" s="178"/>
      <c r="O27" s="178"/>
      <c r="P27" s="178"/>
      <c r="Q27" s="178"/>
      <c r="R27" s="178"/>
      <c r="S27" s="178"/>
      <c r="T27" s="178"/>
    </row>
    <row r="28" spans="1:20" s="84" customFormat="1" ht="24" customHeight="1">
      <c r="A28" s="74"/>
      <c r="B28" s="112"/>
      <c r="C28" s="87"/>
      <c r="D28" s="173">
        <f>SUM(D10:D27)</f>
        <v>76067831</v>
      </c>
      <c r="E28" s="311"/>
      <c r="F28" s="173">
        <f>SUM(F10:F27)</f>
        <v>1241709648</v>
      </c>
      <c r="G28" s="311"/>
      <c r="H28" s="173">
        <f>SUM(H10:H27)</f>
        <v>-419949064</v>
      </c>
      <c r="I28" s="106"/>
      <c r="J28" s="173">
        <f>SUM(J10:J27)</f>
        <v>-101897024</v>
      </c>
      <c r="K28" s="80"/>
      <c r="L28" s="80"/>
      <c r="N28" s="178"/>
      <c r="O28" s="178"/>
      <c r="P28" s="178"/>
      <c r="Q28" s="178"/>
      <c r="R28" s="178"/>
      <c r="S28" s="178"/>
      <c r="T28" s="178"/>
    </row>
    <row r="29" spans="1:20" s="84" customFormat="1" ht="21.75" customHeight="1">
      <c r="A29" s="139" t="s">
        <v>103</v>
      </c>
      <c r="B29" s="372"/>
      <c r="C29" s="79"/>
      <c r="D29" s="371"/>
      <c r="E29" s="79"/>
      <c r="F29" s="451"/>
      <c r="G29" s="79"/>
      <c r="H29" s="79"/>
      <c r="I29" s="79"/>
      <c r="J29" s="79"/>
    </row>
    <row r="30" spans="1:20" s="84" customFormat="1" ht="21.75" customHeight="1">
      <c r="A30" s="75" t="s">
        <v>238</v>
      </c>
      <c r="B30" s="112"/>
      <c r="C30" s="77"/>
      <c r="D30" s="311">
        <v>108766606</v>
      </c>
      <c r="E30" s="77"/>
      <c r="F30" s="311">
        <v>318218361</v>
      </c>
      <c r="G30" s="77"/>
      <c r="H30" s="77">
        <v>-418110901</v>
      </c>
      <c r="I30" s="77"/>
      <c r="J30" s="311">
        <v>-32486658</v>
      </c>
    </row>
    <row r="31" spans="1:20" s="84" customFormat="1" ht="21.75" customHeight="1">
      <c r="A31" s="113" t="s">
        <v>25</v>
      </c>
      <c r="B31" s="112"/>
      <c r="C31" s="77"/>
      <c r="D31" s="311">
        <v>2421532</v>
      </c>
      <c r="E31" s="77"/>
      <c r="F31" s="311">
        <v>4794160</v>
      </c>
      <c r="G31" s="77"/>
      <c r="H31" s="305">
        <v>0</v>
      </c>
      <c r="I31" s="77"/>
      <c r="J31" s="305">
        <v>0</v>
      </c>
    </row>
    <row r="32" spans="1:20" s="84" customFormat="1" ht="21.75" customHeight="1">
      <c r="A32" s="113" t="s">
        <v>26</v>
      </c>
      <c r="B32" s="112"/>
      <c r="C32" s="77"/>
      <c r="D32" s="311">
        <v>-4554782</v>
      </c>
      <c r="E32" s="77"/>
      <c r="F32" s="311">
        <v>32824918</v>
      </c>
      <c r="G32" s="77"/>
      <c r="H32" s="77">
        <v>2520874</v>
      </c>
      <c r="I32" s="77"/>
      <c r="J32" s="311">
        <v>18746715</v>
      </c>
    </row>
    <row r="33" spans="1:10" s="84" customFormat="1" ht="21.75" customHeight="1">
      <c r="A33" s="113" t="s">
        <v>119</v>
      </c>
      <c r="B33" s="112"/>
      <c r="C33" s="77"/>
      <c r="D33" s="311">
        <v>30637635</v>
      </c>
      <c r="E33" s="77"/>
      <c r="F33" s="311">
        <v>-59067138</v>
      </c>
      <c r="G33" s="77"/>
      <c r="H33" s="305">
        <v>0</v>
      </c>
      <c r="I33" s="77"/>
      <c r="J33" s="305">
        <v>0</v>
      </c>
    </row>
    <row r="34" spans="1:10" s="84" customFormat="1" ht="21.5" customHeight="1">
      <c r="A34" s="75" t="s">
        <v>60</v>
      </c>
      <c r="B34" s="112"/>
      <c r="C34" s="77"/>
      <c r="D34" s="311">
        <v>-24570031</v>
      </c>
      <c r="E34" s="77"/>
      <c r="F34" s="311">
        <v>101028286</v>
      </c>
      <c r="G34" s="77"/>
      <c r="H34" s="77">
        <v>-1383415</v>
      </c>
      <c r="I34" s="77"/>
      <c r="J34" s="311">
        <v>-6025809</v>
      </c>
    </row>
    <row r="35" spans="1:10" s="84" customFormat="1" ht="21.75" customHeight="1">
      <c r="A35" s="75" t="s">
        <v>239</v>
      </c>
      <c r="B35" s="112"/>
      <c r="C35" s="77"/>
      <c r="D35" s="311">
        <v>-48187641</v>
      </c>
      <c r="E35" s="77"/>
      <c r="F35" s="311">
        <v>-638607717</v>
      </c>
      <c r="G35" s="77"/>
      <c r="H35" s="77">
        <v>-117337428</v>
      </c>
      <c r="I35" s="77"/>
      <c r="J35" s="311">
        <v>10159523</v>
      </c>
    </row>
    <row r="36" spans="1:10" s="84" customFormat="1" ht="21.75" customHeight="1">
      <c r="A36" s="151" t="s">
        <v>9</v>
      </c>
      <c r="B36" s="112"/>
      <c r="C36" s="77"/>
      <c r="D36" s="311">
        <v>6773000</v>
      </c>
      <c r="E36" s="77"/>
      <c r="F36" s="311">
        <v>12429239</v>
      </c>
      <c r="G36" s="77"/>
      <c r="H36" s="77">
        <v>19033820</v>
      </c>
      <c r="I36" s="77"/>
      <c r="J36" s="311">
        <v>792582</v>
      </c>
    </row>
    <row r="37" spans="1:10" s="84" customFormat="1" ht="21.75" customHeight="1">
      <c r="A37" s="75" t="s">
        <v>185</v>
      </c>
      <c r="B37" s="112"/>
      <c r="C37" s="77"/>
      <c r="D37" s="311">
        <v>-142826285</v>
      </c>
      <c r="E37" s="77"/>
      <c r="F37" s="311">
        <v>-127119490</v>
      </c>
      <c r="G37" s="77"/>
      <c r="H37" s="77">
        <v>-166680</v>
      </c>
      <c r="I37" s="77"/>
      <c r="J37" s="311">
        <v>1680</v>
      </c>
    </row>
    <row r="38" spans="1:10" s="84" customFormat="1" ht="21.75" customHeight="1">
      <c r="A38" s="113" t="s">
        <v>87</v>
      </c>
      <c r="B38" s="112"/>
      <c r="C38" s="77"/>
      <c r="D38" s="311">
        <v>21692597</v>
      </c>
      <c r="E38" s="77"/>
      <c r="F38" s="311">
        <v>-85116072</v>
      </c>
      <c r="G38" s="77"/>
      <c r="H38" s="77">
        <v>312834</v>
      </c>
      <c r="I38" s="77"/>
      <c r="J38" s="305">
        <v>0</v>
      </c>
    </row>
    <row r="39" spans="1:10" s="84" customFormat="1" ht="21.75" customHeight="1">
      <c r="A39" s="481" t="s">
        <v>306</v>
      </c>
      <c r="B39" s="481"/>
      <c r="C39" s="77"/>
      <c r="D39" s="311">
        <v>0</v>
      </c>
      <c r="E39" s="77"/>
      <c r="F39" s="311">
        <v>0</v>
      </c>
      <c r="G39" s="77"/>
      <c r="H39" s="305">
        <v>0</v>
      </c>
      <c r="I39" s="77"/>
      <c r="J39" s="311">
        <v>-2409933</v>
      </c>
    </row>
    <row r="40" spans="1:10" s="84" customFormat="1" ht="21.75" customHeight="1">
      <c r="A40" s="75" t="s">
        <v>199</v>
      </c>
      <c r="B40" s="112"/>
      <c r="C40" s="77"/>
      <c r="D40" s="121">
        <v>-13505040</v>
      </c>
      <c r="E40" s="174"/>
      <c r="F40" s="121">
        <v>-27275977</v>
      </c>
      <c r="G40" s="174"/>
      <c r="H40" s="248">
        <v>-2555400</v>
      </c>
      <c r="I40" s="175"/>
      <c r="J40" s="121">
        <v>-4269133</v>
      </c>
    </row>
    <row r="41" spans="1:10" ht="21.75" customHeight="1">
      <c r="A41" s="75" t="s">
        <v>132</v>
      </c>
      <c r="B41" s="75"/>
      <c r="C41" s="87"/>
      <c r="D41" s="146">
        <f>SUM(D28:D40)</f>
        <v>12715422</v>
      </c>
      <c r="E41" s="146"/>
      <c r="F41" s="146">
        <f>SUM(F28:F40)</f>
        <v>773818218</v>
      </c>
      <c r="G41" s="146"/>
      <c r="H41" s="146">
        <f>SUM(H28:H40)</f>
        <v>-937635360</v>
      </c>
      <c r="I41" s="281"/>
      <c r="J41" s="146">
        <f>SUM(J28:J40)</f>
        <v>-117388057</v>
      </c>
    </row>
    <row r="42" spans="1:10" s="84" customFormat="1" ht="21.75" customHeight="1">
      <c r="A42" s="75" t="s">
        <v>307</v>
      </c>
      <c r="B42" s="75"/>
      <c r="C42" s="87"/>
      <c r="D42" s="311">
        <v>1142122</v>
      </c>
      <c r="E42" s="77"/>
      <c r="F42" s="311">
        <v>-96677722</v>
      </c>
      <c r="G42" s="77"/>
      <c r="H42" s="311">
        <v>-13455771</v>
      </c>
      <c r="I42" s="106"/>
      <c r="J42" s="311">
        <v>-39267464</v>
      </c>
    </row>
    <row r="43" spans="1:10" s="91" customFormat="1" ht="21.75" customHeight="1">
      <c r="A43" s="140" t="s">
        <v>131</v>
      </c>
      <c r="B43" s="140"/>
      <c r="C43" s="120"/>
      <c r="D43" s="102">
        <f>SUM(D41:D42)</f>
        <v>13857544</v>
      </c>
      <c r="E43" s="103"/>
      <c r="F43" s="102">
        <f>SUM(F41:F42)</f>
        <v>677140496</v>
      </c>
      <c r="G43" s="103"/>
      <c r="H43" s="102">
        <f>SUM(H41:H42)</f>
        <v>-951091131</v>
      </c>
      <c r="I43" s="169"/>
      <c r="J43" s="102">
        <f>SUM(J41:J42)</f>
        <v>-156655521</v>
      </c>
    </row>
    <row r="44" spans="1:10" s="91" customFormat="1" ht="8.5" customHeight="1">
      <c r="A44" s="140"/>
      <c r="B44" s="140"/>
      <c r="C44" s="120"/>
      <c r="D44" s="332"/>
      <c r="E44" s="120"/>
      <c r="F44" s="168"/>
      <c r="G44" s="120"/>
      <c r="H44" s="144"/>
      <c r="I44" s="120"/>
      <c r="J44" s="144"/>
    </row>
    <row r="45" spans="1:10" s="84" customFormat="1" ht="21.75" customHeight="1">
      <c r="A45" s="111" t="s">
        <v>104</v>
      </c>
      <c r="B45" s="111"/>
      <c r="C45" s="78"/>
      <c r="D45" s="83"/>
      <c r="E45" s="78"/>
      <c r="F45" s="126"/>
      <c r="G45" s="78"/>
      <c r="H45" s="78"/>
      <c r="I45" s="78"/>
      <c r="J45" s="78"/>
    </row>
    <row r="46" spans="1:10" s="84" customFormat="1" ht="21.75" customHeight="1">
      <c r="A46" s="100" t="s">
        <v>231</v>
      </c>
      <c r="B46" s="112" t="s">
        <v>262</v>
      </c>
      <c r="C46" s="78"/>
      <c r="D46" s="311">
        <v>0</v>
      </c>
      <c r="E46" s="77"/>
      <c r="F46" s="311">
        <v>-25785625154</v>
      </c>
      <c r="G46" s="77"/>
      <c r="H46" s="77">
        <v>-461913</v>
      </c>
      <c r="I46" s="78"/>
      <c r="J46" s="311">
        <v>-13850623039</v>
      </c>
    </row>
    <row r="47" spans="1:10" s="84" customFormat="1" ht="21.75" hidden="1" customHeight="1">
      <c r="A47" s="100" t="s">
        <v>190</v>
      </c>
      <c r="B47" s="89"/>
      <c r="C47" s="77"/>
      <c r="D47" s="311">
        <v>0</v>
      </c>
      <c r="E47" s="77"/>
      <c r="F47" s="311">
        <v>0</v>
      </c>
      <c r="G47" s="77"/>
      <c r="H47" s="305">
        <v>0</v>
      </c>
      <c r="I47" s="77"/>
      <c r="J47" s="305">
        <v>0</v>
      </c>
    </row>
    <row r="48" spans="1:10" s="84" customFormat="1" ht="21.75" hidden="1" customHeight="1">
      <c r="A48" s="100" t="s">
        <v>107</v>
      </c>
      <c r="B48" s="100"/>
      <c r="C48" s="77"/>
      <c r="D48" s="311">
        <v>0</v>
      </c>
      <c r="E48" s="77"/>
      <c r="F48" s="311">
        <v>0</v>
      </c>
      <c r="G48" s="77"/>
      <c r="H48" s="305">
        <v>0</v>
      </c>
      <c r="I48" s="77"/>
      <c r="J48" s="305">
        <v>0</v>
      </c>
    </row>
    <row r="49" spans="1:10" s="84" customFormat="1" ht="21.75" hidden="1" customHeight="1">
      <c r="A49" s="100" t="s">
        <v>175</v>
      </c>
      <c r="B49" s="373" t="s">
        <v>193</v>
      </c>
      <c r="C49" s="77"/>
      <c r="D49" s="311">
        <v>0</v>
      </c>
      <c r="E49" s="77"/>
      <c r="F49" s="311">
        <v>0</v>
      </c>
      <c r="G49" s="77"/>
      <c r="H49" s="305">
        <v>0</v>
      </c>
      <c r="I49" s="77"/>
      <c r="J49" s="305">
        <v>0</v>
      </c>
    </row>
    <row r="50" spans="1:10" s="84" customFormat="1" ht="21.75" hidden="1" customHeight="1">
      <c r="A50" s="100" t="s">
        <v>174</v>
      </c>
      <c r="B50" s="100"/>
      <c r="C50" s="77"/>
      <c r="D50" s="83"/>
      <c r="E50" s="77"/>
      <c r="F50" s="83"/>
      <c r="G50" s="77"/>
      <c r="H50" s="83">
        <v>0</v>
      </c>
      <c r="I50" s="77"/>
      <c r="J50" s="83">
        <v>0</v>
      </c>
    </row>
    <row r="51" spans="1:10" s="84" customFormat="1" ht="9.75" customHeight="1">
      <c r="A51" s="140"/>
      <c r="B51" s="140"/>
      <c r="C51" s="142"/>
      <c r="D51" s="103"/>
      <c r="E51" s="142"/>
      <c r="F51" s="169"/>
      <c r="G51" s="142"/>
      <c r="H51" s="141"/>
      <c r="I51" s="142"/>
      <c r="J51" s="141"/>
    </row>
    <row r="52" spans="1:10" s="84" customFormat="1" ht="24" customHeight="1">
      <c r="A52" s="91" t="s">
        <v>172</v>
      </c>
      <c r="B52" s="91"/>
      <c r="C52" s="85"/>
      <c r="D52" s="311"/>
      <c r="E52" s="302"/>
      <c r="F52" s="99"/>
      <c r="G52" s="304"/>
      <c r="H52" s="304"/>
      <c r="I52" s="304"/>
      <c r="J52" s="304"/>
    </row>
    <row r="53" spans="1:10" ht="24" customHeight="1">
      <c r="A53" s="91" t="s">
        <v>118</v>
      </c>
      <c r="B53" s="91"/>
      <c r="C53" s="85"/>
      <c r="D53" s="311"/>
      <c r="E53" s="302"/>
      <c r="F53" s="99"/>
      <c r="G53" s="302"/>
      <c r="H53" s="302"/>
      <c r="I53" s="302"/>
      <c r="J53" s="302"/>
    </row>
    <row r="54" spans="1:10" s="84" customFormat="1" ht="11.25" customHeight="1">
      <c r="A54" s="88"/>
      <c r="B54" s="88"/>
      <c r="C54" s="119"/>
      <c r="D54" s="316"/>
      <c r="E54" s="313"/>
      <c r="F54" s="450"/>
      <c r="G54" s="304"/>
      <c r="H54" s="449">
        <v>-46869500</v>
      </c>
      <c r="I54" s="304"/>
      <c r="J54" s="304"/>
    </row>
    <row r="55" spans="1:10" ht="24" customHeight="1">
      <c r="A55" s="90"/>
      <c r="B55" s="303"/>
      <c r="C55" s="90"/>
      <c r="D55" s="466" t="s">
        <v>80</v>
      </c>
      <c r="E55" s="466"/>
      <c r="F55" s="466"/>
      <c r="G55" s="393"/>
      <c r="H55" s="466" t="s">
        <v>81</v>
      </c>
      <c r="I55" s="466"/>
      <c r="J55" s="466"/>
    </row>
    <row r="56" spans="1:10" ht="24" customHeight="1">
      <c r="A56" s="90"/>
      <c r="C56" s="90"/>
      <c r="D56" s="467" t="s">
        <v>113</v>
      </c>
      <c r="E56" s="467"/>
      <c r="F56" s="467"/>
      <c r="G56" s="393"/>
      <c r="H56" s="467" t="s">
        <v>113</v>
      </c>
      <c r="I56" s="467"/>
      <c r="J56" s="467"/>
    </row>
    <row r="57" spans="1:10" ht="24" customHeight="1">
      <c r="A57" s="90"/>
      <c r="B57" s="89" t="s">
        <v>0</v>
      </c>
      <c r="C57" s="282"/>
      <c r="D57" s="448">
        <f>D6</f>
        <v>2564</v>
      </c>
      <c r="E57" s="453"/>
      <c r="F57" s="448">
        <f>F6</f>
        <v>2563</v>
      </c>
      <c r="G57" s="394"/>
      <c r="H57" s="448">
        <f>H6</f>
        <v>2564</v>
      </c>
      <c r="I57" s="447"/>
      <c r="J57" s="448">
        <f>J6</f>
        <v>2563</v>
      </c>
    </row>
    <row r="58" spans="1:10" ht="24" customHeight="1">
      <c r="A58" s="90"/>
      <c r="B58" s="303"/>
      <c r="C58" s="282"/>
      <c r="D58" s="306"/>
      <c r="E58" s="394"/>
      <c r="F58" s="306" t="s">
        <v>171</v>
      </c>
      <c r="G58" s="394"/>
      <c r="H58" s="395"/>
      <c r="I58" s="394"/>
      <c r="J58" s="306" t="s">
        <v>171</v>
      </c>
    </row>
    <row r="59" spans="1:10" ht="24" customHeight="1">
      <c r="A59" s="95"/>
      <c r="B59" s="95"/>
      <c r="C59" s="95"/>
      <c r="D59" s="464" t="s">
        <v>18</v>
      </c>
      <c r="E59" s="468"/>
      <c r="F59" s="468"/>
      <c r="G59" s="468"/>
      <c r="H59" s="468"/>
      <c r="I59" s="468"/>
      <c r="J59" s="468"/>
    </row>
    <row r="60" spans="1:10" s="84" customFormat="1" ht="21.75" customHeight="1">
      <c r="A60" s="111" t="s">
        <v>178</v>
      </c>
      <c r="B60" s="118"/>
      <c r="C60" s="78"/>
      <c r="D60" s="311"/>
      <c r="E60" s="78"/>
      <c r="F60" s="83"/>
      <c r="G60" s="78"/>
      <c r="H60" s="305"/>
      <c r="I60" s="78"/>
      <c r="J60" s="78"/>
    </row>
    <row r="61" spans="1:10" s="304" customFormat="1" ht="21.75" customHeight="1">
      <c r="A61" s="29" t="s">
        <v>293</v>
      </c>
      <c r="B61" s="112" t="s">
        <v>262</v>
      </c>
      <c r="C61" s="78"/>
      <c r="D61" s="311">
        <v>0</v>
      </c>
      <c r="E61" s="78"/>
      <c r="F61" s="83">
        <v>0</v>
      </c>
      <c r="G61" s="78"/>
      <c r="H61" s="77">
        <v>-1473200000</v>
      </c>
      <c r="I61" s="78"/>
      <c r="J61" s="80">
        <v>0</v>
      </c>
    </row>
    <row r="62" spans="1:10" s="84" customFormat="1" ht="21.75" customHeight="1">
      <c r="A62" s="100" t="s">
        <v>200</v>
      </c>
      <c r="B62" s="89" t="s">
        <v>262</v>
      </c>
      <c r="C62" s="77"/>
      <c r="D62" s="311">
        <v>0</v>
      </c>
      <c r="E62" s="77"/>
      <c r="F62" s="311">
        <v>0</v>
      </c>
      <c r="G62" s="77"/>
      <c r="H62" s="305">
        <v>0</v>
      </c>
      <c r="I62" s="77"/>
      <c r="J62" s="311">
        <v>5991120</v>
      </c>
    </row>
    <row r="63" spans="1:10" s="84" customFormat="1" ht="21.75" customHeight="1">
      <c r="A63" s="100" t="s">
        <v>167</v>
      </c>
      <c r="B63" s="89" t="s">
        <v>262</v>
      </c>
      <c r="C63" s="77"/>
      <c r="D63" s="311">
        <v>0</v>
      </c>
      <c r="E63" s="77"/>
      <c r="F63" s="311">
        <v>0</v>
      </c>
      <c r="G63" s="77"/>
      <c r="H63" s="305">
        <v>0</v>
      </c>
      <c r="I63" s="77"/>
      <c r="J63" s="311">
        <v>400</v>
      </c>
    </row>
    <row r="64" spans="1:10" s="84" customFormat="1" ht="21.75" customHeight="1">
      <c r="A64" s="100" t="s">
        <v>196</v>
      </c>
      <c r="B64" s="89"/>
      <c r="C64" s="77"/>
      <c r="D64" s="311">
        <v>0</v>
      </c>
      <c r="E64" s="77"/>
      <c r="F64" s="311">
        <v>6261653</v>
      </c>
      <c r="G64" s="77"/>
      <c r="H64" s="305">
        <v>0</v>
      </c>
      <c r="I64" s="77"/>
      <c r="J64" s="305">
        <v>0</v>
      </c>
    </row>
    <row r="65" spans="1:11" s="84" customFormat="1" ht="21.75" customHeight="1">
      <c r="A65" s="100" t="s">
        <v>232</v>
      </c>
      <c r="B65" s="89"/>
      <c r="C65" s="77"/>
      <c r="D65" s="311">
        <v>0</v>
      </c>
      <c r="E65" s="77"/>
      <c r="F65" s="311">
        <v>0</v>
      </c>
      <c r="G65" s="77"/>
      <c r="H65" s="77">
        <v>10680000</v>
      </c>
      <c r="I65" s="77"/>
      <c r="J65" s="305">
        <v>0</v>
      </c>
    </row>
    <row r="66" spans="1:11" s="84" customFormat="1" ht="21.75" customHeight="1">
      <c r="A66" s="100" t="s">
        <v>233</v>
      </c>
      <c r="B66" s="89"/>
      <c r="C66" s="77"/>
      <c r="D66" s="311">
        <v>5149514</v>
      </c>
      <c r="E66" s="77"/>
      <c r="F66" s="311">
        <v>1448581</v>
      </c>
      <c r="G66" s="77"/>
      <c r="H66" s="305">
        <v>0</v>
      </c>
      <c r="I66" s="77"/>
      <c r="J66" s="305">
        <v>0</v>
      </c>
    </row>
    <row r="67" spans="1:11" s="84" customFormat="1" ht="21.75" customHeight="1">
      <c r="A67" s="75" t="s">
        <v>130</v>
      </c>
      <c r="B67" s="112"/>
      <c r="C67" s="77"/>
      <c r="D67" s="311">
        <v>-2719556823</v>
      </c>
      <c r="E67" s="77"/>
      <c r="F67" s="311">
        <v>-2106718076</v>
      </c>
      <c r="G67" s="77"/>
      <c r="H67" s="311">
        <v>-24693256</v>
      </c>
      <c r="I67" s="77"/>
      <c r="J67" s="311">
        <v>-4743388</v>
      </c>
    </row>
    <row r="68" spans="1:11" s="84" customFormat="1" ht="21.75" customHeight="1">
      <c r="A68" s="75" t="s">
        <v>105</v>
      </c>
      <c r="B68" s="112"/>
      <c r="C68" s="77"/>
      <c r="D68" s="311">
        <v>-297698057</v>
      </c>
      <c r="E68" s="77"/>
      <c r="F68" s="311">
        <v>-732751508</v>
      </c>
      <c r="G68" s="77"/>
      <c r="H68" s="305">
        <v>0</v>
      </c>
      <c r="I68" s="77"/>
      <c r="J68" s="305">
        <v>0</v>
      </c>
    </row>
    <row r="69" spans="1:11" s="84" customFormat="1" ht="21.75" customHeight="1">
      <c r="A69" s="75" t="s">
        <v>106</v>
      </c>
      <c r="B69" s="112"/>
      <c r="C69" s="77"/>
      <c r="D69" s="311">
        <v>-35756247</v>
      </c>
      <c r="E69" s="77"/>
      <c r="F69" s="311">
        <v>-44587572</v>
      </c>
      <c r="G69" s="77"/>
      <c r="H69" s="77">
        <v>-20659238</v>
      </c>
      <c r="I69" s="77"/>
      <c r="J69" s="311">
        <v>-22328313</v>
      </c>
    </row>
    <row r="70" spans="1:11" s="84" customFormat="1" ht="21.75" hidden="1" customHeight="1">
      <c r="A70" s="100" t="s">
        <v>72</v>
      </c>
      <c r="B70" s="89" t="s">
        <v>241</v>
      </c>
      <c r="C70" s="77"/>
      <c r="D70" s="311">
        <v>0</v>
      </c>
      <c r="E70" s="77"/>
      <c r="F70" s="311">
        <v>0</v>
      </c>
      <c r="G70" s="77"/>
      <c r="H70" s="77">
        <v>0</v>
      </c>
      <c r="I70" s="77"/>
      <c r="J70" s="305">
        <v>0</v>
      </c>
    </row>
    <row r="71" spans="1:11" s="84" customFormat="1" ht="21.75" hidden="1" customHeight="1">
      <c r="A71" s="100" t="s">
        <v>161</v>
      </c>
      <c r="B71" s="89" t="s">
        <v>241</v>
      </c>
      <c r="C71" s="77"/>
      <c r="D71" s="311">
        <v>0</v>
      </c>
      <c r="E71" s="77"/>
      <c r="F71" s="311">
        <v>0</v>
      </c>
      <c r="G71" s="77"/>
      <c r="H71" s="77">
        <v>0</v>
      </c>
      <c r="I71" s="77"/>
      <c r="J71" s="305">
        <v>0</v>
      </c>
    </row>
    <row r="72" spans="1:11" s="84" customFormat="1" ht="21.75" customHeight="1">
      <c r="A72" s="100" t="s">
        <v>162</v>
      </c>
      <c r="B72" s="89" t="s">
        <v>298</v>
      </c>
      <c r="C72" s="77"/>
      <c r="D72" s="311">
        <v>0</v>
      </c>
      <c r="E72" s="77"/>
      <c r="F72" s="311">
        <v>0</v>
      </c>
      <c r="G72" s="77"/>
      <c r="H72" s="77">
        <v>-20478689681</v>
      </c>
      <c r="I72" s="77"/>
      <c r="J72" s="311">
        <v>-18991130259</v>
      </c>
    </row>
    <row r="73" spans="1:11" s="84" customFormat="1" ht="21.75" customHeight="1">
      <c r="A73" s="100" t="s">
        <v>163</v>
      </c>
      <c r="B73" s="89" t="s">
        <v>298</v>
      </c>
      <c r="C73" s="77"/>
      <c r="D73" s="311">
        <v>0</v>
      </c>
      <c r="E73" s="77"/>
      <c r="F73" s="311">
        <v>0</v>
      </c>
      <c r="G73" s="77"/>
      <c r="H73" s="77">
        <v>19007420422</v>
      </c>
      <c r="I73" s="77"/>
      <c r="J73" s="311">
        <v>4851132674</v>
      </c>
    </row>
    <row r="74" spans="1:11" s="84" customFormat="1" ht="21.75" customHeight="1">
      <c r="A74" s="75" t="s">
        <v>79</v>
      </c>
      <c r="B74" s="112"/>
      <c r="C74" s="77"/>
      <c r="D74" s="311">
        <v>720410</v>
      </c>
      <c r="E74" s="77"/>
      <c r="F74" s="311">
        <v>3418224</v>
      </c>
      <c r="G74" s="77"/>
      <c r="H74" s="77">
        <v>881038473</v>
      </c>
      <c r="I74" s="77"/>
      <c r="J74" s="311">
        <v>1228858251</v>
      </c>
    </row>
    <row r="75" spans="1:11" s="84" customFormat="1" ht="21.75" customHeight="1">
      <c r="A75" s="74" t="s">
        <v>258</v>
      </c>
      <c r="B75" s="74"/>
      <c r="C75" s="87"/>
      <c r="D75" s="102">
        <f>SUM(D60:D74,D46:D48)</f>
        <v>-3047141203</v>
      </c>
      <c r="E75" s="311"/>
      <c r="F75" s="102">
        <f>SUM(F60:F74,F46:F48)</f>
        <v>-28658553852</v>
      </c>
      <c r="G75" s="311"/>
      <c r="H75" s="102">
        <f>SUM(H60:H74,H46:H48)</f>
        <v>-2098565193</v>
      </c>
      <c r="I75" s="87"/>
      <c r="J75" s="102">
        <f>SUM(J60:J74,J46:J48)</f>
        <v>-26782842554</v>
      </c>
    </row>
    <row r="76" spans="1:11" s="84" customFormat="1" ht="14.25" customHeight="1">
      <c r="A76" s="74"/>
      <c r="B76" s="74"/>
      <c r="C76" s="142"/>
      <c r="D76" s="103"/>
      <c r="E76" s="142"/>
      <c r="F76" s="169"/>
      <c r="G76" s="142"/>
      <c r="H76" s="141"/>
      <c r="I76" s="142"/>
      <c r="J76" s="141"/>
    </row>
    <row r="77" spans="1:11" s="84" customFormat="1" ht="24" customHeight="1">
      <c r="A77" s="111" t="s">
        <v>108</v>
      </c>
      <c r="B77" s="111"/>
      <c r="C77" s="123"/>
      <c r="D77" s="83"/>
      <c r="E77" s="314"/>
      <c r="F77" s="126"/>
      <c r="G77" s="314"/>
      <c r="H77" s="314"/>
      <c r="I77" s="314"/>
      <c r="J77" s="314"/>
    </row>
    <row r="78" spans="1:11" s="84" customFormat="1" ht="24" hidden="1" customHeight="1">
      <c r="A78" s="113" t="s">
        <v>133</v>
      </c>
      <c r="B78" s="113"/>
      <c r="C78" s="123"/>
      <c r="D78" s="83"/>
      <c r="E78" s="314"/>
      <c r="F78" s="126"/>
      <c r="G78" s="314"/>
      <c r="H78" s="314"/>
      <c r="I78" s="314"/>
      <c r="J78" s="314"/>
    </row>
    <row r="79" spans="1:11" s="84" customFormat="1" ht="24" hidden="1" customHeight="1">
      <c r="A79" s="75" t="s">
        <v>134</v>
      </c>
      <c r="B79" s="75"/>
      <c r="C79" s="123"/>
      <c r="D79" s="83" t="e">
        <f>ROUND(#REF!,0)</f>
        <v>#REF!</v>
      </c>
      <c r="E79" s="314"/>
      <c r="F79" s="83" t="e">
        <f>ROUND(#REF!,0)</f>
        <v>#REF!</v>
      </c>
      <c r="G79" s="77"/>
      <c r="H79" s="83" t="e">
        <f>ROUND(#REF!,0)</f>
        <v>#REF!</v>
      </c>
      <c r="I79" s="77"/>
      <c r="J79" s="83" t="e">
        <f>ROUND(#REF!,0)</f>
        <v>#REF!</v>
      </c>
    </row>
    <row r="80" spans="1:11" s="84" customFormat="1" ht="24" customHeight="1">
      <c r="A80" s="132" t="s">
        <v>164</v>
      </c>
      <c r="B80" s="112" t="s">
        <v>299</v>
      </c>
      <c r="C80" s="123"/>
      <c r="D80" s="311">
        <v>17831000000</v>
      </c>
      <c r="E80" s="77"/>
      <c r="F80" s="311">
        <v>17140000000</v>
      </c>
      <c r="G80" s="77"/>
      <c r="H80" s="77">
        <v>17831000000</v>
      </c>
      <c r="I80" s="305"/>
      <c r="J80" s="311">
        <v>17140000000</v>
      </c>
      <c r="K80" s="126"/>
    </row>
    <row r="81" spans="1:11" s="84" customFormat="1" ht="24" customHeight="1">
      <c r="A81" s="132" t="s">
        <v>165</v>
      </c>
      <c r="B81" s="112" t="s">
        <v>299</v>
      </c>
      <c r="C81" s="77"/>
      <c r="D81" s="311">
        <v>-15544000000</v>
      </c>
      <c r="E81" s="77"/>
      <c r="F81" s="311">
        <v>-15615000000</v>
      </c>
      <c r="G81" s="77"/>
      <c r="H81" s="77">
        <v>-15544000000</v>
      </c>
      <c r="I81" s="305"/>
      <c r="J81" s="311">
        <v>-15615000000</v>
      </c>
      <c r="K81" s="126"/>
    </row>
    <row r="82" spans="1:11" s="84" customFormat="1" ht="24" customHeight="1">
      <c r="A82" s="75" t="s">
        <v>136</v>
      </c>
      <c r="B82" s="112" t="s">
        <v>298</v>
      </c>
      <c r="C82" s="314"/>
      <c r="D82" s="311">
        <v>0</v>
      </c>
      <c r="E82" s="77"/>
      <c r="F82" s="311">
        <v>0</v>
      </c>
      <c r="G82" s="77"/>
      <c r="H82" s="77">
        <v>170759344</v>
      </c>
      <c r="I82" s="314"/>
      <c r="J82" s="311">
        <v>767790080</v>
      </c>
    </row>
    <row r="83" spans="1:11" s="84" customFormat="1" ht="24" customHeight="1">
      <c r="A83" s="132" t="s">
        <v>137</v>
      </c>
      <c r="B83" s="112" t="s">
        <v>298</v>
      </c>
      <c r="C83" s="314"/>
      <c r="D83" s="311">
        <v>0</v>
      </c>
      <c r="E83" s="77"/>
      <c r="F83" s="311">
        <v>0</v>
      </c>
      <c r="G83" s="77"/>
      <c r="H83" s="77">
        <v>-322641122</v>
      </c>
      <c r="I83" s="77"/>
      <c r="J83" s="311">
        <v>-1194233458</v>
      </c>
    </row>
    <row r="84" spans="1:11" s="304" customFormat="1" ht="24" customHeight="1">
      <c r="A84" s="366" t="s">
        <v>135</v>
      </c>
      <c r="B84" s="112" t="s">
        <v>298</v>
      </c>
      <c r="C84" s="314"/>
      <c r="D84" s="311">
        <v>0</v>
      </c>
      <c r="E84" s="77"/>
      <c r="F84" s="311">
        <v>0</v>
      </c>
      <c r="G84" s="77"/>
      <c r="H84" s="77">
        <v>459997324</v>
      </c>
      <c r="I84" s="77"/>
      <c r="J84" s="311">
        <v>0</v>
      </c>
    </row>
    <row r="85" spans="1:11" s="304" customFormat="1" ht="24" customHeight="1">
      <c r="A85" s="366" t="s">
        <v>294</v>
      </c>
      <c r="B85" s="112" t="s">
        <v>298</v>
      </c>
      <c r="C85" s="314"/>
      <c r="D85" s="311">
        <v>0</v>
      </c>
      <c r="E85" s="77"/>
      <c r="F85" s="311">
        <v>0</v>
      </c>
      <c r="G85" s="77"/>
      <c r="H85" s="77">
        <v>-240668969</v>
      </c>
      <c r="I85" s="77"/>
      <c r="J85" s="311">
        <v>0</v>
      </c>
    </row>
    <row r="86" spans="1:11" s="84" customFormat="1" ht="24" customHeight="1">
      <c r="A86" s="132" t="s">
        <v>146</v>
      </c>
      <c r="B86" s="112" t="s">
        <v>299</v>
      </c>
      <c r="C86" s="77"/>
      <c r="D86" s="311">
        <v>2000000000</v>
      </c>
      <c r="E86" s="77"/>
      <c r="F86" s="311">
        <v>61899980000</v>
      </c>
      <c r="G86" s="77"/>
      <c r="H86" s="77">
        <v>2000000000</v>
      </c>
      <c r="I86" s="305"/>
      <c r="J86" s="311">
        <v>61899980000</v>
      </c>
    </row>
    <row r="87" spans="1:11" s="84" customFormat="1" ht="24" customHeight="1">
      <c r="A87" s="132" t="s">
        <v>147</v>
      </c>
      <c r="B87" s="112" t="s">
        <v>299</v>
      </c>
      <c r="C87" s="77"/>
      <c r="D87" s="311">
        <v>0</v>
      </c>
      <c r="E87" s="77"/>
      <c r="F87" s="311">
        <v>-47900000000</v>
      </c>
      <c r="G87" s="77"/>
      <c r="H87" s="305">
        <v>0</v>
      </c>
      <c r="I87" s="305"/>
      <c r="J87" s="311">
        <v>-47900000000</v>
      </c>
    </row>
    <row r="88" spans="1:11" s="84" customFormat="1" ht="24" customHeight="1">
      <c r="A88" s="85" t="s">
        <v>236</v>
      </c>
      <c r="B88" s="112" t="s">
        <v>313</v>
      </c>
      <c r="C88" s="77"/>
      <c r="D88" s="311">
        <v>-119568534</v>
      </c>
      <c r="E88" s="77"/>
      <c r="F88" s="311">
        <v>-112734164</v>
      </c>
      <c r="G88" s="77"/>
      <c r="H88" s="77">
        <v>-42224129</v>
      </c>
      <c r="I88" s="305"/>
      <c r="J88" s="311">
        <v>-44800930</v>
      </c>
    </row>
    <row r="89" spans="1:11" s="84" customFormat="1" ht="24" customHeight="1">
      <c r="A89" s="85" t="s">
        <v>237</v>
      </c>
      <c r="B89" s="112"/>
      <c r="C89" s="77"/>
      <c r="D89" s="311">
        <v>-6893626</v>
      </c>
      <c r="E89" s="77"/>
      <c r="F89" s="311">
        <v>-385420476</v>
      </c>
      <c r="G89" s="77"/>
      <c r="H89" s="77">
        <v>-6893626</v>
      </c>
      <c r="I89" s="305"/>
      <c r="J89" s="311">
        <v>-385420476</v>
      </c>
    </row>
    <row r="90" spans="1:11" s="304" customFormat="1" ht="24" customHeight="1">
      <c r="A90" s="302" t="s">
        <v>295</v>
      </c>
      <c r="B90" s="112"/>
      <c r="C90" s="77"/>
      <c r="D90" s="311">
        <v>-24166860</v>
      </c>
      <c r="E90" s="77"/>
      <c r="F90" s="311">
        <v>0</v>
      </c>
      <c r="G90" s="77"/>
      <c r="H90" s="77">
        <v>-24166860</v>
      </c>
      <c r="I90" s="305"/>
      <c r="J90" s="311">
        <v>0</v>
      </c>
    </row>
    <row r="91" spans="1:11" s="84" customFormat="1" ht="24" customHeight="1">
      <c r="A91" s="85" t="s">
        <v>235</v>
      </c>
      <c r="B91" s="112"/>
      <c r="C91" s="77"/>
      <c r="D91" s="311">
        <v>0</v>
      </c>
      <c r="E91" s="77"/>
      <c r="F91" s="311">
        <v>-399996159</v>
      </c>
      <c r="G91" s="77"/>
      <c r="H91" s="305">
        <v>0</v>
      </c>
      <c r="I91" s="77"/>
      <c r="J91" s="311">
        <v>-399996159</v>
      </c>
    </row>
    <row r="92" spans="1:11" s="84" customFormat="1" ht="24" customHeight="1">
      <c r="A92" s="75" t="s">
        <v>109</v>
      </c>
      <c r="B92" s="75"/>
      <c r="C92" s="77"/>
      <c r="D92" s="311">
        <v>-1204542034</v>
      </c>
      <c r="E92" s="77"/>
      <c r="F92" s="311">
        <v>-1087193217</v>
      </c>
      <c r="G92" s="77"/>
      <c r="H92" s="77">
        <v>-1214994943</v>
      </c>
      <c r="I92" s="77"/>
      <c r="J92" s="311">
        <v>-1096948905</v>
      </c>
    </row>
    <row r="93" spans="1:11" s="84" customFormat="1" ht="24" customHeight="1">
      <c r="A93" s="140" t="s">
        <v>259</v>
      </c>
      <c r="B93" s="140"/>
      <c r="C93" s="87"/>
      <c r="D93" s="102">
        <f>SUM(D80:D92)</f>
        <v>2931828946</v>
      </c>
      <c r="E93" s="311"/>
      <c r="F93" s="102">
        <f>SUM(F80:F92)</f>
        <v>13539635984</v>
      </c>
      <c r="G93" s="311"/>
      <c r="H93" s="102">
        <f>SUM(H80:H92)</f>
        <v>3066167019</v>
      </c>
      <c r="I93" s="87"/>
      <c r="J93" s="102">
        <f>SUM(J80:J92)</f>
        <v>13171370152</v>
      </c>
    </row>
    <row r="94" spans="1:11" s="84" customFormat="1" ht="14.15" customHeight="1">
      <c r="A94" s="140"/>
      <c r="B94" s="140"/>
      <c r="C94" s="120"/>
      <c r="D94" s="103"/>
      <c r="E94" s="120"/>
      <c r="F94" s="169"/>
      <c r="G94" s="120"/>
      <c r="H94" s="120"/>
      <c r="I94" s="120"/>
      <c r="J94" s="120"/>
    </row>
    <row r="95" spans="1:11" s="84" customFormat="1" ht="24" customHeight="1">
      <c r="A95" s="140" t="s">
        <v>260</v>
      </c>
      <c r="B95" s="140"/>
      <c r="C95" s="87"/>
      <c r="D95" s="103">
        <f>SUM(D43,D75,D93)</f>
        <v>-101454713</v>
      </c>
      <c r="E95" s="165"/>
      <c r="F95" s="103">
        <f>SUM(F43,F75,F93)</f>
        <v>-14441777372</v>
      </c>
      <c r="G95" s="165"/>
      <c r="H95" s="103">
        <f>SUM(H43,H75,H93)</f>
        <v>16510695</v>
      </c>
      <c r="I95" s="106"/>
      <c r="J95" s="103">
        <f>SUM(J43,J75,J93)</f>
        <v>-13768127923</v>
      </c>
    </row>
    <row r="96" spans="1:11" s="84" customFormat="1" ht="21.75" customHeight="1">
      <c r="A96" s="75" t="s">
        <v>148</v>
      </c>
      <c r="B96" s="75"/>
      <c r="C96" s="87"/>
      <c r="D96" s="311">
        <v>229711643</v>
      </c>
      <c r="E96" s="77"/>
      <c r="F96" s="311">
        <v>14671489015</v>
      </c>
      <c r="G96" s="77"/>
      <c r="H96" s="77">
        <v>27263317</v>
      </c>
      <c r="I96" s="106"/>
      <c r="J96" s="311">
        <v>13795391240</v>
      </c>
    </row>
    <row r="97" spans="1:10" s="84" customFormat="1" ht="24" customHeight="1" thickBot="1">
      <c r="A97" s="74" t="s">
        <v>149</v>
      </c>
      <c r="B97" s="112" t="s">
        <v>241</v>
      </c>
      <c r="C97" s="120"/>
      <c r="D97" s="134">
        <f>SUM(D95:D96)</f>
        <v>128256930</v>
      </c>
      <c r="E97" s="166"/>
      <c r="F97" s="134">
        <f>SUM(F95:F96)</f>
        <v>229711643</v>
      </c>
      <c r="G97" s="166"/>
      <c r="H97" s="134">
        <f>SUM(H95:H96)</f>
        <v>43774012</v>
      </c>
      <c r="I97" s="169"/>
      <c r="J97" s="134">
        <f>SUM(J95:J96)</f>
        <v>27263317</v>
      </c>
    </row>
    <row r="98" spans="1:10" ht="14.25" customHeight="1" thickTop="1">
      <c r="C98" s="77"/>
      <c r="D98" s="311"/>
      <c r="E98" s="77"/>
      <c r="F98" s="99"/>
      <c r="G98" s="77"/>
      <c r="H98" s="77"/>
      <c r="I98" s="77"/>
      <c r="J98" s="77"/>
    </row>
    <row r="99" spans="1:10" ht="22">
      <c r="A99" s="96" t="s">
        <v>110</v>
      </c>
      <c r="B99" s="96"/>
      <c r="C99" s="77"/>
      <c r="D99" s="311"/>
      <c r="E99" s="77"/>
      <c r="F99" s="99"/>
      <c r="G99" s="77"/>
      <c r="H99" s="77"/>
      <c r="I99" s="77"/>
      <c r="J99" s="77"/>
    </row>
    <row r="100" spans="1:10" s="84" customFormat="1" ht="21.75" customHeight="1">
      <c r="A100" s="100" t="s">
        <v>166</v>
      </c>
      <c r="B100" s="75"/>
      <c r="C100" s="107"/>
      <c r="D100" s="311">
        <v>56212022</v>
      </c>
      <c r="E100" s="77"/>
      <c r="F100" s="311">
        <v>26583388</v>
      </c>
      <c r="G100" s="77"/>
      <c r="H100" s="305">
        <v>0</v>
      </c>
      <c r="I100" s="107"/>
      <c r="J100" s="305">
        <v>0</v>
      </c>
    </row>
    <row r="101" spans="1:10" s="84" customFormat="1" ht="21.75" customHeight="1">
      <c r="A101" s="100" t="s">
        <v>111</v>
      </c>
      <c r="B101" s="75"/>
      <c r="C101" s="107"/>
      <c r="D101" s="311">
        <v>309006713</v>
      </c>
      <c r="E101" s="77"/>
      <c r="F101" s="311">
        <v>299495799</v>
      </c>
      <c r="G101" s="77"/>
      <c r="H101" s="77">
        <v>254136</v>
      </c>
      <c r="I101" s="107"/>
      <c r="J101" s="311">
        <v>597649</v>
      </c>
    </row>
    <row r="102" spans="1:10" s="84" customFormat="1" ht="21.75" customHeight="1">
      <c r="A102" s="100" t="s">
        <v>181</v>
      </c>
      <c r="B102" s="75"/>
      <c r="C102" s="107"/>
      <c r="D102" s="311">
        <v>7630710</v>
      </c>
      <c r="E102" s="77"/>
      <c r="F102" s="311">
        <v>4011468</v>
      </c>
      <c r="G102" s="77"/>
      <c r="H102" s="77">
        <v>5313521</v>
      </c>
      <c r="I102" s="107"/>
      <c r="J102" s="311">
        <v>4011468</v>
      </c>
    </row>
    <row r="103" spans="1:10" s="304" customFormat="1" ht="21.75" customHeight="1">
      <c r="A103" s="97" t="s">
        <v>234</v>
      </c>
      <c r="B103" s="112"/>
      <c r="C103" s="107"/>
      <c r="D103" s="311">
        <v>192932205</v>
      </c>
      <c r="E103" s="77"/>
      <c r="F103" s="311">
        <v>7033168</v>
      </c>
      <c r="G103" s="77"/>
      <c r="H103" s="77">
        <v>4544138</v>
      </c>
      <c r="I103" s="107"/>
      <c r="J103" s="311">
        <v>40107886.278473094</v>
      </c>
    </row>
    <row r="104" spans="1:10" s="84" customFormat="1" ht="20.25" customHeight="1">
      <c r="A104" s="452" t="s">
        <v>308</v>
      </c>
      <c r="D104" s="80">
        <v>0</v>
      </c>
      <c r="F104" s="311">
        <v>0</v>
      </c>
      <c r="H104" s="83">
        <v>727339953</v>
      </c>
      <c r="J104" s="311">
        <v>0</v>
      </c>
    </row>
    <row r="105" spans="1:10" ht="24" customHeight="1">
      <c r="D105" s="83">
        <f>D97-'BS 8-10'!D10</f>
        <v>0</v>
      </c>
      <c r="E105" s="126"/>
      <c r="F105" s="126">
        <f>F97-'BS 8-10'!F10</f>
        <v>0</v>
      </c>
      <c r="H105" s="206">
        <f>H97-'BS 8-10'!J10</f>
        <v>0</v>
      </c>
      <c r="J105" s="206">
        <f>J97-'BS 8-10'!L10</f>
        <v>0</v>
      </c>
    </row>
    <row r="106" spans="1:10" ht="24" customHeight="1">
      <c r="A106" s="100"/>
      <c r="B106" s="100"/>
      <c r="C106" s="80"/>
      <c r="E106" s="80"/>
      <c r="F106" s="83"/>
      <c r="G106" s="80"/>
      <c r="H106" s="80"/>
      <c r="I106" s="80"/>
      <c r="J106" s="80"/>
    </row>
    <row r="108" spans="1:10" ht="24" customHeight="1">
      <c r="E108" s="126"/>
      <c r="G108" s="126"/>
      <c r="H108" s="126"/>
      <c r="I108" s="126"/>
      <c r="J108" s="126"/>
    </row>
    <row r="109" spans="1:10" ht="24" customHeight="1">
      <c r="E109" s="126"/>
      <c r="G109" s="126"/>
      <c r="H109" s="126"/>
      <c r="I109" s="126"/>
      <c r="J109" s="126"/>
    </row>
    <row r="110" spans="1:10" ht="24" customHeight="1">
      <c r="D110" s="311"/>
      <c r="E110" s="126"/>
      <c r="F110" s="206"/>
      <c r="G110" s="126"/>
      <c r="H110" s="126"/>
      <c r="I110" s="126"/>
      <c r="J110" s="126"/>
    </row>
    <row r="111" spans="1:10" ht="24" customHeight="1">
      <c r="D111" s="311"/>
      <c r="F111" s="206"/>
      <c r="H111" s="126"/>
      <c r="J111" s="126"/>
    </row>
    <row r="112" spans="1:10" ht="24" customHeight="1">
      <c r="D112" s="311"/>
      <c r="F112" s="206"/>
    </row>
    <row r="113" spans="4:10" ht="24" customHeight="1">
      <c r="D113" s="311"/>
      <c r="F113" s="206"/>
      <c r="H113" s="126"/>
      <c r="J113" s="126"/>
    </row>
    <row r="114" spans="4:10" ht="24" customHeight="1">
      <c r="H114" s="207"/>
      <c r="J114" s="207"/>
    </row>
  </sheetData>
  <mergeCells count="11">
    <mergeCell ref="A39:B39"/>
    <mergeCell ref="D59:J59"/>
    <mergeCell ref="D55:F55"/>
    <mergeCell ref="H55:J55"/>
    <mergeCell ref="D4:F4"/>
    <mergeCell ref="H4:J4"/>
    <mergeCell ref="D5:F5"/>
    <mergeCell ref="H5:J5"/>
    <mergeCell ref="D56:F56"/>
    <mergeCell ref="H56:J56"/>
    <mergeCell ref="D8:J8"/>
  </mergeCells>
  <phoneticPr fontId="11" type="noConversion"/>
  <pageMargins left="0.8" right="0.7" top="0.48" bottom="0.5" header="0.5" footer="0.5"/>
  <pageSetup paperSize="9" scale="63" firstPageNumber="17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1" manualBreakCount="1">
    <brk id="51" max="9" man="1"/>
  </rowBreaks>
  <ignoredErrors>
    <ignoredError sqref="B12:C17 B61:C65 B73:C73 B67:C72 B66:C66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8"/>
  <sheetViews>
    <sheetView view="pageBreakPreview" topLeftCell="A13" zoomScaleNormal="100" zoomScaleSheetLayoutView="100" workbookViewId="0">
      <selection activeCell="A24" sqref="A24"/>
    </sheetView>
  </sheetViews>
  <sheetFormatPr defaultColWidth="9.09765625" defaultRowHeight="20"/>
  <cols>
    <col min="1" max="1" width="41.3984375" style="10" customWidth="1"/>
    <col min="2" max="2" width="11.8984375" style="10" customWidth="1"/>
    <col min="3" max="3" width="9.09765625" style="9"/>
    <col min="4" max="4" width="1.09765625" style="10" customWidth="1"/>
    <col min="5" max="5" width="17.09765625" style="41" customWidth="1"/>
    <col min="6" max="6" width="1.09765625" style="41" customWidth="1"/>
    <col min="7" max="7" width="17" style="41" customWidth="1"/>
    <col min="8" max="8" width="9.09765625" style="10" customWidth="1"/>
    <col min="9" max="16384" width="9.09765625" style="10"/>
  </cols>
  <sheetData>
    <row r="1" spans="1:11" ht="23">
      <c r="A1" s="8" t="s">
        <v>67</v>
      </c>
      <c r="B1" s="8"/>
    </row>
    <row r="2" spans="1:11" ht="23">
      <c r="A2" s="30" t="s">
        <v>75</v>
      </c>
      <c r="B2" s="8"/>
    </row>
    <row r="3" spans="1:11" ht="23">
      <c r="A3" s="11" t="s">
        <v>31</v>
      </c>
      <c r="B3" s="11"/>
    </row>
    <row r="4" spans="1:11" ht="23">
      <c r="A4" s="8"/>
      <c r="B4" s="8"/>
    </row>
    <row r="5" spans="1:11" ht="23">
      <c r="A5" s="8"/>
      <c r="B5" s="8"/>
      <c r="E5" s="483" t="s">
        <v>32</v>
      </c>
      <c r="F5" s="484"/>
      <c r="G5" s="484"/>
    </row>
    <row r="6" spans="1:11" ht="23">
      <c r="A6" s="8" t="s">
        <v>17</v>
      </c>
      <c r="B6" s="8"/>
      <c r="C6" s="3" t="s">
        <v>0</v>
      </c>
      <c r="D6" s="12"/>
      <c r="E6" s="7">
        <v>2558</v>
      </c>
      <c r="F6" s="7"/>
      <c r="G6" s="7">
        <v>2557</v>
      </c>
    </row>
    <row r="7" spans="1:11" ht="21.5">
      <c r="A7" s="12"/>
      <c r="B7" s="12"/>
      <c r="C7" s="2"/>
      <c r="D7" s="12"/>
      <c r="E7" s="482" t="s">
        <v>18</v>
      </c>
      <c r="F7" s="482"/>
      <c r="G7" s="482"/>
    </row>
    <row r="8" spans="1:11" ht="22">
      <c r="A8" s="13" t="s">
        <v>1</v>
      </c>
      <c r="B8" s="13"/>
      <c r="C8" s="3"/>
      <c r="D8" s="1"/>
    </row>
    <row r="9" spans="1:11" ht="21.5">
      <c r="A9" s="1" t="s">
        <v>30</v>
      </c>
      <c r="B9" s="1"/>
      <c r="C9" s="3">
        <v>4</v>
      </c>
      <c r="D9" s="1"/>
      <c r="E9" s="2">
        <v>6405525</v>
      </c>
      <c r="F9" s="2"/>
      <c r="G9" s="2">
        <v>4222465.76</v>
      </c>
      <c r="K9" s="10" t="s">
        <v>46</v>
      </c>
    </row>
    <row r="10" spans="1:11" ht="21.5">
      <c r="A10" s="1" t="s">
        <v>20</v>
      </c>
      <c r="B10" s="1"/>
      <c r="C10" s="3">
        <v>5</v>
      </c>
      <c r="D10" s="1"/>
      <c r="E10" s="2">
        <v>6029054.2299999995</v>
      </c>
      <c r="F10" s="2"/>
      <c r="G10" s="2">
        <v>2407812.5099999998</v>
      </c>
    </row>
    <row r="11" spans="1:11" ht="21.5">
      <c r="A11" s="1" t="s">
        <v>42</v>
      </c>
      <c r="B11" s="1"/>
      <c r="C11" s="3"/>
      <c r="D11" s="1"/>
      <c r="E11" s="2">
        <v>22433182</v>
      </c>
      <c r="F11" s="2"/>
      <c r="G11" s="2">
        <v>3304886.84</v>
      </c>
    </row>
    <row r="12" spans="1:11" ht="21.5">
      <c r="A12" s="1" t="s">
        <v>72</v>
      </c>
      <c r="B12" s="1"/>
      <c r="C12" s="3">
        <v>6</v>
      </c>
      <c r="D12" s="1"/>
      <c r="E12" s="2">
        <v>927624425.75999999</v>
      </c>
      <c r="F12" s="2"/>
      <c r="G12" s="2">
        <v>422010000</v>
      </c>
    </row>
    <row r="13" spans="1:11" ht="21.5">
      <c r="A13" s="1" t="s">
        <v>25</v>
      </c>
      <c r="B13" s="1"/>
      <c r="C13" s="3">
        <v>7</v>
      </c>
      <c r="D13" s="1"/>
      <c r="E13" s="2">
        <v>371329.7</v>
      </c>
      <c r="F13" s="2"/>
      <c r="G13" s="2">
        <v>551162.77</v>
      </c>
    </row>
    <row r="14" spans="1:11" ht="21.5">
      <c r="A14" s="1" t="s">
        <v>68</v>
      </c>
      <c r="B14" s="1"/>
      <c r="C14" s="3">
        <v>9</v>
      </c>
      <c r="D14" s="1"/>
      <c r="E14" s="53">
        <v>24750000</v>
      </c>
      <c r="F14" s="28"/>
      <c r="G14" s="53">
        <v>0</v>
      </c>
    </row>
    <row r="15" spans="1:11" ht="21.5">
      <c r="A15" s="1" t="s">
        <v>69</v>
      </c>
      <c r="B15" s="1"/>
      <c r="C15" s="3"/>
      <c r="D15" s="1"/>
      <c r="E15" s="53">
        <v>12699379.08</v>
      </c>
      <c r="F15" s="28"/>
      <c r="G15" s="53">
        <v>0</v>
      </c>
    </row>
    <row r="16" spans="1:11" ht="21.5">
      <c r="A16" s="1" t="s">
        <v>26</v>
      </c>
      <c r="B16" s="1"/>
      <c r="C16" s="3"/>
      <c r="D16" s="1"/>
      <c r="E16" s="2">
        <v>1495204.3300000057</v>
      </c>
      <c r="F16" s="2"/>
      <c r="G16" s="2">
        <v>1570986.21</v>
      </c>
    </row>
    <row r="17" spans="1:8" ht="22">
      <c r="A17" s="14" t="s">
        <v>2</v>
      </c>
      <c r="B17" s="14"/>
      <c r="C17" s="3"/>
      <c r="D17" s="1"/>
      <c r="E17" s="15">
        <f>SUM(E9:E16)</f>
        <v>1001808100.1000001</v>
      </c>
      <c r="F17" s="15"/>
      <c r="G17" s="15">
        <f>SUM(G9:G16)</f>
        <v>434067314.08999997</v>
      </c>
    </row>
    <row r="18" spans="1:8" ht="21.5">
      <c r="A18" s="1"/>
      <c r="B18" s="1"/>
      <c r="C18" s="3"/>
      <c r="D18" s="1"/>
      <c r="E18" s="32"/>
      <c r="F18" s="2"/>
      <c r="G18" s="32"/>
    </row>
    <row r="19" spans="1:8" s="18" customFormat="1" ht="22">
      <c r="A19" s="16" t="s">
        <v>3</v>
      </c>
      <c r="B19" s="16"/>
      <c r="C19" s="3"/>
      <c r="D19" s="14"/>
      <c r="E19" s="17"/>
      <c r="F19" s="17"/>
      <c r="G19" s="17"/>
    </row>
    <row r="20" spans="1:8" ht="21.5">
      <c r="A20" s="1" t="s">
        <v>58</v>
      </c>
      <c r="B20"/>
      <c r="C20" s="3">
        <v>9</v>
      </c>
      <c r="D20" s="1"/>
      <c r="E20" s="2">
        <v>6260442292.8599997</v>
      </c>
      <c r="F20" s="2"/>
      <c r="G20" s="2">
        <v>834781487.55999994</v>
      </c>
    </row>
    <row r="21" spans="1:8" s="18" customFormat="1" ht="22">
      <c r="A21" t="s">
        <v>59</v>
      </c>
      <c r="B21" s="1"/>
      <c r="C21" s="3">
        <v>8</v>
      </c>
      <c r="D21" s="14"/>
      <c r="E21" s="19">
        <v>17861566484.799999</v>
      </c>
      <c r="F21" s="19"/>
      <c r="G21" s="19">
        <v>17710335995.399998</v>
      </c>
    </row>
    <row r="22" spans="1:8" ht="21.5">
      <c r="A22" t="s">
        <v>43</v>
      </c>
      <c r="B22"/>
      <c r="C22" s="3">
        <v>10</v>
      </c>
      <c r="D22" s="1"/>
      <c r="E22" s="19">
        <v>516501.13000000082</v>
      </c>
      <c r="F22" s="19"/>
      <c r="G22" s="19">
        <v>1019819.2500000002</v>
      </c>
      <c r="H22" s="55"/>
    </row>
    <row r="23" spans="1:8" ht="21.5">
      <c r="A23" t="s">
        <v>27</v>
      </c>
      <c r="B23"/>
      <c r="C23" s="3">
        <v>11</v>
      </c>
      <c r="D23" s="1"/>
      <c r="E23" s="54">
        <v>84562.859999999986</v>
      </c>
      <c r="F23" s="27"/>
      <c r="G23" s="54">
        <v>79721.739999999991</v>
      </c>
      <c r="H23" s="55"/>
    </row>
    <row r="24" spans="1:8" ht="21.5">
      <c r="A24" t="s">
        <v>60</v>
      </c>
      <c r="B24"/>
      <c r="C24" s="3"/>
      <c r="D24" s="1"/>
      <c r="E24" s="19">
        <v>4141561.85</v>
      </c>
      <c r="F24" s="19"/>
      <c r="G24" s="19">
        <v>3267074.61</v>
      </c>
    </row>
    <row r="25" spans="1:8" ht="22">
      <c r="A25" s="14" t="s">
        <v>4</v>
      </c>
      <c r="B25" s="14"/>
      <c r="C25" s="3"/>
      <c r="D25" s="1"/>
      <c r="E25" s="15">
        <f>SUM(E20:E24)</f>
        <v>24126751403.5</v>
      </c>
      <c r="F25" s="15"/>
      <c r="G25" s="15">
        <f>SUM(G20:G24)</f>
        <v>18549484098.560001</v>
      </c>
    </row>
    <row r="26" spans="1:8" ht="22">
      <c r="A26" s="14"/>
      <c r="B26" s="14"/>
      <c r="C26" s="3"/>
      <c r="D26" s="1"/>
      <c r="E26" s="43"/>
      <c r="F26" s="17"/>
      <c r="G26" s="43"/>
    </row>
    <row r="27" spans="1:8" ht="22.5" thickBot="1">
      <c r="A27" s="14" t="s">
        <v>5</v>
      </c>
      <c r="B27" s="14"/>
      <c r="C27" s="3"/>
      <c r="D27" s="1"/>
      <c r="E27" s="20">
        <f>SUM(E17,E25)</f>
        <v>25128559503.599998</v>
      </c>
      <c r="F27" s="20"/>
      <c r="G27" s="20">
        <f>SUM(G17,G25)</f>
        <v>18983551412.650002</v>
      </c>
      <c r="H27" s="17"/>
    </row>
    <row r="28" spans="1:8" ht="22.5" thickTop="1">
      <c r="A28" s="14"/>
      <c r="B28" s="14"/>
      <c r="C28" s="3"/>
      <c r="D28" s="1"/>
      <c r="E28" s="44"/>
      <c r="G28" s="56"/>
    </row>
    <row r="29" spans="1:8" ht="22">
      <c r="A29" s="14"/>
      <c r="B29" s="14"/>
      <c r="C29" s="3"/>
      <c r="D29" s="1"/>
    </row>
    <row r="30" spans="1:8" ht="23">
      <c r="A30" s="8" t="s">
        <v>67</v>
      </c>
      <c r="B30" s="8"/>
    </row>
    <row r="31" spans="1:8" ht="23">
      <c r="A31" s="30" t="s">
        <v>76</v>
      </c>
      <c r="B31" s="8"/>
    </row>
    <row r="32" spans="1:8" ht="23">
      <c r="A32" s="11" t="s">
        <v>31</v>
      </c>
      <c r="B32" s="11"/>
    </row>
    <row r="33" spans="1:8" ht="21.5">
      <c r="E33" s="483" t="s">
        <v>32</v>
      </c>
      <c r="F33" s="484"/>
      <c r="G33" s="484"/>
    </row>
    <row r="34" spans="1:8" ht="23">
      <c r="A34" s="8" t="s">
        <v>6</v>
      </c>
      <c r="B34" s="8"/>
      <c r="C34" s="3" t="s">
        <v>0</v>
      </c>
      <c r="D34" s="12"/>
      <c r="E34" s="7">
        <v>2558</v>
      </c>
      <c r="F34" s="7"/>
      <c r="G34" s="7">
        <v>2557</v>
      </c>
    </row>
    <row r="35" spans="1:8" ht="21.5">
      <c r="A35" s="12"/>
      <c r="B35" s="12"/>
      <c r="C35" s="3"/>
      <c r="D35" s="12"/>
      <c r="E35" s="482" t="s">
        <v>18</v>
      </c>
      <c r="F35" s="482"/>
      <c r="G35" s="482"/>
    </row>
    <row r="36" spans="1:8" ht="22">
      <c r="A36" s="16" t="s">
        <v>7</v>
      </c>
      <c r="B36" s="16"/>
      <c r="C36" s="3"/>
      <c r="D36" s="1"/>
      <c r="G36" s="40"/>
    </row>
    <row r="37" spans="1:8" ht="21.5">
      <c r="A37" s="1" t="s">
        <v>8</v>
      </c>
      <c r="B37" s="1"/>
      <c r="C37" s="3"/>
      <c r="D37" s="1"/>
      <c r="E37" s="32">
        <v>203190555.91</v>
      </c>
      <c r="F37" s="32"/>
      <c r="G37" s="32">
        <v>6054218.2799999993</v>
      </c>
    </row>
    <row r="38" spans="1:8" ht="21.5">
      <c r="A38" s="1" t="s">
        <v>73</v>
      </c>
      <c r="B38" s="1"/>
      <c r="C38" s="3">
        <v>12</v>
      </c>
      <c r="D38" s="1"/>
      <c r="E38" s="32">
        <v>15228387151.51</v>
      </c>
      <c r="F38" s="32"/>
      <c r="G38" s="32">
        <v>9838985017.2999992</v>
      </c>
    </row>
    <row r="39" spans="1:8" ht="21.5">
      <c r="A39" s="34" t="s">
        <v>70</v>
      </c>
      <c r="B39" s="31"/>
      <c r="C39" s="3"/>
      <c r="D39" s="1"/>
      <c r="E39" s="32">
        <v>73058268</v>
      </c>
      <c r="F39" s="32"/>
      <c r="G39" s="32">
        <v>0</v>
      </c>
    </row>
    <row r="40" spans="1:8" ht="21.5">
      <c r="A40" s="34" t="s">
        <v>77</v>
      </c>
      <c r="B40" s="31"/>
      <c r="C40" s="3"/>
      <c r="D40" s="1"/>
      <c r="E40" s="32">
        <v>28000000</v>
      </c>
      <c r="F40" s="32"/>
      <c r="G40" s="32">
        <v>0</v>
      </c>
    </row>
    <row r="41" spans="1:8" ht="21.5">
      <c r="A41" s="34" t="s">
        <v>28</v>
      </c>
      <c r="B41" s="1"/>
      <c r="C41" s="3"/>
      <c r="D41" s="1"/>
      <c r="E41" s="32">
        <v>6001803.1000000006</v>
      </c>
      <c r="F41" s="32"/>
      <c r="G41" s="32">
        <v>13093488.66</v>
      </c>
    </row>
    <row r="42" spans="1:8" ht="21.5">
      <c r="A42" s="34" t="s">
        <v>44</v>
      </c>
      <c r="B42" s="1"/>
      <c r="C42" s="3"/>
      <c r="D42" s="1"/>
      <c r="E42" s="32">
        <v>822355.23</v>
      </c>
      <c r="F42" s="32"/>
      <c r="G42" s="32">
        <v>8035330.71</v>
      </c>
    </row>
    <row r="43" spans="1:8" ht="21.5">
      <c r="A43" s="34" t="s">
        <v>9</v>
      </c>
      <c r="B43" s="1"/>
      <c r="C43" s="3"/>
      <c r="D43" s="1"/>
      <c r="E43" s="32">
        <v>5540134.6600000001</v>
      </c>
      <c r="F43" s="32"/>
      <c r="G43" s="32">
        <v>1538318.99</v>
      </c>
    </row>
    <row r="44" spans="1:8" ht="22">
      <c r="A44" s="14" t="s">
        <v>38</v>
      </c>
      <c r="B44" s="14"/>
      <c r="C44" s="3"/>
      <c r="D44" s="1"/>
      <c r="E44" s="15">
        <f>SUM(E37:E43)</f>
        <v>15545000268.41</v>
      </c>
      <c r="F44" s="15"/>
      <c r="G44" s="15">
        <f>SUM(G37:G43)</f>
        <v>9867706373.9399986</v>
      </c>
    </row>
    <row r="45" spans="1:8" ht="22">
      <c r="A45" s="14"/>
      <c r="B45" s="14"/>
      <c r="C45" s="3"/>
      <c r="D45" s="1"/>
    </row>
    <row r="46" spans="1:8" ht="22">
      <c r="A46" s="16" t="s">
        <v>33</v>
      </c>
      <c r="B46" s="16"/>
      <c r="C46" s="3"/>
      <c r="D46" s="1"/>
      <c r="H46" s="10" t="s">
        <v>46</v>
      </c>
    </row>
    <row r="47" spans="1:8" ht="21.5">
      <c r="A47" s="1" t="s">
        <v>74</v>
      </c>
      <c r="B47" s="1"/>
      <c r="C47" s="3">
        <v>13</v>
      </c>
      <c r="D47" s="1"/>
      <c r="E47" s="32">
        <v>7278237.4299999997</v>
      </c>
      <c r="F47" s="40"/>
      <c r="G47" s="32">
        <v>978908.23</v>
      </c>
    </row>
    <row r="48" spans="1:8" ht="22">
      <c r="A48" s="14" t="s">
        <v>34</v>
      </c>
      <c r="B48" s="14"/>
      <c r="C48" s="3"/>
      <c r="D48" s="1"/>
      <c r="E48" s="45">
        <f>SUM(E47:E47)</f>
        <v>7278237.4299999997</v>
      </c>
      <c r="F48" s="5"/>
      <c r="G48" s="45">
        <f>SUM(G47:G47)</f>
        <v>978908.23</v>
      </c>
    </row>
    <row r="49" spans="1:8" ht="22">
      <c r="A49" s="14" t="s">
        <v>35</v>
      </c>
      <c r="B49" s="14"/>
      <c r="C49" s="3"/>
      <c r="D49" s="1"/>
      <c r="E49" s="46">
        <f>E44+E48</f>
        <v>15552278505.84</v>
      </c>
      <c r="F49" s="4"/>
      <c r="G49" s="46">
        <f>G44+G48</f>
        <v>9868685282.1699982</v>
      </c>
    </row>
    <row r="50" spans="1:8" ht="21.5">
      <c r="A50" s="1"/>
      <c r="B50" s="1"/>
      <c r="C50" s="3"/>
      <c r="D50" s="1"/>
    </row>
    <row r="51" spans="1:8" ht="22">
      <c r="A51" s="16" t="s">
        <v>10</v>
      </c>
      <c r="B51" s="16"/>
      <c r="C51" s="3"/>
      <c r="D51" s="1"/>
    </row>
    <row r="52" spans="1:8" ht="21.5">
      <c r="A52" s="1" t="s">
        <v>19</v>
      </c>
      <c r="B52" s="1"/>
      <c r="C52" s="3">
        <v>14</v>
      </c>
      <c r="D52" s="1"/>
    </row>
    <row r="53" spans="1:8" ht="22" thickBot="1">
      <c r="A53" s="1" t="s">
        <v>47</v>
      </c>
      <c r="B53" s="1"/>
      <c r="C53" s="3"/>
      <c r="D53" s="1"/>
      <c r="E53" s="47">
        <v>9000000000</v>
      </c>
      <c r="F53" s="21"/>
      <c r="G53" s="47">
        <v>9000000000</v>
      </c>
    </row>
    <row r="54" spans="1:8" ht="22" thickTop="1">
      <c r="A54" s="1" t="s">
        <v>48</v>
      </c>
      <c r="B54" s="1"/>
      <c r="C54" s="3"/>
      <c r="D54" s="1"/>
      <c r="E54" s="32">
        <v>9000000000</v>
      </c>
      <c r="F54" s="2"/>
      <c r="G54" s="32">
        <v>9000000000</v>
      </c>
    </row>
    <row r="55" spans="1:8" ht="21.5">
      <c r="A55" s="1" t="s">
        <v>22</v>
      </c>
      <c r="B55" s="1"/>
      <c r="C55" s="3"/>
      <c r="D55" s="1"/>
    </row>
    <row r="56" spans="1:8" ht="21.5">
      <c r="A56" s="1" t="s">
        <v>49</v>
      </c>
      <c r="B56" s="1"/>
      <c r="C56" s="3"/>
      <c r="D56" s="1"/>
    </row>
    <row r="57" spans="1:8" ht="21.5">
      <c r="A57" s="1" t="s">
        <v>50</v>
      </c>
      <c r="B57" s="1"/>
      <c r="C57" s="3">
        <v>15</v>
      </c>
      <c r="D57" s="1"/>
      <c r="E57" s="32">
        <v>10000</v>
      </c>
      <c r="F57" s="2"/>
      <c r="G57" s="32">
        <v>10000</v>
      </c>
    </row>
    <row r="58" spans="1:8" ht="21.5">
      <c r="A58" t="s">
        <v>51</v>
      </c>
      <c r="B58" s="1"/>
      <c r="C58" s="3"/>
      <c r="D58" s="1"/>
      <c r="E58" s="32" t="e">
        <f>#REF!</f>
        <v>#REF!</v>
      </c>
      <c r="F58" s="2"/>
      <c r="G58" s="32" t="e">
        <f>#REF!</f>
        <v>#REF!</v>
      </c>
    </row>
    <row r="59" spans="1:8" ht="21.5">
      <c r="A59" s="1" t="s">
        <v>57</v>
      </c>
      <c r="B59" s="1"/>
      <c r="C59" s="3"/>
      <c r="D59" s="1"/>
      <c r="E59" s="32" t="e">
        <f>#REF!</f>
        <v>#REF!</v>
      </c>
      <c r="F59" s="2"/>
      <c r="G59" s="32" t="e">
        <f>#REF!</f>
        <v>#REF!</v>
      </c>
    </row>
    <row r="60" spans="1:8" ht="22">
      <c r="A60" s="14" t="s">
        <v>24</v>
      </c>
      <c r="B60" s="14"/>
      <c r="C60" s="3"/>
      <c r="D60" s="1"/>
      <c r="E60" s="33" t="e">
        <f>SUM(E54:E59)</f>
        <v>#REF!</v>
      </c>
      <c r="F60" s="33"/>
      <c r="G60" s="33" t="e">
        <f>SUM(G54:G59)</f>
        <v>#REF!</v>
      </c>
    </row>
    <row r="61" spans="1:8" ht="22">
      <c r="A61" s="14"/>
      <c r="B61" s="14"/>
      <c r="C61" s="3"/>
      <c r="D61" s="1"/>
      <c r="E61" s="43"/>
      <c r="G61" s="43"/>
    </row>
    <row r="62" spans="1:8" ht="22.5" thickBot="1">
      <c r="A62" s="14" t="s">
        <v>11</v>
      </c>
      <c r="B62" s="14"/>
      <c r="C62" s="3"/>
      <c r="D62" s="1"/>
      <c r="E62" s="57" t="e">
        <f>SUM(E49+E60)</f>
        <v>#REF!</v>
      </c>
      <c r="F62" s="57"/>
      <c r="G62" s="57" t="e">
        <f>SUM(G49+G60)</f>
        <v>#REF!</v>
      </c>
      <c r="H62" s="10" t="s">
        <v>46</v>
      </c>
    </row>
    <row r="63" spans="1:8" ht="20.5" thickTop="1">
      <c r="E63" s="42"/>
      <c r="F63" s="42"/>
      <c r="G63" s="42"/>
    </row>
    <row r="64" spans="1:8" ht="23">
      <c r="A64" s="8" t="s">
        <v>67</v>
      </c>
      <c r="B64" s="8"/>
    </row>
    <row r="65" spans="1:7" ht="23">
      <c r="A65" s="30" t="s">
        <v>76</v>
      </c>
      <c r="B65" s="8"/>
    </row>
    <row r="66" spans="1:7" ht="23">
      <c r="A66" s="8" t="s">
        <v>12</v>
      </c>
      <c r="B66" s="8"/>
    </row>
    <row r="67" spans="1:7" ht="23">
      <c r="A67" s="8"/>
      <c r="B67" s="8"/>
    </row>
    <row r="68" spans="1:7" ht="23">
      <c r="A68" s="8"/>
      <c r="B68" s="8"/>
      <c r="E68" s="483" t="s">
        <v>39</v>
      </c>
      <c r="F68" s="484"/>
      <c r="G68" s="484"/>
    </row>
    <row r="69" spans="1:7" ht="23">
      <c r="A69" s="8"/>
      <c r="B69" s="8"/>
      <c r="E69" s="6"/>
      <c r="F69" s="7" t="s">
        <v>40</v>
      </c>
      <c r="G69" s="6"/>
    </row>
    <row r="70" spans="1:7" ht="21.5">
      <c r="A70" s="12"/>
      <c r="B70" s="12"/>
      <c r="C70" s="3" t="s">
        <v>0</v>
      </c>
      <c r="D70" s="12"/>
      <c r="E70" s="7">
        <v>2558</v>
      </c>
      <c r="F70" s="7"/>
      <c r="G70" s="7">
        <v>2557</v>
      </c>
    </row>
    <row r="71" spans="1:7" ht="21.5">
      <c r="A71" s="12"/>
      <c r="B71" s="12"/>
      <c r="C71" s="3"/>
      <c r="D71" s="12"/>
      <c r="E71" s="482" t="s">
        <v>18</v>
      </c>
      <c r="F71" s="482"/>
      <c r="G71" s="482"/>
    </row>
    <row r="72" spans="1:7" ht="22">
      <c r="A72" s="16" t="s">
        <v>13</v>
      </c>
      <c r="B72" s="16"/>
      <c r="C72" s="3"/>
      <c r="D72" s="1"/>
    </row>
    <row r="73" spans="1:7" ht="22">
      <c r="A73" s="1" t="s">
        <v>52</v>
      </c>
      <c r="B73" s="16"/>
      <c r="C73" s="3"/>
      <c r="D73" s="1"/>
      <c r="E73" s="28">
        <v>40126230.039999999</v>
      </c>
      <c r="F73" s="28"/>
      <c r="G73" s="28">
        <v>67042274.459999993</v>
      </c>
    </row>
    <row r="74" spans="1:7" ht="22">
      <c r="A74" s="29" t="s">
        <v>61</v>
      </c>
      <c r="B74" s="16"/>
      <c r="C74" s="3"/>
      <c r="D74" s="1"/>
      <c r="E74" s="28">
        <v>14721557.849999998</v>
      </c>
      <c r="F74" s="28"/>
      <c r="G74" s="28">
        <v>11997247.579999998</v>
      </c>
    </row>
    <row r="75" spans="1:7" ht="22">
      <c r="A75" s="29" t="s">
        <v>62</v>
      </c>
      <c r="B75" s="16"/>
      <c r="C75" s="3"/>
      <c r="D75" s="1"/>
      <c r="E75" s="28">
        <v>16557500</v>
      </c>
      <c r="F75" s="28"/>
      <c r="G75" s="28">
        <v>2500868.42</v>
      </c>
    </row>
    <row r="76" spans="1:7" ht="22">
      <c r="A76" s="1" t="s">
        <v>71</v>
      </c>
      <c r="B76" s="16"/>
      <c r="C76" s="3" t="s">
        <v>64</v>
      </c>
      <c r="D76" s="1"/>
      <c r="E76" s="28">
        <v>991342089.36000001</v>
      </c>
      <c r="F76" s="39"/>
      <c r="G76" s="28">
        <v>0</v>
      </c>
    </row>
    <row r="77" spans="1:7" ht="22">
      <c r="A77" s="1" t="s">
        <v>63</v>
      </c>
      <c r="B77" s="16"/>
      <c r="C77" s="3"/>
      <c r="D77" s="1"/>
      <c r="E77" s="28">
        <v>56605916.140000001</v>
      </c>
      <c r="F77" s="28"/>
      <c r="G77" s="28">
        <v>0</v>
      </c>
    </row>
    <row r="78" spans="1:7" ht="21.5">
      <c r="A78" s="1" t="s">
        <v>45</v>
      </c>
      <c r="B78" s="1"/>
      <c r="C78" s="3"/>
      <c r="D78" s="1"/>
      <c r="E78" s="48">
        <v>28258834.330000002</v>
      </c>
      <c r="F78" s="39"/>
      <c r="G78" s="48">
        <v>5088400.7799999993</v>
      </c>
    </row>
    <row r="79" spans="1:7" ht="22">
      <c r="A79" s="14" t="s">
        <v>14</v>
      </c>
      <c r="B79" s="14"/>
      <c r="C79" s="3"/>
      <c r="D79" s="1"/>
      <c r="E79" s="35">
        <f>SUM(E73:E78)</f>
        <v>1147612127.72</v>
      </c>
      <c r="F79" s="35"/>
      <c r="G79" s="35">
        <f>SUM(G73:G78)</f>
        <v>86628791.239999995</v>
      </c>
    </row>
    <row r="80" spans="1:7">
      <c r="A80" s="22"/>
      <c r="B80" s="22"/>
      <c r="C80" s="23"/>
      <c r="D80" s="24"/>
      <c r="E80" s="40"/>
      <c r="F80" s="40"/>
      <c r="G80" s="40"/>
    </row>
    <row r="81" spans="1:7" ht="22">
      <c r="A81" s="16" t="s">
        <v>15</v>
      </c>
      <c r="B81" s="16"/>
      <c r="C81" s="3"/>
      <c r="D81" s="1"/>
      <c r="E81" s="40"/>
      <c r="F81" s="40"/>
      <c r="G81" s="40"/>
    </row>
    <row r="82" spans="1:7" ht="22">
      <c r="A82" s="36" t="s">
        <v>65</v>
      </c>
      <c r="B82" s="37"/>
      <c r="C82" s="38"/>
      <c r="D82" s="36"/>
      <c r="E82" s="28">
        <v>208000000</v>
      </c>
      <c r="F82" s="40"/>
      <c r="G82" s="28">
        <v>5068000</v>
      </c>
    </row>
    <row r="83" spans="1:7" ht="22">
      <c r="A83" s="36" t="s">
        <v>53</v>
      </c>
      <c r="B83" s="37"/>
      <c r="C83" s="38"/>
      <c r="D83" s="36"/>
      <c r="E83" s="28">
        <v>28028543.779999997</v>
      </c>
      <c r="F83" s="40"/>
      <c r="G83" s="28">
        <v>46444596.25</v>
      </c>
    </row>
    <row r="84" spans="1:7" ht="22">
      <c r="A84" s="36" t="s">
        <v>66</v>
      </c>
      <c r="B84" s="37"/>
      <c r="C84" s="38"/>
      <c r="D84" s="36"/>
      <c r="E84" s="28">
        <v>92313307.400000006</v>
      </c>
      <c r="F84" s="40"/>
      <c r="G84" s="28">
        <v>11846716.48</v>
      </c>
    </row>
    <row r="85" spans="1:7" ht="22">
      <c r="A85" s="36" t="s">
        <v>54</v>
      </c>
      <c r="B85" s="37"/>
      <c r="C85" s="38" t="s">
        <v>78</v>
      </c>
      <c r="D85" s="36"/>
      <c r="E85" s="28">
        <v>46096634.390000001</v>
      </c>
      <c r="F85" s="40"/>
      <c r="G85" s="28">
        <v>15440275.76</v>
      </c>
    </row>
    <row r="86" spans="1:7" ht="22">
      <c r="A86" s="14" t="s">
        <v>16</v>
      </c>
      <c r="B86" s="14"/>
      <c r="C86" s="3"/>
      <c r="D86" s="1"/>
      <c r="E86" s="35">
        <f>SUM(E82:E85)</f>
        <v>374438485.56999999</v>
      </c>
      <c r="F86" s="35"/>
      <c r="G86" s="35">
        <f>SUM(G82:G85)</f>
        <v>78799588.49000001</v>
      </c>
    </row>
    <row r="87" spans="1:7">
      <c r="A87" s="22"/>
      <c r="B87" s="22"/>
      <c r="C87" s="23"/>
      <c r="D87" s="24"/>
      <c r="E87" s="40"/>
      <c r="F87" s="40"/>
      <c r="G87" s="40"/>
    </row>
    <row r="88" spans="1:7" ht="22">
      <c r="A88" s="14" t="s">
        <v>36</v>
      </c>
      <c r="B88" s="14"/>
      <c r="C88" s="3"/>
      <c r="D88" s="1"/>
      <c r="E88" s="49">
        <f>E79-E86</f>
        <v>773173642.1500001</v>
      </c>
      <c r="F88" s="49"/>
      <c r="G88" s="49">
        <f>G79-G86</f>
        <v>7829202.7499999851</v>
      </c>
    </row>
    <row r="89" spans="1:7" ht="21.5">
      <c r="A89" s="1" t="s">
        <v>37</v>
      </c>
      <c r="B89" s="1"/>
      <c r="C89" s="3"/>
      <c r="D89" s="1"/>
      <c r="E89" s="50">
        <v>360441103.89999998</v>
      </c>
      <c r="F89" s="51"/>
      <c r="G89" s="50">
        <v>8239552.0899999999</v>
      </c>
    </row>
    <row r="90" spans="1:7" s="18" customFormat="1" ht="22">
      <c r="A90" s="14" t="s">
        <v>29</v>
      </c>
      <c r="B90" s="14"/>
      <c r="C90" s="25"/>
      <c r="D90" s="14"/>
      <c r="E90" s="49">
        <f>E88-E89</f>
        <v>412732538.25000012</v>
      </c>
      <c r="F90" s="49"/>
      <c r="G90" s="49">
        <f>G88-G89</f>
        <v>-410349.34000001475</v>
      </c>
    </row>
    <row r="91" spans="1:7" ht="21.5">
      <c r="A91" s="1" t="s">
        <v>21</v>
      </c>
      <c r="B91" s="1"/>
      <c r="C91" s="3">
        <v>18</v>
      </c>
      <c r="D91" s="1"/>
      <c r="E91" s="50">
        <v>-405565.06</v>
      </c>
      <c r="F91" s="51"/>
      <c r="G91" s="50">
        <v>-25726.95</v>
      </c>
    </row>
    <row r="92" spans="1:7" ht="22.5" thickBot="1">
      <c r="A92" s="14" t="s">
        <v>23</v>
      </c>
      <c r="B92" s="14"/>
      <c r="C92" s="3"/>
      <c r="D92" s="1"/>
      <c r="E92" s="52">
        <f>SUM(E90:E91)</f>
        <v>412326973.19000012</v>
      </c>
      <c r="F92" s="52"/>
      <c r="G92" s="52">
        <f>SUM(G90:G91)</f>
        <v>-436076.29000001476</v>
      </c>
    </row>
    <row r="93" spans="1:7" ht="22.5" thickTop="1">
      <c r="A93" s="14"/>
      <c r="B93" s="14"/>
      <c r="C93" s="3"/>
      <c r="D93" s="1"/>
      <c r="E93" s="40"/>
      <c r="F93" s="40"/>
      <c r="G93" s="40"/>
    </row>
    <row r="94" spans="1:7" ht="22">
      <c r="A94" s="14"/>
      <c r="B94" s="14"/>
      <c r="C94" s="3"/>
      <c r="D94" s="1"/>
      <c r="E94" s="40"/>
      <c r="F94" s="40"/>
      <c r="G94" s="40"/>
    </row>
    <row r="95" spans="1:7" ht="22">
      <c r="A95" s="14"/>
      <c r="B95" s="14"/>
      <c r="C95" s="3"/>
      <c r="D95" s="1"/>
      <c r="E95" s="40"/>
      <c r="F95" s="40"/>
      <c r="G95" s="40"/>
    </row>
    <row r="96" spans="1:7" ht="22">
      <c r="A96" s="14"/>
      <c r="B96" s="14"/>
      <c r="C96" s="3"/>
      <c r="D96" s="1"/>
      <c r="E96" s="40"/>
      <c r="F96" s="40"/>
      <c r="G96" s="40"/>
    </row>
    <row r="97" spans="1:7" ht="22">
      <c r="A97" s="14"/>
      <c r="B97" s="14"/>
      <c r="C97" s="3"/>
      <c r="D97" s="1"/>
      <c r="E97" s="40"/>
      <c r="F97" s="40"/>
      <c r="G97" s="40"/>
    </row>
    <row r="98" spans="1:7" ht="22">
      <c r="A98" s="14"/>
      <c r="B98" s="14"/>
      <c r="C98" s="3"/>
      <c r="D98" s="1"/>
      <c r="E98" s="40"/>
      <c r="F98" s="40"/>
      <c r="G98" s="40"/>
    </row>
    <row r="99" spans="1:7" ht="22">
      <c r="A99" s="14"/>
      <c r="B99" s="14"/>
      <c r="C99" s="3"/>
      <c r="D99" s="1"/>
      <c r="E99" s="40"/>
      <c r="F99" s="40"/>
      <c r="G99" s="40"/>
    </row>
    <row r="100" spans="1:7" ht="22">
      <c r="A100" s="14"/>
      <c r="B100" s="14"/>
      <c r="C100" s="3"/>
      <c r="D100" s="1"/>
      <c r="G100" s="40"/>
    </row>
    <row r="101" spans="1:7" ht="22">
      <c r="A101" s="14"/>
      <c r="B101" s="14"/>
      <c r="C101" s="3"/>
      <c r="D101" s="1"/>
      <c r="G101" s="40"/>
    </row>
    <row r="102" spans="1:7" ht="22">
      <c r="A102" s="14"/>
      <c r="B102" s="14"/>
      <c r="C102" s="3"/>
      <c r="D102" s="1"/>
      <c r="G102" s="40"/>
    </row>
    <row r="103" spans="1:7" ht="22">
      <c r="A103" s="14"/>
      <c r="B103" s="14"/>
      <c r="C103" s="3"/>
      <c r="D103" s="1"/>
      <c r="G103" s="40"/>
    </row>
    <row r="104" spans="1:7" ht="22">
      <c r="A104" s="14"/>
      <c r="B104" s="14"/>
      <c r="C104" s="3"/>
      <c r="D104" s="1"/>
      <c r="G104" s="40"/>
    </row>
    <row r="105" spans="1:7" ht="22">
      <c r="A105" s="14"/>
      <c r="B105" s="14"/>
      <c r="C105" s="3"/>
      <c r="D105" s="1"/>
      <c r="G105" s="40"/>
    </row>
    <row r="106" spans="1:7" ht="22">
      <c r="A106" s="14"/>
      <c r="B106" s="14"/>
      <c r="C106" s="3"/>
      <c r="D106" s="1"/>
      <c r="G106" s="40"/>
    </row>
    <row r="107" spans="1:7" ht="22">
      <c r="A107" s="14"/>
      <c r="B107" s="14"/>
      <c r="C107" s="3"/>
      <c r="D107" s="1"/>
      <c r="G107" s="40"/>
    </row>
    <row r="108" spans="1:7" ht="22">
      <c r="A108" s="14"/>
      <c r="B108" s="14"/>
      <c r="C108" s="3"/>
      <c r="D108" s="1"/>
      <c r="G108" s="40"/>
    </row>
    <row r="109" spans="1:7" ht="22">
      <c r="A109" s="14"/>
      <c r="B109" s="14"/>
      <c r="C109" s="3"/>
      <c r="D109" s="1"/>
      <c r="G109" s="40"/>
    </row>
    <row r="110" spans="1:7" ht="22">
      <c r="A110" s="14"/>
      <c r="B110" s="14"/>
      <c r="C110" s="3"/>
      <c r="D110" s="1"/>
      <c r="G110" s="40"/>
    </row>
    <row r="111" spans="1:7" ht="22">
      <c r="A111" s="14"/>
      <c r="B111" s="14"/>
      <c r="C111" s="3"/>
      <c r="D111" s="1"/>
      <c r="G111" s="40"/>
    </row>
    <row r="112" spans="1:7" ht="22">
      <c r="A112" s="14"/>
      <c r="B112" s="14"/>
      <c r="C112" s="3"/>
      <c r="D112" s="1"/>
      <c r="G112" s="40"/>
    </row>
    <row r="113" spans="1:7" ht="22">
      <c r="A113" s="14"/>
      <c r="B113" s="14"/>
      <c r="C113" s="3"/>
      <c r="D113" s="1"/>
      <c r="G113" s="40"/>
    </row>
    <row r="114" spans="1:7" ht="22">
      <c r="A114" s="14"/>
      <c r="B114" s="14"/>
      <c r="C114" s="3"/>
      <c r="D114" s="1"/>
      <c r="G114" s="40"/>
    </row>
    <row r="115" spans="1:7" ht="22">
      <c r="A115" s="14"/>
      <c r="B115" s="14"/>
      <c r="C115" s="3"/>
      <c r="D115" s="1"/>
    </row>
    <row r="116" spans="1:7" ht="22">
      <c r="A116" s="14"/>
      <c r="B116" s="14"/>
      <c r="C116" s="3"/>
      <c r="D116" s="1"/>
    </row>
    <row r="117" spans="1:7" ht="22">
      <c r="A117" s="14"/>
      <c r="B117" s="14"/>
      <c r="C117" s="3"/>
      <c r="D117" s="1"/>
    </row>
    <row r="118" spans="1:7" ht="22">
      <c r="A118" s="14"/>
      <c r="B118" s="14"/>
      <c r="C118" s="3"/>
      <c r="D118" s="1"/>
    </row>
  </sheetData>
  <mergeCells count="6">
    <mergeCell ref="E71:G71"/>
    <mergeCell ref="E5:G5"/>
    <mergeCell ref="E7:G7"/>
    <mergeCell ref="E33:G33"/>
    <mergeCell ref="E35:G35"/>
    <mergeCell ref="E68:G68"/>
  </mergeCells>
  <phoneticPr fontId="11" type="noConversion"/>
  <pageMargins left="0.8" right="0.8" top="0.48" bottom="0.5" header="0.5" footer="0.5"/>
  <pageSetup paperSize="9" scale="66" firstPageNumber="3" orientation="portrait" useFirstPageNumber="1" r:id="rId1"/>
  <headerFooter alignWithMargins="0">
    <oddFooter>&amp;L&amp;16  หมายเหตุประกอบงบการเงินเป็นส่วนหนึ่งของงบการเงินนี้
&amp;C&amp;P</oddFooter>
  </headerFooter>
  <rowBreaks count="2" manualBreakCount="2">
    <brk id="28" max="15" man="1"/>
    <brk id="6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19243A0E-E958-418C-B34A-B241694AC78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8-10</vt:lpstr>
      <vt:lpstr>PL 11-12</vt:lpstr>
      <vt:lpstr>SH-13</vt:lpstr>
      <vt:lpstr>SH-14</vt:lpstr>
      <vt:lpstr>SH-15</vt:lpstr>
      <vt:lpstr>SH-16</vt:lpstr>
      <vt:lpstr>CF 17-18</vt:lpstr>
      <vt:lpstr>BL - Link</vt:lpstr>
      <vt:lpstr>'BL - Link'!Print_Area</vt:lpstr>
      <vt:lpstr>'BS 8-10'!Print_Area</vt:lpstr>
      <vt:lpstr>'CF 17-18'!Print_Area</vt:lpstr>
      <vt:lpstr>'PL 11-12'!Print_Area</vt:lpstr>
      <vt:lpstr>'SH-13'!Print_Area</vt:lpstr>
      <vt:lpstr>'SH-14'!Print_Area</vt:lpstr>
      <vt:lpstr>'SH-15'!Print_Area</vt:lpstr>
      <vt:lpstr>'SH-16'!Print_Area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Nuntita, Wunprasert</cp:lastModifiedBy>
  <cp:lastPrinted>2022-02-17T03:51:35Z</cp:lastPrinted>
  <dcterms:created xsi:type="dcterms:W3CDTF">2005-01-11T02:39:31Z</dcterms:created>
  <dcterms:modified xsi:type="dcterms:W3CDTF">2022-02-17T12:40:45Z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8d4150fb-95b0-4908-88fe-c075733f06ef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jSaver">
    <vt:lpwstr>Y0fbsZTlMootlrLEQTfnZxNLKSH+5vG/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7" name="bjDocumentLabelXML-0">
    <vt:lpwstr>ames.com/2008/01/sie/internal/label"&gt;&lt;element uid="id_classification_internalonly" value="" /&gt;&lt;/sisl&gt;</vt:lpwstr>
  </property>
  <property fmtid="{D5CDD505-2E9C-101B-9397-08002B2CF9AE}" pid="8" name="bjDocumentSecurityLabel">
    <vt:lpwstr>Internal Use</vt:lpwstr>
  </property>
  <property fmtid="{D5CDD505-2E9C-101B-9397-08002B2CF9AE}" pid="9" name="bjClsUserRVM">
    <vt:lpwstr>[]</vt:lpwstr>
  </property>
</Properties>
</file>