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D667BA1C-7AC1-41E1-B465-CD695E4A4303}" xr6:coauthVersionLast="46" xr6:coauthVersionMax="46" xr10:uidLastSave="{00000000-0000-0000-0000-000000000000}"/>
  <bookViews>
    <workbookView xWindow="380" yWindow="0" windowWidth="16580" windowHeight="9830" tabRatio="662" xr2:uid="{00000000-000D-0000-FFFF-FFFF00000000}"/>
  </bookViews>
  <sheets>
    <sheet name="BS-6-7" sheetId="15" r:id="rId1"/>
    <sheet name="PL 8-9" sheetId="10" r:id="rId2"/>
    <sheet name="SH-10" sheetId="5" r:id="rId3"/>
    <sheet name="SH11" sheetId="16" r:id="rId4"/>
    <sheet name="SH-12" sheetId="14" r:id="rId5"/>
    <sheet name="SH-13" sheetId="17" r:id="rId6"/>
    <sheet name="CF 14-15" sheetId="9" r:id="rId7"/>
    <sheet name="BL - Link" sheetId="1" state="hidden" r:id="rId8"/>
  </sheets>
  <externalReferences>
    <externalReference r:id="rId9"/>
    <externalReference r:id="rId10"/>
    <externalReference r:id="rId11"/>
  </externalReferences>
  <definedNames>
    <definedName name="\a" localSheetId="4">'[1]BL-3-14'!#REF!</definedName>
    <definedName name="\a">'[1]BL-3-14'!#REF!</definedName>
    <definedName name="\c" localSheetId="4">'[1]BL-3-14'!#REF!</definedName>
    <definedName name="\c">'[1]BL-3-14'!#REF!</definedName>
    <definedName name="\d" localSheetId="4">'[1]BL-3-14'!#REF!</definedName>
    <definedName name="\d">'[1]BL-3-14'!#REF!</definedName>
    <definedName name="_xlnm._FilterDatabase" localSheetId="6" hidden="1">'CF 14-15'!$A$1:$J$99</definedName>
    <definedName name="_xlnm._FilterDatabase" localSheetId="1" hidden="1">'PL 8-9'!$A$46:$A$49</definedName>
    <definedName name="_xlnm.Print_Area" localSheetId="7">'BL - Link'!$A$1:$H$93</definedName>
    <definedName name="_xlnm.Print_Area" localSheetId="0">'BS-6-7'!$A$1:$N$81</definedName>
    <definedName name="_xlnm.Print_Area" localSheetId="6">'CF 14-15'!$A$1:$J$102</definedName>
    <definedName name="_xlnm.Print_Area" localSheetId="1">'PL 8-9'!$A$1:$J$63</definedName>
    <definedName name="_xlnm.Print_Area" localSheetId="2">'SH-10'!$A$1:$Z$39</definedName>
    <definedName name="_xlnm.Print_Area" localSheetId="3">'SH11'!$A$1:$V$32</definedName>
    <definedName name="_xlnm.Print_Area" localSheetId="4">'SH-12'!$A$1:$P$31</definedName>
    <definedName name="_xlnm.Print_Area" localSheetId="5">'SH-13'!$A$1:$R$29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9" i="16" l="1"/>
  <c r="Z36" i="5"/>
  <c r="H28" i="10"/>
  <c r="J28" i="10"/>
  <c r="D28" i="10"/>
  <c r="F28" i="10"/>
  <c r="D47" i="15"/>
  <c r="F47" i="15"/>
  <c r="H47" i="15"/>
  <c r="J47" i="15"/>
  <c r="L47" i="15"/>
  <c r="N47" i="15"/>
  <c r="R26" i="17" l="1"/>
  <c r="P12" i="17"/>
  <c r="N12" i="17"/>
  <c r="L12" i="17"/>
  <c r="J12" i="17"/>
  <c r="H12" i="17"/>
  <c r="F12" i="17"/>
  <c r="D12" i="17"/>
  <c r="P28" i="14"/>
  <c r="N21" i="14"/>
  <c r="D21" i="14"/>
  <c r="L21" i="14"/>
  <c r="J21" i="14"/>
  <c r="H21" i="14"/>
  <c r="F21" i="14"/>
  <c r="N12" i="14"/>
  <c r="L12" i="14"/>
  <c r="J12" i="14"/>
  <c r="H12" i="14"/>
  <c r="F12" i="14"/>
  <c r="D12" i="14"/>
  <c r="D22" i="16"/>
  <c r="R14" i="16"/>
  <c r="P14" i="16"/>
  <c r="N14" i="16"/>
  <c r="L14" i="16"/>
  <c r="J14" i="16"/>
  <c r="H14" i="16"/>
  <c r="F14" i="16"/>
  <c r="D14" i="16"/>
  <c r="X34" i="5"/>
  <c r="V34" i="5"/>
  <c r="T34" i="5"/>
  <c r="P34" i="5"/>
  <c r="N34" i="5"/>
  <c r="L34" i="5"/>
  <c r="Z33" i="5"/>
  <c r="H34" i="5"/>
  <c r="F34" i="5"/>
  <c r="Z32" i="5"/>
  <c r="V19" i="5"/>
  <c r="T19" i="5"/>
  <c r="N19" i="5"/>
  <c r="L19" i="5"/>
  <c r="J19" i="5"/>
  <c r="F19" i="5"/>
  <c r="J63" i="10"/>
  <c r="H63" i="10"/>
  <c r="F63" i="10"/>
  <c r="D63" i="10"/>
  <c r="J11" i="10"/>
  <c r="J19" i="10" s="1"/>
  <c r="H11" i="10"/>
  <c r="H19" i="10" s="1"/>
  <c r="F11" i="10"/>
  <c r="F19" i="10" s="1"/>
  <c r="D11" i="10"/>
  <c r="D19" i="10" s="1"/>
  <c r="Z34" i="5" l="1"/>
  <c r="H19" i="5"/>
  <c r="X19" i="5"/>
  <c r="J34" i="5"/>
  <c r="R34" i="5"/>
  <c r="D19" i="5"/>
  <c r="P19" i="5"/>
  <c r="R19" i="5"/>
  <c r="V16" i="16"/>
  <c r="V14" i="16"/>
  <c r="V21" i="16"/>
  <c r="D17" i="16"/>
  <c r="D34" i="5"/>
  <c r="V17" i="16" l="1"/>
  <c r="N79" i="15"/>
  <c r="J79" i="15"/>
  <c r="H79" i="15"/>
  <c r="D79" i="15"/>
  <c r="F75" i="9"/>
  <c r="J75" i="9"/>
  <c r="R23" i="17"/>
  <c r="R22" i="17"/>
  <c r="P24" i="17"/>
  <c r="N24" i="17"/>
  <c r="L24" i="17"/>
  <c r="J24" i="17"/>
  <c r="H24" i="17"/>
  <c r="F24" i="17"/>
  <c r="D24" i="17"/>
  <c r="P19" i="17"/>
  <c r="N19" i="17"/>
  <c r="L19" i="17"/>
  <c r="J19" i="17"/>
  <c r="H19" i="17"/>
  <c r="F19" i="17"/>
  <c r="D19" i="17"/>
  <c r="R18" i="17"/>
  <c r="R19" i="17" s="1"/>
  <c r="P14" i="17"/>
  <c r="N14" i="17"/>
  <c r="L14" i="17"/>
  <c r="J14" i="17"/>
  <c r="H14" i="17"/>
  <c r="F14" i="17"/>
  <c r="D14" i="17"/>
  <c r="R13" i="17"/>
  <c r="R12" i="17"/>
  <c r="H28" i="17" l="1"/>
  <c r="F28" i="17"/>
  <c r="L28" i="17"/>
  <c r="J28" i="17"/>
  <c r="N28" i="17"/>
  <c r="P28" i="17"/>
  <c r="D28" i="17"/>
  <c r="R24" i="17"/>
  <c r="R14" i="17"/>
  <c r="N26" i="15"/>
  <c r="F26" i="15"/>
  <c r="J26" i="15"/>
  <c r="D26" i="15"/>
  <c r="H26" i="15"/>
  <c r="L26" i="15"/>
  <c r="L26" i="14"/>
  <c r="J26" i="14"/>
  <c r="P20" i="14"/>
  <c r="P21" i="14" s="1"/>
  <c r="P12" i="14"/>
  <c r="P13" i="14"/>
  <c r="P25" i="14"/>
  <c r="P24" i="14"/>
  <c r="N16" i="14"/>
  <c r="N30" i="14" s="1"/>
  <c r="L16" i="14"/>
  <c r="J16" i="14"/>
  <c r="J30" i="14" s="1"/>
  <c r="H16" i="14"/>
  <c r="H30" i="14" s="1"/>
  <c r="F16" i="14"/>
  <c r="F30" i="14" s="1"/>
  <c r="D16" i="14"/>
  <c r="D30" i="14" s="1"/>
  <c r="P15" i="14"/>
  <c r="N27" i="16"/>
  <c r="L30" i="14" l="1"/>
  <c r="R28" i="17"/>
  <c r="S28" i="17" s="1"/>
  <c r="P26" i="14"/>
  <c r="P30" i="14"/>
  <c r="Q30" i="14" s="1"/>
  <c r="P16" i="14"/>
  <c r="R27" i="16"/>
  <c r="P27" i="16"/>
  <c r="L27" i="16"/>
  <c r="J27" i="16"/>
  <c r="H27" i="16"/>
  <c r="F27" i="16"/>
  <c r="D27" i="16"/>
  <c r="D31" i="16" s="1"/>
  <c r="V26" i="16"/>
  <c r="V25" i="16"/>
  <c r="V22" i="16"/>
  <c r="R22" i="16"/>
  <c r="P22" i="16"/>
  <c r="N22" i="16"/>
  <c r="N31" i="16" s="1"/>
  <c r="L22" i="16"/>
  <c r="J22" i="16"/>
  <c r="H22" i="16"/>
  <c r="F22" i="16"/>
  <c r="R17" i="16"/>
  <c r="P17" i="16"/>
  <c r="N17" i="16"/>
  <c r="L17" i="16"/>
  <c r="J17" i="16"/>
  <c r="H17" i="16"/>
  <c r="F17" i="16"/>
  <c r="X24" i="5"/>
  <c r="X29" i="5" s="1"/>
  <c r="X38" i="5" s="1"/>
  <c r="V24" i="5"/>
  <c r="V29" i="5" s="1"/>
  <c r="V38" i="5" s="1"/>
  <c r="T24" i="5"/>
  <c r="T29" i="5" s="1"/>
  <c r="T38" i="5" s="1"/>
  <c r="R24" i="5"/>
  <c r="R29" i="5" s="1"/>
  <c r="R38" i="5" s="1"/>
  <c r="P24" i="5"/>
  <c r="P29" i="5" s="1"/>
  <c r="P38" i="5" s="1"/>
  <c r="N24" i="5"/>
  <c r="N29" i="5" s="1"/>
  <c r="N38" i="5" s="1"/>
  <c r="L24" i="5"/>
  <c r="L29" i="5" s="1"/>
  <c r="L38" i="5" s="1"/>
  <c r="J24" i="5"/>
  <c r="J29" i="5" s="1"/>
  <c r="J38" i="5" s="1"/>
  <c r="H24" i="5"/>
  <c r="H29" i="5" s="1"/>
  <c r="H38" i="5" s="1"/>
  <c r="F24" i="5"/>
  <c r="F29" i="5" s="1"/>
  <c r="F38" i="5" s="1"/>
  <c r="D24" i="5"/>
  <c r="D29" i="5" s="1"/>
  <c r="D38" i="5" s="1"/>
  <c r="Z27" i="5"/>
  <c r="Z23" i="5"/>
  <c r="Z24" i="5" s="1"/>
  <c r="Z18" i="5"/>
  <c r="Z16" i="5"/>
  <c r="Z14" i="5"/>
  <c r="Z19" i="5" s="1"/>
  <c r="L31" i="16" l="1"/>
  <c r="P31" i="16"/>
  <c r="R31" i="16"/>
  <c r="F31" i="16"/>
  <c r="H31" i="16"/>
  <c r="J31" i="16"/>
  <c r="V27" i="16"/>
  <c r="V31" i="16" s="1"/>
  <c r="W31" i="16" s="1"/>
  <c r="Z29" i="5"/>
  <c r="Z38" i="5"/>
  <c r="AA38" i="5" s="1"/>
  <c r="D59" i="10" l="1"/>
  <c r="F59" i="10"/>
  <c r="G59" i="10"/>
  <c r="H59" i="10"/>
  <c r="J59" i="10"/>
  <c r="G60" i="10"/>
  <c r="K82" i="15"/>
  <c r="J57" i="15"/>
  <c r="J15" i="15"/>
  <c r="J28" i="15" l="1"/>
  <c r="J91" i="9" l="1"/>
  <c r="F91" i="9" l="1"/>
  <c r="H91" i="9"/>
  <c r="F52" i="10" l="1"/>
  <c r="F60" i="10" s="1"/>
  <c r="J52" i="10"/>
  <c r="J60" i="10" s="1"/>
  <c r="H52" i="10"/>
  <c r="H60" i="10" s="1"/>
  <c r="D52" i="10"/>
  <c r="D60" i="10" s="1"/>
  <c r="H15" i="15" l="1"/>
  <c r="F15" i="15"/>
  <c r="F33" i="10" l="1"/>
  <c r="F35" i="10" s="1"/>
  <c r="F61" i="10" s="1"/>
  <c r="F30" i="10"/>
  <c r="H57" i="15"/>
  <c r="H58" i="15" l="1"/>
  <c r="H81" i="15" l="1"/>
  <c r="H28" i="15"/>
  <c r="H82" i="15" l="1"/>
  <c r="F42" i="9"/>
  <c r="J42" i="9"/>
  <c r="J29" i="9"/>
  <c r="J43" i="9" s="1"/>
  <c r="J45" i="9" s="1"/>
  <c r="J93" i="9" l="1"/>
  <c r="F66" i="10"/>
  <c r="N57" i="15"/>
  <c r="N15" i="15"/>
  <c r="N28" i="15" s="1"/>
  <c r="F57" i="15"/>
  <c r="F28" i="15"/>
  <c r="J95" i="9" l="1"/>
  <c r="J103" i="9" s="1"/>
  <c r="J33" i="10"/>
  <c r="J35" i="10" s="1"/>
  <c r="J61" i="10" s="1"/>
  <c r="J30" i="10"/>
  <c r="N58" i="15"/>
  <c r="F58" i="15"/>
  <c r="E82" i="15"/>
  <c r="I82" i="15"/>
  <c r="M82" i="15"/>
  <c r="N81" i="15" l="1"/>
  <c r="N82" i="15" s="1"/>
  <c r="D42" i="9" l="1"/>
  <c r="E59" i="1" l="1"/>
  <c r="G17" i="1"/>
  <c r="E17" i="1"/>
  <c r="E25" i="1"/>
  <c r="G25" i="1"/>
  <c r="E44" i="1"/>
  <c r="G44" i="1"/>
  <c r="E48" i="1"/>
  <c r="G48" i="1"/>
  <c r="G79" i="1"/>
  <c r="G88" i="1"/>
  <c r="G90" i="1" s="1"/>
  <c r="G92" i="1" s="1"/>
  <c r="E79" i="1"/>
  <c r="E88" i="1" s="1"/>
  <c r="E90" i="1" s="1"/>
  <c r="E92" i="1" s="1"/>
  <c r="G86" i="1"/>
  <c r="E86" i="1"/>
  <c r="G59" i="1"/>
  <c r="G58" i="1"/>
  <c r="G60" i="1"/>
  <c r="E58" i="1"/>
  <c r="E60" i="1"/>
  <c r="E49" i="1" l="1"/>
  <c r="E62" i="1" s="1"/>
  <c r="G49" i="1"/>
  <c r="G62" i="1" s="1"/>
  <c r="E27" i="1"/>
  <c r="G27" i="1"/>
  <c r="H42" i="9" l="1"/>
  <c r="L15" i="15" l="1"/>
  <c r="L28" i="15" l="1"/>
  <c r="L57" i="15"/>
  <c r="H33" i="10" l="1"/>
  <c r="H35" i="10" s="1"/>
  <c r="H61" i="10" s="1"/>
  <c r="H30" i="10"/>
  <c r="L58" i="15"/>
  <c r="D66" i="10" l="1"/>
  <c r="D33" i="10" l="1"/>
  <c r="D35" i="10" s="1"/>
  <c r="D61" i="10" s="1"/>
  <c r="D30" i="10"/>
  <c r="D57" i="15" l="1"/>
  <c r="D15" i="15" l="1"/>
  <c r="D28" i="15" l="1"/>
  <c r="F29" i="9" l="1"/>
  <c r="F43" i="9" s="1"/>
  <c r="F45" i="9" s="1"/>
  <c r="F93" i="9" l="1"/>
  <c r="F95" i="9" l="1"/>
  <c r="F103" i="9" s="1"/>
  <c r="H75" i="9" l="1"/>
  <c r="H29" i="9" l="1"/>
  <c r="H43" i="9" s="1"/>
  <c r="H45" i="9" s="1"/>
  <c r="H93" i="9" s="1"/>
  <c r="H95" i="9" l="1"/>
  <c r="H103" i="9" s="1"/>
  <c r="J58" i="15"/>
  <c r="J81" i="15" s="1"/>
  <c r="J82" i="15" s="1"/>
  <c r="D58" i="15" l="1"/>
  <c r="D81" i="15" s="1"/>
  <c r="D82" i="15" s="1"/>
  <c r="L79" i="15" l="1"/>
  <c r="L81" i="15" s="1"/>
  <c r="L82" i="15" s="1"/>
  <c r="F79" i="15" l="1"/>
  <c r="F81" i="15" s="1"/>
  <c r="F82" i="15" s="1"/>
  <c r="D29" i="9" l="1"/>
  <c r="D43" i="9" s="1"/>
  <c r="D45" i="9" s="1"/>
  <c r="D91" i="9" l="1"/>
  <c r="D75" i="9" l="1"/>
  <c r="D93" i="9" s="1"/>
  <c r="D95" i="9" l="1"/>
  <c r="D10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Busabamintra, Mengchuay</author>
  </authors>
  <commentList>
    <comment ref="G1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Busabamintra, Mengchuay:</t>
        </r>
        <r>
          <rPr>
            <sz val="9"/>
            <color indexed="81"/>
            <rFont val="Tahoma"/>
            <family val="2"/>
          </rPr>
          <t xml:space="preserve">
156435.06</t>
        </r>
      </text>
    </comment>
  </commentList>
</comments>
</file>

<file path=xl/sharedStrings.xml><?xml version="1.0" encoding="utf-8"?>
<sst xmlns="http://schemas.openxmlformats.org/spreadsheetml/2006/main" count="598" uniqueCount="352">
  <si>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</si>
  <si>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</si>
  <si>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</si>
  <si>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</si>
  <si>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</si>
  <si>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</si>
  <si>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</si>
  <si>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</si>
  <si>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</si>
  <si>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หนี้สินหมุนเวียนอื่น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</si>
  <si>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</si>
  <si>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</si>
  <si>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</si>
  <si>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</si>
  <si>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</si>
  <si>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</si>
  <si>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</si>
  <si>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สินทรัพย์</t>
  </si>
  <si>
    <t>(บาท)</t>
  </si>
  <si>
    <t>ทุนเรือนหุ้น</t>
  </si>
  <si>
    <t xml:space="preserve">ลูกหนี้การค้า  </t>
  </si>
  <si>
    <t>ภาษีเงินได้</t>
  </si>
  <si>
    <t>กำไรสะสม</t>
  </si>
  <si>
    <t>กำไรสำหรับปี</t>
  </si>
  <si>
    <t xml:space="preserve">รวมส่วนของผู้ถือหุ้น </t>
  </si>
  <si>
    <t>สินค้าคงเหลือ</t>
  </si>
  <si>
    <t>สินทรัพย์หมุนเวียนอื่น</t>
  </si>
  <si>
    <t>สินทรัพย์ไม่มีตัวตน</t>
  </si>
  <si>
    <t>ค่าใช้จ่ายค้างจ่าย</t>
  </si>
  <si>
    <t>กำไรก่อนภาษีเงินได้</t>
  </si>
  <si>
    <t>เงินสดและรายการเทียบเท่าเงินสด</t>
  </si>
  <si>
    <t>งบแสดงฐานะการเงิน</t>
  </si>
  <si>
    <t xml:space="preserve">31 ธันวาคม 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</si>
  <si>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</si>
  <si>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</si>
  <si>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</si>
  <si>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กำไรก่อนต้นทุนทางการเงินและภาษีเงินได้</t>
  </si>
  <si>
    <t>ต้นทุนทางการเงิน</t>
  </si>
  <si>
    <t>รวมหนี้สินหมุนเวียน</t>
  </si>
  <si>
    <t xml:space="preserve">สำหรับปีสิ้นสุดวันที่ </t>
  </si>
  <si>
    <t>31 ธันวาคม</t>
  </si>
  <si>
    <t>รายได้ค้างรับ</t>
  </si>
  <si>
    <t>อุปกรณ์</t>
  </si>
  <si>
    <t>เงินมัดจำและเงินค้ำประกัน</t>
  </si>
  <si>
    <t>รายได้อื่น</t>
  </si>
  <si>
    <t xml:space="preserve">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</si>
  <si>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</si>
  <si>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</si>
  <si>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</si>
  <si>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</si>
  <si>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</si>
  <si>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รายได้จากการขาย</t>
  </si>
  <si>
    <t>ต้นทุนขาย</t>
  </si>
  <si>
    <t>ค่าใช้จ่ายในการบริหาร</t>
  </si>
  <si>
    <t>องค์ประกอบอื่นของส่วนของผู้ถือหุ้น</t>
  </si>
  <si>
    <t>เงินลงทุนในบริษัทย่อย</t>
  </si>
  <si>
    <t>เงินลงทุนระยะยาวอื่น</t>
  </si>
  <si>
    <t>สินทรัพย์ไม่หมุนเวียนอื่น</t>
  </si>
  <si>
    <t>รายได้ค่าบริการ</t>
  </si>
  <si>
    <t>รายได้ค่าเช่า</t>
  </si>
  <si>
    <t>กำไรจากการขายเงินลงทุน</t>
  </si>
  <si>
    <t>8,9</t>
  </si>
  <si>
    <t>ค่าจ้างบริหารและที่ปรึกษา</t>
  </si>
  <si>
    <t>ค่าเช่า</t>
  </si>
  <si>
    <t xml:space="preserve">บริษัท แอสเสท เวิรด์ จำกัด </t>
  </si>
  <si>
    <t>เงินปันผลค้างรับ</t>
  </si>
  <si>
    <t>ภาษีซื้อที่ยังไม่ถึงกำหนด</t>
  </si>
  <si>
    <t>ค่าเช่าค้างจ่าย</t>
  </si>
  <si>
    <t>รายได้เงินปันผล</t>
  </si>
  <si>
    <t>เงินให้กู้ยืมระยะสั้นแก่กิจการที่เกี่ยวข้องกัน</t>
  </si>
  <si>
    <t>เงินกู้ยืม</t>
  </si>
  <si>
    <t xml:space="preserve">ประมาณการหนี้สินผลประโยชน์ของพนักงาน </t>
  </si>
  <si>
    <t>(เดิมชื่อ บริษัท แอสเสท เวิร์ด เอสเตท จำกัด)</t>
  </si>
  <si>
    <r>
      <t>(เดิมชื่อ</t>
    </r>
    <r>
      <rPr>
        <b/>
        <i/>
        <sz val="16"/>
        <rFont val="Angsana New"/>
        <family val="1"/>
      </rPr>
      <t xml:space="preserve"> </t>
    </r>
    <r>
      <rPr>
        <b/>
        <sz val="16"/>
        <rFont val="Angsana New"/>
        <family val="1"/>
      </rPr>
      <t>บริษัท แอสเสทเวิร์ด เอสเตท จำกัด)</t>
    </r>
  </si>
  <si>
    <t>เงินกู้ยืมระยะสั้นจากกิจการที่เกี่ยวข้องกัน</t>
  </si>
  <si>
    <t>16,17</t>
  </si>
  <si>
    <t>Statement of financial position</t>
  </si>
  <si>
    <t>31 December</t>
  </si>
  <si>
    <t>Note</t>
  </si>
  <si>
    <t>Assets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</si>
  <si>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</si>
  <si>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</si>
  <si>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</si>
  <si>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</si>
  <si>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</si>
  <si>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</si>
  <si>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</si>
  <si>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</si>
  <si>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Investments in subsidiaries</t>
  </si>
  <si>
    <t>Investment properties</t>
  </si>
  <si>
    <t>Other non-current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</si>
  <si>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</si>
  <si>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</si>
  <si>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</si>
  <si>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</si>
  <si>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</si>
  <si>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</si>
  <si>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</si>
  <si>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</si>
  <si>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</si>
  <si>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</si>
  <si>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</si>
  <si>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</si>
  <si>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Total equity</t>
  </si>
  <si>
    <t>Total liabilities and equity</t>
  </si>
  <si>
    <t>Statement of comprehensive income</t>
  </si>
  <si>
    <t>Consolidated financial statements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</si>
  <si>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</si>
  <si>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</si>
  <si>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</si>
  <si>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</si>
  <si>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</si>
  <si>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Statement of changes in equity</t>
  </si>
  <si>
    <t xml:space="preserve">Issued and </t>
  </si>
  <si>
    <t>paid-up</t>
  </si>
  <si>
    <t>share capital</t>
  </si>
  <si>
    <t xml:space="preserve">Unappropriated </t>
  </si>
  <si>
    <t>Total</t>
  </si>
  <si>
    <t>equity</t>
  </si>
  <si>
    <t xml:space="preserve">  Changes in ownership interests in subsidiaries</t>
  </si>
  <si>
    <t>Transactions with owners, recorded directly in equity</t>
  </si>
  <si>
    <t>Statement of cash flows</t>
  </si>
  <si>
    <t>Cash flows from investing activities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</si>
  <si>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</si>
  <si>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</si>
  <si>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</si>
  <si>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</si>
  <si>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</si>
  <si>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financing activities</t>
  </si>
  <si>
    <t>Repayment of long-term loans from financial institutions</t>
  </si>
  <si>
    <t>Non-cash transactions</t>
  </si>
  <si>
    <t xml:space="preserve">   from financial institutions</t>
  </si>
  <si>
    <t xml:space="preserve">Acquisition of property, plant and equipment  </t>
  </si>
  <si>
    <t>Interest paid</t>
  </si>
  <si>
    <t>Proceeds from long-term loans from financial institutions</t>
  </si>
  <si>
    <t>Seperate financial statements</t>
  </si>
  <si>
    <t>Proceeds from short-term loans from related parties</t>
  </si>
  <si>
    <t>Revenue</t>
  </si>
  <si>
    <t>Total revenue</t>
  </si>
  <si>
    <t>Other intangible assets</t>
  </si>
  <si>
    <t>28</t>
  </si>
  <si>
    <t xml:space="preserve">    Profit</t>
  </si>
  <si>
    <t>Repayment of short-term loans from related parties</t>
  </si>
  <si>
    <t>Current portion of long-term loans</t>
  </si>
  <si>
    <t>Advances for construction</t>
  </si>
  <si>
    <t xml:space="preserve">Equity </t>
  </si>
  <si>
    <t>before business</t>
  </si>
  <si>
    <t>restructuring</t>
  </si>
  <si>
    <t>Legal reserve</t>
  </si>
  <si>
    <t>Proceeds from long-term loans from related parties</t>
  </si>
  <si>
    <t>Differences from</t>
  </si>
  <si>
    <t>Interest received</t>
  </si>
  <si>
    <t>Short-term loans</t>
  </si>
  <si>
    <t>Total transactions with owners, recorded directly in equity</t>
  </si>
  <si>
    <t>Provisions for employee benefits paid</t>
  </si>
  <si>
    <t xml:space="preserve">Net cash from (used in) operating activities </t>
  </si>
  <si>
    <t>Separate financial statements</t>
  </si>
  <si>
    <t>Long-term loans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</si>
  <si>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</si>
  <si>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</si>
  <si>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</si>
  <si>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</si>
  <si>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 xml:space="preserve">   Legal reserve before business restructuring</t>
  </si>
  <si>
    <t>Other comprehensive income</t>
  </si>
  <si>
    <t xml:space="preserve">business </t>
  </si>
  <si>
    <t xml:space="preserve">   commercial building services</t>
  </si>
  <si>
    <t>Consolidated</t>
  </si>
  <si>
    <t>financial statements</t>
  </si>
  <si>
    <t>Separate</t>
  </si>
  <si>
    <t xml:space="preserve">      business restructuring</t>
  </si>
  <si>
    <t>attributable to</t>
  </si>
  <si>
    <t>owners of</t>
  </si>
  <si>
    <t>Acquisition of other intangible assets</t>
  </si>
  <si>
    <t>Asset World Corp Public Company Limited and its Subsidiaries</t>
  </si>
  <si>
    <t>Deferred tax liabilities</t>
  </si>
  <si>
    <t xml:space="preserve">   Legal reserve </t>
  </si>
  <si>
    <t>Distribution costs</t>
  </si>
  <si>
    <t>Transfer to legal reserve</t>
  </si>
  <si>
    <t>Short-term loans to related parties</t>
  </si>
  <si>
    <t>Long-term loans to related parties</t>
  </si>
  <si>
    <t>Proceeds from short-term loans from financial institutions</t>
  </si>
  <si>
    <t>Repayment of short-term loans from financial institutions</t>
  </si>
  <si>
    <t>Other components</t>
  </si>
  <si>
    <t xml:space="preserve">   Unappropriated</t>
  </si>
  <si>
    <t xml:space="preserve">Basic earnings per share before business </t>
  </si>
  <si>
    <t>Management income</t>
  </si>
  <si>
    <t>Cost of management services</t>
  </si>
  <si>
    <t>under</t>
  </si>
  <si>
    <t>common control</t>
  </si>
  <si>
    <t>combination</t>
  </si>
  <si>
    <t xml:space="preserve">    restructuring </t>
  </si>
  <si>
    <t>Retained earnings / (Deficit)</t>
  </si>
  <si>
    <t>(Deficit)</t>
  </si>
  <si>
    <t>Deposits from lessee</t>
  </si>
  <si>
    <t>Increase in short-term loans to related parties</t>
  </si>
  <si>
    <t>Increase in long-term loans to related parties</t>
  </si>
  <si>
    <t>Revenue from hotel and related services</t>
  </si>
  <si>
    <t xml:space="preserve">Revenue from rental and  rendering of </t>
  </si>
  <si>
    <t>Cost of hotel and related services</t>
  </si>
  <si>
    <t xml:space="preserve">Cost of rental and rendering of </t>
  </si>
  <si>
    <t>Proceeds from sale of interest in associates</t>
  </si>
  <si>
    <t>Acquisition of interest in associates</t>
  </si>
  <si>
    <t>Dividend income</t>
  </si>
  <si>
    <t>Proceeds from expropriation of investment properties</t>
  </si>
  <si>
    <t>Share premium</t>
  </si>
  <si>
    <t>Non-current provisions for employee benefits</t>
  </si>
  <si>
    <t>Year ended 31 December</t>
  </si>
  <si>
    <t>of equity</t>
  </si>
  <si>
    <t>Non-current provisions for employee benefits paid</t>
  </si>
  <si>
    <t xml:space="preserve">  before business restructuring</t>
  </si>
  <si>
    <t>Income tax relating to items that will not be reclassified</t>
  </si>
  <si>
    <t>Retained earnings</t>
  </si>
  <si>
    <t>2020</t>
  </si>
  <si>
    <t>Current portion of lease liabilities</t>
  </si>
  <si>
    <t>22</t>
  </si>
  <si>
    <t>10</t>
  </si>
  <si>
    <t>7</t>
  </si>
  <si>
    <t>Items that will be reclassified subsequently to profit or loss</t>
  </si>
  <si>
    <t>Items that will not be reclassified to profit or loss</t>
  </si>
  <si>
    <t>Gain on revaluation of land</t>
  </si>
  <si>
    <t>Loss on remeasurements of defined benefit plans</t>
  </si>
  <si>
    <t>12</t>
  </si>
  <si>
    <t>Total items that will not be reclassified to profit or loss</t>
  </si>
  <si>
    <t>Other comprehensive income (expense) for the year, net of tax</t>
  </si>
  <si>
    <t xml:space="preserve">Total comprehensive income (expense) for the year </t>
  </si>
  <si>
    <t>Trade and other current receivables</t>
  </si>
  <si>
    <t>1 January</t>
  </si>
  <si>
    <t>(Restated)</t>
  </si>
  <si>
    <t xml:space="preserve">Trade and other current payables </t>
  </si>
  <si>
    <t>Lease liabilities</t>
  </si>
  <si>
    <t xml:space="preserve">Derivative liability </t>
  </si>
  <si>
    <t xml:space="preserve">Land revaluation reserve </t>
  </si>
  <si>
    <t>Hedging reserve</t>
  </si>
  <si>
    <t>Tax expense (income)</t>
  </si>
  <si>
    <t xml:space="preserve">reserve </t>
  </si>
  <si>
    <t xml:space="preserve">Share-based </t>
  </si>
  <si>
    <t xml:space="preserve">Impact of changes in accounting policies </t>
  </si>
  <si>
    <t xml:space="preserve">    Dividends</t>
  </si>
  <si>
    <t xml:space="preserve">    Acquisition of business under common control</t>
  </si>
  <si>
    <t>Other components of equity</t>
  </si>
  <si>
    <t>Hedging</t>
  </si>
  <si>
    <t xml:space="preserve"> reserve</t>
  </si>
  <si>
    <t>Balance at 31 December 2019 - as reported</t>
  </si>
  <si>
    <t xml:space="preserve">Profit (loss) for the year </t>
  </si>
  <si>
    <t>Proceeds from disposal of investment properties</t>
  </si>
  <si>
    <t xml:space="preserve">Acquisition of investment properties </t>
  </si>
  <si>
    <t>Proceeds from repayment of short-term loans to related parties</t>
  </si>
  <si>
    <t>Proceeds from repayment of long-term loans to related parties</t>
  </si>
  <si>
    <t xml:space="preserve">Payment of lease liabilities </t>
  </si>
  <si>
    <t>Payables for purchase of investment properties</t>
  </si>
  <si>
    <t>Payables for purchase of plant and equipment</t>
  </si>
  <si>
    <t>Payable for purchase of other intangible assets</t>
  </si>
  <si>
    <t>Increase in right-of-use assets</t>
  </si>
  <si>
    <t>Profit (loss) before income tax expense</t>
  </si>
  <si>
    <t>Profit (loss) for the year</t>
  </si>
  <si>
    <t>Loss on write-off of investment properties</t>
  </si>
  <si>
    <t xml:space="preserve">Difference from business combination under </t>
  </si>
  <si>
    <t xml:space="preserve">   common control</t>
  </si>
  <si>
    <t xml:space="preserve">Total items that will be reclassified subsequently </t>
  </si>
  <si>
    <t xml:space="preserve">   to profit or loss</t>
  </si>
  <si>
    <t>(Gain) loss from lease modifications and cancellations</t>
  </si>
  <si>
    <t xml:space="preserve">Net cash used in investing activities  </t>
  </si>
  <si>
    <t xml:space="preserve">Net cash from financing activities  </t>
  </si>
  <si>
    <t>Net increase (decrease) in cash and cash equivalents</t>
  </si>
  <si>
    <t>Cash and cash equivalents at 1 January</t>
  </si>
  <si>
    <t>Cash and cash equivalents at 31 December</t>
  </si>
  <si>
    <t>3,7,18</t>
  </si>
  <si>
    <t>Loss on impairment of building improvements</t>
  </si>
  <si>
    <t>Loss on write-off of building improvements and equipment</t>
  </si>
  <si>
    <t>Loss on write-off of other intangible assets</t>
  </si>
  <si>
    <t xml:space="preserve">Land revaluation reserve before </t>
  </si>
  <si>
    <t xml:space="preserve">Proceeds from disposal of building improvements and equipment </t>
  </si>
  <si>
    <t>Acquisition of subsidiaries</t>
  </si>
  <si>
    <t>Proceeds from disposal of interest in a subsidiary</t>
  </si>
  <si>
    <t>Current income tax payable</t>
  </si>
  <si>
    <r>
      <t>Basic earnings (loss) per share</t>
    </r>
    <r>
      <rPr>
        <b/>
        <i/>
        <sz val="11"/>
        <rFont val="Times New Roman"/>
        <family val="1"/>
      </rPr>
      <t xml:space="preserve"> </t>
    </r>
  </si>
  <si>
    <t>Retained earnings (Deficit)</t>
  </si>
  <si>
    <t>Adjustments to reconcile profit (loss) to cash receipts (payments)</t>
  </si>
  <si>
    <t>Dividend paid to owners of the Company</t>
  </si>
  <si>
    <t xml:space="preserve">   Deficit before business restructuring</t>
  </si>
  <si>
    <t>Share of profit of investments in an associate</t>
  </si>
  <si>
    <t>2021</t>
  </si>
  <si>
    <t>Gains on changes in fair value of investment properties</t>
  </si>
  <si>
    <t>Land</t>
  </si>
  <si>
    <t>revaluation</t>
  </si>
  <si>
    <t>Share</t>
  </si>
  <si>
    <t>premium</t>
  </si>
  <si>
    <t>the company</t>
  </si>
  <si>
    <t xml:space="preserve">   by full retrospective approach</t>
  </si>
  <si>
    <t xml:space="preserve">   by modified retrospective approach</t>
  </si>
  <si>
    <t>Balance at 1 January 2020 - restated</t>
  </si>
  <si>
    <t xml:space="preserve">  Distributions to owners </t>
  </si>
  <si>
    <t xml:space="preserve">     Dividends</t>
  </si>
  <si>
    <t xml:space="preserve">   Loss</t>
  </si>
  <si>
    <t xml:space="preserve">   Other comprehensive income (expense)</t>
  </si>
  <si>
    <t xml:space="preserve"> Total distributions to owners </t>
  </si>
  <si>
    <t xml:space="preserve"> of equity</t>
  </si>
  <si>
    <t xml:space="preserve">payment </t>
  </si>
  <si>
    <t>reserves</t>
  </si>
  <si>
    <t>Balance at 31 December 2020 - as reported</t>
  </si>
  <si>
    <t>Balance at 1 January 2021 - restated</t>
  </si>
  <si>
    <t xml:space="preserve">   Distributions to owners </t>
  </si>
  <si>
    <t xml:space="preserve">   Transactions in relation to long-term incentive plan</t>
  </si>
  <si>
    <t xml:space="preserve">Total distributions to owners </t>
  </si>
  <si>
    <t>Year ended 31 December 2021</t>
  </si>
  <si>
    <t>Balance at 31 December 2021</t>
  </si>
  <si>
    <t>Legal</t>
  </si>
  <si>
    <t>combination under</t>
  </si>
  <si>
    <t>reserve</t>
  </si>
  <si>
    <t>Impact of changes in accounting policies by full retrospective approach</t>
  </si>
  <si>
    <t>Year ended 31 December 2020 - restated</t>
  </si>
  <si>
    <t>Balance at 31 December 2020 - restated</t>
  </si>
  <si>
    <t>Share-based payment reserves</t>
  </si>
  <si>
    <t>Total comprehensive income (expense) for the year</t>
  </si>
  <si>
    <t>18</t>
  </si>
  <si>
    <t>21</t>
  </si>
  <si>
    <t>6, 20</t>
  </si>
  <si>
    <t>6, 19</t>
  </si>
  <si>
    <t>9</t>
  </si>
  <si>
    <t>24</t>
  </si>
  <si>
    <t>11</t>
  </si>
  <si>
    <t>15</t>
  </si>
  <si>
    <t>23</t>
  </si>
  <si>
    <t>Transactions in relation to long-term incentive plan</t>
  </si>
  <si>
    <t xml:space="preserve">Payment of borrowing transaction cost </t>
  </si>
  <si>
    <t>Payment of commitment fee</t>
  </si>
  <si>
    <t>14</t>
  </si>
  <si>
    <t>6</t>
  </si>
  <si>
    <t>6, 8</t>
  </si>
  <si>
    <t>6, 14</t>
  </si>
  <si>
    <t>Profit from operating activities</t>
  </si>
  <si>
    <t>Gain (loss) on cash flow hedges</t>
  </si>
  <si>
    <t>Comprehensive income for the year</t>
  </si>
  <si>
    <t xml:space="preserve">   Other comprehensive income</t>
  </si>
  <si>
    <t>Total comprehensive income for the year</t>
  </si>
  <si>
    <t xml:space="preserve">    Other comprehensive income</t>
  </si>
  <si>
    <t>11, 20</t>
  </si>
  <si>
    <t>13</t>
  </si>
  <si>
    <t>(Reverse) impairment loss recognised in profit or loss</t>
  </si>
  <si>
    <t>Gain on expropriation of investment properties</t>
  </si>
  <si>
    <t>Transfer out of non-current provisions for employee benefits</t>
  </si>
  <si>
    <t>Repayment of long-term loans from related parties</t>
  </si>
  <si>
    <t xml:space="preserve">Reclassify from short-term to long term loans from related parties </t>
  </si>
  <si>
    <t xml:space="preserve">    Profit </t>
  </si>
  <si>
    <t xml:space="preserve">Net cash generated from (used in) operating activities </t>
  </si>
  <si>
    <t>Taxes received (paid) - net</t>
  </si>
  <si>
    <t>(Gain) loss on disposal of furniture, fixtures and equipment</t>
  </si>
  <si>
    <t xml:space="preserve">Income tax relating to items that will be reclassified </t>
  </si>
  <si>
    <t xml:space="preserve">   subsequently to profit or loss</t>
  </si>
  <si>
    <t xml:space="preserve">   Profit</t>
  </si>
  <si>
    <t>Cash payment for increase in share capital of subsidiaries</t>
  </si>
  <si>
    <t>Proceeds from reduction of share capital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</si>
</sst>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#,##0.0000000000000000_);\(#,##0.0000000000000000\)"/>
    <numFmt numFmtId="169" formatCode="#,##0_ ;\(#,##0\)\ "/>
    <numFmt numFmtId="170" formatCode="#,##0.000\ ;\(#,##0.000\)"/>
  </numFmts>
  <fonts count="4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8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8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color indexed="8"/>
      <name val="Angsana New"/>
      <family val="1"/>
    </font>
    <font>
      <i/>
      <sz val="8"/>
      <color indexed="8"/>
      <name val="Angsana New"/>
      <family val="1"/>
    </font>
    <font>
      <b/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4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center"/>
    </xf>
    <xf numFmtId="0" fontId="13" fillId="0" borderId="0" xfId="0" applyFont="1"/>
    <xf numFmtId="0" fontId="6" fillId="0" borderId="0" xfId="0" applyFont="1"/>
    <xf numFmtId="37" fontId="6" fillId="0" borderId="2" xfId="0" applyNumberFormat="1" applyFont="1" applyBorder="1" applyAlignment="1">
      <alignment horizontal="right"/>
    </xf>
    <xf numFmtId="0" fontId="14" fillId="0" borderId="0" xfId="0" applyFont="1"/>
    <xf numFmtId="37" fontId="6" fillId="0" borderId="0" xfId="0" applyNumberFormat="1" applyFont="1" applyAlignment="1">
      <alignment horizontal="right"/>
    </xf>
    <xf numFmtId="0" fontId="17" fillId="0" borderId="0" xfId="0" applyFont="1"/>
    <xf numFmtId="37" fontId="5" fillId="0" borderId="0" xfId="0" quotePrefix="1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0" fontId="4" fillId="0" borderId="0" xfId="0" applyFont="1"/>
    <xf numFmtId="0" fontId="12" fillId="0" borderId="0" xfId="0" applyFont="1" applyAlignment="1">
      <alignment horizontal="center"/>
    </xf>
    <xf numFmtId="0" fontId="7" fillId="0" borderId="0" xfId="0" applyFont="1"/>
    <xf numFmtId="0" fontId="14" fillId="0" borderId="0" xfId="0" applyFont="1" applyAlignment="1">
      <alignment horizontal="center"/>
    </xf>
    <xf numFmtId="165" fontId="5" fillId="0" borderId="0" xfId="1" quotePrefix="1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0" fillId="0" borderId="0" xfId="0" applyNumberFormat="1"/>
    <xf numFmtId="0" fontId="18" fillId="0" borderId="0" xfId="0" applyFont="1" applyAlignment="1">
      <alignment vertical="center"/>
    </xf>
    <xf numFmtId="0" fontId="21" fillId="0" borderId="0" xfId="0" applyFont="1"/>
    <xf numFmtId="39" fontId="5" fillId="0" borderId="0" xfId="0" applyNumberFormat="1" applyFont="1" applyAlignment="1">
      <alignment horizontal="right"/>
    </xf>
    <xf numFmtId="39" fontId="6" fillId="0" borderId="2" xfId="0" applyNumberFormat="1" applyFont="1" applyBorder="1" applyAlignment="1">
      <alignment horizontal="right"/>
    </xf>
    <xf numFmtId="0" fontId="5" fillId="2" borderId="0" xfId="0" applyFont="1" applyFill="1"/>
    <xf numFmtId="43" fontId="6" fillId="0" borderId="2" xfId="0" applyNumberFormat="1" applyFont="1" applyBorder="1" applyAlignment="1">
      <alignment horizontal="right"/>
    </xf>
    <xf numFmtId="0" fontId="5" fillId="3" borderId="0" xfId="0" applyFont="1" applyFill="1"/>
    <xf numFmtId="0" fontId="14" fillId="3" borderId="0" xfId="0" applyFont="1" applyFill="1"/>
    <xf numFmtId="0" fontId="11" fillId="3" borderId="0" xfId="0" applyFont="1" applyFill="1" applyAlignment="1">
      <alignment horizontal="center"/>
    </xf>
    <xf numFmtId="43" fontId="5" fillId="0" borderId="0" xfId="1" applyFont="1" applyAlignment="1">
      <alignment horizontal="center"/>
    </xf>
    <xf numFmtId="43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37" fontId="21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right"/>
    </xf>
    <xf numFmtId="39" fontId="21" fillId="0" borderId="0" xfId="0" applyNumberFormat="1" applyFont="1" applyAlignment="1">
      <alignment horizontal="center"/>
    </xf>
    <xf numFmtId="39" fontId="6" fillId="0" borderId="2" xfId="1" applyNumberFormat="1" applyFont="1" applyBorder="1" applyAlignment="1">
      <alignment horizontal="right"/>
    </xf>
    <xf numFmtId="39" fontId="6" fillId="0" borderId="1" xfId="0" applyNumberFormat="1" applyFont="1" applyBorder="1" applyAlignment="1">
      <alignment horizontal="right"/>
    </xf>
    <xf numFmtId="39" fontId="5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43" fontId="5" fillId="0" borderId="1" xfId="0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43" fontId="6" fillId="0" borderId="3" xfId="0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37" fontId="5" fillId="0" borderId="0" xfId="1" quotePrefix="1" applyNumberFormat="1" applyFont="1" applyAlignment="1">
      <alignment horizontal="right"/>
    </xf>
    <xf numFmtId="43" fontId="16" fillId="0" borderId="0" xfId="0" applyNumberFormat="1" applyFont="1"/>
    <xf numFmtId="168" fontId="21" fillId="0" borderId="0" xfId="0" applyNumberFormat="1" applyFont="1" applyAlignment="1">
      <alignment horizontal="center"/>
    </xf>
    <xf numFmtId="43" fontId="6" fillId="0" borderId="3" xfId="1" applyFont="1" applyBorder="1" applyAlignment="1">
      <alignment horizontal="right"/>
    </xf>
    <xf numFmtId="165" fontId="27" fillId="0" borderId="0" xfId="1" applyNumberFormat="1" applyFont="1" applyFill="1"/>
    <xf numFmtId="165" fontId="26" fillId="0" borderId="0" xfId="1" applyNumberFormat="1" applyFont="1" applyFill="1"/>
    <xf numFmtId="49" fontId="24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49" fontId="26" fillId="0" borderId="0" xfId="0" applyNumberFormat="1" applyFont="1" applyFill="1"/>
    <xf numFmtId="0" fontId="29" fillId="0" borderId="0" xfId="0" applyFont="1" applyFill="1"/>
    <xf numFmtId="0" fontId="27" fillId="0" borderId="0" xfId="0" applyFont="1" applyFill="1"/>
    <xf numFmtId="0" fontId="26" fillId="0" borderId="0" xfId="0" applyFont="1" applyFill="1"/>
    <xf numFmtId="0" fontId="24" fillId="0" borderId="0" xfId="0" applyFont="1" applyFill="1"/>
    <xf numFmtId="49" fontId="27" fillId="0" borderId="0" xfId="0" applyNumberFormat="1" applyFont="1" applyFill="1" applyAlignment="1">
      <alignment horizontal="center"/>
    </xf>
    <xf numFmtId="49" fontId="26" fillId="0" borderId="0" xfId="0" applyNumberFormat="1" applyFont="1" applyFill="1" applyAlignment="1">
      <alignment wrapText="1"/>
    </xf>
    <xf numFmtId="0" fontId="29" fillId="0" borderId="0" xfId="0" applyFont="1" applyFill="1" applyAlignment="1">
      <alignment horizontal="left"/>
    </xf>
    <xf numFmtId="0" fontId="32" fillId="0" borderId="0" xfId="0" applyFont="1" applyFill="1"/>
    <xf numFmtId="0" fontId="33" fillId="0" borderId="0" xfId="0" applyFont="1" applyFill="1" applyAlignment="1">
      <alignment horizontal="left"/>
    </xf>
    <xf numFmtId="49" fontId="31" fillId="0" borderId="0" xfId="0" applyNumberFormat="1" applyFont="1" applyFill="1" applyAlignment="1">
      <alignment vertical="top" wrapText="1"/>
    </xf>
    <xf numFmtId="49" fontId="31" fillId="0" borderId="0" xfId="0" applyNumberFormat="1" applyFont="1" applyFill="1" applyAlignment="1">
      <alignment horizontal="center"/>
    </xf>
    <xf numFmtId="49" fontId="34" fillId="0" borderId="0" xfId="0" applyNumberFormat="1" applyFont="1" applyFill="1"/>
    <xf numFmtId="0" fontId="35" fillId="0" borderId="0" xfId="0" applyFont="1" applyFill="1" applyAlignment="1">
      <alignment wrapText="1"/>
    </xf>
    <xf numFmtId="0" fontId="36" fillId="0" borderId="0" xfId="0" applyFont="1" applyFill="1" applyAlignment="1">
      <alignment wrapText="1"/>
    </xf>
    <xf numFmtId="49" fontId="31" fillId="0" borderId="0" xfId="0" applyNumberFormat="1" applyFont="1" applyFill="1"/>
    <xf numFmtId="49" fontId="34" fillId="0" borderId="0" xfId="0" applyNumberFormat="1" applyFont="1" applyFill="1" applyAlignment="1">
      <alignment wrapText="1"/>
    </xf>
    <xf numFmtId="0" fontId="34" fillId="0" borderId="0" xfId="0" applyFont="1" applyFill="1"/>
    <xf numFmtId="49" fontId="34" fillId="0" borderId="0" xfId="0" applyNumberFormat="1" applyFont="1" applyFill="1" applyAlignment="1">
      <alignment horizontal="left" wrapText="1"/>
    </xf>
    <xf numFmtId="0" fontId="35" fillId="0" borderId="0" xfId="0" applyFont="1" applyFill="1"/>
    <xf numFmtId="0" fontId="27" fillId="0" borderId="0" xfId="0" applyFont="1" applyFill="1" applyAlignment="1">
      <alignment horizontal="left"/>
    </xf>
    <xf numFmtId="0" fontId="29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/>
    </xf>
    <xf numFmtId="49" fontId="28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49" fontId="29" fillId="0" borderId="0" xfId="0" applyNumberFormat="1" applyFont="1" applyFill="1" applyAlignment="1">
      <alignment horizontal="center"/>
    </xf>
    <xf numFmtId="165" fontId="26" fillId="0" borderId="2" xfId="1" applyNumberFormat="1" applyFont="1" applyFill="1" applyBorder="1"/>
    <xf numFmtId="166" fontId="26" fillId="0" borderId="0" xfId="0" applyNumberFormat="1" applyFont="1" applyFill="1"/>
    <xf numFmtId="166" fontId="27" fillId="0" borderId="0" xfId="0" applyNumberFormat="1" applyFont="1" applyFill="1"/>
    <xf numFmtId="49" fontId="28" fillId="0" borderId="0" xfId="0" applyNumberFormat="1" applyFont="1" applyFill="1" applyAlignment="1">
      <alignment horizontal="center" wrapText="1"/>
    </xf>
    <xf numFmtId="166" fontId="27" fillId="0" borderId="0" xfId="0" applyNumberFormat="1" applyFont="1" applyFill="1" applyAlignment="1">
      <alignment horizontal="right" wrapText="1"/>
    </xf>
    <xf numFmtId="0" fontId="28" fillId="0" borderId="0" xfId="0" applyFont="1" applyFill="1" applyAlignment="1">
      <alignment horizontal="center" wrapText="1"/>
    </xf>
    <xf numFmtId="43" fontId="27" fillId="0" borderId="0" xfId="1" applyFont="1" applyFill="1"/>
    <xf numFmtId="166" fontId="26" fillId="0" borderId="0" xfId="0" applyNumberFormat="1" applyFont="1" applyFill="1" applyAlignment="1">
      <alignment horizontal="right"/>
    </xf>
    <xf numFmtId="166" fontId="27" fillId="0" borderId="0" xfId="0" applyNumberFormat="1" applyFont="1" applyFill="1" applyAlignment="1">
      <alignment horizontal="right"/>
    </xf>
    <xf numFmtId="49" fontId="29" fillId="0" borderId="0" xfId="0" applyNumberFormat="1" applyFont="1" applyFill="1" applyAlignment="1">
      <alignment horizontal="center" wrapText="1"/>
    </xf>
    <xf numFmtId="165" fontId="27" fillId="0" borderId="1" xfId="1" applyNumberFormat="1" applyFont="1" applyFill="1" applyBorder="1"/>
    <xf numFmtId="166" fontId="31" fillId="0" borderId="0" xfId="0" applyNumberFormat="1" applyFont="1" applyFill="1" applyAlignment="1">
      <alignment horizontal="right"/>
    </xf>
    <xf numFmtId="166" fontId="31" fillId="0" borderId="4" xfId="0" applyNumberFormat="1" applyFont="1" applyFill="1" applyBorder="1"/>
    <xf numFmtId="43" fontId="31" fillId="0" borderId="0" xfId="3" applyFont="1" applyFill="1"/>
    <xf numFmtId="169" fontId="31" fillId="0" borderId="0" xfId="0" applyNumberFormat="1" applyFont="1" applyFill="1"/>
    <xf numFmtId="165" fontId="31" fillId="0" borderId="1" xfId="1" applyNumberFormat="1" applyFont="1" applyFill="1" applyBorder="1"/>
    <xf numFmtId="169" fontId="34" fillId="0" borderId="0" xfId="3" applyNumberFormat="1" applyFont="1" applyFill="1"/>
    <xf numFmtId="169" fontId="34" fillId="0" borderId="0" xfId="0" applyNumberFormat="1" applyFont="1" applyFill="1"/>
    <xf numFmtId="166" fontId="34" fillId="0" borderId="2" xfId="0" applyNumberFormat="1" applyFont="1" applyFill="1" applyBorder="1"/>
    <xf numFmtId="43" fontId="34" fillId="0" borderId="0" xfId="1" applyFont="1" applyFill="1"/>
    <xf numFmtId="43" fontId="34" fillId="0" borderId="0" xfId="3" applyFont="1" applyFill="1"/>
    <xf numFmtId="166" fontId="34" fillId="0" borderId="0" xfId="0" applyNumberFormat="1" applyFont="1" applyFill="1"/>
    <xf numFmtId="166" fontId="34" fillId="0" borderId="5" xfId="0" applyNumberFormat="1" applyFont="1" applyFill="1" applyBorder="1"/>
    <xf numFmtId="0" fontId="29" fillId="0" borderId="0" xfId="0" applyFont="1" applyFill="1" applyAlignment="1">
      <alignment horizontal="center"/>
    </xf>
    <xf numFmtId="165" fontId="26" fillId="0" borderId="3" xfId="1" applyNumberFormat="1" applyFont="1" applyFill="1" applyBorder="1"/>
    <xf numFmtId="165" fontId="26" fillId="0" borderId="5" xfId="1" applyNumberFormat="1" applyFont="1" applyFill="1" applyBorder="1"/>
    <xf numFmtId="165" fontId="26" fillId="0" borderId="1" xfId="1" applyNumberFormat="1" applyFont="1" applyFill="1" applyBorder="1"/>
    <xf numFmtId="49" fontId="28" fillId="0" borderId="0" xfId="0" applyNumberFormat="1" applyFont="1" applyFill="1"/>
    <xf numFmtId="0" fontId="27" fillId="0" borderId="0" xfId="0" applyFont="1" applyFill="1" applyAlignment="1">
      <alignment horizontal="right" wrapText="1"/>
    </xf>
    <xf numFmtId="164" fontId="27" fillId="0" borderId="0" xfId="0" applyNumberFormat="1" applyFont="1" applyFill="1"/>
    <xf numFmtId="49" fontId="29" fillId="0" borderId="0" xfId="0" applyNumberFormat="1" applyFont="1" applyFill="1" applyAlignment="1">
      <alignment wrapText="1"/>
    </xf>
    <xf numFmtId="166" fontId="29" fillId="0" borderId="0" xfId="0" applyNumberFormat="1" applyFont="1" applyFill="1"/>
    <xf numFmtId="165" fontId="27" fillId="0" borderId="0" xfId="1" applyNumberFormat="1" applyFont="1" applyFill="1" applyBorder="1"/>
    <xf numFmtId="165" fontId="26" fillId="0" borderId="0" xfId="1" applyNumberFormat="1" applyFont="1" applyFill="1" applyBorder="1"/>
    <xf numFmtId="166" fontId="34" fillId="0" borderId="0" xfId="0" applyNumberFormat="1" applyFont="1" applyFill="1" applyBorder="1"/>
    <xf numFmtId="170" fontId="26" fillId="0" borderId="3" xfId="0" applyNumberFormat="1" applyFont="1" applyFill="1" applyBorder="1"/>
    <xf numFmtId="43" fontId="26" fillId="0" borderId="3" xfId="3" applyFont="1" applyFill="1" applyBorder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43" fontId="27" fillId="0" borderId="0" xfId="3" applyFont="1" applyFill="1" applyAlignment="1">
      <alignment horizontal="right"/>
    </xf>
    <xf numFmtId="165" fontId="27" fillId="0" borderId="0" xfId="3" applyNumberFormat="1" applyFont="1" applyFill="1" applyAlignment="1">
      <alignment horizontal="right"/>
    </xf>
    <xf numFmtId="49" fontId="26" fillId="0" borderId="0" xfId="0" applyNumberFormat="1" applyFont="1" applyFill="1" applyAlignment="1"/>
    <xf numFmtId="0" fontId="29" fillId="0" borderId="0" xfId="0" applyFont="1" applyFill="1" applyAlignment="1"/>
    <xf numFmtId="0" fontId="27" fillId="0" borderId="0" xfId="0" applyFont="1" applyFill="1" applyAlignment="1"/>
    <xf numFmtId="165" fontId="27" fillId="0" borderId="0" xfId="3" applyNumberFormat="1" applyFont="1" applyFill="1" applyAlignment="1"/>
    <xf numFmtId="165" fontId="26" fillId="0" borderId="2" xfId="3" applyNumberFormat="1" applyFont="1" applyFill="1" applyBorder="1" applyAlignment="1"/>
    <xf numFmtId="165" fontId="26" fillId="0" borderId="0" xfId="3" applyNumberFormat="1" applyFont="1" applyFill="1" applyAlignment="1"/>
    <xf numFmtId="49" fontId="27" fillId="0" borderId="0" xfId="0" applyNumberFormat="1" applyFont="1" applyFill="1" applyAlignment="1"/>
    <xf numFmtId="166" fontId="27" fillId="0" borderId="0" xfId="0" applyNumberFormat="1" applyFont="1" applyFill="1" applyAlignment="1"/>
    <xf numFmtId="165" fontId="26" fillId="0" borderId="3" xfId="3" applyNumberFormat="1" applyFont="1" applyFill="1" applyBorder="1" applyAlignment="1"/>
    <xf numFmtId="165" fontId="26" fillId="0" borderId="0" xfId="3" applyNumberFormat="1" applyFont="1" applyFill="1" applyBorder="1" applyAlignment="1"/>
    <xf numFmtId="0" fontId="24" fillId="0" borderId="0" xfId="0" applyFont="1" applyFill="1" applyAlignment="1"/>
    <xf numFmtId="43" fontId="27" fillId="0" borderId="0" xfId="3" applyFont="1" applyFill="1" applyAlignment="1"/>
    <xf numFmtId="166" fontId="26" fillId="0" borderId="2" xfId="0" applyNumberFormat="1" applyFont="1" applyFill="1" applyBorder="1" applyAlignment="1"/>
    <xf numFmtId="166" fontId="26" fillId="0" borderId="0" xfId="0" applyNumberFormat="1" applyFont="1" applyFill="1" applyAlignment="1"/>
    <xf numFmtId="166" fontId="26" fillId="0" borderId="1" xfId="0" applyNumberFormat="1" applyFont="1" applyFill="1" applyBorder="1" applyAlignment="1"/>
    <xf numFmtId="166" fontId="27" fillId="0" borderId="3" xfId="0" applyNumberFormat="1" applyFont="1" applyFill="1" applyBorder="1" applyAlignment="1"/>
    <xf numFmtId="165" fontId="27" fillId="0" borderId="0" xfId="0" applyNumberFormat="1" applyFont="1" applyFill="1" applyAlignment="1"/>
    <xf numFmtId="166" fontId="26" fillId="0" borderId="3" xfId="0" applyNumberFormat="1" applyFont="1" applyFill="1" applyBorder="1" applyAlignment="1"/>
    <xf numFmtId="165" fontId="26" fillId="0" borderId="3" xfId="0" applyNumberFormat="1" applyFont="1" applyFill="1" applyBorder="1" applyAlignment="1"/>
    <xf numFmtId="16" fontId="27" fillId="0" borderId="0" xfId="0" quotePrefix="1" applyNumberFormat="1" applyFont="1" applyFill="1" applyAlignment="1"/>
    <xf numFmtId="0" fontId="37" fillId="0" borderId="0" xfId="0" applyFont="1" applyFill="1" applyAlignment="1"/>
    <xf numFmtId="0" fontId="38" fillId="0" borderId="0" xfId="0" applyFont="1" applyFill="1" applyAlignment="1"/>
    <xf numFmtId="49" fontId="39" fillId="0" borderId="0" xfId="0" applyNumberFormat="1" applyFont="1" applyFill="1" applyAlignment="1">
      <alignment horizontal="center"/>
    </xf>
    <xf numFmtId="49" fontId="40" fillId="0" borderId="0" xfId="0" applyNumberFormat="1" applyFont="1" applyFill="1" applyAlignment="1">
      <alignment horizontal="center"/>
    </xf>
    <xf numFmtId="43" fontId="27" fillId="0" borderId="0" xfId="0" applyNumberFormat="1" applyFont="1" applyFill="1" applyAlignment="1"/>
    <xf numFmtId="43" fontId="26" fillId="0" borderId="0" xfId="0" applyNumberFormat="1" applyFont="1" applyFill="1" applyAlignment="1"/>
    <xf numFmtId="16" fontId="26" fillId="0" borderId="0" xfId="0" quotePrefix="1" applyNumberFormat="1" applyFont="1" applyFill="1" applyAlignment="1">
      <alignment horizontal="center"/>
    </xf>
    <xf numFmtId="43" fontId="27" fillId="0" borderId="0" xfId="1" applyFont="1" applyFill="1" applyAlignment="1"/>
    <xf numFmtId="166" fontId="31" fillId="0" borderId="0" xfId="0" applyNumberFormat="1" applyFont="1" applyFill="1" applyBorder="1"/>
    <xf numFmtId="165" fontId="41" fillId="0" borderId="0" xfId="3" applyNumberFormat="1" applyFont="1" applyFill="1" applyAlignment="1"/>
    <xf numFmtId="167" fontId="26" fillId="0" borderId="3" xfId="3" applyNumberFormat="1" applyFont="1" applyFill="1" applyBorder="1"/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" fontId="27" fillId="0" borderId="0" xfId="0" quotePrefix="1" applyNumberFormat="1" applyFont="1" applyFill="1" applyAlignment="1">
      <alignment horizontal="center"/>
    </xf>
    <xf numFmtId="165" fontId="31" fillId="0" borderId="0" xfId="1" applyNumberFormat="1" applyFont="1" applyFill="1" applyAlignment="1"/>
    <xf numFmtId="9" fontId="37" fillId="0" borderId="0" xfId="6" applyFont="1" applyFill="1" applyAlignment="1"/>
    <xf numFmtId="9" fontId="38" fillId="0" borderId="0" xfId="6" applyFont="1" applyFill="1" applyAlignment="1"/>
    <xf numFmtId="43" fontId="26" fillId="0" borderId="0" xfId="1" applyFont="1" applyFill="1" applyBorder="1"/>
    <xf numFmtId="0" fontId="27" fillId="0" borderId="0" xfId="0" applyFont="1" applyFill="1" applyBorder="1"/>
    <xf numFmtId="43" fontId="27" fillId="0" borderId="0" xfId="3" applyFont="1" applyFill="1" applyBorder="1"/>
    <xf numFmtId="43" fontId="27" fillId="0" borderId="0" xfId="3" applyFont="1" applyFill="1" applyBorder="1" applyAlignment="1">
      <alignment horizontal="center"/>
    </xf>
    <xf numFmtId="43" fontId="27" fillId="0" borderId="0" xfId="3" quotePrefix="1" applyFont="1" applyFill="1" applyBorder="1" applyAlignment="1">
      <alignment horizontal="center"/>
    </xf>
    <xf numFmtId="0" fontId="26" fillId="0" borderId="0" xfId="0" applyFont="1" applyFill="1" applyBorder="1"/>
    <xf numFmtId="43" fontId="26" fillId="0" borderId="0" xfId="3" applyFont="1" applyFill="1" applyBorder="1"/>
    <xf numFmtId="10" fontId="27" fillId="0" borderId="0" xfId="4" applyNumberFormat="1" applyFont="1" applyFill="1" applyBorder="1"/>
    <xf numFmtId="0" fontId="29" fillId="0" borderId="0" xfId="0" applyFont="1" applyFill="1" applyBorder="1"/>
    <xf numFmtId="43" fontId="29" fillId="0" borderId="0" xfId="3" applyFont="1" applyFill="1" applyBorder="1"/>
    <xf numFmtId="43" fontId="29" fillId="0" borderId="0" xfId="0" applyNumberFormat="1" applyFont="1" applyFill="1" applyBorder="1"/>
    <xf numFmtId="43" fontId="27" fillId="0" borderId="0" xfId="1" applyFont="1" applyFill="1" applyBorder="1"/>
    <xf numFmtId="166" fontId="27" fillId="0" borderId="0" xfId="0" applyNumberFormat="1" applyFont="1" applyFill="1" applyBorder="1" applyAlignment="1"/>
    <xf numFmtId="165" fontId="27" fillId="0" borderId="0" xfId="3" applyNumberFormat="1" applyFont="1" applyFill="1" applyBorder="1" applyAlignment="1">
      <alignment horizontal="right"/>
    </xf>
    <xf numFmtId="43" fontId="27" fillId="0" borderId="0" xfId="3" applyFont="1" applyFill="1" applyBorder="1" applyAlignment="1"/>
    <xf numFmtId="49" fontId="26" fillId="0" borderId="0" xfId="0" applyNumberFormat="1" applyFont="1" applyFill="1" applyAlignment="1">
      <alignment horizontal="left"/>
    </xf>
    <xf numFmtId="166" fontId="27" fillId="0" borderId="0" xfId="0" applyNumberFormat="1" applyFont="1" applyFill="1" applyBorder="1"/>
    <xf numFmtId="166" fontId="26" fillId="0" borderId="0" xfId="0" applyNumberFormat="1" applyFont="1" applyFill="1" applyBorder="1"/>
    <xf numFmtId="165" fontId="26" fillId="0" borderId="5" xfId="0" applyNumberFormat="1" applyFont="1" applyFill="1" applyBorder="1"/>
    <xf numFmtId="166" fontId="26" fillId="0" borderId="0" xfId="0" applyNumberFormat="1" applyFont="1" applyFill="1" applyBorder="1" applyAlignment="1"/>
    <xf numFmtId="165" fontId="27" fillId="0" borderId="0" xfId="1" applyNumberFormat="1" applyFont="1" applyFill="1" applyAlignment="1">
      <alignment horizontal="right"/>
    </xf>
    <xf numFmtId="165" fontId="31" fillId="0" borderId="0" xfId="1" applyNumberFormat="1" applyFont="1" applyFill="1"/>
    <xf numFmtId="0" fontId="31" fillId="0" borderId="0" xfId="0" applyFont="1" applyFill="1" applyAlignment="1">
      <alignment wrapText="1"/>
    </xf>
    <xf numFmtId="0" fontId="31" fillId="0" borderId="0" xfId="0" applyFont="1" applyFill="1"/>
    <xf numFmtId="49" fontId="31" fillId="0" borderId="0" xfId="0" applyNumberFormat="1" applyFont="1" applyFill="1" applyAlignment="1">
      <alignment wrapText="1"/>
    </xf>
    <xf numFmtId="0" fontId="31" fillId="0" borderId="0" xfId="0" applyFont="1" applyFill="1" applyAlignment="1">
      <alignment horizontal="left"/>
    </xf>
    <xf numFmtId="166" fontId="31" fillId="0" borderId="0" xfId="0" applyNumberFormat="1" applyFont="1" applyFill="1"/>
    <xf numFmtId="43" fontId="31" fillId="0" borderId="0" xfId="1" applyFont="1" applyFill="1"/>
    <xf numFmtId="165" fontId="0" fillId="0" borderId="0" xfId="1" applyNumberFormat="1" applyFont="1" applyFill="1" applyAlignment="1"/>
    <xf numFmtId="165" fontId="26" fillId="0" borderId="2" xfId="1" applyNumberFormat="1" applyFont="1" applyFill="1" applyBorder="1" applyAlignment="1"/>
    <xf numFmtId="0" fontId="41" fillId="0" borderId="0" xfId="0" applyFont="1" applyFill="1" applyAlignment="1"/>
    <xf numFmtId="0" fontId="41" fillId="0" borderId="0" xfId="0" applyFont="1" applyFill="1" applyAlignment="1">
      <alignment wrapText="1"/>
    </xf>
    <xf numFmtId="0" fontId="27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right" wrapText="1"/>
    </xf>
    <xf numFmtId="166" fontId="29" fillId="0" borderId="0" xfId="0" applyNumberFormat="1" applyFont="1" applyFill="1" applyBorder="1"/>
    <xf numFmtId="167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165" fontId="26" fillId="0" borderId="1" xfId="0" applyNumberFormat="1" applyFont="1" applyFill="1" applyBorder="1"/>
    <xf numFmtId="0" fontId="27" fillId="0" borderId="4" xfId="0" applyFont="1" applyFill="1" applyBorder="1"/>
    <xf numFmtId="0" fontId="28" fillId="0" borderId="0" xfId="0" applyFont="1" applyFill="1" applyAlignment="1">
      <alignment wrapText="1"/>
    </xf>
    <xf numFmtId="0" fontId="31" fillId="4" borderId="0" xfId="0" applyFont="1" applyFill="1"/>
    <xf numFmtId="0" fontId="27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2" fillId="0" borderId="0" xfId="0" applyFont="1" applyFill="1" applyAlignment="1">
      <alignment wrapText="1"/>
    </xf>
    <xf numFmtId="0" fontId="27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49" fontId="26" fillId="0" borderId="0" xfId="0" applyNumberFormat="1" applyFont="1" applyAlignment="1">
      <alignment horizontal="left"/>
    </xf>
    <xf numFmtId="0" fontId="29" fillId="0" borderId="0" xfId="0" applyFont="1" applyAlignment="1">
      <alignment horizontal="center"/>
    </xf>
    <xf numFmtId="165" fontId="26" fillId="0" borderId="0" xfId="0" applyNumberFormat="1" applyFont="1"/>
    <xf numFmtId="165" fontId="27" fillId="0" borderId="0" xfId="0" applyNumberFormat="1" applyFont="1"/>
    <xf numFmtId="3" fontId="27" fillId="0" borderId="0" xfId="0" applyNumberFormat="1" applyFont="1"/>
    <xf numFmtId="49" fontId="25" fillId="0" borderId="0" xfId="0" applyNumberFormat="1" applyFont="1"/>
    <xf numFmtId="0" fontId="27" fillId="5" borderId="0" xfId="0" applyFont="1" applyFill="1" applyAlignment="1"/>
    <xf numFmtId="43" fontId="27" fillId="5" borderId="0" xfId="0" applyNumberFormat="1" applyFont="1" applyFill="1" applyAlignment="1"/>
    <xf numFmtId="49" fontId="43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27" fillId="0" borderId="0" xfId="7"/>
    <xf numFmtId="165" fontId="27" fillId="0" borderId="0" xfId="1" applyNumberFormat="1" applyFont="1" applyFill="1" applyAlignment="1">
      <alignment horizontal="right"/>
    </xf>
    <xf numFmtId="165" fontId="26" fillId="0" borderId="0" xfId="0" applyNumberFormat="1" applyFont="1" applyFill="1" applyAlignment="1">
      <alignment horizontal="center"/>
    </xf>
    <xf numFmtId="49" fontId="27" fillId="0" borderId="0" xfId="7" applyNumberFormat="1" applyFont="1" applyFill="1" applyAlignment="1"/>
    <xf numFmtId="165" fontId="26" fillId="0" borderId="0" xfId="1" applyNumberFormat="1" applyFont="1" applyFill="1" applyBorder="1"/>
    <xf numFmtId="165" fontId="27" fillId="0" borderId="0" xfId="1" applyNumberFormat="1" applyFont="1" applyFill="1" applyBorder="1"/>
    <xf numFmtId="165" fontId="37" fillId="0" borderId="0" xfId="1" applyNumberFormat="1" applyFont="1" applyFill="1" applyAlignment="1"/>
    <xf numFmtId="165" fontId="38" fillId="0" borderId="0" xfId="1" applyNumberFormat="1" applyFont="1" applyFill="1" applyAlignment="1"/>
    <xf numFmtId="165" fontId="27" fillId="0" borderId="0" xfId="1" applyNumberFormat="1" applyFont="1" applyFill="1" applyAlignment="1"/>
    <xf numFmtId="165" fontId="27" fillId="0" borderId="0" xfId="1" quotePrefix="1" applyNumberFormat="1" applyFont="1" applyFill="1" applyAlignment="1">
      <alignment horizontal="center"/>
    </xf>
    <xf numFmtId="165" fontId="26" fillId="0" borderId="3" xfId="1" applyNumberFormat="1" applyFont="1" applyFill="1" applyBorder="1" applyAlignment="1"/>
    <xf numFmtId="165" fontId="27" fillId="0" borderId="0" xfId="1" applyNumberFormat="1" applyFont="1" applyFill="1" applyAlignment="1">
      <alignment horizontal="right" wrapText="1"/>
    </xf>
    <xf numFmtId="165" fontId="26" fillId="0" borderId="0" xfId="1" applyNumberFormat="1" applyFont="1" applyFill="1" applyAlignment="1">
      <alignment horizontal="right"/>
    </xf>
    <xf numFmtId="165" fontId="41" fillId="0" borderId="0" xfId="1" applyNumberFormat="1" applyFont="1" applyFill="1" applyAlignment="1"/>
    <xf numFmtId="165" fontId="26" fillId="0" borderId="1" xfId="1" applyNumberFormat="1" applyFont="1" applyFill="1" applyBorder="1" applyAlignment="1"/>
    <xf numFmtId="165" fontId="27" fillId="0" borderId="3" xfId="1" applyNumberFormat="1" applyFont="1" applyFill="1" applyBorder="1" applyAlignment="1"/>
    <xf numFmtId="165" fontId="27" fillId="0" borderId="0" xfId="1" applyNumberFormat="1" applyFont="1" applyFill="1" applyBorder="1" applyAlignment="1"/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165" fontId="26" fillId="0" borderId="0" xfId="1" applyNumberFormat="1" applyFont="1" applyFill="1" applyAlignment="1">
      <alignment vertical="center"/>
    </xf>
    <xf numFmtId="0" fontId="27" fillId="0" borderId="0" xfId="0" applyFont="1" applyAlignment="1">
      <alignment vertical="center" wrapText="1"/>
    </xf>
    <xf numFmtId="165" fontId="27" fillId="0" borderId="0" xfId="1" applyNumberFormat="1" applyFont="1" applyFill="1" applyBorder="1" applyAlignment="1">
      <alignment vertical="center"/>
    </xf>
    <xf numFmtId="165" fontId="27" fillId="0" borderId="0" xfId="1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5" fontId="27" fillId="0" borderId="1" xfId="1" applyNumberFormat="1" applyFont="1" applyFill="1" applyBorder="1" applyAlignment="1">
      <alignment vertical="center"/>
    </xf>
    <xf numFmtId="165" fontId="26" fillId="0" borderId="2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1" xfId="1" applyNumberFormat="1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41" fillId="0" borderId="0" xfId="0" applyFont="1" applyFill="1" applyAlignment="1">
      <alignment vertical="center"/>
    </xf>
    <xf numFmtId="0" fontId="28" fillId="0" borderId="0" xfId="0" quotePrefix="1" applyFont="1" applyFill="1" applyAlignment="1">
      <alignment horizontal="center" vertical="center"/>
    </xf>
    <xf numFmtId="165" fontId="28" fillId="0" borderId="0" xfId="1" applyNumberFormat="1" applyFont="1" applyFill="1" applyAlignment="1">
      <alignment horizontal="center" vertical="center"/>
    </xf>
    <xf numFmtId="165" fontId="26" fillId="0" borderId="3" xfId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43" fontId="27" fillId="0" borderId="1" xfId="0" applyNumberFormat="1" applyFont="1" applyFill="1" applyBorder="1" applyAlignment="1">
      <alignment vertical="center"/>
    </xf>
    <xf numFmtId="49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49" fontId="26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3" fontId="27" fillId="0" borderId="0" xfId="0" applyNumberFormat="1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165" fontId="26" fillId="0" borderId="3" xfId="1" applyNumberFormat="1" applyFont="1" applyFill="1" applyBorder="1" applyAlignment="1">
      <alignment vertical="center"/>
    </xf>
    <xf numFmtId="49" fontId="36" fillId="0" borderId="0" xfId="0" applyNumberFormat="1" applyFont="1" applyFill="1" applyAlignment="1">
      <alignment horizontal="center"/>
    </xf>
    <xf numFmtId="49" fontId="36" fillId="0" borderId="0" xfId="0" applyNumberFormat="1" applyFont="1" applyFill="1" applyAlignment="1">
      <alignment horizontal="center" wrapText="1"/>
    </xf>
    <xf numFmtId="0" fontId="36" fillId="0" borderId="0" xfId="0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Fill="1" applyAlignment="1">
      <alignment horizontal="center"/>
    </xf>
    <xf numFmtId="43" fontId="26" fillId="0" borderId="1" xfId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wrapText="1"/>
    </xf>
    <xf numFmtId="0" fontId="36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Normal 2" xfId="7" xr:uid="{4021E6C6-3B0C-4CC9-A11B-AAB93D50E7E0}"/>
    <cellStyle name="Normal 3" xfId="9" xr:uid="{2B165ECA-BC3F-43CC-9334-9B949AC4F61C}"/>
    <cellStyle name="Normal 3 2" xfId="10" xr:uid="{395FD691-85C0-41D5-810C-57C2A73E310D}"/>
    <cellStyle name="Normal 3 2 2" xfId="12" xr:uid="{F11F2F54-81FE-4EC5-8616-3848D94CCB66}"/>
    <cellStyle name="Normal 3 2 2 2" xfId="17" xr:uid="{69EA2B6C-5D80-44F3-96A4-24C8594C5C77}"/>
    <cellStyle name="Normal 3 2 2 3" xfId="22" xr:uid="{268923B8-8BEC-4F1C-9463-673CF46D519B}"/>
    <cellStyle name="Normal 3 2 3" xfId="15" xr:uid="{1B33ABF6-B323-441D-BD05-504EA418CFB7}"/>
    <cellStyle name="Normal 3 2 4" xfId="20" xr:uid="{4E32DF89-01DB-44D6-B76B-B2E039D2C684}"/>
    <cellStyle name="Normal 3 3" xfId="11" xr:uid="{66E1C3E5-274E-40A7-AAFC-C35D8B9A37D5}"/>
    <cellStyle name="Normal 3 3 2" xfId="16" xr:uid="{8AF60C89-AFC1-4778-A04A-BB184516CCC1}"/>
    <cellStyle name="Normal 3 3 3" xfId="21" xr:uid="{4D9FCED5-C195-4BA4-9290-5463431CC458}"/>
    <cellStyle name="Normal 3 4" xfId="13" xr:uid="{7DB9D2DC-F1EC-4706-88E2-5289B24D8140}"/>
    <cellStyle name="Normal 3 4 2" xfId="18" xr:uid="{1667847A-88FD-46C0-9EC6-D871675852D4}"/>
    <cellStyle name="Normal 3 4 3" xfId="23" xr:uid="{1FEC53C5-2D29-432B-87EF-FCED1C8B8614}"/>
    <cellStyle name="Normal 3 5" xfId="14" xr:uid="{144854E2-D7EE-4C49-BB37-72A37A7E339A}"/>
    <cellStyle name="Normal 3 6" xfId="19" xr:uid="{948AE5C7-5718-4FEF-8DFD-0BC5036A1829}"/>
    <cellStyle name="Percent" xfId="6" builtinId="5"/>
    <cellStyle name="Percent 2" xfId="4" xr:uid="{00000000-0005-0000-0000-000004000000}"/>
    <cellStyle name="Percent 3" xfId="8" xr:uid="{0A5EDBE0-EA5E-4216-82B2-0D9196120C6E}"/>
  </cellStyles>
  <dxfs count="0"/>
  <tableStyles count="0" defaultTableStyle="TableStyleMedium9" defaultPivotStyle="PivotStyleLight16"/>
  <colors>
    <mruColors>
      <color rgb="FF66FF66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gmt%20Acct\PAE%20conversion_AWC\Job\Conso\AWC%20Conso%20Done\Y2021\Q4'21\AWC%20Conso\FS\Asset%20world%20Corp-12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8-10"/>
      <sheetName val="PL 11-12"/>
      <sheetName val="SH-13"/>
      <sheetName val="SH-14"/>
      <sheetName val="SH-15"/>
      <sheetName val="SH-16"/>
      <sheetName val="CF 17-18"/>
      <sheetName val="BL - Link"/>
    </sheetNames>
    <sheetDataSet>
      <sheetData sheetId="0">
        <row r="10">
          <cell r="B10">
            <v>7</v>
          </cell>
        </row>
      </sheetData>
      <sheetData sheetId="1">
        <row r="11">
          <cell r="C11">
            <v>1770191087</v>
          </cell>
          <cell r="E11">
            <v>2867366615</v>
          </cell>
          <cell r="G11">
            <v>0</v>
          </cell>
          <cell r="I11">
            <v>0</v>
          </cell>
        </row>
        <row r="65">
          <cell r="C65">
            <v>2.6921212531249999E-2</v>
          </cell>
          <cell r="E65">
            <v>-2.9089933468749999E-2</v>
          </cell>
          <cell r="G65">
            <v>3.8578441562499999E-3</v>
          </cell>
          <cell r="I65">
            <v>1.2411626031249999E-2</v>
          </cell>
        </row>
      </sheetData>
      <sheetData sheetId="2">
        <row r="15">
          <cell r="D15">
            <v>32000000000</v>
          </cell>
        </row>
        <row r="40">
          <cell r="AB40">
            <v>78057331346</v>
          </cell>
        </row>
      </sheetData>
      <sheetData sheetId="3">
        <row r="15">
          <cell r="D15">
            <v>32000000000</v>
          </cell>
          <cell r="F15">
            <v>39326508078</v>
          </cell>
          <cell r="H15">
            <v>78626174</v>
          </cell>
          <cell r="L15">
            <v>-963515872</v>
          </cell>
          <cell r="N15">
            <v>7339355319</v>
          </cell>
          <cell r="P15">
            <v>-329022617</v>
          </cell>
          <cell r="R15">
            <v>0</v>
          </cell>
          <cell r="T15">
            <v>-6265856136</v>
          </cell>
        </row>
        <row r="32">
          <cell r="X32">
            <v>79206620606</v>
          </cell>
        </row>
      </sheetData>
      <sheetData sheetId="4">
        <row r="12">
          <cell r="C12">
            <v>32000000000</v>
          </cell>
          <cell r="E12">
            <v>39326508078</v>
          </cell>
          <cell r="G12">
            <v>58781805</v>
          </cell>
          <cell r="I12">
            <v>1169164144</v>
          </cell>
          <cell r="K12">
            <v>0</v>
          </cell>
          <cell r="M12">
            <v>-1440000</v>
          </cell>
        </row>
        <row r="28">
          <cell r="O28">
            <v>0</v>
          </cell>
        </row>
        <row r="30">
          <cell r="Q30">
            <v>72215292763</v>
          </cell>
        </row>
      </sheetData>
      <sheetData sheetId="5">
        <row r="12">
          <cell r="C12">
            <v>32000000000</v>
          </cell>
          <cell r="E12">
            <v>39326508078</v>
          </cell>
          <cell r="G12">
            <v>78626174</v>
          </cell>
          <cell r="I12">
            <v>1134060347</v>
          </cell>
          <cell r="K12">
            <v>-329022617</v>
          </cell>
          <cell r="M12">
            <v>0</v>
          </cell>
          <cell r="O12">
            <v>-1440000</v>
          </cell>
        </row>
        <row r="29">
          <cell r="S29">
            <v>72606950828</v>
          </cell>
        </row>
      </sheetData>
      <sheetData sheetId="6">
        <row r="10">
          <cell r="D10">
            <v>861478801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rgb="FF66FF66"/>
  </sheetPr>
  <dimension ref="A1:X82"/>
  <sheetViews>
    <sheetView tabSelected="1" view="pageBreakPreview" topLeftCell="A69" zoomScale="70" zoomScaleNormal="87" zoomScaleSheetLayoutView="70" workbookViewId="0">
      <selection activeCell="L82" sqref="L82"/>
    </sheetView>
  </sheetViews>
  <sheetFormatPr defaultColWidth="9.09765625" defaultRowHeight="14" x14ac:dyDescent="0.3"/>
  <cols>
    <col min="1" max="1" width="46.796875" style="133" customWidth="1"/>
    <col min="2" max="2" width="7.5" style="235" customWidth="1"/>
    <col min="3" max="3" width="1.3984375" style="233" customWidth="1"/>
    <col min="4" max="4" width="17.69921875" style="133" customWidth="1"/>
    <col min="5" max="5" width="1.3984375" style="133" customWidth="1"/>
    <col min="6" max="6" width="17.69921875" style="133" customWidth="1"/>
    <col min="7" max="7" width="1.69921875" style="133" customWidth="1"/>
    <col min="8" max="8" width="17.69921875" style="133" customWidth="1"/>
    <col min="9" max="9" width="1.69921875" style="133" customWidth="1"/>
    <col min="10" max="10" width="18.09765625" style="133" customWidth="1"/>
    <col min="11" max="11" width="1.8984375" style="133" customWidth="1"/>
    <col min="12" max="12" width="18.09765625" style="247" customWidth="1"/>
    <col min="13" max="13" width="1.8984375" style="133" customWidth="1"/>
    <col min="14" max="14" width="18.296875" style="133" customWidth="1"/>
    <col min="15" max="15" width="12.8984375" style="133" bestFit="1" customWidth="1"/>
    <col min="16" max="16" width="21" style="133" bestFit="1" customWidth="1"/>
    <col min="17" max="17" width="3.09765625" style="133" customWidth="1"/>
    <col min="18" max="18" width="21" style="133" bestFit="1" customWidth="1"/>
    <col min="19" max="19" width="4.3984375" style="133" customWidth="1"/>
    <col min="20" max="20" width="21.3984375" style="133" bestFit="1" customWidth="1"/>
    <col min="21" max="25" width="9.09765625" style="133"/>
    <col min="26" max="26" width="18.09765625" style="133" customWidth="1"/>
    <col min="27" max="16384" width="9.09765625" style="133"/>
  </cols>
  <sheetData>
    <row r="1" spans="1:24" s="151" customFormat="1" ht="23.15" customHeight="1" x14ac:dyDescent="0.4">
      <c r="A1" s="59" t="s">
        <v>173</v>
      </c>
      <c r="B1" s="153"/>
      <c r="C1" s="153"/>
      <c r="L1" s="245"/>
    </row>
    <row r="2" spans="1:24" s="152" customFormat="1" ht="23.15" customHeight="1" x14ac:dyDescent="0.35">
      <c r="A2" s="60" t="s">
        <v>76</v>
      </c>
      <c r="B2" s="154"/>
      <c r="C2" s="154"/>
      <c r="L2" s="246"/>
    </row>
    <row r="3" spans="1:24" ht="20.5" customHeight="1" x14ac:dyDescent="0.3">
      <c r="A3" s="61"/>
      <c r="B3" s="87"/>
      <c r="C3" s="87"/>
    </row>
    <row r="4" spans="1:24" ht="20.5" customHeight="1" x14ac:dyDescent="0.3">
      <c r="A4" s="67"/>
      <c r="B4" s="87"/>
      <c r="C4" s="87"/>
      <c r="D4" s="326" t="s">
        <v>106</v>
      </c>
      <c r="E4" s="326"/>
      <c r="F4" s="326"/>
      <c r="G4" s="326"/>
      <c r="H4" s="326"/>
      <c r="I4" s="128"/>
      <c r="J4" s="326" t="s">
        <v>156</v>
      </c>
      <c r="K4" s="326"/>
      <c r="L4" s="326"/>
      <c r="M4" s="326"/>
      <c r="N4" s="326"/>
      <c r="P4" s="164"/>
      <c r="Q4" s="128"/>
      <c r="R4" s="165"/>
      <c r="S4" s="128"/>
      <c r="T4" s="164"/>
    </row>
    <row r="5" spans="1:24" ht="20.5" customHeight="1" x14ac:dyDescent="0.3">
      <c r="A5" s="67"/>
      <c r="B5" s="87"/>
      <c r="C5" s="87"/>
      <c r="D5" s="165" t="s">
        <v>77</v>
      </c>
      <c r="E5" s="150"/>
      <c r="F5" s="165" t="s">
        <v>77</v>
      </c>
      <c r="G5" s="165"/>
      <c r="H5" s="165" t="s">
        <v>226</v>
      </c>
      <c r="I5" s="233"/>
      <c r="J5" s="165" t="s">
        <v>77</v>
      </c>
      <c r="K5" s="150"/>
      <c r="L5" s="248" t="s">
        <v>77</v>
      </c>
      <c r="M5" s="150"/>
      <c r="N5" s="165" t="s">
        <v>226</v>
      </c>
      <c r="P5" s="157"/>
      <c r="Q5" s="128"/>
      <c r="R5" s="163"/>
      <c r="S5" s="128"/>
      <c r="T5" s="157"/>
    </row>
    <row r="6" spans="1:24" ht="20.5" customHeight="1" x14ac:dyDescent="0.3">
      <c r="A6" s="61" t="s">
        <v>79</v>
      </c>
      <c r="B6" s="234" t="s">
        <v>78</v>
      </c>
      <c r="C6" s="87"/>
      <c r="D6" s="165" t="s">
        <v>281</v>
      </c>
      <c r="E6" s="233"/>
      <c r="F6" s="165" t="s">
        <v>212</v>
      </c>
      <c r="G6" s="165"/>
      <c r="H6" s="165" t="s">
        <v>212</v>
      </c>
      <c r="I6" s="233"/>
      <c r="J6" s="165" t="s">
        <v>281</v>
      </c>
      <c r="K6" s="233"/>
      <c r="L6" s="248" t="s">
        <v>212</v>
      </c>
      <c r="M6" s="165"/>
      <c r="N6" s="165" t="s">
        <v>212</v>
      </c>
      <c r="P6" s="157"/>
      <c r="Q6" s="128"/>
      <c r="R6" s="67"/>
      <c r="S6" s="128"/>
      <c r="T6" s="157"/>
    </row>
    <row r="7" spans="1:24" ht="20.5" customHeight="1" x14ac:dyDescent="0.3">
      <c r="A7" s="61"/>
      <c r="B7" s="234"/>
      <c r="C7" s="87"/>
      <c r="D7" s="165"/>
      <c r="E7" s="233"/>
      <c r="F7" s="165" t="s">
        <v>227</v>
      </c>
      <c r="G7" s="165"/>
      <c r="H7" s="165" t="s">
        <v>227</v>
      </c>
      <c r="I7" s="233"/>
      <c r="J7" s="165"/>
      <c r="K7" s="233"/>
      <c r="L7" s="248" t="s">
        <v>227</v>
      </c>
      <c r="M7" s="165"/>
      <c r="N7" s="165" t="s">
        <v>227</v>
      </c>
    </row>
    <row r="8" spans="1:24" ht="20.5" customHeight="1" x14ac:dyDescent="0.65">
      <c r="A8" s="131"/>
      <c r="B8" s="87"/>
      <c r="C8" s="87"/>
      <c r="D8" s="324" t="s">
        <v>80</v>
      </c>
      <c r="E8" s="325"/>
      <c r="F8" s="325"/>
      <c r="G8" s="325"/>
      <c r="H8" s="325"/>
      <c r="I8" s="325"/>
      <c r="J8" s="325"/>
      <c r="K8" s="325"/>
      <c r="L8" s="325"/>
      <c r="M8" s="325"/>
      <c r="N8" s="325"/>
      <c r="R8" s="197">
        <v>0</v>
      </c>
    </row>
    <row r="9" spans="1:24" ht="20.5" customHeight="1" x14ac:dyDescent="0.3">
      <c r="A9" s="132" t="s">
        <v>81</v>
      </c>
      <c r="B9" s="87"/>
      <c r="C9" s="87"/>
      <c r="D9" s="88"/>
      <c r="E9" s="88"/>
      <c r="F9" s="88"/>
      <c r="G9" s="88"/>
      <c r="H9" s="88"/>
      <c r="I9" s="88"/>
      <c r="J9" s="88"/>
      <c r="K9" s="88"/>
      <c r="L9" s="240"/>
      <c r="M9" s="88"/>
      <c r="N9" s="88"/>
    </row>
    <row r="10" spans="1:24" ht="20.5" customHeight="1" x14ac:dyDescent="0.3">
      <c r="A10" s="133" t="s">
        <v>82</v>
      </c>
      <c r="B10" s="234">
        <v>7</v>
      </c>
      <c r="C10" s="232"/>
      <c r="D10" s="134">
        <v>128256930</v>
      </c>
      <c r="E10" s="134"/>
      <c r="F10" s="134">
        <v>229711643</v>
      </c>
      <c r="G10" s="134"/>
      <c r="H10" s="134">
        <v>14671489015</v>
      </c>
      <c r="I10" s="134"/>
      <c r="J10" s="134">
        <v>43774012</v>
      </c>
      <c r="K10" s="134"/>
      <c r="L10" s="247">
        <v>27263317</v>
      </c>
      <c r="M10" s="134"/>
      <c r="N10" s="134">
        <v>13795391240</v>
      </c>
      <c r="O10" s="147"/>
      <c r="P10" s="147"/>
      <c r="Q10" s="147"/>
      <c r="R10" s="147"/>
      <c r="S10" s="147"/>
      <c r="T10" s="147"/>
      <c r="U10" s="147"/>
      <c r="V10" s="147"/>
      <c r="W10" s="147"/>
      <c r="X10" s="147"/>
    </row>
    <row r="11" spans="1:24" ht="20.5" customHeight="1" x14ac:dyDescent="0.3">
      <c r="A11" s="199" t="s">
        <v>225</v>
      </c>
      <c r="B11" s="234" t="s">
        <v>328</v>
      </c>
      <c r="C11" s="232"/>
      <c r="D11" s="134">
        <v>674080295</v>
      </c>
      <c r="E11" s="134"/>
      <c r="F11" s="134">
        <v>721772951</v>
      </c>
      <c r="G11" s="134"/>
      <c r="H11" s="134">
        <v>1055521022</v>
      </c>
      <c r="I11" s="134"/>
      <c r="J11" s="134">
        <v>1130661903</v>
      </c>
      <c r="K11" s="134"/>
      <c r="L11" s="247">
        <v>97714521</v>
      </c>
      <c r="M11" s="134"/>
      <c r="N11" s="134">
        <v>435593579</v>
      </c>
      <c r="O11" s="147"/>
      <c r="P11" s="155"/>
      <c r="R11" s="155"/>
      <c r="T11" s="155"/>
    </row>
    <row r="12" spans="1:24" ht="20.5" customHeight="1" x14ac:dyDescent="0.3">
      <c r="A12" s="133" t="s">
        <v>178</v>
      </c>
      <c r="B12" s="234">
        <v>6</v>
      </c>
      <c r="C12" s="232"/>
      <c r="D12" s="134">
        <v>0</v>
      </c>
      <c r="E12" s="134"/>
      <c r="F12" s="134">
        <v>0</v>
      </c>
      <c r="G12" s="134"/>
      <c r="H12" s="134">
        <v>1100000</v>
      </c>
      <c r="I12" s="134"/>
      <c r="J12" s="134">
        <v>0</v>
      </c>
      <c r="K12" s="134"/>
      <c r="L12" s="247">
        <v>0</v>
      </c>
      <c r="M12" s="134"/>
      <c r="N12" s="134">
        <v>0</v>
      </c>
      <c r="O12" s="147"/>
      <c r="P12" s="155"/>
      <c r="R12" s="155"/>
      <c r="T12" s="155"/>
    </row>
    <row r="13" spans="1:24" ht="20.5" customHeight="1" x14ac:dyDescent="0.3">
      <c r="A13" s="133" t="s">
        <v>83</v>
      </c>
      <c r="B13" s="234"/>
      <c r="C13" s="232"/>
      <c r="D13" s="134">
        <v>46458094</v>
      </c>
      <c r="E13" s="134"/>
      <c r="F13" s="134">
        <v>48879626</v>
      </c>
      <c r="G13" s="134"/>
      <c r="H13" s="134">
        <v>53673786</v>
      </c>
      <c r="I13" s="134"/>
      <c r="J13" s="134">
        <v>0</v>
      </c>
      <c r="K13" s="134"/>
      <c r="L13" s="247">
        <v>0</v>
      </c>
      <c r="M13" s="134"/>
      <c r="N13" s="134">
        <v>0</v>
      </c>
      <c r="O13" s="147"/>
      <c r="P13" s="155"/>
      <c r="R13" s="155"/>
      <c r="T13" s="155"/>
    </row>
    <row r="14" spans="1:24" ht="20.5" customHeight="1" x14ac:dyDescent="0.3">
      <c r="A14" s="133" t="s">
        <v>84</v>
      </c>
      <c r="B14" s="234">
        <v>6</v>
      </c>
      <c r="C14" s="232"/>
      <c r="D14" s="134">
        <v>56300833</v>
      </c>
      <c r="E14" s="134"/>
      <c r="F14" s="134">
        <v>51746050</v>
      </c>
      <c r="G14" s="134"/>
      <c r="H14" s="134">
        <v>112563664</v>
      </c>
      <c r="I14" s="134"/>
      <c r="J14" s="134">
        <v>1679530</v>
      </c>
      <c r="K14" s="134"/>
      <c r="L14" s="247">
        <v>4200404</v>
      </c>
      <c r="M14" s="134"/>
      <c r="N14" s="134">
        <v>22947119</v>
      </c>
      <c r="O14" s="147"/>
      <c r="P14" s="155"/>
      <c r="R14" s="155"/>
      <c r="T14" s="155"/>
    </row>
    <row r="15" spans="1:24" s="128" customFormat="1" ht="20.5" customHeight="1" x14ac:dyDescent="0.3">
      <c r="A15" s="128" t="s">
        <v>85</v>
      </c>
      <c r="B15" s="234"/>
      <c r="C15" s="113"/>
      <c r="D15" s="135">
        <f>SUM(D10:D14)</f>
        <v>905096152</v>
      </c>
      <c r="E15" s="136"/>
      <c r="F15" s="135">
        <f>SUM(F10:F14)</f>
        <v>1052110270</v>
      </c>
      <c r="G15" s="140"/>
      <c r="H15" s="135">
        <f>SUM(H10:H14)</f>
        <v>15894347487</v>
      </c>
      <c r="I15" s="136"/>
      <c r="J15" s="135">
        <f>SUM(J10:J14)</f>
        <v>1176115445</v>
      </c>
      <c r="K15" s="136"/>
      <c r="L15" s="198">
        <f>SUM(L10:L14)</f>
        <v>129178242</v>
      </c>
      <c r="M15" s="136"/>
      <c r="N15" s="135">
        <f>SUM(N10:N14)</f>
        <v>14253931938</v>
      </c>
      <c r="O15" s="147"/>
      <c r="P15" s="156"/>
      <c r="Q15" s="156"/>
      <c r="R15" s="156"/>
      <c r="S15" s="156"/>
      <c r="T15" s="156"/>
    </row>
    <row r="16" spans="1:24" ht="20.5" customHeight="1" x14ac:dyDescent="0.3">
      <c r="A16" s="137"/>
      <c r="B16" s="234"/>
      <c r="C16" s="87"/>
      <c r="D16" s="134"/>
      <c r="E16" s="134"/>
      <c r="F16" s="134"/>
      <c r="G16" s="134"/>
      <c r="H16" s="134"/>
      <c r="I16" s="134"/>
      <c r="J16" s="134"/>
      <c r="K16" s="134"/>
      <c r="M16" s="134"/>
      <c r="N16" s="134"/>
    </row>
    <row r="17" spans="1:20" s="229" customFormat="1" ht="20.5" customHeight="1" x14ac:dyDescent="0.3">
      <c r="A17" s="132" t="s">
        <v>86</v>
      </c>
      <c r="B17" s="234"/>
      <c r="C17" s="87"/>
      <c r="D17" s="134"/>
      <c r="E17" s="134"/>
      <c r="F17" s="134"/>
      <c r="G17" s="134"/>
      <c r="H17" s="134"/>
      <c r="I17" s="134"/>
      <c r="J17" s="134"/>
      <c r="K17" s="134"/>
      <c r="L17" s="247"/>
      <c r="M17" s="134"/>
      <c r="N17" s="134"/>
    </row>
    <row r="18" spans="1:20" s="229" customFormat="1" ht="20.5" customHeight="1" x14ac:dyDescent="0.3">
      <c r="A18" s="133" t="s">
        <v>88</v>
      </c>
      <c r="B18" s="234">
        <v>9</v>
      </c>
      <c r="C18" s="87"/>
      <c r="D18" s="134">
        <v>0</v>
      </c>
      <c r="E18" s="134"/>
      <c r="F18" s="134">
        <v>0</v>
      </c>
      <c r="G18" s="134"/>
      <c r="H18" s="134">
        <v>0</v>
      </c>
      <c r="I18" s="134"/>
      <c r="J18" s="134">
        <v>31229629831</v>
      </c>
      <c r="K18" s="134"/>
      <c r="L18" s="247">
        <v>29755967918</v>
      </c>
      <c r="M18" s="134"/>
      <c r="N18" s="134">
        <v>24780019457</v>
      </c>
    </row>
    <row r="19" spans="1:20" s="229" customFormat="1" ht="20.5" customHeight="1" x14ac:dyDescent="0.3">
      <c r="A19" s="137" t="s">
        <v>144</v>
      </c>
      <c r="B19" s="234"/>
      <c r="C19" s="232"/>
      <c r="D19" s="134">
        <v>105721847</v>
      </c>
      <c r="E19" s="134"/>
      <c r="F19" s="134">
        <v>136359482</v>
      </c>
      <c r="G19" s="134"/>
      <c r="H19" s="134">
        <v>77292344</v>
      </c>
      <c r="I19" s="134"/>
      <c r="J19" s="134">
        <v>0</v>
      </c>
      <c r="K19" s="134"/>
      <c r="L19" s="247">
        <v>0</v>
      </c>
      <c r="M19" s="134"/>
      <c r="N19" s="134">
        <v>0</v>
      </c>
      <c r="P19" s="230"/>
      <c r="R19" s="230"/>
      <c r="T19" s="230"/>
    </row>
    <row r="20" spans="1:20" s="229" customFormat="1" ht="20.25" customHeight="1" x14ac:dyDescent="0.3">
      <c r="A20" s="137" t="s">
        <v>179</v>
      </c>
      <c r="B20" s="234">
        <v>6</v>
      </c>
      <c r="C20" s="232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89024307677</v>
      </c>
      <c r="K20" s="134"/>
      <c r="L20" s="247">
        <v>87551580655</v>
      </c>
      <c r="M20" s="134"/>
      <c r="N20" s="134">
        <v>63177382693</v>
      </c>
      <c r="P20" s="230"/>
      <c r="R20" s="230"/>
      <c r="T20" s="230"/>
    </row>
    <row r="21" spans="1:20" s="229" customFormat="1" ht="20.5" customHeight="1" x14ac:dyDescent="0.3">
      <c r="A21" s="137" t="s">
        <v>89</v>
      </c>
      <c r="B21" s="234">
        <v>10</v>
      </c>
      <c r="C21" s="232"/>
      <c r="D21" s="134">
        <v>63215182896</v>
      </c>
      <c r="E21" s="134"/>
      <c r="F21" s="134">
        <v>59586538861</v>
      </c>
      <c r="G21" s="134"/>
      <c r="H21" s="134">
        <v>58490322527</v>
      </c>
      <c r="I21" s="134"/>
      <c r="J21" s="134">
        <v>0</v>
      </c>
      <c r="K21" s="134"/>
      <c r="L21" s="247">
        <v>10680000</v>
      </c>
      <c r="M21" s="134"/>
      <c r="N21" s="134">
        <v>10680000</v>
      </c>
      <c r="P21" s="230"/>
      <c r="R21" s="230"/>
      <c r="T21" s="230"/>
    </row>
    <row r="22" spans="1:20" s="229" customFormat="1" ht="20.5" customHeight="1" x14ac:dyDescent="0.3">
      <c r="A22" s="137" t="s">
        <v>87</v>
      </c>
      <c r="B22" s="234">
        <v>11</v>
      </c>
      <c r="C22" s="232"/>
      <c r="D22" s="134">
        <v>72780884945</v>
      </c>
      <c r="E22" s="134"/>
      <c r="F22" s="134">
        <v>70680805181</v>
      </c>
      <c r="G22" s="134"/>
      <c r="H22" s="134">
        <v>69967162599</v>
      </c>
      <c r="I22" s="134"/>
      <c r="J22" s="134">
        <v>87134283</v>
      </c>
      <c r="K22" s="134"/>
      <c r="L22" s="247">
        <v>112949538</v>
      </c>
      <c r="M22" s="134"/>
      <c r="N22" s="134">
        <v>232622677</v>
      </c>
      <c r="P22" s="230"/>
      <c r="R22" s="230"/>
      <c r="T22" s="230"/>
    </row>
    <row r="23" spans="1:20" ht="20.5" customHeight="1" x14ac:dyDescent="0.3">
      <c r="A23" s="137" t="s">
        <v>139</v>
      </c>
      <c r="B23" s="323">
        <v>13</v>
      </c>
      <c r="C23" s="323"/>
      <c r="D23" s="134">
        <v>200186866</v>
      </c>
      <c r="E23" s="134"/>
      <c r="F23" s="134">
        <v>193322037</v>
      </c>
      <c r="G23" s="134"/>
      <c r="H23" s="134">
        <v>172662167</v>
      </c>
      <c r="I23" s="134"/>
      <c r="J23" s="134">
        <v>51950918</v>
      </c>
      <c r="K23" s="134"/>
      <c r="L23" s="247">
        <v>36582371</v>
      </c>
      <c r="M23" s="134"/>
      <c r="N23" s="134">
        <v>13627529</v>
      </c>
      <c r="P23" s="155"/>
      <c r="R23" s="155"/>
      <c r="T23" s="155"/>
    </row>
    <row r="24" spans="1:20" ht="20.5" customHeight="1" x14ac:dyDescent="0.3">
      <c r="A24" s="137" t="s">
        <v>91</v>
      </c>
      <c r="B24" s="323">
        <v>22</v>
      </c>
      <c r="C24" s="323"/>
      <c r="D24" s="134">
        <v>1213699060</v>
      </c>
      <c r="E24" s="134"/>
      <c r="F24" s="134">
        <v>1212936541</v>
      </c>
      <c r="G24" s="134"/>
      <c r="H24" s="134">
        <v>306942721</v>
      </c>
      <c r="I24" s="134"/>
      <c r="J24" s="134">
        <v>52939964</v>
      </c>
      <c r="K24" s="134"/>
      <c r="L24" s="247">
        <v>110782858.51557432</v>
      </c>
      <c r="M24" s="134"/>
      <c r="N24" s="134">
        <v>56926800</v>
      </c>
      <c r="P24" s="155"/>
      <c r="R24" s="155"/>
      <c r="T24" s="155"/>
    </row>
    <row r="25" spans="1:20" ht="20.5" customHeight="1" x14ac:dyDescent="0.3">
      <c r="A25" s="137" t="s">
        <v>90</v>
      </c>
      <c r="B25" s="323">
        <v>6</v>
      </c>
      <c r="C25" s="323"/>
      <c r="D25" s="134">
        <v>476517315</v>
      </c>
      <c r="E25" s="134"/>
      <c r="F25" s="134">
        <v>560938789</v>
      </c>
      <c r="G25" s="134"/>
      <c r="H25" s="134">
        <v>583708734</v>
      </c>
      <c r="I25" s="134"/>
      <c r="J25" s="134">
        <v>138040527</v>
      </c>
      <c r="K25" s="134"/>
      <c r="L25" s="247">
        <v>211971974</v>
      </c>
      <c r="M25" s="134"/>
      <c r="N25" s="134">
        <v>77490805</v>
      </c>
      <c r="P25" s="155"/>
      <c r="R25" s="155"/>
      <c r="T25" s="155"/>
    </row>
    <row r="26" spans="1:20" s="128" customFormat="1" ht="20.5" customHeight="1" x14ac:dyDescent="0.3">
      <c r="A26" s="128" t="s">
        <v>92</v>
      </c>
      <c r="B26" s="323"/>
      <c r="C26" s="113"/>
      <c r="D26" s="135">
        <f>SUM(D18:D25)</f>
        <v>137992192929</v>
      </c>
      <c r="E26" s="136"/>
      <c r="F26" s="135">
        <f>SUM(F18:F25)</f>
        <v>132370900891</v>
      </c>
      <c r="G26" s="140"/>
      <c r="H26" s="135">
        <f>SUM(H18:H25)</f>
        <v>129598091092</v>
      </c>
      <c r="I26" s="136"/>
      <c r="J26" s="135">
        <f>SUM(J18:J25)</f>
        <v>120584003200</v>
      </c>
      <c r="K26" s="136"/>
      <c r="L26" s="198">
        <f>SUM(L18:L25)</f>
        <v>117790515314.51558</v>
      </c>
      <c r="M26" s="136"/>
      <c r="N26" s="135">
        <f>SUM(N18:N25)</f>
        <v>88348749961</v>
      </c>
      <c r="P26" s="156"/>
      <c r="R26" s="156"/>
      <c r="T26" s="156"/>
    </row>
    <row r="27" spans="1:20" ht="20.5" customHeight="1" x14ac:dyDescent="0.3">
      <c r="A27" s="137"/>
      <c r="B27" s="323"/>
      <c r="C27" s="87"/>
      <c r="D27" s="138"/>
      <c r="E27" s="138"/>
      <c r="F27" s="138"/>
      <c r="G27" s="138"/>
      <c r="H27" s="138"/>
      <c r="I27" s="138"/>
      <c r="J27" s="138"/>
      <c r="K27" s="138"/>
      <c r="M27" s="138"/>
      <c r="N27" s="138"/>
    </row>
    <row r="28" spans="1:20" s="128" customFormat="1" ht="20.5" customHeight="1" thickBot="1" x14ac:dyDescent="0.35">
      <c r="A28" s="128" t="s">
        <v>93</v>
      </c>
      <c r="B28" s="113"/>
      <c r="C28" s="113"/>
      <c r="D28" s="139">
        <f>D26+D15</f>
        <v>138897289081</v>
      </c>
      <c r="E28" s="140"/>
      <c r="F28" s="139">
        <f>F26+F15</f>
        <v>133423011161</v>
      </c>
      <c r="G28" s="140"/>
      <c r="H28" s="139">
        <f>H26+H15</f>
        <v>145492438579</v>
      </c>
      <c r="I28" s="140"/>
      <c r="J28" s="139">
        <f>SUM(J15,J26)</f>
        <v>121760118645</v>
      </c>
      <c r="K28" s="140"/>
      <c r="L28" s="249">
        <f>SUM(L15,L26)</f>
        <v>117919693556.51558</v>
      </c>
      <c r="M28" s="140"/>
      <c r="N28" s="139">
        <f>N26+N15</f>
        <v>102602681899</v>
      </c>
      <c r="P28" s="156"/>
      <c r="R28" s="156"/>
      <c r="T28" s="156"/>
    </row>
    <row r="29" spans="1:20" ht="20.5" customHeight="1" thickTop="1" x14ac:dyDescent="0.3">
      <c r="B29" s="234"/>
      <c r="C29" s="87"/>
      <c r="D29" s="138"/>
      <c r="F29" s="138"/>
      <c r="G29" s="138"/>
      <c r="H29" s="138"/>
      <c r="P29" s="155"/>
    </row>
    <row r="30" spans="1:20" s="151" customFormat="1" ht="23.15" customHeight="1" x14ac:dyDescent="0.4">
      <c r="A30" s="184" t="s">
        <v>173</v>
      </c>
      <c r="B30" s="141"/>
      <c r="C30" s="141"/>
      <c r="D30" s="141"/>
      <c r="F30" s="141"/>
      <c r="G30" s="141"/>
      <c r="H30" s="141"/>
      <c r="L30" s="245"/>
      <c r="O30" s="167"/>
    </row>
    <row r="31" spans="1:20" s="152" customFormat="1" ht="23.15" customHeight="1" x14ac:dyDescent="0.35">
      <c r="A31" s="61" t="s">
        <v>76</v>
      </c>
      <c r="B31" s="60"/>
      <c r="C31" s="60"/>
      <c r="D31" s="60"/>
      <c r="F31" s="60"/>
      <c r="G31" s="60"/>
      <c r="H31" s="60"/>
      <c r="L31" s="246"/>
      <c r="O31" s="168"/>
    </row>
    <row r="32" spans="1:20" ht="14.15" customHeight="1" x14ac:dyDescent="0.3">
      <c r="A32" s="61"/>
      <c r="B32" s="87"/>
      <c r="C32" s="87"/>
    </row>
    <row r="33" spans="1:20" ht="19" customHeight="1" x14ac:dyDescent="0.3">
      <c r="A33" s="67"/>
      <c r="B33" s="87"/>
      <c r="C33" s="87"/>
      <c r="D33" s="326" t="s">
        <v>106</v>
      </c>
      <c r="E33" s="326"/>
      <c r="F33" s="326"/>
      <c r="G33" s="326"/>
      <c r="H33" s="326"/>
      <c r="I33" s="128"/>
      <c r="J33" s="128"/>
      <c r="K33" s="128"/>
      <c r="L33" s="326" t="s">
        <v>156</v>
      </c>
      <c r="M33" s="326"/>
      <c r="N33" s="326"/>
    </row>
    <row r="34" spans="1:20" ht="19" customHeight="1" x14ac:dyDescent="0.3">
      <c r="A34" s="67"/>
      <c r="B34" s="87"/>
      <c r="C34" s="87"/>
      <c r="D34" s="165" t="s">
        <v>77</v>
      </c>
      <c r="E34" s="150"/>
      <c r="F34" s="165" t="s">
        <v>77</v>
      </c>
      <c r="G34" s="165"/>
      <c r="H34" s="165" t="s">
        <v>226</v>
      </c>
      <c r="I34" s="233"/>
      <c r="J34" s="165" t="s">
        <v>77</v>
      </c>
      <c r="K34" s="150"/>
      <c r="L34" s="248" t="s">
        <v>77</v>
      </c>
      <c r="M34" s="150"/>
      <c r="N34" s="165" t="s">
        <v>226</v>
      </c>
    </row>
    <row r="35" spans="1:20" ht="19" customHeight="1" x14ac:dyDescent="0.3">
      <c r="A35" s="128" t="s">
        <v>94</v>
      </c>
      <c r="B35" s="234" t="s">
        <v>78</v>
      </c>
      <c r="C35" s="87"/>
      <c r="D35" s="165" t="s">
        <v>281</v>
      </c>
      <c r="E35" s="233"/>
      <c r="F35" s="165" t="s">
        <v>212</v>
      </c>
      <c r="G35" s="165"/>
      <c r="H35" s="165" t="s">
        <v>212</v>
      </c>
      <c r="I35" s="233"/>
      <c r="J35" s="165" t="s">
        <v>281</v>
      </c>
      <c r="K35" s="233"/>
      <c r="L35" s="248" t="s">
        <v>212</v>
      </c>
      <c r="M35" s="165"/>
      <c r="N35" s="165" t="s">
        <v>212</v>
      </c>
    </row>
    <row r="36" spans="1:20" ht="19" customHeight="1" x14ac:dyDescent="0.3">
      <c r="A36" s="128"/>
      <c r="B36" s="234"/>
      <c r="C36" s="87"/>
      <c r="D36" s="165"/>
      <c r="E36" s="233"/>
      <c r="F36" s="165" t="s">
        <v>227</v>
      </c>
      <c r="G36" s="165"/>
      <c r="H36" s="165" t="s">
        <v>227</v>
      </c>
      <c r="I36" s="233"/>
      <c r="J36" s="165"/>
      <c r="K36" s="233"/>
      <c r="L36" s="248" t="s">
        <v>227</v>
      </c>
      <c r="M36" s="233"/>
      <c r="N36" s="165" t="s">
        <v>227</v>
      </c>
    </row>
    <row r="37" spans="1:20" ht="19" customHeight="1" x14ac:dyDescent="0.3">
      <c r="A37" s="131"/>
      <c r="B37" s="87"/>
      <c r="C37" s="87"/>
      <c r="D37" s="324" t="s">
        <v>80</v>
      </c>
      <c r="E37" s="325"/>
      <c r="F37" s="325"/>
      <c r="G37" s="325"/>
      <c r="H37" s="325"/>
      <c r="I37" s="325"/>
      <c r="J37" s="325"/>
      <c r="K37" s="325"/>
      <c r="L37" s="325"/>
      <c r="M37" s="325"/>
      <c r="N37" s="325"/>
    </row>
    <row r="38" spans="1:20" ht="19" customHeight="1" x14ac:dyDescent="0.3">
      <c r="A38" s="132" t="s">
        <v>95</v>
      </c>
      <c r="B38" s="93"/>
      <c r="C38" s="93"/>
      <c r="D38" s="94"/>
      <c r="E38" s="94"/>
      <c r="F38" s="94"/>
      <c r="G38" s="94"/>
      <c r="H38" s="94"/>
      <c r="I38" s="94"/>
      <c r="J38" s="94"/>
      <c r="K38" s="94"/>
      <c r="L38" s="250"/>
      <c r="M38" s="94"/>
      <c r="N38" s="94"/>
    </row>
    <row r="39" spans="1:20" ht="19" customHeight="1" x14ac:dyDescent="0.3">
      <c r="A39" s="200" t="s">
        <v>228</v>
      </c>
      <c r="B39" s="234">
        <v>6</v>
      </c>
      <c r="C39" s="95"/>
      <c r="D39" s="134">
        <v>1550776200</v>
      </c>
      <c r="E39" s="138"/>
      <c r="F39" s="134">
        <v>1545853768</v>
      </c>
      <c r="G39" s="134"/>
      <c r="H39" s="134">
        <v>2368568628</v>
      </c>
      <c r="I39" s="138"/>
      <c r="J39" s="134">
        <v>269545573</v>
      </c>
      <c r="K39" s="142"/>
      <c r="L39" s="247">
        <v>789555466</v>
      </c>
      <c r="M39" s="142"/>
      <c r="N39" s="134">
        <v>335575045</v>
      </c>
      <c r="P39" s="155"/>
      <c r="R39" s="155"/>
      <c r="T39" s="155"/>
    </row>
    <row r="40" spans="1:20" ht="19" hidden="1" customHeight="1" x14ac:dyDescent="0.3">
      <c r="A40" s="133" t="s">
        <v>143</v>
      </c>
      <c r="B40" s="234"/>
      <c r="C40" s="95"/>
      <c r="D40" s="134"/>
      <c r="E40" s="138"/>
      <c r="F40" s="134"/>
      <c r="G40" s="134"/>
      <c r="H40" s="134"/>
      <c r="I40" s="138"/>
      <c r="J40" s="134"/>
      <c r="K40" s="138"/>
      <c r="M40" s="138"/>
      <c r="N40" s="134"/>
    </row>
    <row r="41" spans="1:20" ht="19" hidden="1" customHeight="1" x14ac:dyDescent="0.3">
      <c r="A41" s="133" t="s">
        <v>131</v>
      </c>
      <c r="B41" s="234">
        <v>18</v>
      </c>
      <c r="C41" s="95"/>
      <c r="D41" s="134"/>
      <c r="E41" s="138"/>
      <c r="F41" s="134"/>
      <c r="G41" s="134"/>
      <c r="H41" s="134"/>
      <c r="I41" s="142"/>
      <c r="J41" s="134"/>
      <c r="K41" s="142"/>
      <c r="M41" s="142"/>
      <c r="N41" s="134"/>
      <c r="P41" s="155"/>
      <c r="R41" s="155"/>
      <c r="T41" s="155"/>
    </row>
    <row r="42" spans="1:20" ht="19" customHeight="1" x14ac:dyDescent="0.3">
      <c r="A42" s="133" t="s">
        <v>152</v>
      </c>
      <c r="B42" s="234" t="s">
        <v>329</v>
      </c>
      <c r="C42" s="95"/>
      <c r="D42" s="134">
        <v>3812000000</v>
      </c>
      <c r="E42" s="138"/>
      <c r="F42" s="134">
        <v>1525000000</v>
      </c>
      <c r="G42" s="134"/>
      <c r="H42" s="134">
        <v>8717773235</v>
      </c>
      <c r="I42" s="138"/>
      <c r="J42" s="134">
        <v>3812000000</v>
      </c>
      <c r="K42" s="142"/>
      <c r="L42" s="247">
        <v>2404213412</v>
      </c>
      <c r="M42" s="142"/>
      <c r="N42" s="134">
        <v>1304062200</v>
      </c>
      <c r="P42" s="155"/>
      <c r="R42" s="155"/>
      <c r="T42" s="155"/>
    </row>
    <row r="43" spans="1:20" ht="19" customHeight="1" x14ac:dyDescent="0.3">
      <c r="A43" s="84" t="s">
        <v>213</v>
      </c>
      <c r="B43" s="308" t="s">
        <v>329</v>
      </c>
      <c r="C43" s="210"/>
      <c r="D43" s="134">
        <v>25669827</v>
      </c>
      <c r="E43" s="138"/>
      <c r="F43" s="134">
        <v>32702886</v>
      </c>
      <c r="G43" s="134"/>
      <c r="H43" s="134">
        <v>46869500</v>
      </c>
      <c r="I43" s="138"/>
      <c r="J43" s="134">
        <v>22229076</v>
      </c>
      <c r="K43" s="142"/>
      <c r="L43" s="247">
        <v>40483960</v>
      </c>
      <c r="M43" s="142"/>
      <c r="N43" s="134">
        <v>47798725</v>
      </c>
      <c r="P43" s="155"/>
      <c r="R43" s="155"/>
      <c r="T43" s="155"/>
    </row>
    <row r="44" spans="1:20" ht="19" customHeight="1" x14ac:dyDescent="0.3">
      <c r="A44" s="133" t="s">
        <v>274</v>
      </c>
      <c r="B44" s="234"/>
      <c r="C44" s="95"/>
      <c r="D44" s="134">
        <v>5734615</v>
      </c>
      <c r="E44" s="138"/>
      <c r="F44" s="134">
        <v>9599662</v>
      </c>
      <c r="G44" s="134"/>
      <c r="H44" s="134">
        <v>1864936</v>
      </c>
      <c r="I44" s="138"/>
      <c r="J44" s="134">
        <v>5622171</v>
      </c>
      <c r="K44" s="138"/>
      <c r="L44" s="247">
        <v>0</v>
      </c>
      <c r="M44" s="138"/>
      <c r="N44" s="134">
        <v>0</v>
      </c>
      <c r="P44" s="155"/>
      <c r="R44" s="155"/>
      <c r="T44" s="155"/>
    </row>
    <row r="45" spans="1:20" ht="19" customHeight="1" x14ac:dyDescent="0.3">
      <c r="A45" s="64" t="s">
        <v>230</v>
      </c>
      <c r="B45" s="234">
        <v>24</v>
      </c>
      <c r="C45" s="95"/>
      <c r="D45" s="134">
        <v>126005190</v>
      </c>
      <c r="E45" s="138"/>
      <c r="F45" s="134">
        <v>0</v>
      </c>
      <c r="G45" s="134"/>
      <c r="H45" s="134">
        <v>0</v>
      </c>
      <c r="I45" s="138"/>
      <c r="J45" s="134">
        <v>126005190</v>
      </c>
      <c r="K45" s="138"/>
      <c r="L45" s="247">
        <v>0</v>
      </c>
      <c r="M45" s="138"/>
      <c r="N45" s="134">
        <v>0</v>
      </c>
      <c r="P45" s="155"/>
      <c r="R45" s="155"/>
      <c r="T45" s="155"/>
    </row>
    <row r="46" spans="1:20" ht="19" customHeight="1" x14ac:dyDescent="0.3">
      <c r="A46" s="133" t="s">
        <v>96</v>
      </c>
      <c r="B46" s="234"/>
      <c r="C46" s="93"/>
      <c r="D46" s="134">
        <v>146961747</v>
      </c>
      <c r="E46" s="138"/>
      <c r="F46" s="134">
        <v>140188747</v>
      </c>
      <c r="G46" s="134"/>
      <c r="H46" s="134">
        <v>127759508</v>
      </c>
      <c r="I46" s="138"/>
      <c r="J46" s="134">
        <v>22256475</v>
      </c>
      <c r="K46" s="142"/>
      <c r="L46" s="247">
        <v>3222655</v>
      </c>
      <c r="M46" s="142"/>
      <c r="N46" s="134">
        <v>2430073</v>
      </c>
      <c r="P46" s="155"/>
      <c r="R46" s="155"/>
      <c r="T46" s="155"/>
    </row>
    <row r="47" spans="1:20" s="128" customFormat="1" ht="19" customHeight="1" x14ac:dyDescent="0.3">
      <c r="A47" s="128" t="s">
        <v>97</v>
      </c>
      <c r="B47" s="89"/>
      <c r="C47" s="89"/>
      <c r="D47" s="198">
        <f>SUM(D39:D46)</f>
        <v>5667147579</v>
      </c>
      <c r="E47" s="144"/>
      <c r="F47" s="143">
        <f>SUM(F39:F46)</f>
        <v>3253345063</v>
      </c>
      <c r="G47" s="188"/>
      <c r="H47" s="143">
        <f>SUM(H39:H46)</f>
        <v>11262835807</v>
      </c>
      <c r="I47" s="144"/>
      <c r="J47" s="143">
        <f>SUM(J39:J46)</f>
        <v>4257658485</v>
      </c>
      <c r="K47" s="144"/>
      <c r="L47" s="198">
        <f>SUM(L39:L46)</f>
        <v>3237475493</v>
      </c>
      <c r="M47" s="144"/>
      <c r="N47" s="143">
        <f>SUM(N39:N46)</f>
        <v>1689866043</v>
      </c>
      <c r="P47" s="156"/>
      <c r="R47" s="156"/>
      <c r="T47" s="156"/>
    </row>
    <row r="48" spans="1:20" ht="11.15" customHeight="1" x14ac:dyDescent="0.3">
      <c r="A48" s="68"/>
      <c r="B48" s="93"/>
      <c r="C48" s="93"/>
      <c r="D48" s="97"/>
      <c r="E48" s="97"/>
      <c r="F48" s="97"/>
      <c r="G48" s="97"/>
      <c r="H48" s="97"/>
      <c r="I48" s="97"/>
      <c r="J48" s="97"/>
      <c r="K48" s="97"/>
      <c r="L48" s="251"/>
      <c r="M48" s="97"/>
      <c r="N48" s="97"/>
    </row>
    <row r="49" spans="1:20" ht="19" customHeight="1" x14ac:dyDescent="0.3">
      <c r="A49" s="132" t="s">
        <v>98</v>
      </c>
      <c r="B49" s="93"/>
      <c r="C49" s="93"/>
      <c r="D49" s="98"/>
      <c r="E49" s="98"/>
      <c r="F49" s="98"/>
      <c r="G49" s="98"/>
      <c r="H49" s="98"/>
      <c r="I49" s="98"/>
      <c r="J49" s="98"/>
      <c r="K49" s="98"/>
      <c r="L49" s="240"/>
      <c r="M49" s="98"/>
      <c r="N49" s="98"/>
    </row>
    <row r="50" spans="1:20" ht="19" customHeight="1" x14ac:dyDescent="0.3">
      <c r="A50" s="133" t="s">
        <v>157</v>
      </c>
      <c r="B50" s="308">
        <v>14</v>
      </c>
      <c r="C50" s="93"/>
      <c r="D50" s="160">
        <v>43732893676</v>
      </c>
      <c r="E50" s="160"/>
      <c r="F50" s="160">
        <v>41801479122</v>
      </c>
      <c r="G50" s="160"/>
      <c r="H50" s="160">
        <v>28000000000</v>
      </c>
      <c r="I50" s="160"/>
      <c r="J50" s="160">
        <v>44679561984</v>
      </c>
      <c r="K50" s="160"/>
      <c r="L50" s="252">
        <v>41801479122</v>
      </c>
      <c r="M50" s="160"/>
      <c r="N50" s="160">
        <v>28000000000</v>
      </c>
      <c r="P50" s="155"/>
      <c r="R50" s="155"/>
      <c r="T50" s="155"/>
    </row>
    <row r="51" spans="1:20" ht="19" customHeight="1" x14ac:dyDescent="0.3">
      <c r="A51" s="82" t="s">
        <v>229</v>
      </c>
      <c r="B51" s="308" t="s">
        <v>329</v>
      </c>
      <c r="C51" s="93"/>
      <c r="D51" s="160">
        <v>1958818704</v>
      </c>
      <c r="E51" s="160"/>
      <c r="F51" s="160">
        <v>1798411418</v>
      </c>
      <c r="G51" s="160"/>
      <c r="H51" s="160">
        <v>1813666419</v>
      </c>
      <c r="I51" s="160"/>
      <c r="J51" s="160">
        <v>39434291</v>
      </c>
      <c r="K51" s="160"/>
      <c r="L51" s="252">
        <v>68217437</v>
      </c>
      <c r="M51" s="160"/>
      <c r="N51" s="160">
        <v>180940051</v>
      </c>
      <c r="P51" s="155"/>
      <c r="R51" s="155"/>
      <c r="T51" s="155"/>
    </row>
    <row r="52" spans="1:20" ht="19" customHeight="1" x14ac:dyDescent="0.3">
      <c r="A52" s="133" t="s">
        <v>205</v>
      </c>
      <c r="B52" s="323" t="s">
        <v>321</v>
      </c>
      <c r="C52" s="95"/>
      <c r="D52" s="134">
        <v>414671902</v>
      </c>
      <c r="E52" s="134"/>
      <c r="F52" s="134">
        <v>362112921</v>
      </c>
      <c r="G52" s="134"/>
      <c r="H52" s="134">
        <v>332925162</v>
      </c>
      <c r="I52" s="134"/>
      <c r="J52" s="134">
        <v>176200223</v>
      </c>
      <c r="K52" s="136"/>
      <c r="L52" s="247">
        <v>150251811</v>
      </c>
      <c r="M52" s="136"/>
      <c r="N52" s="134">
        <v>130957606</v>
      </c>
      <c r="P52" s="155"/>
      <c r="R52" s="155"/>
      <c r="T52" s="155"/>
    </row>
    <row r="53" spans="1:20" ht="19" customHeight="1" x14ac:dyDescent="0.3">
      <c r="A53" s="133" t="s">
        <v>193</v>
      </c>
      <c r="B53" s="323">
        <v>6</v>
      </c>
      <c r="C53" s="95"/>
      <c r="D53" s="134">
        <v>670304532</v>
      </c>
      <c r="E53" s="134"/>
      <c r="F53" s="134">
        <v>813130816</v>
      </c>
      <c r="G53" s="134"/>
      <c r="H53" s="134">
        <v>940250306</v>
      </c>
      <c r="I53" s="134"/>
      <c r="J53" s="134">
        <v>0</v>
      </c>
      <c r="K53" s="136"/>
      <c r="L53" s="247">
        <v>166680</v>
      </c>
      <c r="M53" s="136"/>
      <c r="N53" s="134">
        <v>165000</v>
      </c>
      <c r="P53" s="155"/>
      <c r="R53" s="155"/>
      <c r="T53" s="155"/>
    </row>
    <row r="54" spans="1:20" ht="19" customHeight="1" x14ac:dyDescent="0.3">
      <c r="A54" s="133" t="s">
        <v>174</v>
      </c>
      <c r="B54" s="323">
        <v>22</v>
      </c>
      <c r="C54" s="95"/>
      <c r="D54" s="134">
        <v>7094298956</v>
      </c>
      <c r="E54" s="134"/>
      <c r="F54" s="134">
        <v>6759549695</v>
      </c>
      <c r="G54" s="134"/>
      <c r="H54" s="134">
        <v>6244285116</v>
      </c>
      <c r="I54" s="134"/>
      <c r="J54" s="134">
        <v>0</v>
      </c>
      <c r="K54" s="136"/>
      <c r="L54" s="247">
        <v>0</v>
      </c>
      <c r="M54" s="136"/>
      <c r="N54" s="134">
        <v>0</v>
      </c>
      <c r="P54" s="155"/>
      <c r="R54" s="155"/>
      <c r="T54" s="155"/>
    </row>
    <row r="55" spans="1:20" ht="19" customHeight="1" x14ac:dyDescent="0.3">
      <c r="A55" s="64" t="s">
        <v>230</v>
      </c>
      <c r="B55" s="323">
        <v>24</v>
      </c>
      <c r="C55" s="95"/>
      <c r="D55" s="134">
        <v>0</v>
      </c>
      <c r="E55" s="134"/>
      <c r="F55" s="134">
        <v>446810251</v>
      </c>
      <c r="G55" s="134"/>
      <c r="H55" s="134">
        <v>207315213</v>
      </c>
      <c r="I55" s="134"/>
      <c r="J55" s="134">
        <v>0</v>
      </c>
      <c r="K55" s="136"/>
      <c r="L55" s="247">
        <v>446810251</v>
      </c>
      <c r="M55" s="136"/>
      <c r="N55" s="134">
        <v>207315213</v>
      </c>
      <c r="P55" s="155"/>
      <c r="R55" s="155"/>
      <c r="T55" s="155"/>
    </row>
    <row r="56" spans="1:20" ht="19" customHeight="1" x14ac:dyDescent="0.3">
      <c r="A56" s="133" t="s">
        <v>99</v>
      </c>
      <c r="B56" s="323"/>
      <c r="C56" s="95"/>
      <c r="D56" s="134">
        <v>152533126</v>
      </c>
      <c r="E56" s="134"/>
      <c r="F56" s="134">
        <v>130840529</v>
      </c>
      <c r="G56" s="134"/>
      <c r="H56" s="134">
        <v>215956601</v>
      </c>
      <c r="I56" s="134"/>
      <c r="J56" s="134">
        <v>312834</v>
      </c>
      <c r="K56" s="136"/>
      <c r="L56" s="247">
        <v>0</v>
      </c>
      <c r="M56" s="136"/>
      <c r="N56" s="134">
        <v>0</v>
      </c>
      <c r="P56" s="155"/>
      <c r="R56" s="155"/>
      <c r="T56" s="155"/>
    </row>
    <row r="57" spans="1:20" s="128" customFormat="1" ht="19" customHeight="1" x14ac:dyDescent="0.3">
      <c r="A57" s="128" t="s">
        <v>100</v>
      </c>
      <c r="B57" s="89"/>
      <c r="C57" s="89"/>
      <c r="D57" s="143">
        <f>SUM(D50:D56)</f>
        <v>54023520896</v>
      </c>
      <c r="E57" s="144"/>
      <c r="F57" s="143">
        <f>SUM(F50:F56)</f>
        <v>52112334752</v>
      </c>
      <c r="G57" s="188"/>
      <c r="H57" s="143">
        <f>SUM(H50:H56)</f>
        <v>37754398817</v>
      </c>
      <c r="I57" s="144"/>
      <c r="J57" s="143">
        <f>SUM(J50:J56)</f>
        <v>44895509332</v>
      </c>
      <c r="K57" s="144"/>
      <c r="L57" s="198">
        <f>SUM(L50:L56)</f>
        <v>42466925301</v>
      </c>
      <c r="M57" s="144"/>
      <c r="N57" s="143">
        <f>SUM(N50:N56)</f>
        <v>28519377870</v>
      </c>
      <c r="P57" s="156"/>
      <c r="R57" s="156"/>
      <c r="T57" s="156"/>
    </row>
    <row r="58" spans="1:20" s="128" customFormat="1" ht="19" customHeight="1" x14ac:dyDescent="0.3">
      <c r="A58" s="128" t="s">
        <v>101</v>
      </c>
      <c r="B58" s="99"/>
      <c r="C58" s="99"/>
      <c r="D58" s="145">
        <f>SUM(D47,D57)</f>
        <v>59690668475</v>
      </c>
      <c r="E58" s="144"/>
      <c r="F58" s="145">
        <f>SUM(F47,F57)</f>
        <v>55365679815</v>
      </c>
      <c r="G58" s="188"/>
      <c r="H58" s="145">
        <f>SUM(H47,H57)</f>
        <v>49017234624</v>
      </c>
      <c r="I58" s="144"/>
      <c r="J58" s="145">
        <f>SUM(J47,J57)</f>
        <v>49153167817</v>
      </c>
      <c r="K58" s="144"/>
      <c r="L58" s="253">
        <f>SUM(L47,L57)</f>
        <v>45704400794</v>
      </c>
      <c r="M58" s="144"/>
      <c r="N58" s="145">
        <f>SUM(N47,N57)</f>
        <v>30209243913</v>
      </c>
      <c r="P58" s="156"/>
      <c r="R58" s="156"/>
      <c r="T58" s="156"/>
    </row>
    <row r="59" spans="1:20" ht="11.15" customHeight="1" x14ac:dyDescent="0.3">
      <c r="B59" s="93"/>
      <c r="C59" s="93"/>
      <c r="D59" s="98"/>
      <c r="E59" s="98"/>
      <c r="F59" s="98"/>
      <c r="G59" s="98"/>
      <c r="H59" s="98"/>
      <c r="I59" s="98"/>
      <c r="J59" s="98"/>
      <c r="K59" s="98"/>
      <c r="L59" s="240"/>
      <c r="M59" s="98"/>
      <c r="N59" s="98"/>
    </row>
    <row r="60" spans="1:20" ht="19" customHeight="1" x14ac:dyDescent="0.3">
      <c r="A60" s="69" t="s">
        <v>102</v>
      </c>
      <c r="B60" s="93"/>
      <c r="C60" s="93"/>
      <c r="D60" s="98"/>
      <c r="E60" s="98"/>
      <c r="F60" s="98"/>
      <c r="G60" s="98"/>
      <c r="H60" s="98"/>
      <c r="I60" s="98"/>
      <c r="J60" s="98"/>
      <c r="K60" s="98"/>
      <c r="L60" s="240"/>
      <c r="M60" s="98"/>
      <c r="N60" s="98"/>
    </row>
    <row r="61" spans="1:20" ht="19" customHeight="1" x14ac:dyDescent="0.3">
      <c r="A61" s="133" t="s">
        <v>158</v>
      </c>
      <c r="B61" s="234">
        <v>17</v>
      </c>
      <c r="C61" s="95"/>
      <c r="D61" s="129"/>
      <c r="E61" s="98"/>
      <c r="F61" s="129"/>
      <c r="G61" s="129"/>
      <c r="H61" s="129"/>
      <c r="I61" s="98"/>
      <c r="J61" s="129"/>
      <c r="K61" s="98"/>
      <c r="L61" s="240"/>
      <c r="M61" s="98"/>
      <c r="N61" s="129"/>
    </row>
    <row r="62" spans="1:20" ht="19" customHeight="1" thickBot="1" x14ac:dyDescent="0.35">
      <c r="A62" s="133" t="s">
        <v>159</v>
      </c>
      <c r="B62" s="234"/>
      <c r="C62" s="93"/>
      <c r="D62" s="146">
        <v>32150000000</v>
      </c>
      <c r="E62" s="138"/>
      <c r="F62" s="146">
        <v>32150000000</v>
      </c>
      <c r="G62" s="181"/>
      <c r="H62" s="146">
        <v>32000000000</v>
      </c>
      <c r="I62" s="138"/>
      <c r="J62" s="146">
        <v>32150000000</v>
      </c>
      <c r="K62" s="138"/>
      <c r="L62" s="254">
        <v>32150000000</v>
      </c>
      <c r="M62" s="138"/>
      <c r="N62" s="146">
        <v>32000000000</v>
      </c>
    </row>
    <row r="63" spans="1:20" ht="19" customHeight="1" thickTop="1" x14ac:dyDescent="0.3">
      <c r="A63" s="133" t="s">
        <v>160</v>
      </c>
      <c r="B63" s="234"/>
      <c r="C63" s="93"/>
      <c r="D63" s="181">
        <v>32000000000</v>
      </c>
      <c r="E63" s="138"/>
      <c r="F63" s="181">
        <v>32000000000</v>
      </c>
      <c r="H63" s="181">
        <v>32000000000</v>
      </c>
      <c r="J63" s="181">
        <v>32000000000</v>
      </c>
      <c r="L63" s="255">
        <v>32000000000</v>
      </c>
      <c r="N63" s="181">
        <v>32000000000</v>
      </c>
    </row>
    <row r="64" spans="1:20" ht="19" customHeight="1" x14ac:dyDescent="0.3">
      <c r="A64" s="133" t="s">
        <v>160</v>
      </c>
      <c r="B64" s="234"/>
      <c r="C64" s="93"/>
      <c r="D64" s="138"/>
      <c r="E64" s="138"/>
      <c r="F64" s="138"/>
      <c r="G64" s="138"/>
      <c r="H64" s="138"/>
      <c r="I64" s="138"/>
      <c r="J64" s="138"/>
      <c r="K64" s="138"/>
      <c r="M64" s="138"/>
      <c r="N64" s="138"/>
    </row>
    <row r="65" spans="1:14" ht="19" customHeight="1" x14ac:dyDescent="0.3">
      <c r="A65" s="133" t="s">
        <v>161</v>
      </c>
      <c r="B65" s="234"/>
      <c r="C65" s="93"/>
      <c r="D65" s="189">
        <v>0</v>
      </c>
      <c r="E65" s="138"/>
      <c r="F65" s="240">
        <v>0</v>
      </c>
      <c r="G65" s="129"/>
      <c r="H65" s="240">
        <v>7978100000</v>
      </c>
      <c r="I65" s="138"/>
      <c r="J65" s="240">
        <v>0</v>
      </c>
      <c r="K65" s="142"/>
      <c r="L65" s="240">
        <v>0</v>
      </c>
      <c r="M65" s="142"/>
      <c r="N65" s="240">
        <v>0</v>
      </c>
    </row>
    <row r="66" spans="1:14" ht="19" customHeight="1" x14ac:dyDescent="0.3">
      <c r="A66" s="133" t="s">
        <v>204</v>
      </c>
      <c r="B66" s="87"/>
      <c r="C66" s="93"/>
      <c r="D66" s="240">
        <v>39326508078</v>
      </c>
      <c r="E66" s="138"/>
      <c r="F66" s="240">
        <v>39326508078</v>
      </c>
      <c r="G66" s="138"/>
      <c r="H66" s="240">
        <v>39326508078</v>
      </c>
      <c r="I66" s="138"/>
      <c r="J66" s="240">
        <v>39326508078</v>
      </c>
      <c r="K66" s="138"/>
      <c r="L66" s="240">
        <v>39326508078</v>
      </c>
      <c r="M66" s="138"/>
      <c r="N66" s="240">
        <v>39326508078</v>
      </c>
    </row>
    <row r="67" spans="1:14" ht="19" customHeight="1" x14ac:dyDescent="0.3">
      <c r="A67" s="133" t="s">
        <v>276</v>
      </c>
      <c r="B67" s="234"/>
      <c r="C67" s="87"/>
      <c r="D67" s="240"/>
      <c r="E67" s="138"/>
      <c r="F67" s="240"/>
      <c r="G67" s="130"/>
      <c r="H67" s="240"/>
      <c r="I67" s="138"/>
      <c r="J67" s="240"/>
      <c r="K67" s="138"/>
      <c r="L67" s="240"/>
      <c r="M67" s="138"/>
      <c r="N67" s="240"/>
    </row>
    <row r="68" spans="1:14" ht="19" customHeight="1" x14ac:dyDescent="0.3">
      <c r="A68" s="133" t="s">
        <v>175</v>
      </c>
      <c r="B68" s="87" t="s">
        <v>314</v>
      </c>
      <c r="C68" s="87"/>
      <c r="D68" s="240">
        <v>84798725</v>
      </c>
      <c r="E68" s="138"/>
      <c r="F68" s="240">
        <v>78626174</v>
      </c>
      <c r="G68" s="130"/>
      <c r="H68" s="240">
        <v>58781805</v>
      </c>
      <c r="I68" s="138"/>
      <c r="J68" s="240">
        <v>84798725</v>
      </c>
      <c r="K68" s="138"/>
      <c r="L68" s="240">
        <v>78626174</v>
      </c>
      <c r="M68" s="138"/>
      <c r="N68" s="240">
        <v>58781805</v>
      </c>
    </row>
    <row r="69" spans="1:14" ht="19" customHeight="1" x14ac:dyDescent="0.3">
      <c r="A69" s="133" t="s">
        <v>162</v>
      </c>
      <c r="B69" s="234"/>
      <c r="C69" s="232"/>
      <c r="D69" s="240">
        <v>0</v>
      </c>
      <c r="E69" s="138"/>
      <c r="F69" s="240">
        <v>0</v>
      </c>
      <c r="G69" s="130"/>
      <c r="H69" s="240">
        <v>375000</v>
      </c>
      <c r="I69" s="138"/>
      <c r="J69" s="240">
        <v>0</v>
      </c>
      <c r="K69" s="142"/>
      <c r="L69" s="240">
        <v>0</v>
      </c>
      <c r="M69" s="142"/>
      <c r="N69" s="240">
        <v>0</v>
      </c>
    </row>
    <row r="70" spans="1:14" ht="19" customHeight="1" x14ac:dyDescent="0.3">
      <c r="A70" s="133" t="s">
        <v>183</v>
      </c>
      <c r="B70" s="234"/>
      <c r="C70" s="87"/>
      <c r="D70" s="240">
        <v>6763026778</v>
      </c>
      <c r="E70" s="138"/>
      <c r="F70" s="240">
        <v>5907720528</v>
      </c>
      <c r="G70" s="130"/>
      <c r="H70" s="240">
        <v>7267350408</v>
      </c>
      <c r="I70" s="138"/>
      <c r="J70" s="240">
        <v>1257899590</v>
      </c>
      <c r="K70" s="142"/>
      <c r="L70" s="240">
        <v>1140621128</v>
      </c>
      <c r="M70" s="142"/>
      <c r="N70" s="240">
        <v>1175440274</v>
      </c>
    </row>
    <row r="71" spans="1:14" ht="19" customHeight="1" x14ac:dyDescent="0.3">
      <c r="A71" s="133" t="s">
        <v>279</v>
      </c>
      <c r="B71" s="234"/>
      <c r="C71" s="87"/>
      <c r="D71" s="240">
        <v>0</v>
      </c>
      <c r="E71" s="138"/>
      <c r="F71" s="240">
        <v>0</v>
      </c>
      <c r="G71" s="130"/>
      <c r="H71" s="240">
        <v>-4307373473</v>
      </c>
      <c r="I71" s="138"/>
      <c r="J71" s="240">
        <v>0</v>
      </c>
      <c r="K71" s="142"/>
      <c r="L71" s="240">
        <v>0</v>
      </c>
      <c r="M71" s="142"/>
      <c r="N71" s="240">
        <v>0</v>
      </c>
    </row>
    <row r="72" spans="1:14" ht="19" customHeight="1" x14ac:dyDescent="0.3">
      <c r="A72" s="133" t="s">
        <v>231</v>
      </c>
      <c r="B72" s="87"/>
      <c r="C72" s="87"/>
      <c r="D72" s="240">
        <v>7358958726</v>
      </c>
      <c r="E72" s="181"/>
      <c r="F72" s="240">
        <v>7339355319</v>
      </c>
      <c r="G72" s="182"/>
      <c r="H72" s="240">
        <v>7337329844</v>
      </c>
      <c r="I72" s="183"/>
      <c r="J72" s="240">
        <v>0</v>
      </c>
      <c r="K72" s="183"/>
      <c r="L72" s="240">
        <v>0</v>
      </c>
      <c r="M72" s="183"/>
      <c r="N72" s="240">
        <v>0</v>
      </c>
    </row>
    <row r="73" spans="1:14" ht="19" customHeight="1" x14ac:dyDescent="0.3">
      <c r="A73" s="133" t="s">
        <v>270</v>
      </c>
      <c r="B73" s="133"/>
      <c r="C73" s="133"/>
      <c r="D73" s="240"/>
      <c r="F73" s="240"/>
      <c r="H73" s="240"/>
      <c r="J73" s="240"/>
      <c r="L73" s="240"/>
      <c r="N73" s="240"/>
    </row>
    <row r="74" spans="1:14" ht="19" customHeight="1" x14ac:dyDescent="0.3">
      <c r="A74" s="133" t="s">
        <v>169</v>
      </c>
      <c r="B74" s="87"/>
      <c r="C74" s="87"/>
      <c r="D74" s="240">
        <v>0</v>
      </c>
      <c r="E74" s="138"/>
      <c r="F74" s="240">
        <v>0</v>
      </c>
      <c r="G74" s="182"/>
      <c r="H74" s="240">
        <v>11595577975</v>
      </c>
      <c r="I74" s="142"/>
      <c r="J74" s="240">
        <v>0</v>
      </c>
      <c r="K74" s="142"/>
      <c r="L74" s="240">
        <v>0</v>
      </c>
      <c r="M74" s="142"/>
      <c r="N74" s="240">
        <v>0</v>
      </c>
    </row>
    <row r="75" spans="1:14" ht="19" customHeight="1" x14ac:dyDescent="0.3">
      <c r="A75" s="133" t="s">
        <v>232</v>
      </c>
      <c r="B75" s="87"/>
      <c r="C75" s="87"/>
      <c r="D75" s="240">
        <v>-69898026</v>
      </c>
      <c r="E75" s="138"/>
      <c r="F75" s="240">
        <v>-329022617</v>
      </c>
      <c r="G75" s="182"/>
      <c r="H75" s="240">
        <v>-165852171</v>
      </c>
      <c r="I75" s="142"/>
      <c r="J75" s="240">
        <v>-69898026</v>
      </c>
      <c r="K75" s="142"/>
      <c r="L75" s="240">
        <v>-329022617</v>
      </c>
      <c r="M75" s="142"/>
      <c r="N75" s="240">
        <v>-165852171</v>
      </c>
    </row>
    <row r="76" spans="1:14" s="229" customFormat="1" ht="19" customHeight="1" x14ac:dyDescent="0.3">
      <c r="A76" s="239" t="s">
        <v>312</v>
      </c>
      <c r="B76" s="234"/>
      <c r="C76" s="87"/>
      <c r="D76" s="240">
        <v>9082461</v>
      </c>
      <c r="E76" s="138"/>
      <c r="F76" s="240">
        <v>0</v>
      </c>
      <c r="G76" s="182"/>
      <c r="H76" s="240">
        <v>0</v>
      </c>
      <c r="I76" s="142"/>
      <c r="J76" s="240">
        <v>9082461</v>
      </c>
      <c r="K76" s="142"/>
      <c r="L76" s="240">
        <v>0</v>
      </c>
      <c r="M76" s="142"/>
      <c r="N76" s="240">
        <v>0</v>
      </c>
    </row>
    <row r="77" spans="1:14" ht="19" customHeight="1" x14ac:dyDescent="0.3">
      <c r="A77" s="133" t="s">
        <v>256</v>
      </c>
      <c r="B77" s="133"/>
      <c r="C77" s="87"/>
      <c r="D77" s="240"/>
      <c r="F77" s="240"/>
      <c r="H77" s="240"/>
      <c r="J77" s="240"/>
      <c r="L77" s="240"/>
      <c r="N77" s="240"/>
    </row>
    <row r="78" spans="1:14" ht="19" customHeight="1" x14ac:dyDescent="0.3">
      <c r="A78" s="133" t="s">
        <v>257</v>
      </c>
      <c r="B78" s="234"/>
      <c r="C78" s="87"/>
      <c r="D78" s="240">
        <v>-6265856136</v>
      </c>
      <c r="E78" s="138"/>
      <c r="F78" s="240">
        <v>-6265856136</v>
      </c>
      <c r="G78" s="182"/>
      <c r="H78" s="240">
        <v>-4615593511</v>
      </c>
      <c r="I78" s="142"/>
      <c r="J78" s="240">
        <v>-1440000</v>
      </c>
      <c r="K78" s="142"/>
      <c r="L78" s="240">
        <v>-1440000</v>
      </c>
      <c r="M78" s="142"/>
      <c r="N78" s="240">
        <v>-1440000</v>
      </c>
    </row>
    <row r="79" spans="1:14" s="128" customFormat="1" ht="19" customHeight="1" x14ac:dyDescent="0.3">
      <c r="A79" s="128" t="s">
        <v>103</v>
      </c>
      <c r="B79" s="99"/>
      <c r="C79" s="99"/>
      <c r="D79" s="143">
        <f>SUM(D63:D78)</f>
        <v>79206620606</v>
      </c>
      <c r="E79" s="144"/>
      <c r="F79" s="143">
        <f>SUM(F63:F78)</f>
        <v>78057331346</v>
      </c>
      <c r="G79" s="188"/>
      <c r="H79" s="143">
        <f>SUM(H63:H78)</f>
        <v>96475203955</v>
      </c>
      <c r="I79" s="144"/>
      <c r="J79" s="143">
        <f>SUM(J63:J78)</f>
        <v>72606950828</v>
      </c>
      <c r="K79" s="144"/>
      <c r="L79" s="198">
        <f>SUM(L63:L78)</f>
        <v>72215292763</v>
      </c>
      <c r="M79" s="144"/>
      <c r="N79" s="143">
        <f>SUM(N63:N78)</f>
        <v>72393437986</v>
      </c>
    </row>
    <row r="80" spans="1:14" ht="11.15" customHeight="1" x14ac:dyDescent="0.3">
      <c r="A80" s="68"/>
      <c r="B80" s="93"/>
      <c r="C80" s="93"/>
      <c r="D80" s="138"/>
      <c r="E80" s="138"/>
      <c r="F80" s="138"/>
      <c r="G80" s="138"/>
      <c r="H80" s="138"/>
      <c r="I80" s="138"/>
      <c r="J80" s="147"/>
      <c r="K80" s="138"/>
      <c r="M80" s="138"/>
      <c r="N80" s="147"/>
    </row>
    <row r="81" spans="1:14" ht="19" customHeight="1" thickBot="1" x14ac:dyDescent="0.35">
      <c r="A81" s="128" t="s">
        <v>104</v>
      </c>
      <c r="B81" s="93"/>
      <c r="C81" s="93"/>
      <c r="D81" s="148">
        <f>SUM(D58,D79)</f>
        <v>138897289081</v>
      </c>
      <c r="E81" s="138"/>
      <c r="F81" s="148">
        <f>SUM(F58,F79)</f>
        <v>133423011161</v>
      </c>
      <c r="G81" s="188"/>
      <c r="H81" s="148">
        <f>SUM(H58,H79)</f>
        <v>145492438579</v>
      </c>
      <c r="I81" s="138"/>
      <c r="J81" s="149">
        <f>SUM(J58,J79)</f>
        <v>121760118645</v>
      </c>
      <c r="K81" s="138"/>
      <c r="L81" s="249">
        <f>SUM(L58,L79)</f>
        <v>117919693557</v>
      </c>
      <c r="M81" s="138"/>
      <c r="N81" s="149">
        <f>SUM(N58,N79)</f>
        <v>102602681899</v>
      </c>
    </row>
    <row r="82" spans="1:14" ht="14.5" thickTop="1" x14ac:dyDescent="0.3">
      <c r="D82" s="158">
        <f>D81-D28</f>
        <v>0</v>
      </c>
      <c r="E82" s="158">
        <f>E81-E28</f>
        <v>0</v>
      </c>
      <c r="F82" s="158">
        <f>F81-F28</f>
        <v>0</v>
      </c>
      <c r="G82" s="158"/>
      <c r="H82" s="158">
        <f t="shared" ref="H82:N82" si="0">H81-H28</f>
        <v>0</v>
      </c>
      <c r="I82" s="158">
        <f t="shared" si="0"/>
        <v>0</v>
      </c>
      <c r="J82" s="158">
        <f t="shared" si="0"/>
        <v>0</v>
      </c>
      <c r="K82" s="158">
        <f t="shared" si="0"/>
        <v>0</v>
      </c>
      <c r="L82" s="247">
        <f t="shared" si="0"/>
        <v>0.4844207763671875</v>
      </c>
      <c r="M82" s="158">
        <f t="shared" si="0"/>
        <v>0</v>
      </c>
      <c r="N82" s="158">
        <f t="shared" si="0"/>
        <v>0</v>
      </c>
    </row>
  </sheetData>
  <mergeCells count="6">
    <mergeCell ref="D37:N37"/>
    <mergeCell ref="D8:N8"/>
    <mergeCell ref="L33:N33"/>
    <mergeCell ref="D4:H4"/>
    <mergeCell ref="D33:H33"/>
    <mergeCell ref="J4:N4"/>
  </mergeCells>
  <pageMargins left="0.7" right="0.6" top="0.48" bottom="0.5" header="0.5" footer="0.5"/>
  <pageSetup paperSize="9" scale="58" firstPageNumber="6" fitToHeight="0" orientation="portrait" useFirstPageNumber="1" r:id="rId1"/>
  <headerFooter scaleWithDoc="0"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R66"/>
  <sheetViews>
    <sheetView view="pageBreakPreview" topLeftCell="A58" zoomScale="85" zoomScaleNormal="60" zoomScaleSheetLayoutView="85" workbookViewId="0">
      <selection activeCell="A58" sqref="A58"/>
    </sheetView>
  </sheetViews>
  <sheetFormatPr defaultColWidth="9.09765625" defaultRowHeight="14" x14ac:dyDescent="0.3"/>
  <cols>
    <col min="1" max="1" width="55.19921875" style="64" customWidth="1"/>
    <col min="2" max="2" width="8.19921875" style="235" customWidth="1"/>
    <col min="3" max="3" width="1.5" style="163" customWidth="1"/>
    <col min="4" max="4" width="17.69921875" style="64" customWidth="1"/>
    <col min="5" max="5" width="1.5" style="170" customWidth="1"/>
    <col min="6" max="6" width="17.59765625" style="64" customWidth="1"/>
    <col min="7" max="7" width="1.5" style="170" customWidth="1"/>
    <col min="8" max="8" width="17.69921875" style="64" customWidth="1"/>
    <col min="9" max="9" width="1.5" style="170" customWidth="1"/>
    <col min="10" max="10" width="17.69921875" style="64" customWidth="1"/>
    <col min="11" max="11" width="7.5" style="170" customWidth="1"/>
    <col min="12" max="12" width="19.59765625" style="171" bestFit="1" customWidth="1"/>
    <col min="13" max="13" width="5.09765625" style="171" customWidth="1"/>
    <col min="14" max="14" width="19.3984375" style="171" bestFit="1" customWidth="1"/>
    <col min="15" max="15" width="6.3984375" style="170" customWidth="1"/>
    <col min="16" max="16" width="19.59765625" style="171" bestFit="1" customWidth="1"/>
    <col min="17" max="17" width="4.3984375" style="64" customWidth="1"/>
    <col min="18" max="18" width="18.69921875" style="64" customWidth="1"/>
    <col min="19" max="23" width="9.09765625" style="64"/>
    <col min="24" max="24" width="18.09765625" style="64" customWidth="1"/>
    <col min="25" max="16384" width="9.09765625" style="64"/>
  </cols>
  <sheetData>
    <row r="1" spans="1:18" ht="22.5" customHeight="1" x14ac:dyDescent="0.35">
      <c r="A1" s="66" t="s">
        <v>173</v>
      </c>
      <c r="B1" s="66"/>
      <c r="C1" s="66"/>
      <c r="D1" s="66"/>
      <c r="F1" s="66"/>
    </row>
    <row r="2" spans="1:18" ht="22.5" customHeight="1" x14ac:dyDescent="0.3">
      <c r="A2" s="60" t="s">
        <v>105</v>
      </c>
      <c r="B2" s="117"/>
      <c r="C2" s="117"/>
    </row>
    <row r="3" spans="1:18" ht="22.5" customHeight="1" x14ac:dyDescent="0.3">
      <c r="A3" s="61"/>
      <c r="B3" s="61"/>
      <c r="C3" s="61"/>
      <c r="D3" s="61"/>
      <c r="E3" s="203"/>
      <c r="F3" s="61"/>
      <c r="L3" s="172"/>
      <c r="M3" s="172"/>
      <c r="N3" s="172"/>
      <c r="P3" s="172"/>
    </row>
    <row r="4" spans="1:18" ht="22.5" customHeight="1" x14ac:dyDescent="0.3">
      <c r="A4" s="67"/>
      <c r="B4" s="87"/>
      <c r="C4" s="87"/>
      <c r="D4" s="326" t="s">
        <v>166</v>
      </c>
      <c r="E4" s="326"/>
      <c r="F4" s="326"/>
      <c r="G4" s="207"/>
      <c r="H4" s="326" t="s">
        <v>168</v>
      </c>
      <c r="I4" s="326"/>
      <c r="J4" s="326"/>
      <c r="L4" s="172"/>
      <c r="M4" s="172"/>
      <c r="N4" s="172"/>
      <c r="P4" s="172"/>
    </row>
    <row r="5" spans="1:18" ht="22.5" customHeight="1" x14ac:dyDescent="0.3">
      <c r="A5" s="67"/>
      <c r="B5" s="87"/>
      <c r="C5" s="87"/>
      <c r="D5" s="326" t="s">
        <v>167</v>
      </c>
      <c r="E5" s="326"/>
      <c r="F5" s="326"/>
      <c r="G5" s="207"/>
      <c r="H5" s="326" t="s">
        <v>167</v>
      </c>
      <c r="I5" s="326"/>
      <c r="J5" s="326"/>
      <c r="L5" s="172"/>
      <c r="M5" s="172"/>
      <c r="N5" s="172"/>
      <c r="P5" s="172"/>
    </row>
    <row r="6" spans="1:18" ht="22.5" customHeight="1" x14ac:dyDescent="0.3">
      <c r="A6" s="67"/>
      <c r="B6" s="87"/>
      <c r="C6" s="87"/>
      <c r="D6" s="325" t="s">
        <v>206</v>
      </c>
      <c r="E6" s="325"/>
      <c r="F6" s="325"/>
      <c r="G6" s="207"/>
      <c r="H6" s="325" t="s">
        <v>206</v>
      </c>
      <c r="I6" s="325"/>
      <c r="J6" s="325"/>
      <c r="L6" s="172"/>
      <c r="M6" s="172"/>
      <c r="N6" s="172"/>
      <c r="P6" s="172"/>
    </row>
    <row r="7" spans="1:18" ht="22.5" customHeight="1" x14ac:dyDescent="0.3">
      <c r="A7" s="67"/>
      <c r="B7" s="234" t="s">
        <v>78</v>
      </c>
      <c r="C7" s="87"/>
      <c r="D7" s="163">
        <v>2021</v>
      </c>
      <c r="E7" s="127"/>
      <c r="F7" s="212">
        <v>2020</v>
      </c>
      <c r="G7" s="127"/>
      <c r="H7" s="212">
        <v>2021</v>
      </c>
      <c r="I7" s="127"/>
      <c r="J7" s="212">
        <v>2020</v>
      </c>
      <c r="L7" s="173"/>
      <c r="M7" s="172"/>
      <c r="N7" s="173"/>
      <c r="P7" s="173"/>
    </row>
    <row r="8" spans="1:18" ht="22.5" customHeight="1" x14ac:dyDescent="0.3">
      <c r="A8" s="67"/>
      <c r="B8" s="234"/>
      <c r="C8" s="87"/>
      <c r="D8" s="201"/>
      <c r="E8" s="127"/>
      <c r="F8" s="201" t="s">
        <v>227</v>
      </c>
      <c r="G8" s="127"/>
      <c r="H8" s="201"/>
      <c r="I8" s="127"/>
      <c r="J8" s="212" t="s">
        <v>227</v>
      </c>
      <c r="L8" s="173"/>
      <c r="M8" s="172"/>
      <c r="N8" s="173"/>
      <c r="P8" s="173"/>
    </row>
    <row r="9" spans="1:18" ht="22.5" customHeight="1" x14ac:dyDescent="0.3">
      <c r="A9" s="62"/>
      <c r="B9" s="87"/>
      <c r="C9" s="87"/>
      <c r="D9" s="324" t="s">
        <v>80</v>
      </c>
      <c r="E9" s="325"/>
      <c r="F9" s="325"/>
      <c r="G9" s="325"/>
      <c r="H9" s="325"/>
      <c r="I9" s="325"/>
      <c r="J9" s="325"/>
    </row>
    <row r="10" spans="1:18" ht="22.5" customHeight="1" x14ac:dyDescent="0.3">
      <c r="A10" s="83" t="s">
        <v>137</v>
      </c>
      <c r="B10" s="93" t="s">
        <v>317</v>
      </c>
      <c r="C10" s="93"/>
      <c r="D10" s="118"/>
      <c r="E10" s="204"/>
      <c r="F10" s="118"/>
      <c r="G10" s="204"/>
      <c r="I10" s="204"/>
    </row>
    <row r="11" spans="1:18" ht="22.5" customHeight="1" x14ac:dyDescent="0.3">
      <c r="A11" s="84" t="s">
        <v>196</v>
      </c>
      <c r="B11" s="93"/>
      <c r="C11" s="93"/>
      <c r="D11" s="57">
        <f>'[3]PL 11-12'!C11</f>
        <v>1770191087</v>
      </c>
      <c r="E11" s="122"/>
      <c r="F11" s="57">
        <f>'[3]PL 11-12'!E11</f>
        <v>2867366615</v>
      </c>
      <c r="G11" s="122"/>
      <c r="H11" s="57">
        <f>'[3]PL 11-12'!G11</f>
        <v>0</v>
      </c>
      <c r="I11" s="122"/>
      <c r="J11" s="57">
        <f>'[3]PL 11-12'!I11</f>
        <v>0</v>
      </c>
      <c r="R11" s="119"/>
    </row>
    <row r="12" spans="1:18" ht="22.5" customHeight="1" x14ac:dyDescent="0.3">
      <c r="A12" s="84" t="s">
        <v>197</v>
      </c>
      <c r="B12" s="93"/>
      <c r="C12" s="93"/>
      <c r="D12" s="57"/>
      <c r="E12" s="180"/>
      <c r="F12" s="57"/>
      <c r="G12" s="185"/>
      <c r="H12" s="57"/>
      <c r="I12" s="185"/>
      <c r="J12" s="57"/>
      <c r="R12" s="119"/>
    </row>
    <row r="13" spans="1:18" ht="22.5" customHeight="1" x14ac:dyDescent="0.3">
      <c r="A13" s="84" t="s">
        <v>165</v>
      </c>
      <c r="B13" s="93"/>
      <c r="C13" s="93"/>
      <c r="D13" s="57">
        <v>2474931632</v>
      </c>
      <c r="E13" s="122"/>
      <c r="F13" s="57">
        <v>3115939969</v>
      </c>
      <c r="G13" s="122"/>
      <c r="H13" s="57">
        <v>165000</v>
      </c>
      <c r="I13" s="122"/>
      <c r="J13" s="57">
        <v>660000</v>
      </c>
      <c r="R13" s="119"/>
    </row>
    <row r="14" spans="1:18" ht="22.5" customHeight="1" x14ac:dyDescent="0.3">
      <c r="A14" s="84" t="s">
        <v>185</v>
      </c>
      <c r="B14" s="93"/>
      <c r="C14" s="93"/>
      <c r="D14" s="57">
        <v>61762087</v>
      </c>
      <c r="E14" s="244"/>
      <c r="F14" s="57">
        <v>27767733</v>
      </c>
      <c r="G14" s="244"/>
      <c r="H14" s="57">
        <v>572814094</v>
      </c>
      <c r="I14" s="244"/>
      <c r="J14" s="57">
        <v>596541064</v>
      </c>
      <c r="R14" s="119"/>
    </row>
    <row r="15" spans="1:18" ht="22.5" customHeight="1" x14ac:dyDescent="0.3">
      <c r="A15" s="84" t="s">
        <v>202</v>
      </c>
      <c r="B15" s="93" t="s">
        <v>318</v>
      </c>
      <c r="C15" s="93"/>
      <c r="D15" s="57">
        <v>0</v>
      </c>
      <c r="E15" s="244"/>
      <c r="F15" s="57">
        <v>0</v>
      </c>
      <c r="G15" s="244"/>
      <c r="H15" s="57">
        <v>80172500</v>
      </c>
      <c r="I15" s="244"/>
      <c r="J15" s="57">
        <v>301037500</v>
      </c>
      <c r="R15" s="119"/>
    </row>
    <row r="16" spans="1:18" ht="22.5" customHeight="1" x14ac:dyDescent="0.3">
      <c r="A16" s="82" t="s">
        <v>126</v>
      </c>
      <c r="B16" s="93"/>
      <c r="C16" s="93"/>
      <c r="D16" s="57">
        <v>720409</v>
      </c>
      <c r="E16" s="244"/>
      <c r="F16" s="57">
        <v>3186746</v>
      </c>
      <c r="G16" s="244"/>
      <c r="H16" s="57">
        <v>1913997976</v>
      </c>
      <c r="I16" s="244"/>
      <c r="J16" s="57">
        <v>1801550732</v>
      </c>
      <c r="R16" s="119"/>
    </row>
    <row r="17" spans="1:18" ht="22.5" customHeight="1" x14ac:dyDescent="0.3">
      <c r="A17" s="82" t="s">
        <v>107</v>
      </c>
      <c r="B17" s="93"/>
      <c r="C17" s="93"/>
      <c r="D17" s="57">
        <v>88220608</v>
      </c>
      <c r="E17" s="244"/>
      <c r="F17" s="57">
        <v>121207268</v>
      </c>
      <c r="G17" s="244"/>
      <c r="H17" s="57">
        <v>6760084</v>
      </c>
      <c r="I17" s="244"/>
      <c r="J17" s="57">
        <v>15065709</v>
      </c>
      <c r="R17" s="119"/>
    </row>
    <row r="18" spans="1:18" ht="22.5" customHeight="1" x14ac:dyDescent="0.3">
      <c r="A18" s="82" t="s">
        <v>282</v>
      </c>
      <c r="B18" s="93" t="s">
        <v>215</v>
      </c>
      <c r="C18" s="93"/>
      <c r="D18" s="57">
        <v>3884455767</v>
      </c>
      <c r="E18" s="244"/>
      <c r="F18" s="57">
        <v>428569360</v>
      </c>
      <c r="G18" s="244"/>
      <c r="H18" s="57">
        <v>0</v>
      </c>
      <c r="I18" s="244"/>
      <c r="J18" s="57">
        <v>0</v>
      </c>
      <c r="R18" s="119"/>
    </row>
    <row r="19" spans="1:18" s="65" customFormat="1" ht="22.5" customHeight="1" x14ac:dyDescent="0.3">
      <c r="A19" s="215" t="s">
        <v>138</v>
      </c>
      <c r="B19" s="89"/>
      <c r="C19" s="89"/>
      <c r="D19" s="90">
        <f>SUM(D11:D18)</f>
        <v>8280281590</v>
      </c>
      <c r="E19" s="169"/>
      <c r="F19" s="90">
        <f>SUM(F11:F18)</f>
        <v>6564037691</v>
      </c>
      <c r="G19" s="123"/>
      <c r="H19" s="90">
        <f>SUM(H11:H18)</f>
        <v>2573909654</v>
      </c>
      <c r="I19" s="186"/>
      <c r="J19" s="90">
        <f>SUM(J11:J18)</f>
        <v>2714855005</v>
      </c>
      <c r="K19" s="170"/>
      <c r="L19" s="171"/>
      <c r="M19" s="171"/>
      <c r="N19" s="171"/>
      <c r="O19" s="174"/>
      <c r="P19" s="171"/>
      <c r="Q19" s="64"/>
      <c r="R19" s="119"/>
    </row>
    <row r="20" spans="1:18" ht="18.75" customHeight="1" x14ac:dyDescent="0.3">
      <c r="A20" s="68"/>
      <c r="B20" s="93"/>
      <c r="C20" s="93"/>
      <c r="D20" s="96"/>
      <c r="E20" s="180"/>
      <c r="F20" s="96"/>
      <c r="G20" s="180"/>
      <c r="H20" s="96"/>
      <c r="I20" s="185"/>
      <c r="J20" s="92"/>
      <c r="R20" s="119"/>
    </row>
    <row r="21" spans="1:18" ht="18.75" customHeight="1" x14ac:dyDescent="0.3">
      <c r="A21" s="120" t="s">
        <v>108</v>
      </c>
      <c r="B21" s="93" t="s">
        <v>316</v>
      </c>
      <c r="C21" s="93"/>
      <c r="D21" s="96"/>
      <c r="E21" s="180"/>
      <c r="F21" s="96"/>
      <c r="G21" s="180"/>
      <c r="H21" s="96"/>
      <c r="I21" s="185"/>
      <c r="J21" s="92"/>
      <c r="R21" s="119"/>
    </row>
    <row r="22" spans="1:18" ht="22.5" customHeight="1" x14ac:dyDescent="0.3">
      <c r="A22" s="84" t="s">
        <v>198</v>
      </c>
      <c r="B22" s="93"/>
      <c r="C22" s="93"/>
      <c r="D22" s="57">
        <v>2785884701</v>
      </c>
      <c r="E22" s="122"/>
      <c r="F22" s="57">
        <v>3166117389</v>
      </c>
      <c r="G22" s="122"/>
      <c r="H22" s="57">
        <v>0</v>
      </c>
      <c r="I22" s="122"/>
      <c r="J22" s="57">
        <v>0</v>
      </c>
      <c r="R22" s="119"/>
    </row>
    <row r="23" spans="1:18" ht="22.5" customHeight="1" x14ac:dyDescent="0.3">
      <c r="A23" s="82" t="s">
        <v>199</v>
      </c>
      <c r="B23" s="93"/>
      <c r="C23" s="93"/>
      <c r="D23" s="57"/>
      <c r="E23" s="122"/>
      <c r="F23" s="57"/>
      <c r="G23" s="122"/>
      <c r="H23" s="57"/>
      <c r="I23" s="122"/>
      <c r="J23" s="57"/>
      <c r="R23" s="119"/>
    </row>
    <row r="24" spans="1:18" ht="22.5" customHeight="1" x14ac:dyDescent="0.3">
      <c r="A24" s="82" t="s">
        <v>165</v>
      </c>
      <c r="B24" s="93"/>
      <c r="C24" s="93"/>
      <c r="D24" s="57">
        <v>799426522</v>
      </c>
      <c r="E24" s="122"/>
      <c r="F24" s="57">
        <v>935896955</v>
      </c>
      <c r="G24" s="122"/>
      <c r="H24" s="57">
        <v>0</v>
      </c>
      <c r="I24" s="122"/>
      <c r="J24" s="57">
        <v>0</v>
      </c>
      <c r="R24" s="119"/>
    </row>
    <row r="25" spans="1:18" ht="22.5" customHeight="1" x14ac:dyDescent="0.3">
      <c r="A25" s="82" t="s">
        <v>186</v>
      </c>
      <c r="B25" s="93"/>
      <c r="C25" s="93"/>
      <c r="D25" s="57">
        <v>56134128</v>
      </c>
      <c r="E25" s="122"/>
      <c r="F25" s="57">
        <v>25119856</v>
      </c>
      <c r="G25" s="122"/>
      <c r="H25" s="57">
        <v>567424445</v>
      </c>
      <c r="I25" s="122"/>
      <c r="J25" s="57">
        <v>595596190</v>
      </c>
      <c r="R25" s="119"/>
    </row>
    <row r="26" spans="1:18" ht="22.5" customHeight="1" x14ac:dyDescent="0.3">
      <c r="A26" s="82" t="s">
        <v>176</v>
      </c>
      <c r="B26" s="93"/>
      <c r="C26" s="93"/>
      <c r="D26" s="57">
        <v>303770905</v>
      </c>
      <c r="E26" s="122"/>
      <c r="F26" s="57">
        <v>387470729</v>
      </c>
      <c r="G26" s="122"/>
      <c r="H26" s="57">
        <v>0</v>
      </c>
      <c r="I26" s="122"/>
      <c r="J26" s="57">
        <v>0</v>
      </c>
      <c r="R26" s="119"/>
    </row>
    <row r="27" spans="1:18" ht="22.5" customHeight="1" x14ac:dyDescent="0.3">
      <c r="A27" s="84" t="s">
        <v>109</v>
      </c>
      <c r="B27" s="93"/>
      <c r="C27" s="93"/>
      <c r="D27" s="57">
        <v>2000579521</v>
      </c>
      <c r="E27" s="122"/>
      <c r="F27" s="57">
        <v>2019189114</v>
      </c>
      <c r="G27" s="122"/>
      <c r="H27" s="57">
        <v>599231206</v>
      </c>
      <c r="I27" s="122"/>
      <c r="J27" s="57">
        <v>479324629</v>
      </c>
      <c r="R27" s="119"/>
    </row>
    <row r="28" spans="1:18" s="65" customFormat="1" ht="22.5" customHeight="1" x14ac:dyDescent="0.3">
      <c r="A28" s="85" t="s">
        <v>111</v>
      </c>
      <c r="B28" s="89"/>
      <c r="C28" s="89"/>
      <c r="D28" s="90">
        <f>SUM(D22:D27)</f>
        <v>5945795777</v>
      </c>
      <c r="E28" s="123"/>
      <c r="F28" s="90">
        <f>SUM(F22:F27)</f>
        <v>6533794043</v>
      </c>
      <c r="G28" s="123"/>
      <c r="H28" s="90">
        <f>SUM(H22:H27)</f>
        <v>1166655651</v>
      </c>
      <c r="I28" s="123"/>
      <c r="J28" s="90">
        <f>SUM(J22:J27)</f>
        <v>1074920819</v>
      </c>
      <c r="K28" s="170"/>
      <c r="L28" s="171"/>
      <c r="M28" s="171"/>
      <c r="N28" s="171"/>
      <c r="O28" s="174"/>
      <c r="P28" s="171"/>
      <c r="Q28" s="64"/>
      <c r="R28" s="119"/>
    </row>
    <row r="29" spans="1:18" s="65" customFormat="1" ht="22.5" customHeight="1" x14ac:dyDescent="0.3">
      <c r="A29" s="85"/>
      <c r="B29" s="89"/>
      <c r="C29" s="89"/>
      <c r="D29" s="123"/>
      <c r="E29" s="123"/>
      <c r="F29" s="123"/>
      <c r="G29" s="123"/>
      <c r="H29" s="123"/>
      <c r="I29" s="123"/>
      <c r="J29" s="123"/>
      <c r="K29" s="170"/>
      <c r="L29" s="171"/>
      <c r="M29" s="171"/>
      <c r="N29" s="171"/>
      <c r="O29" s="174"/>
      <c r="P29" s="171"/>
      <c r="Q29" s="64"/>
      <c r="R29" s="119"/>
    </row>
    <row r="30" spans="1:18" s="65" customFormat="1" ht="22.5" customHeight="1" x14ac:dyDescent="0.3">
      <c r="A30" s="85" t="s">
        <v>330</v>
      </c>
      <c r="B30" s="89"/>
      <c r="C30" s="89"/>
      <c r="D30" s="123">
        <f>D19-D28</f>
        <v>2334485813</v>
      </c>
      <c r="E30" s="123"/>
      <c r="F30" s="123">
        <f>F19-F28</f>
        <v>30243648</v>
      </c>
      <c r="G30" s="123"/>
      <c r="H30" s="123">
        <f>H19-H28</f>
        <v>1407254003</v>
      </c>
      <c r="I30" s="123"/>
      <c r="J30" s="123">
        <f>J19-J28</f>
        <v>1639934186</v>
      </c>
      <c r="K30" s="170"/>
      <c r="L30" s="171"/>
      <c r="M30" s="171"/>
      <c r="N30" s="171"/>
      <c r="O30" s="174"/>
      <c r="P30" s="171"/>
      <c r="Q30" s="64"/>
      <c r="R30" s="119"/>
    </row>
    <row r="31" spans="1:18" ht="22.5" customHeight="1" x14ac:dyDescent="0.3">
      <c r="A31" s="84" t="s">
        <v>110</v>
      </c>
      <c r="B31" s="93" t="s">
        <v>315</v>
      </c>
      <c r="C31" s="93"/>
      <c r="D31" s="100">
        <v>1180551081</v>
      </c>
      <c r="E31" s="122"/>
      <c r="F31" s="100">
        <v>1143091368</v>
      </c>
      <c r="G31" s="122"/>
      <c r="H31" s="100">
        <v>1271663300</v>
      </c>
      <c r="I31" s="122"/>
      <c r="J31" s="100">
        <v>1216975634</v>
      </c>
      <c r="R31" s="119"/>
    </row>
    <row r="32" spans="1:18" ht="22.5" hidden="1" customHeight="1" x14ac:dyDescent="0.3">
      <c r="A32" s="64" t="s">
        <v>280</v>
      </c>
      <c r="B32" s="234"/>
      <c r="C32" s="162"/>
      <c r="D32" s="100"/>
      <c r="E32" s="122"/>
      <c r="F32" s="100">
        <v>0</v>
      </c>
      <c r="G32" s="122"/>
      <c r="H32" s="100"/>
      <c r="I32" s="122"/>
      <c r="J32" s="100">
        <v>0</v>
      </c>
      <c r="R32" s="119"/>
    </row>
    <row r="33" spans="1:18" s="65" customFormat="1" ht="22.5" customHeight="1" x14ac:dyDescent="0.3">
      <c r="A33" s="65" t="s">
        <v>253</v>
      </c>
      <c r="B33" s="99"/>
      <c r="C33" s="99"/>
      <c r="D33" s="58">
        <f>D19-D28-D31+D32</f>
        <v>1153934732</v>
      </c>
      <c r="E33" s="123"/>
      <c r="F33" s="58">
        <f>F19-F28-F31+F32</f>
        <v>-1112847720</v>
      </c>
      <c r="G33" s="123"/>
      <c r="H33" s="58">
        <f>H19-H28-H31+H32</f>
        <v>135590703</v>
      </c>
      <c r="I33" s="123"/>
      <c r="J33" s="58">
        <f>J19-J28-J31+J32</f>
        <v>422958552</v>
      </c>
      <c r="K33" s="170"/>
      <c r="L33" s="175"/>
      <c r="M33" s="171"/>
      <c r="N33" s="175"/>
      <c r="O33" s="176"/>
      <c r="P33" s="175"/>
      <c r="Q33" s="64"/>
      <c r="R33" s="119"/>
    </row>
    <row r="34" spans="1:18" ht="22.5" customHeight="1" x14ac:dyDescent="0.3">
      <c r="A34" s="242" t="s">
        <v>233</v>
      </c>
      <c r="B34" s="93" t="s">
        <v>214</v>
      </c>
      <c r="C34" s="93"/>
      <c r="D34" s="57">
        <v>292455931</v>
      </c>
      <c r="E34" s="122"/>
      <c r="F34" s="57">
        <v>-181969849</v>
      </c>
      <c r="G34" s="122"/>
      <c r="H34" s="57">
        <v>12139690</v>
      </c>
      <c r="I34" s="122"/>
      <c r="J34" s="57">
        <v>25786519</v>
      </c>
      <c r="R34" s="119"/>
    </row>
    <row r="35" spans="1:18" s="65" customFormat="1" ht="22.5" customHeight="1" thickBot="1" x14ac:dyDescent="0.35">
      <c r="A35" s="65" t="s">
        <v>254</v>
      </c>
      <c r="B35" s="99"/>
      <c r="C35" s="99"/>
      <c r="D35" s="115">
        <f>D33-D34</f>
        <v>861478801</v>
      </c>
      <c r="E35" s="123"/>
      <c r="F35" s="115">
        <f>F33-F34</f>
        <v>-930877871</v>
      </c>
      <c r="G35" s="123"/>
      <c r="H35" s="115">
        <f>H33-H34</f>
        <v>123451013</v>
      </c>
      <c r="I35" s="123"/>
      <c r="J35" s="115">
        <f>J33-J34</f>
        <v>397172033</v>
      </c>
      <c r="K35" s="170"/>
      <c r="L35" s="175"/>
      <c r="M35" s="175"/>
      <c r="N35" s="175"/>
      <c r="O35" s="174"/>
      <c r="P35" s="175"/>
      <c r="Q35" s="64"/>
      <c r="R35" s="119"/>
    </row>
    <row r="36" spans="1:18" s="65" customFormat="1" ht="22.5" customHeight="1" thickTop="1" x14ac:dyDescent="0.3">
      <c r="A36" s="68"/>
      <c r="B36" s="99"/>
      <c r="C36" s="99"/>
      <c r="D36" s="327"/>
      <c r="E36" s="327"/>
      <c r="F36" s="327"/>
      <c r="G36" s="327"/>
      <c r="H36" s="327"/>
      <c r="I36" s="186"/>
      <c r="J36" s="91"/>
      <c r="K36" s="170"/>
      <c r="L36" s="171"/>
      <c r="M36" s="171"/>
      <c r="N36" s="171"/>
      <c r="O36" s="174"/>
      <c r="P36" s="171"/>
      <c r="Q36" s="64"/>
      <c r="R36" s="119"/>
    </row>
    <row r="37" spans="1:18" ht="22.5" customHeight="1" x14ac:dyDescent="0.35">
      <c r="A37" s="66" t="s">
        <v>173</v>
      </c>
      <c r="B37" s="66"/>
      <c r="C37" s="66"/>
      <c r="D37" s="66"/>
      <c r="F37" s="66"/>
      <c r="R37" s="119"/>
    </row>
    <row r="38" spans="1:18" ht="22.5" customHeight="1" x14ac:dyDescent="0.3">
      <c r="A38" s="60" t="s">
        <v>105</v>
      </c>
      <c r="B38" s="117"/>
      <c r="C38" s="117"/>
      <c r="R38" s="119"/>
    </row>
    <row r="39" spans="1:18" ht="22.5" customHeight="1" x14ac:dyDescent="0.3">
      <c r="A39" s="61"/>
      <c r="B39" s="61"/>
      <c r="C39" s="61"/>
      <c r="D39" s="61"/>
      <c r="E39" s="203"/>
      <c r="F39" s="61"/>
      <c r="R39" s="119"/>
    </row>
    <row r="40" spans="1:18" ht="22.5" customHeight="1" x14ac:dyDescent="0.3">
      <c r="A40" s="67"/>
      <c r="B40" s="87"/>
      <c r="C40" s="87"/>
      <c r="D40" s="326" t="s">
        <v>166</v>
      </c>
      <c r="E40" s="326"/>
      <c r="F40" s="326"/>
      <c r="G40" s="207"/>
      <c r="H40" s="326" t="s">
        <v>168</v>
      </c>
      <c r="I40" s="326"/>
      <c r="J40" s="326"/>
      <c r="R40" s="119"/>
    </row>
    <row r="41" spans="1:18" ht="22.5" customHeight="1" x14ac:dyDescent="0.3">
      <c r="A41" s="67"/>
      <c r="B41" s="87"/>
      <c r="C41" s="87"/>
      <c r="D41" s="326" t="s">
        <v>167</v>
      </c>
      <c r="E41" s="326"/>
      <c r="F41" s="326"/>
      <c r="G41" s="207"/>
      <c r="H41" s="326" t="s">
        <v>167</v>
      </c>
      <c r="I41" s="326"/>
      <c r="J41" s="326"/>
      <c r="R41" s="119"/>
    </row>
    <row r="42" spans="1:18" ht="22.5" customHeight="1" x14ac:dyDescent="0.3">
      <c r="A42" s="67"/>
      <c r="B42" s="87"/>
      <c r="C42" s="87"/>
      <c r="D42" s="325" t="s">
        <v>206</v>
      </c>
      <c r="E42" s="325"/>
      <c r="F42" s="325"/>
      <c r="G42" s="207"/>
      <c r="H42" s="325" t="s">
        <v>206</v>
      </c>
      <c r="I42" s="325"/>
      <c r="J42" s="325"/>
      <c r="L42" s="172"/>
      <c r="P42" s="172"/>
      <c r="R42" s="119"/>
    </row>
    <row r="43" spans="1:18" ht="22.5" customHeight="1" x14ac:dyDescent="0.3">
      <c r="A43" s="67"/>
      <c r="B43" s="234" t="s">
        <v>78</v>
      </c>
      <c r="C43" s="87"/>
      <c r="D43" s="212">
        <v>2021</v>
      </c>
      <c r="E43" s="127"/>
      <c r="F43" s="212">
        <v>2020</v>
      </c>
      <c r="G43" s="127"/>
      <c r="H43" s="212">
        <v>2021</v>
      </c>
      <c r="I43" s="127"/>
      <c r="J43" s="212">
        <v>2020</v>
      </c>
      <c r="R43" s="119"/>
    </row>
    <row r="44" spans="1:18" ht="22.5" customHeight="1" x14ac:dyDescent="0.3">
      <c r="A44" s="67"/>
      <c r="B44" s="234"/>
      <c r="C44" s="87"/>
      <c r="D44" s="201"/>
      <c r="E44" s="127"/>
      <c r="F44" s="202" t="s">
        <v>227</v>
      </c>
      <c r="G44" s="127"/>
      <c r="H44" s="201"/>
      <c r="I44" s="127"/>
      <c r="J44" s="213" t="s">
        <v>227</v>
      </c>
      <c r="R44" s="119"/>
    </row>
    <row r="45" spans="1:18" ht="22.5" customHeight="1" x14ac:dyDescent="0.3">
      <c r="A45" s="62"/>
      <c r="B45" s="87"/>
      <c r="C45" s="87"/>
      <c r="D45" s="324" t="s">
        <v>80</v>
      </c>
      <c r="E45" s="325"/>
      <c r="F45" s="325"/>
      <c r="G45" s="325"/>
      <c r="H45" s="325"/>
      <c r="I45" s="325"/>
      <c r="J45" s="325"/>
      <c r="R45" s="119"/>
    </row>
    <row r="46" spans="1:18" ht="22.5" customHeight="1" x14ac:dyDescent="0.3">
      <c r="A46" s="62" t="s">
        <v>163</v>
      </c>
      <c r="B46" s="93"/>
      <c r="C46" s="93"/>
      <c r="D46" s="118"/>
      <c r="E46" s="204"/>
      <c r="F46" s="118"/>
      <c r="G46" s="204"/>
      <c r="I46" s="204"/>
      <c r="R46" s="119"/>
    </row>
    <row r="47" spans="1:18" s="63" customFormat="1" ht="22.5" customHeight="1" x14ac:dyDescent="0.3">
      <c r="A47" s="63" t="s">
        <v>217</v>
      </c>
      <c r="B47" s="120"/>
      <c r="C47" s="120"/>
      <c r="D47" s="120"/>
      <c r="E47" s="205"/>
      <c r="F47" s="120"/>
      <c r="G47" s="205"/>
      <c r="H47" s="121"/>
      <c r="I47" s="205"/>
      <c r="J47" s="121"/>
      <c r="K47" s="177"/>
      <c r="L47" s="178"/>
      <c r="M47" s="178"/>
      <c r="N47" s="178"/>
      <c r="O47" s="179"/>
      <c r="P47" s="178"/>
      <c r="Q47" s="64"/>
      <c r="R47" s="119"/>
    </row>
    <row r="48" spans="1:18" s="63" customFormat="1" ht="22.5" customHeight="1" x14ac:dyDescent="0.3">
      <c r="A48" s="64" t="s">
        <v>331</v>
      </c>
      <c r="B48" s="93" t="s">
        <v>319</v>
      </c>
      <c r="C48" s="120"/>
      <c r="D48" s="57">
        <v>323905739</v>
      </c>
      <c r="E48" s="205"/>
      <c r="F48" s="57">
        <v>-203963057</v>
      </c>
      <c r="G48" s="205"/>
      <c r="H48" s="57">
        <v>323905739</v>
      </c>
      <c r="I48" s="205"/>
      <c r="J48" s="57">
        <v>-203963057</v>
      </c>
      <c r="K48" s="177"/>
      <c r="L48" s="178"/>
      <c r="M48" s="178"/>
      <c r="N48" s="178"/>
      <c r="O48" s="179"/>
      <c r="P48" s="178"/>
      <c r="Q48" s="64"/>
      <c r="R48" s="119"/>
    </row>
    <row r="49" spans="1:18" s="63" customFormat="1" ht="22.5" customHeight="1" x14ac:dyDescent="0.3">
      <c r="A49" s="64" t="s">
        <v>347</v>
      </c>
      <c r="K49" s="177"/>
      <c r="L49" s="171"/>
      <c r="M49" s="178"/>
      <c r="N49" s="178"/>
      <c r="O49" s="179"/>
      <c r="P49" s="171"/>
      <c r="Q49" s="64"/>
      <c r="R49" s="119"/>
    </row>
    <row r="50" spans="1:18" s="63" customFormat="1" ht="22.5" customHeight="1" x14ac:dyDescent="0.3">
      <c r="A50" s="64" t="s">
        <v>348</v>
      </c>
      <c r="B50" s="87" t="s">
        <v>214</v>
      </c>
      <c r="C50" s="120"/>
      <c r="D50" s="100">
        <v>-64781148</v>
      </c>
      <c r="E50" s="205"/>
      <c r="F50" s="100">
        <v>40792611</v>
      </c>
      <c r="G50" s="186"/>
      <c r="H50" s="100">
        <v>-64781148</v>
      </c>
      <c r="I50" s="169"/>
      <c r="J50" s="57">
        <v>40792611</v>
      </c>
      <c r="K50" s="177"/>
      <c r="L50" s="171"/>
      <c r="M50" s="178"/>
      <c r="N50" s="178"/>
      <c r="O50" s="179"/>
      <c r="P50" s="171"/>
      <c r="Q50" s="64"/>
      <c r="R50" s="119"/>
    </row>
    <row r="51" spans="1:18" ht="22.5" customHeight="1" x14ac:dyDescent="0.3">
      <c r="A51" s="61" t="s">
        <v>258</v>
      </c>
      <c r="B51" s="64"/>
      <c r="C51" s="64"/>
      <c r="E51" s="64"/>
      <c r="G51" s="64"/>
      <c r="I51" s="64"/>
      <c r="J51" s="209"/>
      <c r="L51" s="170"/>
      <c r="M51" s="170"/>
      <c r="N51" s="170"/>
      <c r="P51" s="170"/>
      <c r="R51" s="119"/>
    </row>
    <row r="52" spans="1:18" ht="22.5" customHeight="1" x14ac:dyDescent="0.3">
      <c r="A52" s="61" t="s">
        <v>259</v>
      </c>
      <c r="B52" s="64"/>
      <c r="C52" s="64"/>
      <c r="D52" s="208">
        <f>SUM(D48:D50)</f>
        <v>259124591</v>
      </c>
      <c r="E52" s="174"/>
      <c r="F52" s="208">
        <f>SUM(F48:F50)</f>
        <v>-163170446</v>
      </c>
      <c r="G52" s="174"/>
      <c r="H52" s="208">
        <f>SUM(H48:H50)</f>
        <v>259124591</v>
      </c>
      <c r="I52" s="174"/>
      <c r="J52" s="208">
        <f>SUM(J48:J50)</f>
        <v>-163170446</v>
      </c>
      <c r="L52" s="170"/>
      <c r="M52" s="170"/>
      <c r="N52" s="170"/>
      <c r="P52" s="170"/>
      <c r="R52" s="119"/>
    </row>
    <row r="53" spans="1:18" ht="22.5" customHeight="1" x14ac:dyDescent="0.3">
      <c r="B53" s="93"/>
      <c r="C53" s="93"/>
      <c r="D53" s="122"/>
      <c r="E53" s="185"/>
      <c r="F53" s="122"/>
      <c r="G53" s="186"/>
      <c r="H53" s="122"/>
      <c r="I53" s="169"/>
      <c r="J53" s="122"/>
      <c r="R53" s="119"/>
    </row>
    <row r="54" spans="1:18" ht="22.5" customHeight="1" x14ac:dyDescent="0.3">
      <c r="A54" s="69" t="s">
        <v>218</v>
      </c>
      <c r="B54" s="93"/>
      <c r="C54" s="93"/>
      <c r="D54" s="122"/>
      <c r="E54" s="185"/>
      <c r="F54" s="122"/>
      <c r="G54" s="186"/>
      <c r="H54" s="122"/>
      <c r="I54" s="169"/>
      <c r="J54" s="122"/>
      <c r="R54" s="119"/>
    </row>
    <row r="55" spans="1:18" ht="22.5" customHeight="1" x14ac:dyDescent="0.3">
      <c r="A55" s="64" t="s">
        <v>219</v>
      </c>
      <c r="B55" s="93" t="s">
        <v>320</v>
      </c>
      <c r="C55" s="93"/>
      <c r="D55" s="57">
        <v>24504259</v>
      </c>
      <c r="E55" s="185"/>
      <c r="F55" s="57">
        <v>2531844</v>
      </c>
      <c r="G55" s="186"/>
      <c r="H55" s="57">
        <v>0</v>
      </c>
      <c r="I55" s="169"/>
      <c r="J55" s="57">
        <v>0</v>
      </c>
      <c r="R55" s="119"/>
    </row>
    <row r="56" spans="1:18" ht="22.5" customHeight="1" x14ac:dyDescent="0.3">
      <c r="A56" s="64" t="s">
        <v>220</v>
      </c>
      <c r="B56" s="93" t="s">
        <v>321</v>
      </c>
      <c r="C56" s="93"/>
      <c r="D56" s="57">
        <v>0</v>
      </c>
      <c r="E56" s="185"/>
      <c r="F56" s="57">
        <v>-11139351</v>
      </c>
      <c r="G56" s="186"/>
      <c r="H56" s="57">
        <v>0</v>
      </c>
      <c r="I56" s="169"/>
      <c r="J56" s="57">
        <v>-15188314</v>
      </c>
      <c r="R56" s="119"/>
    </row>
    <row r="57" spans="1:18" ht="22.5" customHeight="1" x14ac:dyDescent="0.3">
      <c r="A57" s="64" t="s">
        <v>210</v>
      </c>
      <c r="B57" s="64"/>
      <c r="C57" s="64"/>
      <c r="E57" s="64"/>
      <c r="G57" s="64"/>
      <c r="I57" s="64"/>
      <c r="R57" s="119"/>
    </row>
    <row r="58" spans="1:18" ht="22.5" customHeight="1" x14ac:dyDescent="0.3">
      <c r="A58" s="64" t="s">
        <v>348</v>
      </c>
      <c r="B58" s="93" t="s">
        <v>214</v>
      </c>
      <c r="C58" s="93"/>
      <c r="D58" s="100">
        <v>-4900852</v>
      </c>
      <c r="E58" s="185"/>
      <c r="F58" s="100">
        <v>1721501</v>
      </c>
      <c r="G58" s="186"/>
      <c r="H58" s="100">
        <v>0</v>
      </c>
      <c r="I58" s="169"/>
      <c r="J58" s="100">
        <v>3037663</v>
      </c>
      <c r="R58" s="119"/>
    </row>
    <row r="59" spans="1:18" ht="22.5" customHeight="1" x14ac:dyDescent="0.3">
      <c r="A59" s="61" t="s">
        <v>222</v>
      </c>
      <c r="B59" s="93"/>
      <c r="C59" s="93"/>
      <c r="D59" s="58">
        <f>SUM(D55:D58)</f>
        <v>19603407</v>
      </c>
      <c r="E59" s="186"/>
      <c r="F59" s="58">
        <f>SUM(F55:F58)</f>
        <v>-6886006</v>
      </c>
      <c r="G59" s="123">
        <f>SUM(G55:G58)</f>
        <v>0</v>
      </c>
      <c r="H59" s="58">
        <f>SUM(H55:H58)</f>
        <v>0</v>
      </c>
      <c r="I59" s="169"/>
      <c r="J59" s="58">
        <f>SUM(J55:J58)</f>
        <v>-12150651</v>
      </c>
      <c r="R59" s="119"/>
    </row>
    <row r="60" spans="1:18" s="65" customFormat="1" ht="22.5" customHeight="1" x14ac:dyDescent="0.3">
      <c r="A60" s="62" t="s">
        <v>223</v>
      </c>
      <c r="B60" s="89"/>
      <c r="C60" s="89"/>
      <c r="D60" s="90">
        <f>D59+D52</f>
        <v>278727998</v>
      </c>
      <c r="E60" s="169"/>
      <c r="F60" s="90">
        <f>F59+F52</f>
        <v>-170056452</v>
      </c>
      <c r="G60" s="123">
        <f>G59</f>
        <v>0</v>
      </c>
      <c r="H60" s="90">
        <f>H59+H52</f>
        <v>259124591</v>
      </c>
      <c r="I60" s="169"/>
      <c r="J60" s="90">
        <f>J59+J52</f>
        <v>-175321097</v>
      </c>
      <c r="K60" s="170"/>
      <c r="L60" s="169"/>
      <c r="M60" s="171"/>
      <c r="N60" s="169"/>
      <c r="O60" s="174"/>
      <c r="P60" s="169"/>
      <c r="Q60" s="64"/>
      <c r="R60" s="119"/>
    </row>
    <row r="61" spans="1:18" s="65" customFormat="1" ht="22.5" customHeight="1" thickBot="1" x14ac:dyDescent="0.35">
      <c r="A61" s="62" t="s">
        <v>224</v>
      </c>
      <c r="B61" s="89"/>
      <c r="C61" s="89"/>
      <c r="D61" s="187">
        <f>D60+D35</f>
        <v>1140206799</v>
      </c>
      <c r="E61" s="169"/>
      <c r="F61" s="187">
        <f>F60+F35</f>
        <v>-1100934323</v>
      </c>
      <c r="G61" s="185"/>
      <c r="H61" s="187">
        <f>H60+H35</f>
        <v>382575604</v>
      </c>
      <c r="I61" s="169"/>
      <c r="J61" s="187">
        <f>J60+J35</f>
        <v>221850936</v>
      </c>
      <c r="K61" s="170"/>
      <c r="L61" s="180"/>
      <c r="M61" s="171"/>
      <c r="N61" s="171"/>
      <c r="O61" s="174"/>
      <c r="P61" s="180"/>
      <c r="Q61" s="64"/>
      <c r="R61" s="119"/>
    </row>
    <row r="62" spans="1:18" s="65" customFormat="1" ht="22.5" customHeight="1" thickTop="1" x14ac:dyDescent="0.3">
      <c r="A62" s="62"/>
      <c r="B62" s="89"/>
      <c r="C62" s="89"/>
      <c r="D62" s="123"/>
      <c r="E62" s="169"/>
      <c r="F62" s="123"/>
      <c r="G62" s="185"/>
      <c r="H62" s="123"/>
      <c r="I62" s="169"/>
      <c r="J62" s="123"/>
      <c r="K62" s="170"/>
      <c r="L62" s="169"/>
      <c r="M62" s="171"/>
      <c r="N62" s="169"/>
      <c r="O62" s="174"/>
      <c r="P62" s="169"/>
      <c r="Q62" s="64"/>
      <c r="R62" s="119"/>
    </row>
    <row r="63" spans="1:18" ht="22.5" customHeight="1" thickBot="1" x14ac:dyDescent="0.35">
      <c r="A63" s="85" t="s">
        <v>275</v>
      </c>
      <c r="B63" s="93" t="s">
        <v>322</v>
      </c>
      <c r="C63" s="93"/>
      <c r="D63" s="161">
        <f>'[3]PL 11-12'!C65</f>
        <v>2.6921212531249999E-2</v>
      </c>
      <c r="E63" s="206"/>
      <c r="F63" s="161">
        <f>'[3]PL 11-12'!E65</f>
        <v>-2.9089933468749999E-2</v>
      </c>
      <c r="G63" s="206"/>
      <c r="H63" s="161">
        <f>'[3]PL 11-12'!G65</f>
        <v>3.8578441562499999E-3</v>
      </c>
      <c r="I63" s="206"/>
      <c r="J63" s="161">
        <f>'[3]PL 11-12'!I65</f>
        <v>1.2411626031249999E-2</v>
      </c>
      <c r="R63" s="119"/>
    </row>
    <row r="64" spans="1:18" ht="22.5" customHeight="1" thickTop="1" x14ac:dyDescent="0.3">
      <c r="A64" s="68"/>
      <c r="B64" s="93"/>
      <c r="C64" s="93"/>
      <c r="D64" s="92"/>
      <c r="E64" s="185"/>
      <c r="F64" s="92"/>
      <c r="G64" s="185"/>
      <c r="H64" s="92"/>
      <c r="I64" s="185"/>
      <c r="J64" s="92"/>
    </row>
    <row r="65" spans="1:18" ht="22.5" hidden="1" customHeight="1" x14ac:dyDescent="0.3">
      <c r="A65" s="85" t="s">
        <v>184</v>
      </c>
      <c r="B65" s="64"/>
      <c r="C65" s="64"/>
      <c r="R65" s="119"/>
    </row>
    <row r="66" spans="1:18" ht="22.5" hidden="1" customHeight="1" thickBot="1" x14ac:dyDescent="0.35">
      <c r="A66" s="86" t="s">
        <v>190</v>
      </c>
      <c r="B66" s="93" t="s">
        <v>140</v>
      </c>
      <c r="C66" s="93"/>
      <c r="D66" s="125" t="e">
        <f>#REF!/14938767000</f>
        <v>#REF!</v>
      </c>
      <c r="E66" s="186"/>
      <c r="F66" s="125" t="e">
        <f>#REF!/14938767000</f>
        <v>#REF!</v>
      </c>
      <c r="G66" s="186"/>
      <c r="H66" s="126">
        <v>0</v>
      </c>
      <c r="I66" s="175"/>
      <c r="J66" s="126">
        <v>0</v>
      </c>
      <c r="R66" s="119"/>
    </row>
  </sheetData>
  <autoFilter ref="A46:A49" xr:uid="{B01817CC-4C56-43A6-9ED4-BE7CF3BF9D11}"/>
  <mergeCells count="15">
    <mergeCell ref="D4:F4"/>
    <mergeCell ref="H4:J4"/>
    <mergeCell ref="D5:F5"/>
    <mergeCell ref="H5:J5"/>
    <mergeCell ref="D6:F6"/>
    <mergeCell ref="H6:J6"/>
    <mergeCell ref="D45:J45"/>
    <mergeCell ref="D9:J9"/>
    <mergeCell ref="D40:F40"/>
    <mergeCell ref="H40:J40"/>
    <mergeCell ref="D41:F41"/>
    <mergeCell ref="H41:J41"/>
    <mergeCell ref="D42:F42"/>
    <mergeCell ref="H42:J42"/>
    <mergeCell ref="D36:H36"/>
  </mergeCells>
  <phoneticPr fontId="10" type="noConversion"/>
  <pageMargins left="0.8" right="0.5" top="0.48" bottom="0.5" header="0.4" footer="0.5"/>
  <pageSetup paperSize="9" scale="69" firstPageNumber="8" fitToHeight="2" orientation="portrait" useFirstPageNumber="1" r:id="rId1"/>
  <headerFooter scaleWithDoc="0">
    <oddFooter>&amp;L&amp;"Times New Roman,Regular"&amp;11  The accompanying notes are an integral part of these financial statements.
&amp;10
&amp;C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</sheetPr>
  <dimension ref="A1:AA50"/>
  <sheetViews>
    <sheetView view="pageBreakPreview" topLeftCell="A25" zoomScale="55" zoomScaleNormal="55" zoomScaleSheetLayoutView="55" workbookViewId="0">
      <selection activeCell="B43" sqref="B43"/>
    </sheetView>
  </sheetViews>
  <sheetFormatPr defaultColWidth="27.59765625" defaultRowHeight="20" customHeight="1" x14ac:dyDescent="0.65"/>
  <cols>
    <col min="1" max="1" width="54.69921875" style="258" customWidth="1"/>
    <col min="2" max="2" width="8.8984375" style="258" customWidth="1"/>
    <col min="3" max="3" width="1.59765625" style="313" customWidth="1"/>
    <col min="4" max="4" width="17.3984375" style="258" customWidth="1"/>
    <col min="5" max="5" width="1.59765625" style="258" customWidth="1"/>
    <col min="6" max="6" width="17.3984375" style="258" customWidth="1"/>
    <col min="7" max="7" width="1.59765625" style="258" customWidth="1"/>
    <col min="8" max="8" width="17.3984375" style="258" customWidth="1"/>
    <col min="9" max="9" width="1.59765625" style="258" customWidth="1"/>
    <col min="10" max="10" width="15" style="258" customWidth="1"/>
    <col min="11" max="11" width="1.59765625" style="258" customWidth="1"/>
    <col min="12" max="12" width="17.3984375" style="258" customWidth="1"/>
    <col min="13" max="13" width="1.59765625" style="258" customWidth="1"/>
    <col min="14" max="14" width="17.3984375" style="258" customWidth="1"/>
    <col min="15" max="15" width="1.59765625" style="258" customWidth="1"/>
    <col min="16" max="16" width="17.3984375" style="258" customWidth="1"/>
    <col min="17" max="17" width="1.59765625" style="258" customWidth="1"/>
    <col min="18" max="18" width="17.3984375" style="258" customWidth="1"/>
    <col min="19" max="19" width="1.59765625" style="258" customWidth="1"/>
    <col min="20" max="20" width="17.3984375" style="258" customWidth="1"/>
    <col min="21" max="21" width="1.5" style="258" customWidth="1"/>
    <col min="22" max="22" width="17.3984375" style="258" customWidth="1"/>
    <col min="23" max="23" width="1.5" style="258" customWidth="1"/>
    <col min="24" max="24" width="17.3984375" style="258" customWidth="1"/>
    <col min="25" max="25" width="1.59765625" style="258" customWidth="1"/>
    <col min="26" max="26" width="18.09765625" style="258" customWidth="1"/>
    <col min="27" max="27" width="21.19921875" style="258" customWidth="1"/>
    <col min="28" max="16384" width="27.59765625" style="258"/>
  </cols>
  <sheetData>
    <row r="1" spans="1:27" ht="20" customHeight="1" x14ac:dyDescent="0.65">
      <c r="A1" s="256" t="s">
        <v>173</v>
      </c>
      <c r="B1" s="256"/>
      <c r="C1" s="256"/>
      <c r="D1" s="256"/>
      <c r="E1" s="257"/>
    </row>
    <row r="2" spans="1:27" ht="20" customHeight="1" x14ac:dyDescent="0.65">
      <c r="A2" s="256" t="s">
        <v>112</v>
      </c>
      <c r="B2" s="256"/>
      <c r="C2" s="259"/>
      <c r="D2" s="257"/>
      <c r="E2" s="257"/>
    </row>
    <row r="3" spans="1:27" ht="20" customHeight="1" x14ac:dyDescent="0.65">
      <c r="A3" s="257"/>
      <c r="B3" s="257"/>
      <c r="C3" s="259"/>
      <c r="D3" s="257"/>
      <c r="E3" s="257"/>
    </row>
    <row r="4" spans="1:27" ht="20" customHeight="1" x14ac:dyDescent="0.65">
      <c r="A4" s="256"/>
      <c r="B4" s="256"/>
      <c r="D4" s="328" t="s">
        <v>106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</row>
    <row r="5" spans="1:27" ht="20" customHeight="1" x14ac:dyDescent="0.65">
      <c r="A5" s="256"/>
      <c r="B5" s="256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31" t="s">
        <v>182</v>
      </c>
      <c r="S5" s="331"/>
      <c r="T5" s="331"/>
      <c r="U5" s="331"/>
      <c r="V5" s="331"/>
      <c r="W5" s="331"/>
      <c r="X5" s="331"/>
      <c r="Y5" s="312"/>
      <c r="Z5" s="312"/>
    </row>
    <row r="6" spans="1:27" ht="20" customHeight="1" x14ac:dyDescent="0.65">
      <c r="A6" s="256"/>
      <c r="B6" s="256"/>
      <c r="D6" s="312"/>
      <c r="E6" s="312"/>
      <c r="F6" s="312"/>
      <c r="G6" s="312"/>
      <c r="H6" s="312"/>
      <c r="I6" s="312"/>
      <c r="J6" s="330" t="s">
        <v>191</v>
      </c>
      <c r="K6" s="330"/>
      <c r="L6" s="330"/>
      <c r="M6" s="330"/>
      <c r="N6" s="330"/>
      <c r="O6" s="330"/>
      <c r="P6" s="330"/>
      <c r="Q6" s="261"/>
      <c r="R6" s="330" t="s">
        <v>207</v>
      </c>
      <c r="S6" s="330"/>
      <c r="T6" s="330"/>
      <c r="U6" s="330"/>
      <c r="V6" s="330"/>
      <c r="W6" s="330"/>
      <c r="X6" s="330"/>
      <c r="Z6" s="312"/>
    </row>
    <row r="7" spans="1:27" ht="20" customHeight="1" x14ac:dyDescent="0.65">
      <c r="A7" s="256"/>
      <c r="B7" s="256"/>
      <c r="D7" s="312"/>
      <c r="E7" s="312"/>
      <c r="F7" s="314" t="s">
        <v>113</v>
      </c>
      <c r="G7" s="312"/>
      <c r="H7" s="312"/>
      <c r="I7" s="312"/>
      <c r="K7" s="314"/>
      <c r="L7" s="314"/>
      <c r="M7" s="312"/>
      <c r="N7" s="314"/>
      <c r="O7" s="314"/>
      <c r="P7" s="314"/>
      <c r="Q7" s="312"/>
      <c r="R7" s="314"/>
      <c r="S7" s="314"/>
      <c r="T7" s="314" t="s">
        <v>283</v>
      </c>
      <c r="U7" s="314"/>
      <c r="V7" s="314"/>
      <c r="W7" s="314"/>
      <c r="X7" s="314" t="s">
        <v>150</v>
      </c>
      <c r="Y7" s="314"/>
      <c r="Z7" s="312"/>
    </row>
    <row r="8" spans="1:27" ht="20" customHeight="1" x14ac:dyDescent="0.65">
      <c r="A8" s="256"/>
      <c r="B8" s="256"/>
      <c r="D8" s="312"/>
      <c r="E8" s="312"/>
      <c r="F8" s="314" t="s">
        <v>114</v>
      </c>
      <c r="G8" s="312"/>
      <c r="H8" s="312"/>
      <c r="I8" s="312"/>
      <c r="K8" s="314"/>
      <c r="L8" s="314"/>
      <c r="M8" s="312"/>
      <c r="N8" s="314"/>
      <c r="O8" s="314"/>
      <c r="P8" s="314" t="s">
        <v>116</v>
      </c>
      <c r="Q8" s="312"/>
      <c r="T8" s="314" t="s">
        <v>284</v>
      </c>
      <c r="U8" s="314"/>
      <c r="V8" s="314"/>
      <c r="W8" s="314"/>
      <c r="X8" s="314" t="s">
        <v>164</v>
      </c>
      <c r="Y8" s="314"/>
      <c r="Z8" s="312"/>
    </row>
    <row r="9" spans="1:27" ht="20" customHeight="1" x14ac:dyDescent="0.65">
      <c r="A9" s="256"/>
      <c r="B9" s="256"/>
      <c r="D9" s="314" t="s">
        <v>113</v>
      </c>
      <c r="E9" s="314"/>
      <c r="F9" s="314" t="s">
        <v>115</v>
      </c>
      <c r="K9" s="314"/>
      <c r="L9" s="314" t="s">
        <v>148</v>
      </c>
      <c r="O9" s="314"/>
      <c r="P9" s="314" t="s">
        <v>192</v>
      </c>
      <c r="R9" s="314" t="s">
        <v>283</v>
      </c>
      <c r="S9" s="314"/>
      <c r="T9" s="314" t="s">
        <v>234</v>
      </c>
      <c r="U9" s="314"/>
      <c r="V9" s="314"/>
      <c r="W9" s="314"/>
      <c r="X9" s="314" t="s">
        <v>189</v>
      </c>
      <c r="Z9" s="314"/>
    </row>
    <row r="10" spans="1:27" s="256" customFormat="1" ht="20" customHeight="1" x14ac:dyDescent="0.65">
      <c r="C10" s="313"/>
      <c r="D10" s="314" t="s">
        <v>114</v>
      </c>
      <c r="E10" s="314"/>
      <c r="F10" s="314" t="s">
        <v>146</v>
      </c>
      <c r="G10" s="314"/>
      <c r="H10" s="314" t="s">
        <v>285</v>
      </c>
      <c r="I10" s="314"/>
      <c r="K10" s="314"/>
      <c r="L10" s="314" t="s">
        <v>146</v>
      </c>
      <c r="M10" s="314"/>
      <c r="N10" s="314" t="s">
        <v>116</v>
      </c>
      <c r="O10" s="314"/>
      <c r="P10" s="314" t="s">
        <v>146</v>
      </c>
      <c r="Q10" s="314"/>
      <c r="R10" s="314" t="s">
        <v>284</v>
      </c>
      <c r="S10" s="314"/>
      <c r="T10" s="314" t="s">
        <v>146</v>
      </c>
      <c r="U10" s="314"/>
      <c r="V10" s="314" t="s">
        <v>240</v>
      </c>
      <c r="W10" s="314"/>
      <c r="X10" s="314" t="s">
        <v>187</v>
      </c>
      <c r="Y10" s="314"/>
      <c r="Z10" s="314" t="s">
        <v>117</v>
      </c>
    </row>
    <row r="11" spans="1:27" ht="20" customHeight="1" x14ac:dyDescent="0.65">
      <c r="A11" s="256"/>
      <c r="B11" s="313" t="s">
        <v>78</v>
      </c>
      <c r="D11" s="314" t="s">
        <v>115</v>
      </c>
      <c r="E11" s="314"/>
      <c r="F11" s="314" t="s">
        <v>147</v>
      </c>
      <c r="G11" s="314"/>
      <c r="H11" s="314" t="s">
        <v>286</v>
      </c>
      <c r="I11" s="314"/>
      <c r="J11" s="314" t="s">
        <v>148</v>
      </c>
      <c r="K11" s="314"/>
      <c r="L11" s="314" t="s">
        <v>147</v>
      </c>
      <c r="M11" s="314"/>
      <c r="N11" s="314" t="s">
        <v>192</v>
      </c>
      <c r="O11" s="314"/>
      <c r="P11" s="314" t="s">
        <v>147</v>
      </c>
      <c r="Q11" s="314"/>
      <c r="R11" s="314" t="s">
        <v>234</v>
      </c>
      <c r="S11" s="314"/>
      <c r="T11" s="314" t="s">
        <v>147</v>
      </c>
      <c r="U11" s="314"/>
      <c r="V11" s="314" t="s">
        <v>241</v>
      </c>
      <c r="W11" s="314"/>
      <c r="X11" s="314" t="s">
        <v>188</v>
      </c>
      <c r="Y11" s="314"/>
      <c r="Z11" s="314" t="s">
        <v>118</v>
      </c>
    </row>
    <row r="12" spans="1:27" ht="20" customHeight="1" x14ac:dyDescent="0.65">
      <c r="A12" s="256"/>
      <c r="B12" s="256"/>
      <c r="D12" s="329" t="s">
        <v>80</v>
      </c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</row>
    <row r="13" spans="1:27" ht="20" customHeight="1" x14ac:dyDescent="0.65">
      <c r="A13" s="257" t="s">
        <v>310</v>
      </c>
      <c r="B13" s="257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</row>
    <row r="14" spans="1:27" s="256" customFormat="1" ht="19" customHeight="1" x14ac:dyDescent="0.65">
      <c r="A14" s="262" t="s">
        <v>242</v>
      </c>
      <c r="B14" s="314"/>
      <c r="C14" s="263"/>
      <c r="D14" s="264">
        <v>32000000000</v>
      </c>
      <c r="E14" s="264"/>
      <c r="F14" s="264">
        <v>7978100000</v>
      </c>
      <c r="G14" s="264"/>
      <c r="H14" s="264">
        <v>39326508078</v>
      </c>
      <c r="I14" s="264"/>
      <c r="J14" s="264">
        <v>58781805</v>
      </c>
      <c r="K14" s="264"/>
      <c r="L14" s="264">
        <v>375000</v>
      </c>
      <c r="M14" s="264"/>
      <c r="N14" s="264">
        <v>1432690132</v>
      </c>
      <c r="O14" s="264"/>
      <c r="P14" s="264">
        <v>-4307373473</v>
      </c>
      <c r="Q14" s="264"/>
      <c r="R14" s="264">
        <v>7337329844</v>
      </c>
      <c r="S14" s="264"/>
      <c r="T14" s="264">
        <v>11595577975</v>
      </c>
      <c r="U14" s="264"/>
      <c r="V14" s="264">
        <v>0</v>
      </c>
      <c r="W14" s="264"/>
      <c r="X14" s="264">
        <v>-4615593511</v>
      </c>
      <c r="Y14" s="264"/>
      <c r="Z14" s="264">
        <f>SUM(D14:Y14)</f>
        <v>90806395850</v>
      </c>
    </row>
    <row r="15" spans="1:27" s="256" customFormat="1" ht="19" customHeight="1" x14ac:dyDescent="0.65">
      <c r="A15" s="265" t="s">
        <v>236</v>
      </c>
      <c r="C15" s="263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</row>
    <row r="16" spans="1:27" s="256" customFormat="1" ht="19" customHeight="1" x14ac:dyDescent="0.65">
      <c r="A16" s="265" t="s">
        <v>288</v>
      </c>
      <c r="B16" s="313">
        <v>3</v>
      </c>
      <c r="C16" s="263"/>
      <c r="D16" s="267">
        <v>0</v>
      </c>
      <c r="E16" s="267"/>
      <c r="F16" s="267">
        <v>0</v>
      </c>
      <c r="G16" s="267"/>
      <c r="H16" s="267">
        <v>0</v>
      </c>
      <c r="I16" s="267"/>
      <c r="J16" s="267">
        <v>0</v>
      </c>
      <c r="K16" s="267"/>
      <c r="L16" s="267">
        <v>0</v>
      </c>
      <c r="M16" s="267"/>
      <c r="N16" s="267">
        <v>5920885528</v>
      </c>
      <c r="O16" s="267"/>
      <c r="P16" s="267">
        <v>0</v>
      </c>
      <c r="Q16" s="267"/>
      <c r="R16" s="267">
        <v>0</v>
      </c>
      <c r="S16" s="267"/>
      <c r="T16" s="267">
        <v>0</v>
      </c>
      <c r="U16" s="267"/>
      <c r="V16" s="267">
        <v>0</v>
      </c>
      <c r="W16" s="267"/>
      <c r="X16" s="267">
        <v>0</v>
      </c>
      <c r="Y16" s="267"/>
      <c r="Z16" s="267">
        <f>SUM(D16:Y16)</f>
        <v>5920885528</v>
      </c>
      <c r="AA16" s="267"/>
    </row>
    <row r="17" spans="1:27" s="256" customFormat="1" ht="19" customHeight="1" x14ac:dyDescent="0.65">
      <c r="A17" s="265" t="s">
        <v>236</v>
      </c>
      <c r="B17" s="268"/>
      <c r="C17" s="263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7"/>
      <c r="Z17" s="267"/>
      <c r="AA17" s="267"/>
    </row>
    <row r="18" spans="1:27" s="256" customFormat="1" ht="19" customHeight="1" x14ac:dyDescent="0.65">
      <c r="A18" s="265" t="s">
        <v>289</v>
      </c>
      <c r="B18" s="313">
        <v>3</v>
      </c>
      <c r="C18" s="263"/>
      <c r="D18" s="269">
        <v>0</v>
      </c>
      <c r="E18" s="266"/>
      <c r="F18" s="269">
        <v>0</v>
      </c>
      <c r="G18" s="266"/>
      <c r="H18" s="269">
        <v>0</v>
      </c>
      <c r="I18" s="266"/>
      <c r="J18" s="269">
        <v>0</v>
      </c>
      <c r="K18" s="266"/>
      <c r="L18" s="269">
        <v>0</v>
      </c>
      <c r="M18" s="266"/>
      <c r="N18" s="269">
        <v>-86225252</v>
      </c>
      <c r="O18" s="266"/>
      <c r="P18" s="269">
        <v>0</v>
      </c>
      <c r="Q18" s="266"/>
      <c r="R18" s="269">
        <v>0</v>
      </c>
      <c r="S18" s="266"/>
      <c r="T18" s="269">
        <v>0</v>
      </c>
      <c r="U18" s="266"/>
      <c r="V18" s="269">
        <v>-165852171</v>
      </c>
      <c r="W18" s="266"/>
      <c r="X18" s="269">
        <v>0</v>
      </c>
      <c r="Y18" s="267"/>
      <c r="Z18" s="267">
        <f>SUM(D18:Y18)</f>
        <v>-252077423</v>
      </c>
      <c r="AA18" s="267"/>
    </row>
    <row r="19" spans="1:27" s="256" customFormat="1" ht="19" customHeight="1" x14ac:dyDescent="0.65">
      <c r="A19" s="262" t="s">
        <v>290</v>
      </c>
      <c r="B19" s="263"/>
      <c r="C19" s="263"/>
      <c r="D19" s="270">
        <f>SUM(D14:D18)</f>
        <v>32000000000</v>
      </c>
      <c r="E19" s="264"/>
      <c r="F19" s="270">
        <f>SUM(F14:F18)</f>
        <v>7978100000</v>
      </c>
      <c r="G19" s="264"/>
      <c r="H19" s="270">
        <f>SUM(H14:H18)</f>
        <v>39326508078</v>
      </c>
      <c r="I19" s="264"/>
      <c r="J19" s="270">
        <f>SUM(J14:J18)</f>
        <v>58781805</v>
      </c>
      <c r="K19" s="264"/>
      <c r="L19" s="270">
        <f>SUM(L14:L18)</f>
        <v>375000</v>
      </c>
      <c r="M19" s="264"/>
      <c r="N19" s="270">
        <f>SUM(N14:N18)</f>
        <v>7267350408</v>
      </c>
      <c r="O19" s="264"/>
      <c r="P19" s="270">
        <f>SUM(P14:P18)</f>
        <v>-4307373473</v>
      </c>
      <c r="Q19" s="264"/>
      <c r="R19" s="270">
        <f>SUM(R14:R18)</f>
        <v>7337329844</v>
      </c>
      <c r="S19" s="264"/>
      <c r="T19" s="270">
        <f>SUM(T14:T18)</f>
        <v>11595577975</v>
      </c>
      <c r="U19" s="264"/>
      <c r="V19" s="270">
        <f>SUM(V14:V18)</f>
        <v>-165852171</v>
      </c>
      <c r="W19" s="264"/>
      <c r="X19" s="270">
        <f>SUM(X14:X18)</f>
        <v>-4615593511</v>
      </c>
      <c r="Y19" s="264"/>
      <c r="Z19" s="270">
        <f>SUM(Z14:Z18)</f>
        <v>96475203955</v>
      </c>
      <c r="AA19" s="264"/>
    </row>
    <row r="20" spans="1:27" s="256" customFormat="1" ht="19" customHeight="1" x14ac:dyDescent="0.65">
      <c r="A20" s="262"/>
      <c r="B20" s="313"/>
      <c r="C20" s="263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</row>
    <row r="21" spans="1:27" s="256" customFormat="1" ht="19" customHeight="1" x14ac:dyDescent="0.65">
      <c r="A21" s="262" t="s">
        <v>120</v>
      </c>
      <c r="B21" s="271"/>
      <c r="C21" s="313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</row>
    <row r="22" spans="1:27" s="256" customFormat="1" ht="19" customHeight="1" x14ac:dyDescent="0.65">
      <c r="A22" s="272" t="s">
        <v>291</v>
      </c>
      <c r="B22" s="258"/>
      <c r="C22" s="263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</row>
    <row r="23" spans="1:27" s="256" customFormat="1" ht="19" customHeight="1" x14ac:dyDescent="0.65">
      <c r="A23" s="273" t="s">
        <v>292</v>
      </c>
      <c r="B23" s="258"/>
      <c r="C23" s="263"/>
      <c r="D23" s="267">
        <v>0</v>
      </c>
      <c r="E23" s="267"/>
      <c r="F23" s="267">
        <v>0</v>
      </c>
      <c r="G23" s="267"/>
      <c r="H23" s="267">
        <v>0</v>
      </c>
      <c r="I23" s="267"/>
      <c r="J23" s="267">
        <v>0</v>
      </c>
      <c r="K23" s="266"/>
      <c r="L23" s="267">
        <v>0</v>
      </c>
      <c r="M23" s="264"/>
      <c r="N23" s="267">
        <v>-399996159</v>
      </c>
      <c r="O23" s="264"/>
      <c r="P23" s="267">
        <v>0</v>
      </c>
      <c r="Q23" s="267"/>
      <c r="R23" s="267">
        <v>0</v>
      </c>
      <c r="S23" s="267"/>
      <c r="T23" s="267">
        <v>0</v>
      </c>
      <c r="U23" s="267"/>
      <c r="V23" s="267">
        <v>0</v>
      </c>
      <c r="W23" s="267"/>
      <c r="X23" s="267">
        <v>0</v>
      </c>
      <c r="Y23" s="264"/>
      <c r="Z23" s="267">
        <f>SUM(D23:Y23)</f>
        <v>-399996159</v>
      </c>
      <c r="AA23" s="264"/>
    </row>
    <row r="24" spans="1:27" s="256" customFormat="1" ht="19" customHeight="1" x14ac:dyDescent="0.65">
      <c r="A24" s="272" t="s">
        <v>295</v>
      </c>
      <c r="C24" s="263"/>
      <c r="D24" s="270">
        <f>D23</f>
        <v>0</v>
      </c>
      <c r="E24" s="264"/>
      <c r="F24" s="270">
        <f>F23</f>
        <v>0</v>
      </c>
      <c r="G24" s="264"/>
      <c r="H24" s="270">
        <f>H23</f>
        <v>0</v>
      </c>
      <c r="I24" s="264"/>
      <c r="J24" s="270">
        <f>J23</f>
        <v>0</v>
      </c>
      <c r="K24" s="274"/>
      <c r="L24" s="270">
        <f>L23</f>
        <v>0</v>
      </c>
      <c r="M24" s="264"/>
      <c r="N24" s="270">
        <f>N23</f>
        <v>-399996159</v>
      </c>
      <c r="O24" s="264"/>
      <c r="P24" s="270">
        <f>P23</f>
        <v>0</v>
      </c>
      <c r="Q24" s="264"/>
      <c r="R24" s="270">
        <f>R23</f>
        <v>0</v>
      </c>
      <c r="S24" s="274"/>
      <c r="T24" s="270">
        <f>T23</f>
        <v>0</v>
      </c>
      <c r="U24" s="274"/>
      <c r="V24" s="270">
        <f>V23</f>
        <v>0</v>
      </c>
      <c r="W24" s="274"/>
      <c r="X24" s="270">
        <f>X23</f>
        <v>0</v>
      </c>
      <c r="Y24" s="274"/>
      <c r="Z24" s="270">
        <f>SUM(Z23)</f>
        <v>-399996159</v>
      </c>
      <c r="AA24" s="274"/>
    </row>
    <row r="25" spans="1:27" s="256" customFormat="1" ht="19" customHeight="1" x14ac:dyDescent="0.65">
      <c r="A25" s="272"/>
      <c r="C25" s="263"/>
      <c r="D25" s="274"/>
      <c r="E25" s="264"/>
      <c r="F25" s="274"/>
      <c r="G25" s="264"/>
      <c r="H25" s="274"/>
      <c r="I25" s="264"/>
      <c r="J25" s="274"/>
      <c r="K25" s="274"/>
      <c r="L25" s="274"/>
      <c r="M25" s="264"/>
      <c r="N25" s="274"/>
      <c r="O25" s="264"/>
      <c r="P25" s="274"/>
      <c r="Q25" s="26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</row>
    <row r="26" spans="1:27" ht="19" customHeight="1" x14ac:dyDescent="0.65">
      <c r="A26" s="272" t="s">
        <v>119</v>
      </c>
      <c r="B26" s="257"/>
      <c r="D26" s="267"/>
      <c r="E26" s="267"/>
      <c r="F26" s="264"/>
      <c r="G26" s="267"/>
      <c r="H26" s="264"/>
      <c r="I26" s="267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</row>
    <row r="27" spans="1:27" ht="19" customHeight="1" x14ac:dyDescent="0.65">
      <c r="A27" s="273" t="s">
        <v>238</v>
      </c>
      <c r="B27" s="257"/>
      <c r="D27" s="269">
        <v>0</v>
      </c>
      <c r="E27" s="267"/>
      <c r="F27" s="269">
        <v>-7978100000</v>
      </c>
      <c r="G27" s="267"/>
      <c r="H27" s="269">
        <v>0</v>
      </c>
      <c r="I27" s="267"/>
      <c r="J27" s="269">
        <v>0</v>
      </c>
      <c r="K27" s="267"/>
      <c r="L27" s="269">
        <v>-375000</v>
      </c>
      <c r="M27" s="267"/>
      <c r="N27" s="269">
        <v>0</v>
      </c>
      <c r="O27" s="267"/>
      <c r="P27" s="269">
        <v>4307373473</v>
      </c>
      <c r="Q27" s="267"/>
      <c r="R27" s="269">
        <v>0</v>
      </c>
      <c r="S27" s="267"/>
      <c r="T27" s="269">
        <v>-11595577975</v>
      </c>
      <c r="U27" s="267"/>
      <c r="V27" s="269">
        <v>0</v>
      </c>
      <c r="W27" s="267"/>
      <c r="X27" s="269">
        <v>-1650262625</v>
      </c>
      <c r="Y27" s="267"/>
      <c r="Z27" s="269">
        <f>SUM(D27:Y27)</f>
        <v>-16916942127</v>
      </c>
      <c r="AA27" s="267"/>
    </row>
    <row r="28" spans="1:27" ht="19" customHeight="1" x14ac:dyDescent="0.65">
      <c r="A28" s="273"/>
      <c r="B28" s="257"/>
      <c r="D28" s="276"/>
      <c r="E28" s="276"/>
      <c r="F28" s="276"/>
      <c r="G28" s="27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</row>
    <row r="29" spans="1:27" ht="19" customHeight="1" x14ac:dyDescent="0.65">
      <c r="A29" s="262" t="s">
        <v>153</v>
      </c>
      <c r="B29" s="257"/>
      <c r="C29" s="263"/>
      <c r="D29" s="275">
        <f>D27+D24</f>
        <v>0</v>
      </c>
      <c r="E29" s="264"/>
      <c r="F29" s="275">
        <f>F27+F24</f>
        <v>-7978100000</v>
      </c>
      <c r="G29" s="264"/>
      <c r="H29" s="275">
        <f>H27+H24</f>
        <v>0</v>
      </c>
      <c r="I29" s="264"/>
      <c r="J29" s="275">
        <f>J27+J24</f>
        <v>0</v>
      </c>
      <c r="K29" s="264"/>
      <c r="L29" s="275">
        <f>L27+L24</f>
        <v>-375000</v>
      </c>
      <c r="M29" s="264"/>
      <c r="N29" s="275">
        <f>N27+N24</f>
        <v>-399996159</v>
      </c>
      <c r="O29" s="264"/>
      <c r="P29" s="275">
        <f>P27+P24</f>
        <v>4307373473</v>
      </c>
      <c r="Q29" s="264"/>
      <c r="R29" s="275">
        <f>R27+R24</f>
        <v>0</v>
      </c>
      <c r="S29" s="274"/>
      <c r="T29" s="275">
        <f>T27+T24</f>
        <v>-11595577975</v>
      </c>
      <c r="U29" s="274"/>
      <c r="V29" s="275">
        <f>V27+V24</f>
        <v>0</v>
      </c>
      <c r="W29" s="274"/>
      <c r="X29" s="275">
        <f>X27+X24</f>
        <v>-1650262625</v>
      </c>
      <c r="Y29" s="274"/>
      <c r="Z29" s="275">
        <f>Z27+Z24</f>
        <v>-17316938286</v>
      </c>
      <c r="AA29" s="274"/>
    </row>
    <row r="30" spans="1:27" ht="19" customHeight="1" x14ac:dyDescent="0.65">
      <c r="A30" s="262"/>
      <c r="B30" s="277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</row>
    <row r="31" spans="1:27" ht="19" customHeight="1" x14ac:dyDescent="0.65">
      <c r="A31" s="278" t="s">
        <v>332</v>
      </c>
      <c r="B31" s="313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4"/>
      <c r="S31" s="264"/>
      <c r="T31" s="264"/>
      <c r="U31" s="264"/>
      <c r="V31" s="264"/>
      <c r="W31" s="264"/>
      <c r="X31" s="267"/>
      <c r="Y31" s="267"/>
      <c r="Z31" s="267"/>
      <c r="AA31" s="267"/>
    </row>
    <row r="32" spans="1:27" ht="19" customHeight="1" x14ac:dyDescent="0.65">
      <c r="A32" s="279" t="s">
        <v>293</v>
      </c>
      <c r="B32" s="277"/>
      <c r="D32" s="267">
        <v>0</v>
      </c>
      <c r="E32" s="267"/>
      <c r="F32" s="267">
        <v>0</v>
      </c>
      <c r="G32" s="267"/>
      <c r="H32" s="267">
        <v>0</v>
      </c>
      <c r="I32" s="267"/>
      <c r="J32" s="267">
        <v>0</v>
      </c>
      <c r="K32" s="267"/>
      <c r="L32" s="267">
        <v>0</v>
      </c>
      <c r="M32" s="267"/>
      <c r="N32" s="267">
        <v>-930877871</v>
      </c>
      <c r="O32" s="267"/>
      <c r="P32" s="267">
        <v>0</v>
      </c>
      <c r="Q32" s="267"/>
      <c r="R32" s="267">
        <v>0</v>
      </c>
      <c r="S32" s="267"/>
      <c r="T32" s="267">
        <v>0</v>
      </c>
      <c r="U32" s="267"/>
      <c r="V32" s="267">
        <v>0</v>
      </c>
      <c r="W32" s="267"/>
      <c r="X32" s="267">
        <v>0</v>
      </c>
      <c r="Y32" s="267"/>
      <c r="Z32" s="266">
        <f t="shared" ref="Z32:Z33" si="0">SUM(D32:Y32)</f>
        <v>-930877871</v>
      </c>
      <c r="AA32" s="267"/>
    </row>
    <row r="33" spans="1:27" ht="19" customHeight="1" x14ac:dyDescent="0.65">
      <c r="A33" s="279" t="s">
        <v>294</v>
      </c>
      <c r="B33" s="256"/>
      <c r="D33" s="269">
        <v>0</v>
      </c>
      <c r="E33" s="267"/>
      <c r="F33" s="269">
        <v>0</v>
      </c>
      <c r="G33" s="267"/>
      <c r="H33" s="269">
        <v>0</v>
      </c>
      <c r="I33" s="267"/>
      <c r="J33" s="269">
        <v>0</v>
      </c>
      <c r="K33" s="267"/>
      <c r="L33" s="269">
        <v>0</v>
      </c>
      <c r="M33" s="267"/>
      <c r="N33" s="269">
        <v>-8911481</v>
      </c>
      <c r="O33" s="264"/>
      <c r="P33" s="269">
        <v>0</v>
      </c>
      <c r="Q33" s="267"/>
      <c r="R33" s="269">
        <v>2025475</v>
      </c>
      <c r="S33" s="267"/>
      <c r="T33" s="269">
        <v>0</v>
      </c>
      <c r="U33" s="267"/>
      <c r="V33" s="269">
        <v>-163170446</v>
      </c>
      <c r="W33" s="267"/>
      <c r="X33" s="269">
        <v>0</v>
      </c>
      <c r="Y33" s="267"/>
      <c r="Z33" s="269">
        <f t="shared" si="0"/>
        <v>-170056452</v>
      </c>
      <c r="AA33" s="267"/>
    </row>
    <row r="34" spans="1:27" ht="19" customHeight="1" x14ac:dyDescent="0.65">
      <c r="A34" s="278" t="s">
        <v>313</v>
      </c>
      <c r="D34" s="318">
        <f>SUM(D32:D33)</f>
        <v>0</v>
      </c>
      <c r="E34" s="264"/>
      <c r="F34" s="275">
        <f>SUM(F32:F33)</f>
        <v>0</v>
      </c>
      <c r="G34" s="264"/>
      <c r="H34" s="275">
        <f>SUM(H32:H33)</f>
        <v>0</v>
      </c>
      <c r="I34" s="264"/>
      <c r="J34" s="275">
        <f>SUM(J32:J33)</f>
        <v>0</v>
      </c>
      <c r="K34" s="264"/>
      <c r="L34" s="275">
        <f>SUM(L32:L33)</f>
        <v>0</v>
      </c>
      <c r="M34" s="264"/>
      <c r="N34" s="275">
        <f>SUM(N32:N33)</f>
        <v>-939789352</v>
      </c>
      <c r="O34" s="264"/>
      <c r="P34" s="275">
        <f>SUM(P32:P33)</f>
        <v>0</v>
      </c>
      <c r="Q34" s="264"/>
      <c r="R34" s="275">
        <f>SUM(R32:R33)</f>
        <v>2025475</v>
      </c>
      <c r="S34" s="264"/>
      <c r="T34" s="275">
        <f>SUM(T32:T33)</f>
        <v>0</v>
      </c>
      <c r="U34" s="264"/>
      <c r="V34" s="275">
        <f>SUM(V32:V33)</f>
        <v>-163170446</v>
      </c>
      <c r="W34" s="264"/>
      <c r="X34" s="275">
        <f>SUM(X32:X33)</f>
        <v>0</v>
      </c>
      <c r="Y34" s="264"/>
      <c r="Z34" s="275">
        <f>SUM(Z32:Z33)</f>
        <v>-1100934323</v>
      </c>
      <c r="AA34" s="264"/>
    </row>
    <row r="35" spans="1:27" ht="19" customHeight="1" x14ac:dyDescent="0.65">
      <c r="A35" s="278"/>
      <c r="D35" s="274"/>
      <c r="E35" s="264"/>
      <c r="F35" s="274"/>
      <c r="G35" s="264"/>
      <c r="H35" s="274"/>
      <c r="I35" s="264"/>
      <c r="J35" s="274"/>
      <c r="K35" s="264"/>
      <c r="L35" s="274"/>
      <c r="M35" s="264"/>
      <c r="N35" s="274"/>
      <c r="O35" s="264"/>
      <c r="P35" s="274"/>
      <c r="Q35" s="264"/>
      <c r="R35" s="274"/>
      <c r="S35" s="264"/>
      <c r="T35" s="274"/>
      <c r="U35" s="264"/>
      <c r="V35" s="274"/>
      <c r="W35" s="264"/>
      <c r="X35" s="274"/>
      <c r="Y35" s="264"/>
      <c r="Z35" s="274"/>
      <c r="AA35" s="264"/>
    </row>
    <row r="36" spans="1:27" ht="19" customHeight="1" x14ac:dyDescent="0.65">
      <c r="A36" s="280" t="s">
        <v>177</v>
      </c>
      <c r="B36" s="281" t="s">
        <v>314</v>
      </c>
      <c r="D36" s="286">
        <v>0</v>
      </c>
      <c r="F36" s="286">
        <v>0</v>
      </c>
      <c r="H36" s="286">
        <v>0</v>
      </c>
      <c r="J36" s="319">
        <v>19844369</v>
      </c>
      <c r="L36" s="286">
        <v>0</v>
      </c>
      <c r="N36" s="319">
        <v>-19844369</v>
      </c>
      <c r="P36" s="286">
        <v>0</v>
      </c>
      <c r="R36" s="286">
        <v>0</v>
      </c>
      <c r="T36" s="286">
        <v>0</v>
      </c>
      <c r="V36" s="286">
        <v>0</v>
      </c>
      <c r="X36" s="286">
        <v>0</v>
      </c>
      <c r="Z36" s="269">
        <f t="shared" ref="Z36" si="1">SUM(D36:Y36)</f>
        <v>0</v>
      </c>
      <c r="AA36" s="282"/>
    </row>
    <row r="37" spans="1:27" ht="19" customHeight="1" x14ac:dyDescent="0.65">
      <c r="A37" s="280"/>
      <c r="AA37" s="282"/>
    </row>
    <row r="38" spans="1:27" ht="19" customHeight="1" thickBot="1" x14ac:dyDescent="0.7">
      <c r="A38" s="262" t="s">
        <v>311</v>
      </c>
      <c r="D38" s="283">
        <f>D34+D19+D29+D36</f>
        <v>32000000000</v>
      </c>
      <c r="E38" s="284" t="e">
        <v>#REF!</v>
      </c>
      <c r="F38" s="283">
        <f>F34+F19+F29+F36</f>
        <v>0</v>
      </c>
      <c r="G38" s="284" t="e">
        <v>#REF!</v>
      </c>
      <c r="H38" s="283">
        <f>H34+H19+H29+H36</f>
        <v>39326508078</v>
      </c>
      <c r="I38" s="284" t="e">
        <v>#REF!</v>
      </c>
      <c r="J38" s="283">
        <f>J34+J19+J29+J36</f>
        <v>78626174</v>
      </c>
      <c r="K38" s="284" t="e">
        <v>#REF!</v>
      </c>
      <c r="L38" s="283">
        <f>L34+L19+L29+L36</f>
        <v>0</v>
      </c>
      <c r="M38" s="284" t="e">
        <v>#REF!</v>
      </c>
      <c r="N38" s="283">
        <f>N34+N19+N29+N36</f>
        <v>5907720528</v>
      </c>
      <c r="O38" s="284" t="e">
        <v>#REF!</v>
      </c>
      <c r="P38" s="283">
        <f>P34+P19+P29+P36</f>
        <v>0</v>
      </c>
      <c r="Q38" s="284" t="e">
        <v>#REF!</v>
      </c>
      <c r="R38" s="283">
        <f>R34+R19+R29+R36</f>
        <v>7339355319</v>
      </c>
      <c r="S38" s="285" t="e">
        <v>#REF!</v>
      </c>
      <c r="T38" s="283">
        <f>T34+T19+T29+T36</f>
        <v>0</v>
      </c>
      <c r="U38" s="285" t="e">
        <v>#REF!</v>
      </c>
      <c r="V38" s="283">
        <f>V34+V19+V29+V36</f>
        <v>-329022617</v>
      </c>
      <c r="W38" s="285" t="e">
        <v>#REF!</v>
      </c>
      <c r="X38" s="283">
        <f>X34+X19+X29+X36</f>
        <v>-6265856136</v>
      </c>
      <c r="Y38" s="285" t="e">
        <v>#REF!</v>
      </c>
      <c r="Z38" s="283">
        <f>Z34+Z19+Z29+Z36</f>
        <v>78057331346</v>
      </c>
      <c r="AA38" s="285">
        <f>Z38-'[3]SH-13'!$AB$40</f>
        <v>0</v>
      </c>
    </row>
    <row r="39" spans="1:27" ht="20" customHeight="1" thickTop="1" x14ac:dyDescent="0.65"/>
    <row r="50" spans="2:2" ht="20" customHeight="1" x14ac:dyDescent="0.65">
      <c r="B50" s="258" t="s">
        <v>266</v>
      </c>
    </row>
  </sheetData>
  <mergeCells count="5">
    <mergeCell ref="D4:Z4"/>
    <mergeCell ref="D12:Z12"/>
    <mergeCell ref="J6:P6"/>
    <mergeCell ref="R5:X5"/>
    <mergeCell ref="R6:X6"/>
  </mergeCells>
  <pageMargins left="0.6" right="0.6" top="0.48" bottom="0.5" header="0.5" footer="0.5"/>
  <pageSetup paperSize="9" scale="52" firstPageNumber="10" orientation="landscape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tabColor rgb="FF66FF66"/>
    <pageSetUpPr fitToPage="1"/>
  </sheetPr>
  <dimension ref="A1:W84"/>
  <sheetViews>
    <sheetView view="pageBreakPreview" topLeftCell="A25" zoomScale="70" zoomScaleNormal="55" zoomScaleSheetLayoutView="70" workbookViewId="0">
      <selection activeCell="A22" sqref="A22"/>
    </sheetView>
  </sheetViews>
  <sheetFormatPr defaultColWidth="27.69921875" defaultRowHeight="14" x14ac:dyDescent="0.65"/>
  <cols>
    <col min="1" max="1" width="54.296875" style="273" customWidth="1"/>
    <col min="2" max="2" width="7.8984375" style="313" customWidth="1"/>
    <col min="3" max="3" width="0.8984375" style="276" customWidth="1"/>
    <col min="4" max="4" width="16.796875" style="273" bestFit="1" customWidth="1"/>
    <col min="5" max="5" width="0.8984375" style="273" customWidth="1"/>
    <col min="6" max="6" width="16.796875" style="273" bestFit="1" customWidth="1"/>
    <col min="7" max="7" width="1.09765625" style="273" customWidth="1"/>
    <col min="8" max="8" width="14.5" style="273" customWidth="1"/>
    <col min="9" max="9" width="1.09765625" style="273" customWidth="1"/>
    <col min="10" max="10" width="15.69921875" style="273" bestFit="1" customWidth="1"/>
    <col min="11" max="11" width="0.8984375" style="273" customWidth="1"/>
    <col min="12" max="12" width="15.69921875" style="273" bestFit="1" customWidth="1"/>
    <col min="13" max="13" width="1.09765625" style="273" customWidth="1"/>
    <col min="14" max="14" width="16.19921875" style="273" customWidth="1"/>
    <col min="15" max="15" width="1.09765625" style="273" customWidth="1"/>
    <col min="16" max="16" width="14.5" style="273" customWidth="1"/>
    <col min="17" max="17" width="0.8984375" style="273" customWidth="1"/>
    <col min="18" max="18" width="16.3984375" style="273" bestFit="1" customWidth="1"/>
    <col min="19" max="19" width="1.09765625" style="273" customWidth="1"/>
    <col min="20" max="20" width="14.5" style="273" hidden="1" customWidth="1"/>
    <col min="21" max="21" width="1.09765625" style="273" hidden="1" customWidth="1"/>
    <col min="22" max="22" width="16.796875" style="273" bestFit="1" customWidth="1"/>
    <col min="23" max="23" width="16" style="273" customWidth="1"/>
    <col min="24" max="254" width="27.69921875" style="273"/>
    <col min="255" max="255" width="60" style="273" customWidth="1"/>
    <col min="256" max="256" width="8.19921875" style="273" customWidth="1"/>
    <col min="257" max="257" width="1.59765625" style="273" customWidth="1"/>
    <col min="258" max="258" width="17" style="273" bestFit="1" customWidth="1"/>
    <col min="259" max="259" width="1.59765625" style="273" customWidth="1"/>
    <col min="260" max="260" width="18.09765625" style="273" customWidth="1"/>
    <col min="261" max="261" width="1.59765625" style="273" customWidth="1"/>
    <col min="262" max="262" width="16.69921875" style="273" bestFit="1" customWidth="1"/>
    <col min="263" max="263" width="1.59765625" style="273" customWidth="1"/>
    <col min="264" max="264" width="15.3984375" style="273" customWidth="1"/>
    <col min="265" max="265" width="1.59765625" style="273" customWidth="1"/>
    <col min="266" max="266" width="15.3984375" style="273" customWidth="1"/>
    <col min="267" max="267" width="1.59765625" style="273" customWidth="1"/>
    <col min="268" max="268" width="15.3984375" style="273" customWidth="1"/>
    <col min="269" max="269" width="1.59765625" style="273" customWidth="1"/>
    <col min="270" max="270" width="16" style="273" customWidth="1"/>
    <col min="271" max="271" width="1.59765625" style="273" customWidth="1"/>
    <col min="272" max="272" width="18.19921875" style="273" customWidth="1"/>
    <col min="273" max="273" width="1.59765625" style="273" customWidth="1"/>
    <col min="274" max="274" width="17.09765625" style="273" customWidth="1"/>
    <col min="275" max="275" width="1.59765625" style="273" customWidth="1"/>
    <col min="276" max="276" width="15.3984375" style="273" customWidth="1"/>
    <col min="277" max="277" width="1.59765625" style="273" customWidth="1"/>
    <col min="278" max="278" width="17.3984375" style="273" customWidth="1"/>
    <col min="279" max="510" width="27.69921875" style="273"/>
    <col min="511" max="511" width="60" style="273" customWidth="1"/>
    <col min="512" max="512" width="8.19921875" style="273" customWidth="1"/>
    <col min="513" max="513" width="1.59765625" style="273" customWidth="1"/>
    <col min="514" max="514" width="17" style="273" bestFit="1" customWidth="1"/>
    <col min="515" max="515" width="1.59765625" style="273" customWidth="1"/>
    <col min="516" max="516" width="18.09765625" style="273" customWidth="1"/>
    <col min="517" max="517" width="1.59765625" style="273" customWidth="1"/>
    <col min="518" max="518" width="16.69921875" style="273" bestFit="1" customWidth="1"/>
    <col min="519" max="519" width="1.59765625" style="273" customWidth="1"/>
    <col min="520" max="520" width="15.3984375" style="273" customWidth="1"/>
    <col min="521" max="521" width="1.59765625" style="273" customWidth="1"/>
    <col min="522" max="522" width="15.3984375" style="273" customWidth="1"/>
    <col min="523" max="523" width="1.59765625" style="273" customWidth="1"/>
    <col min="524" max="524" width="15.3984375" style="273" customWidth="1"/>
    <col min="525" max="525" width="1.59765625" style="273" customWidth="1"/>
    <col min="526" max="526" width="16" style="273" customWidth="1"/>
    <col min="527" max="527" width="1.59765625" style="273" customWidth="1"/>
    <col min="528" max="528" width="18.19921875" style="273" customWidth="1"/>
    <col min="529" max="529" width="1.59765625" style="273" customWidth="1"/>
    <col min="530" max="530" width="17.09765625" style="273" customWidth="1"/>
    <col min="531" max="531" width="1.59765625" style="273" customWidth="1"/>
    <col min="532" max="532" width="15.3984375" style="273" customWidth="1"/>
    <col min="533" max="533" width="1.59765625" style="273" customWidth="1"/>
    <col min="534" max="534" width="17.3984375" style="273" customWidth="1"/>
    <col min="535" max="766" width="27.69921875" style="273"/>
    <col min="767" max="767" width="60" style="273" customWidth="1"/>
    <col min="768" max="768" width="8.19921875" style="273" customWidth="1"/>
    <col min="769" max="769" width="1.59765625" style="273" customWidth="1"/>
    <col min="770" max="770" width="17" style="273" bestFit="1" customWidth="1"/>
    <col min="771" max="771" width="1.59765625" style="273" customWidth="1"/>
    <col min="772" max="772" width="18.09765625" style="273" customWidth="1"/>
    <col min="773" max="773" width="1.59765625" style="273" customWidth="1"/>
    <col min="774" max="774" width="16.69921875" style="273" bestFit="1" customWidth="1"/>
    <col min="775" max="775" width="1.59765625" style="273" customWidth="1"/>
    <col min="776" max="776" width="15.3984375" style="273" customWidth="1"/>
    <col min="777" max="777" width="1.59765625" style="273" customWidth="1"/>
    <col min="778" max="778" width="15.3984375" style="273" customWidth="1"/>
    <col min="779" max="779" width="1.59765625" style="273" customWidth="1"/>
    <col min="780" max="780" width="15.3984375" style="273" customWidth="1"/>
    <col min="781" max="781" width="1.59765625" style="273" customWidth="1"/>
    <col min="782" max="782" width="16" style="273" customWidth="1"/>
    <col min="783" max="783" width="1.59765625" style="273" customWidth="1"/>
    <col min="784" max="784" width="18.19921875" style="273" customWidth="1"/>
    <col min="785" max="785" width="1.59765625" style="273" customWidth="1"/>
    <col min="786" max="786" width="17.09765625" style="273" customWidth="1"/>
    <col min="787" max="787" width="1.59765625" style="273" customWidth="1"/>
    <col min="788" max="788" width="15.3984375" style="273" customWidth="1"/>
    <col min="789" max="789" width="1.59765625" style="273" customWidth="1"/>
    <col min="790" max="790" width="17.3984375" style="273" customWidth="1"/>
    <col min="791" max="1022" width="27.69921875" style="273"/>
    <col min="1023" max="1023" width="60" style="273" customWidth="1"/>
    <col min="1024" max="1024" width="8.19921875" style="273" customWidth="1"/>
    <col min="1025" max="1025" width="1.59765625" style="273" customWidth="1"/>
    <col min="1026" max="1026" width="17" style="273" bestFit="1" customWidth="1"/>
    <col min="1027" max="1027" width="1.59765625" style="273" customWidth="1"/>
    <col min="1028" max="1028" width="18.09765625" style="273" customWidth="1"/>
    <col min="1029" max="1029" width="1.59765625" style="273" customWidth="1"/>
    <col min="1030" max="1030" width="16.69921875" style="273" bestFit="1" customWidth="1"/>
    <col min="1031" max="1031" width="1.59765625" style="273" customWidth="1"/>
    <col min="1032" max="1032" width="15.3984375" style="273" customWidth="1"/>
    <col min="1033" max="1033" width="1.59765625" style="273" customWidth="1"/>
    <col min="1034" max="1034" width="15.3984375" style="273" customWidth="1"/>
    <col min="1035" max="1035" width="1.59765625" style="273" customWidth="1"/>
    <col min="1036" max="1036" width="15.3984375" style="273" customWidth="1"/>
    <col min="1037" max="1037" width="1.59765625" style="273" customWidth="1"/>
    <col min="1038" max="1038" width="16" style="273" customWidth="1"/>
    <col min="1039" max="1039" width="1.59765625" style="273" customWidth="1"/>
    <col min="1040" max="1040" width="18.19921875" style="273" customWidth="1"/>
    <col min="1041" max="1041" width="1.59765625" style="273" customWidth="1"/>
    <col min="1042" max="1042" width="17.09765625" style="273" customWidth="1"/>
    <col min="1043" max="1043" width="1.59765625" style="273" customWidth="1"/>
    <col min="1044" max="1044" width="15.3984375" style="273" customWidth="1"/>
    <col min="1045" max="1045" width="1.59765625" style="273" customWidth="1"/>
    <col min="1046" max="1046" width="17.3984375" style="273" customWidth="1"/>
    <col min="1047" max="1278" width="27.69921875" style="273"/>
    <col min="1279" max="1279" width="60" style="273" customWidth="1"/>
    <col min="1280" max="1280" width="8.19921875" style="273" customWidth="1"/>
    <col min="1281" max="1281" width="1.59765625" style="273" customWidth="1"/>
    <col min="1282" max="1282" width="17" style="273" bestFit="1" customWidth="1"/>
    <col min="1283" max="1283" width="1.59765625" style="273" customWidth="1"/>
    <col min="1284" max="1284" width="18.09765625" style="273" customWidth="1"/>
    <col min="1285" max="1285" width="1.59765625" style="273" customWidth="1"/>
    <col min="1286" max="1286" width="16.69921875" style="273" bestFit="1" customWidth="1"/>
    <col min="1287" max="1287" width="1.59765625" style="273" customWidth="1"/>
    <col min="1288" max="1288" width="15.3984375" style="273" customWidth="1"/>
    <col min="1289" max="1289" width="1.59765625" style="273" customWidth="1"/>
    <col min="1290" max="1290" width="15.3984375" style="273" customWidth="1"/>
    <col min="1291" max="1291" width="1.59765625" style="273" customWidth="1"/>
    <col min="1292" max="1292" width="15.3984375" style="273" customWidth="1"/>
    <col min="1293" max="1293" width="1.59765625" style="273" customWidth="1"/>
    <col min="1294" max="1294" width="16" style="273" customWidth="1"/>
    <col min="1295" max="1295" width="1.59765625" style="273" customWidth="1"/>
    <col min="1296" max="1296" width="18.19921875" style="273" customWidth="1"/>
    <col min="1297" max="1297" width="1.59765625" style="273" customWidth="1"/>
    <col min="1298" max="1298" width="17.09765625" style="273" customWidth="1"/>
    <col min="1299" max="1299" width="1.59765625" style="273" customWidth="1"/>
    <col min="1300" max="1300" width="15.3984375" style="273" customWidth="1"/>
    <col min="1301" max="1301" width="1.59765625" style="273" customWidth="1"/>
    <col min="1302" max="1302" width="17.3984375" style="273" customWidth="1"/>
    <col min="1303" max="1534" width="27.69921875" style="273"/>
    <col min="1535" max="1535" width="60" style="273" customWidth="1"/>
    <col min="1536" max="1536" width="8.19921875" style="273" customWidth="1"/>
    <col min="1537" max="1537" width="1.59765625" style="273" customWidth="1"/>
    <col min="1538" max="1538" width="17" style="273" bestFit="1" customWidth="1"/>
    <col min="1539" max="1539" width="1.59765625" style="273" customWidth="1"/>
    <col min="1540" max="1540" width="18.09765625" style="273" customWidth="1"/>
    <col min="1541" max="1541" width="1.59765625" style="273" customWidth="1"/>
    <col min="1542" max="1542" width="16.69921875" style="273" bestFit="1" customWidth="1"/>
    <col min="1543" max="1543" width="1.59765625" style="273" customWidth="1"/>
    <col min="1544" max="1544" width="15.3984375" style="273" customWidth="1"/>
    <col min="1545" max="1545" width="1.59765625" style="273" customWidth="1"/>
    <col min="1546" max="1546" width="15.3984375" style="273" customWidth="1"/>
    <col min="1547" max="1547" width="1.59765625" style="273" customWidth="1"/>
    <col min="1548" max="1548" width="15.3984375" style="273" customWidth="1"/>
    <col min="1549" max="1549" width="1.59765625" style="273" customWidth="1"/>
    <col min="1550" max="1550" width="16" style="273" customWidth="1"/>
    <col min="1551" max="1551" width="1.59765625" style="273" customWidth="1"/>
    <col min="1552" max="1552" width="18.19921875" style="273" customWidth="1"/>
    <col min="1553" max="1553" width="1.59765625" style="273" customWidth="1"/>
    <col min="1554" max="1554" width="17.09765625" style="273" customWidth="1"/>
    <col min="1555" max="1555" width="1.59765625" style="273" customWidth="1"/>
    <col min="1556" max="1556" width="15.3984375" style="273" customWidth="1"/>
    <col min="1557" max="1557" width="1.59765625" style="273" customWidth="1"/>
    <col min="1558" max="1558" width="17.3984375" style="273" customWidth="1"/>
    <col min="1559" max="1790" width="27.69921875" style="273"/>
    <col min="1791" max="1791" width="60" style="273" customWidth="1"/>
    <col min="1792" max="1792" width="8.19921875" style="273" customWidth="1"/>
    <col min="1793" max="1793" width="1.59765625" style="273" customWidth="1"/>
    <col min="1794" max="1794" width="17" style="273" bestFit="1" customWidth="1"/>
    <col min="1795" max="1795" width="1.59765625" style="273" customWidth="1"/>
    <col min="1796" max="1796" width="18.09765625" style="273" customWidth="1"/>
    <col min="1797" max="1797" width="1.59765625" style="273" customWidth="1"/>
    <col min="1798" max="1798" width="16.69921875" style="273" bestFit="1" customWidth="1"/>
    <col min="1799" max="1799" width="1.59765625" style="273" customWidth="1"/>
    <col min="1800" max="1800" width="15.3984375" style="273" customWidth="1"/>
    <col min="1801" max="1801" width="1.59765625" style="273" customWidth="1"/>
    <col min="1802" max="1802" width="15.3984375" style="273" customWidth="1"/>
    <col min="1803" max="1803" width="1.59765625" style="273" customWidth="1"/>
    <col min="1804" max="1804" width="15.3984375" style="273" customWidth="1"/>
    <col min="1805" max="1805" width="1.59765625" style="273" customWidth="1"/>
    <col min="1806" max="1806" width="16" style="273" customWidth="1"/>
    <col min="1807" max="1807" width="1.59765625" style="273" customWidth="1"/>
    <col min="1808" max="1808" width="18.19921875" style="273" customWidth="1"/>
    <col min="1809" max="1809" width="1.59765625" style="273" customWidth="1"/>
    <col min="1810" max="1810" width="17.09765625" style="273" customWidth="1"/>
    <col min="1811" max="1811" width="1.59765625" style="273" customWidth="1"/>
    <col min="1812" max="1812" width="15.3984375" style="273" customWidth="1"/>
    <col min="1813" max="1813" width="1.59765625" style="273" customWidth="1"/>
    <col min="1814" max="1814" width="17.3984375" style="273" customWidth="1"/>
    <col min="1815" max="2046" width="27.69921875" style="273"/>
    <col min="2047" max="2047" width="60" style="273" customWidth="1"/>
    <col min="2048" max="2048" width="8.19921875" style="273" customWidth="1"/>
    <col min="2049" max="2049" width="1.59765625" style="273" customWidth="1"/>
    <col min="2050" max="2050" width="17" style="273" bestFit="1" customWidth="1"/>
    <col min="2051" max="2051" width="1.59765625" style="273" customWidth="1"/>
    <col min="2052" max="2052" width="18.09765625" style="273" customWidth="1"/>
    <col min="2053" max="2053" width="1.59765625" style="273" customWidth="1"/>
    <col min="2054" max="2054" width="16.69921875" style="273" bestFit="1" customWidth="1"/>
    <col min="2055" max="2055" width="1.59765625" style="273" customWidth="1"/>
    <col min="2056" max="2056" width="15.3984375" style="273" customWidth="1"/>
    <col min="2057" max="2057" width="1.59765625" style="273" customWidth="1"/>
    <col min="2058" max="2058" width="15.3984375" style="273" customWidth="1"/>
    <col min="2059" max="2059" width="1.59765625" style="273" customWidth="1"/>
    <col min="2060" max="2060" width="15.3984375" style="273" customWidth="1"/>
    <col min="2061" max="2061" width="1.59765625" style="273" customWidth="1"/>
    <col min="2062" max="2062" width="16" style="273" customWidth="1"/>
    <col min="2063" max="2063" width="1.59765625" style="273" customWidth="1"/>
    <col min="2064" max="2064" width="18.19921875" style="273" customWidth="1"/>
    <col min="2065" max="2065" width="1.59765625" style="273" customWidth="1"/>
    <col min="2066" max="2066" width="17.09765625" style="273" customWidth="1"/>
    <col min="2067" max="2067" width="1.59765625" style="273" customWidth="1"/>
    <col min="2068" max="2068" width="15.3984375" style="273" customWidth="1"/>
    <col min="2069" max="2069" width="1.59765625" style="273" customWidth="1"/>
    <col min="2070" max="2070" width="17.3984375" style="273" customWidth="1"/>
    <col min="2071" max="2302" width="27.69921875" style="273"/>
    <col min="2303" max="2303" width="60" style="273" customWidth="1"/>
    <col min="2304" max="2304" width="8.19921875" style="273" customWidth="1"/>
    <col min="2305" max="2305" width="1.59765625" style="273" customWidth="1"/>
    <col min="2306" max="2306" width="17" style="273" bestFit="1" customWidth="1"/>
    <col min="2307" max="2307" width="1.59765625" style="273" customWidth="1"/>
    <col min="2308" max="2308" width="18.09765625" style="273" customWidth="1"/>
    <col min="2309" max="2309" width="1.59765625" style="273" customWidth="1"/>
    <col min="2310" max="2310" width="16.69921875" style="273" bestFit="1" customWidth="1"/>
    <col min="2311" max="2311" width="1.59765625" style="273" customWidth="1"/>
    <col min="2312" max="2312" width="15.3984375" style="273" customWidth="1"/>
    <col min="2313" max="2313" width="1.59765625" style="273" customWidth="1"/>
    <col min="2314" max="2314" width="15.3984375" style="273" customWidth="1"/>
    <col min="2315" max="2315" width="1.59765625" style="273" customWidth="1"/>
    <col min="2316" max="2316" width="15.3984375" style="273" customWidth="1"/>
    <col min="2317" max="2317" width="1.59765625" style="273" customWidth="1"/>
    <col min="2318" max="2318" width="16" style="273" customWidth="1"/>
    <col min="2319" max="2319" width="1.59765625" style="273" customWidth="1"/>
    <col min="2320" max="2320" width="18.19921875" style="273" customWidth="1"/>
    <col min="2321" max="2321" width="1.59765625" style="273" customWidth="1"/>
    <col min="2322" max="2322" width="17.09765625" style="273" customWidth="1"/>
    <col min="2323" max="2323" width="1.59765625" style="273" customWidth="1"/>
    <col min="2324" max="2324" width="15.3984375" style="273" customWidth="1"/>
    <col min="2325" max="2325" width="1.59765625" style="273" customWidth="1"/>
    <col min="2326" max="2326" width="17.3984375" style="273" customWidth="1"/>
    <col min="2327" max="2558" width="27.69921875" style="273"/>
    <col min="2559" max="2559" width="60" style="273" customWidth="1"/>
    <col min="2560" max="2560" width="8.19921875" style="273" customWidth="1"/>
    <col min="2561" max="2561" width="1.59765625" style="273" customWidth="1"/>
    <col min="2562" max="2562" width="17" style="273" bestFit="1" customWidth="1"/>
    <col min="2563" max="2563" width="1.59765625" style="273" customWidth="1"/>
    <col min="2564" max="2564" width="18.09765625" style="273" customWidth="1"/>
    <col min="2565" max="2565" width="1.59765625" style="273" customWidth="1"/>
    <col min="2566" max="2566" width="16.69921875" style="273" bestFit="1" customWidth="1"/>
    <col min="2567" max="2567" width="1.59765625" style="273" customWidth="1"/>
    <col min="2568" max="2568" width="15.3984375" style="273" customWidth="1"/>
    <col min="2569" max="2569" width="1.59765625" style="273" customWidth="1"/>
    <col min="2570" max="2570" width="15.3984375" style="273" customWidth="1"/>
    <col min="2571" max="2571" width="1.59765625" style="273" customWidth="1"/>
    <col min="2572" max="2572" width="15.3984375" style="273" customWidth="1"/>
    <col min="2573" max="2573" width="1.59765625" style="273" customWidth="1"/>
    <col min="2574" max="2574" width="16" style="273" customWidth="1"/>
    <col min="2575" max="2575" width="1.59765625" style="273" customWidth="1"/>
    <col min="2576" max="2576" width="18.19921875" style="273" customWidth="1"/>
    <col min="2577" max="2577" width="1.59765625" style="273" customWidth="1"/>
    <col min="2578" max="2578" width="17.09765625" style="273" customWidth="1"/>
    <col min="2579" max="2579" width="1.59765625" style="273" customWidth="1"/>
    <col min="2580" max="2580" width="15.3984375" style="273" customWidth="1"/>
    <col min="2581" max="2581" width="1.59765625" style="273" customWidth="1"/>
    <col min="2582" max="2582" width="17.3984375" style="273" customWidth="1"/>
    <col min="2583" max="2814" width="27.69921875" style="273"/>
    <col min="2815" max="2815" width="60" style="273" customWidth="1"/>
    <col min="2816" max="2816" width="8.19921875" style="273" customWidth="1"/>
    <col min="2817" max="2817" width="1.59765625" style="273" customWidth="1"/>
    <col min="2818" max="2818" width="17" style="273" bestFit="1" customWidth="1"/>
    <col min="2819" max="2819" width="1.59765625" style="273" customWidth="1"/>
    <col min="2820" max="2820" width="18.09765625" style="273" customWidth="1"/>
    <col min="2821" max="2821" width="1.59765625" style="273" customWidth="1"/>
    <col min="2822" max="2822" width="16.69921875" style="273" bestFit="1" customWidth="1"/>
    <col min="2823" max="2823" width="1.59765625" style="273" customWidth="1"/>
    <col min="2824" max="2824" width="15.3984375" style="273" customWidth="1"/>
    <col min="2825" max="2825" width="1.59765625" style="273" customWidth="1"/>
    <col min="2826" max="2826" width="15.3984375" style="273" customWidth="1"/>
    <col min="2827" max="2827" width="1.59765625" style="273" customWidth="1"/>
    <col min="2828" max="2828" width="15.3984375" style="273" customWidth="1"/>
    <col min="2829" max="2829" width="1.59765625" style="273" customWidth="1"/>
    <col min="2830" max="2830" width="16" style="273" customWidth="1"/>
    <col min="2831" max="2831" width="1.59765625" style="273" customWidth="1"/>
    <col min="2832" max="2832" width="18.19921875" style="273" customWidth="1"/>
    <col min="2833" max="2833" width="1.59765625" style="273" customWidth="1"/>
    <col min="2834" max="2834" width="17.09765625" style="273" customWidth="1"/>
    <col min="2835" max="2835" width="1.59765625" style="273" customWidth="1"/>
    <col min="2836" max="2836" width="15.3984375" style="273" customWidth="1"/>
    <col min="2837" max="2837" width="1.59765625" style="273" customWidth="1"/>
    <col min="2838" max="2838" width="17.3984375" style="273" customWidth="1"/>
    <col min="2839" max="3070" width="27.69921875" style="273"/>
    <col min="3071" max="3071" width="60" style="273" customWidth="1"/>
    <col min="3072" max="3072" width="8.19921875" style="273" customWidth="1"/>
    <col min="3073" max="3073" width="1.59765625" style="273" customWidth="1"/>
    <col min="3074" max="3074" width="17" style="273" bestFit="1" customWidth="1"/>
    <col min="3075" max="3075" width="1.59765625" style="273" customWidth="1"/>
    <col min="3076" max="3076" width="18.09765625" style="273" customWidth="1"/>
    <col min="3077" max="3077" width="1.59765625" style="273" customWidth="1"/>
    <col min="3078" max="3078" width="16.69921875" style="273" bestFit="1" customWidth="1"/>
    <col min="3079" max="3079" width="1.59765625" style="273" customWidth="1"/>
    <col min="3080" max="3080" width="15.3984375" style="273" customWidth="1"/>
    <col min="3081" max="3081" width="1.59765625" style="273" customWidth="1"/>
    <col min="3082" max="3082" width="15.3984375" style="273" customWidth="1"/>
    <col min="3083" max="3083" width="1.59765625" style="273" customWidth="1"/>
    <col min="3084" max="3084" width="15.3984375" style="273" customWidth="1"/>
    <col min="3085" max="3085" width="1.59765625" style="273" customWidth="1"/>
    <col min="3086" max="3086" width="16" style="273" customWidth="1"/>
    <col min="3087" max="3087" width="1.59765625" style="273" customWidth="1"/>
    <col min="3088" max="3088" width="18.19921875" style="273" customWidth="1"/>
    <col min="3089" max="3089" width="1.59765625" style="273" customWidth="1"/>
    <col min="3090" max="3090" width="17.09765625" style="273" customWidth="1"/>
    <col min="3091" max="3091" width="1.59765625" style="273" customWidth="1"/>
    <col min="3092" max="3092" width="15.3984375" style="273" customWidth="1"/>
    <col min="3093" max="3093" width="1.59765625" style="273" customWidth="1"/>
    <col min="3094" max="3094" width="17.3984375" style="273" customWidth="1"/>
    <col min="3095" max="3326" width="27.69921875" style="273"/>
    <col min="3327" max="3327" width="60" style="273" customWidth="1"/>
    <col min="3328" max="3328" width="8.19921875" style="273" customWidth="1"/>
    <col min="3329" max="3329" width="1.59765625" style="273" customWidth="1"/>
    <col min="3330" max="3330" width="17" style="273" bestFit="1" customWidth="1"/>
    <col min="3331" max="3331" width="1.59765625" style="273" customWidth="1"/>
    <col min="3332" max="3332" width="18.09765625" style="273" customWidth="1"/>
    <col min="3333" max="3333" width="1.59765625" style="273" customWidth="1"/>
    <col min="3334" max="3334" width="16.69921875" style="273" bestFit="1" customWidth="1"/>
    <col min="3335" max="3335" width="1.59765625" style="273" customWidth="1"/>
    <col min="3336" max="3336" width="15.3984375" style="273" customWidth="1"/>
    <col min="3337" max="3337" width="1.59765625" style="273" customWidth="1"/>
    <col min="3338" max="3338" width="15.3984375" style="273" customWidth="1"/>
    <col min="3339" max="3339" width="1.59765625" style="273" customWidth="1"/>
    <col min="3340" max="3340" width="15.3984375" style="273" customWidth="1"/>
    <col min="3341" max="3341" width="1.59765625" style="273" customWidth="1"/>
    <col min="3342" max="3342" width="16" style="273" customWidth="1"/>
    <col min="3343" max="3343" width="1.59765625" style="273" customWidth="1"/>
    <col min="3344" max="3344" width="18.19921875" style="273" customWidth="1"/>
    <col min="3345" max="3345" width="1.59765625" style="273" customWidth="1"/>
    <col min="3346" max="3346" width="17.09765625" style="273" customWidth="1"/>
    <col min="3347" max="3347" width="1.59765625" style="273" customWidth="1"/>
    <col min="3348" max="3348" width="15.3984375" style="273" customWidth="1"/>
    <col min="3349" max="3349" width="1.59765625" style="273" customWidth="1"/>
    <col min="3350" max="3350" width="17.3984375" style="273" customWidth="1"/>
    <col min="3351" max="3582" width="27.69921875" style="273"/>
    <col min="3583" max="3583" width="60" style="273" customWidth="1"/>
    <col min="3584" max="3584" width="8.19921875" style="273" customWidth="1"/>
    <col min="3585" max="3585" width="1.59765625" style="273" customWidth="1"/>
    <col min="3586" max="3586" width="17" style="273" bestFit="1" customWidth="1"/>
    <col min="3587" max="3587" width="1.59765625" style="273" customWidth="1"/>
    <col min="3588" max="3588" width="18.09765625" style="273" customWidth="1"/>
    <col min="3589" max="3589" width="1.59765625" style="273" customWidth="1"/>
    <col min="3590" max="3590" width="16.69921875" style="273" bestFit="1" customWidth="1"/>
    <col min="3591" max="3591" width="1.59765625" style="273" customWidth="1"/>
    <col min="3592" max="3592" width="15.3984375" style="273" customWidth="1"/>
    <col min="3593" max="3593" width="1.59765625" style="273" customWidth="1"/>
    <col min="3594" max="3594" width="15.3984375" style="273" customWidth="1"/>
    <col min="3595" max="3595" width="1.59765625" style="273" customWidth="1"/>
    <col min="3596" max="3596" width="15.3984375" style="273" customWidth="1"/>
    <col min="3597" max="3597" width="1.59765625" style="273" customWidth="1"/>
    <col min="3598" max="3598" width="16" style="273" customWidth="1"/>
    <col min="3599" max="3599" width="1.59765625" style="273" customWidth="1"/>
    <col min="3600" max="3600" width="18.19921875" style="273" customWidth="1"/>
    <col min="3601" max="3601" width="1.59765625" style="273" customWidth="1"/>
    <col min="3602" max="3602" width="17.09765625" style="273" customWidth="1"/>
    <col min="3603" max="3603" width="1.59765625" style="273" customWidth="1"/>
    <col min="3604" max="3604" width="15.3984375" style="273" customWidth="1"/>
    <col min="3605" max="3605" width="1.59765625" style="273" customWidth="1"/>
    <col min="3606" max="3606" width="17.3984375" style="273" customWidth="1"/>
    <col min="3607" max="3838" width="27.69921875" style="273"/>
    <col min="3839" max="3839" width="60" style="273" customWidth="1"/>
    <col min="3840" max="3840" width="8.19921875" style="273" customWidth="1"/>
    <col min="3841" max="3841" width="1.59765625" style="273" customWidth="1"/>
    <col min="3842" max="3842" width="17" style="273" bestFit="1" customWidth="1"/>
    <col min="3843" max="3843" width="1.59765625" style="273" customWidth="1"/>
    <col min="3844" max="3844" width="18.09765625" style="273" customWidth="1"/>
    <col min="3845" max="3845" width="1.59765625" style="273" customWidth="1"/>
    <col min="3846" max="3846" width="16.69921875" style="273" bestFit="1" customWidth="1"/>
    <col min="3847" max="3847" width="1.59765625" style="273" customWidth="1"/>
    <col min="3848" max="3848" width="15.3984375" style="273" customWidth="1"/>
    <col min="3849" max="3849" width="1.59765625" style="273" customWidth="1"/>
    <col min="3850" max="3850" width="15.3984375" style="273" customWidth="1"/>
    <col min="3851" max="3851" width="1.59765625" style="273" customWidth="1"/>
    <col min="3852" max="3852" width="15.3984375" style="273" customWidth="1"/>
    <col min="3853" max="3853" width="1.59765625" style="273" customWidth="1"/>
    <col min="3854" max="3854" width="16" style="273" customWidth="1"/>
    <col min="3855" max="3855" width="1.59765625" style="273" customWidth="1"/>
    <col min="3856" max="3856" width="18.19921875" style="273" customWidth="1"/>
    <col min="3857" max="3857" width="1.59765625" style="273" customWidth="1"/>
    <col min="3858" max="3858" width="17.09765625" style="273" customWidth="1"/>
    <col min="3859" max="3859" width="1.59765625" style="273" customWidth="1"/>
    <col min="3860" max="3860" width="15.3984375" style="273" customWidth="1"/>
    <col min="3861" max="3861" width="1.59765625" style="273" customWidth="1"/>
    <col min="3862" max="3862" width="17.3984375" style="273" customWidth="1"/>
    <col min="3863" max="4094" width="27.69921875" style="273"/>
    <col min="4095" max="4095" width="60" style="273" customWidth="1"/>
    <col min="4096" max="4096" width="8.19921875" style="273" customWidth="1"/>
    <col min="4097" max="4097" width="1.59765625" style="273" customWidth="1"/>
    <col min="4098" max="4098" width="17" style="273" bestFit="1" customWidth="1"/>
    <col min="4099" max="4099" width="1.59765625" style="273" customWidth="1"/>
    <col min="4100" max="4100" width="18.09765625" style="273" customWidth="1"/>
    <col min="4101" max="4101" width="1.59765625" style="273" customWidth="1"/>
    <col min="4102" max="4102" width="16.69921875" style="273" bestFit="1" customWidth="1"/>
    <col min="4103" max="4103" width="1.59765625" style="273" customWidth="1"/>
    <col min="4104" max="4104" width="15.3984375" style="273" customWidth="1"/>
    <col min="4105" max="4105" width="1.59765625" style="273" customWidth="1"/>
    <col min="4106" max="4106" width="15.3984375" style="273" customWidth="1"/>
    <col min="4107" max="4107" width="1.59765625" style="273" customWidth="1"/>
    <col min="4108" max="4108" width="15.3984375" style="273" customWidth="1"/>
    <col min="4109" max="4109" width="1.59765625" style="273" customWidth="1"/>
    <col min="4110" max="4110" width="16" style="273" customWidth="1"/>
    <col min="4111" max="4111" width="1.59765625" style="273" customWidth="1"/>
    <col min="4112" max="4112" width="18.19921875" style="273" customWidth="1"/>
    <col min="4113" max="4113" width="1.59765625" style="273" customWidth="1"/>
    <col min="4114" max="4114" width="17.09765625" style="273" customWidth="1"/>
    <col min="4115" max="4115" width="1.59765625" style="273" customWidth="1"/>
    <col min="4116" max="4116" width="15.3984375" style="273" customWidth="1"/>
    <col min="4117" max="4117" width="1.59765625" style="273" customWidth="1"/>
    <col min="4118" max="4118" width="17.3984375" style="273" customWidth="1"/>
    <col min="4119" max="4350" width="27.69921875" style="273"/>
    <col min="4351" max="4351" width="60" style="273" customWidth="1"/>
    <col min="4352" max="4352" width="8.19921875" style="273" customWidth="1"/>
    <col min="4353" max="4353" width="1.59765625" style="273" customWidth="1"/>
    <col min="4354" max="4354" width="17" style="273" bestFit="1" customWidth="1"/>
    <col min="4355" max="4355" width="1.59765625" style="273" customWidth="1"/>
    <col min="4356" max="4356" width="18.09765625" style="273" customWidth="1"/>
    <col min="4357" max="4357" width="1.59765625" style="273" customWidth="1"/>
    <col min="4358" max="4358" width="16.69921875" style="273" bestFit="1" customWidth="1"/>
    <col min="4359" max="4359" width="1.59765625" style="273" customWidth="1"/>
    <col min="4360" max="4360" width="15.3984375" style="273" customWidth="1"/>
    <col min="4361" max="4361" width="1.59765625" style="273" customWidth="1"/>
    <col min="4362" max="4362" width="15.3984375" style="273" customWidth="1"/>
    <col min="4363" max="4363" width="1.59765625" style="273" customWidth="1"/>
    <col min="4364" max="4364" width="15.3984375" style="273" customWidth="1"/>
    <col min="4365" max="4365" width="1.59765625" style="273" customWidth="1"/>
    <col min="4366" max="4366" width="16" style="273" customWidth="1"/>
    <col min="4367" max="4367" width="1.59765625" style="273" customWidth="1"/>
    <col min="4368" max="4368" width="18.19921875" style="273" customWidth="1"/>
    <col min="4369" max="4369" width="1.59765625" style="273" customWidth="1"/>
    <col min="4370" max="4370" width="17.09765625" style="273" customWidth="1"/>
    <col min="4371" max="4371" width="1.59765625" style="273" customWidth="1"/>
    <col min="4372" max="4372" width="15.3984375" style="273" customWidth="1"/>
    <col min="4373" max="4373" width="1.59765625" style="273" customWidth="1"/>
    <col min="4374" max="4374" width="17.3984375" style="273" customWidth="1"/>
    <col min="4375" max="4606" width="27.69921875" style="273"/>
    <col min="4607" max="4607" width="60" style="273" customWidth="1"/>
    <col min="4608" max="4608" width="8.19921875" style="273" customWidth="1"/>
    <col min="4609" max="4609" width="1.59765625" style="273" customWidth="1"/>
    <col min="4610" max="4610" width="17" style="273" bestFit="1" customWidth="1"/>
    <col min="4611" max="4611" width="1.59765625" style="273" customWidth="1"/>
    <col min="4612" max="4612" width="18.09765625" style="273" customWidth="1"/>
    <col min="4613" max="4613" width="1.59765625" style="273" customWidth="1"/>
    <col min="4614" max="4614" width="16.69921875" style="273" bestFit="1" customWidth="1"/>
    <col min="4615" max="4615" width="1.59765625" style="273" customWidth="1"/>
    <col min="4616" max="4616" width="15.3984375" style="273" customWidth="1"/>
    <col min="4617" max="4617" width="1.59765625" style="273" customWidth="1"/>
    <col min="4618" max="4618" width="15.3984375" style="273" customWidth="1"/>
    <col min="4619" max="4619" width="1.59765625" style="273" customWidth="1"/>
    <col min="4620" max="4620" width="15.3984375" style="273" customWidth="1"/>
    <col min="4621" max="4621" width="1.59765625" style="273" customWidth="1"/>
    <col min="4622" max="4622" width="16" style="273" customWidth="1"/>
    <col min="4623" max="4623" width="1.59765625" style="273" customWidth="1"/>
    <col min="4624" max="4624" width="18.19921875" style="273" customWidth="1"/>
    <col min="4625" max="4625" width="1.59765625" style="273" customWidth="1"/>
    <col min="4626" max="4626" width="17.09765625" style="273" customWidth="1"/>
    <col min="4627" max="4627" width="1.59765625" style="273" customWidth="1"/>
    <col min="4628" max="4628" width="15.3984375" style="273" customWidth="1"/>
    <col min="4629" max="4629" width="1.59765625" style="273" customWidth="1"/>
    <col min="4630" max="4630" width="17.3984375" style="273" customWidth="1"/>
    <col min="4631" max="4862" width="27.69921875" style="273"/>
    <col min="4863" max="4863" width="60" style="273" customWidth="1"/>
    <col min="4864" max="4864" width="8.19921875" style="273" customWidth="1"/>
    <col min="4865" max="4865" width="1.59765625" style="273" customWidth="1"/>
    <col min="4866" max="4866" width="17" style="273" bestFit="1" customWidth="1"/>
    <col min="4867" max="4867" width="1.59765625" style="273" customWidth="1"/>
    <col min="4868" max="4868" width="18.09765625" style="273" customWidth="1"/>
    <col min="4869" max="4869" width="1.59765625" style="273" customWidth="1"/>
    <col min="4870" max="4870" width="16.69921875" style="273" bestFit="1" customWidth="1"/>
    <col min="4871" max="4871" width="1.59765625" style="273" customWidth="1"/>
    <col min="4872" max="4872" width="15.3984375" style="273" customWidth="1"/>
    <col min="4873" max="4873" width="1.59765625" style="273" customWidth="1"/>
    <col min="4874" max="4874" width="15.3984375" style="273" customWidth="1"/>
    <col min="4875" max="4875" width="1.59765625" style="273" customWidth="1"/>
    <col min="4876" max="4876" width="15.3984375" style="273" customWidth="1"/>
    <col min="4877" max="4877" width="1.59765625" style="273" customWidth="1"/>
    <col min="4878" max="4878" width="16" style="273" customWidth="1"/>
    <col min="4879" max="4879" width="1.59765625" style="273" customWidth="1"/>
    <col min="4880" max="4880" width="18.19921875" style="273" customWidth="1"/>
    <col min="4881" max="4881" width="1.59765625" style="273" customWidth="1"/>
    <col min="4882" max="4882" width="17.09765625" style="273" customWidth="1"/>
    <col min="4883" max="4883" width="1.59765625" style="273" customWidth="1"/>
    <col min="4884" max="4884" width="15.3984375" style="273" customWidth="1"/>
    <col min="4885" max="4885" width="1.59765625" style="273" customWidth="1"/>
    <col min="4886" max="4886" width="17.3984375" style="273" customWidth="1"/>
    <col min="4887" max="5118" width="27.69921875" style="273"/>
    <col min="5119" max="5119" width="60" style="273" customWidth="1"/>
    <col min="5120" max="5120" width="8.19921875" style="273" customWidth="1"/>
    <col min="5121" max="5121" width="1.59765625" style="273" customWidth="1"/>
    <col min="5122" max="5122" width="17" style="273" bestFit="1" customWidth="1"/>
    <col min="5123" max="5123" width="1.59765625" style="273" customWidth="1"/>
    <col min="5124" max="5124" width="18.09765625" style="273" customWidth="1"/>
    <col min="5125" max="5125" width="1.59765625" style="273" customWidth="1"/>
    <col min="5126" max="5126" width="16.69921875" style="273" bestFit="1" customWidth="1"/>
    <col min="5127" max="5127" width="1.59765625" style="273" customWidth="1"/>
    <col min="5128" max="5128" width="15.3984375" style="273" customWidth="1"/>
    <col min="5129" max="5129" width="1.59765625" style="273" customWidth="1"/>
    <col min="5130" max="5130" width="15.3984375" style="273" customWidth="1"/>
    <col min="5131" max="5131" width="1.59765625" style="273" customWidth="1"/>
    <col min="5132" max="5132" width="15.3984375" style="273" customWidth="1"/>
    <col min="5133" max="5133" width="1.59765625" style="273" customWidth="1"/>
    <col min="5134" max="5134" width="16" style="273" customWidth="1"/>
    <col min="5135" max="5135" width="1.59765625" style="273" customWidth="1"/>
    <col min="5136" max="5136" width="18.19921875" style="273" customWidth="1"/>
    <col min="5137" max="5137" width="1.59765625" style="273" customWidth="1"/>
    <col min="5138" max="5138" width="17.09765625" style="273" customWidth="1"/>
    <col min="5139" max="5139" width="1.59765625" style="273" customWidth="1"/>
    <col min="5140" max="5140" width="15.3984375" style="273" customWidth="1"/>
    <col min="5141" max="5141" width="1.59765625" style="273" customWidth="1"/>
    <col min="5142" max="5142" width="17.3984375" style="273" customWidth="1"/>
    <col min="5143" max="5374" width="27.69921875" style="273"/>
    <col min="5375" max="5375" width="60" style="273" customWidth="1"/>
    <col min="5376" max="5376" width="8.19921875" style="273" customWidth="1"/>
    <col min="5377" max="5377" width="1.59765625" style="273" customWidth="1"/>
    <col min="5378" max="5378" width="17" style="273" bestFit="1" customWidth="1"/>
    <col min="5379" max="5379" width="1.59765625" style="273" customWidth="1"/>
    <col min="5380" max="5380" width="18.09765625" style="273" customWidth="1"/>
    <col min="5381" max="5381" width="1.59765625" style="273" customWidth="1"/>
    <col min="5382" max="5382" width="16.69921875" style="273" bestFit="1" customWidth="1"/>
    <col min="5383" max="5383" width="1.59765625" style="273" customWidth="1"/>
    <col min="5384" max="5384" width="15.3984375" style="273" customWidth="1"/>
    <col min="5385" max="5385" width="1.59765625" style="273" customWidth="1"/>
    <col min="5386" max="5386" width="15.3984375" style="273" customWidth="1"/>
    <col min="5387" max="5387" width="1.59765625" style="273" customWidth="1"/>
    <col min="5388" max="5388" width="15.3984375" style="273" customWidth="1"/>
    <col min="5389" max="5389" width="1.59765625" style="273" customWidth="1"/>
    <col min="5390" max="5390" width="16" style="273" customWidth="1"/>
    <col min="5391" max="5391" width="1.59765625" style="273" customWidth="1"/>
    <col min="5392" max="5392" width="18.19921875" style="273" customWidth="1"/>
    <col min="5393" max="5393" width="1.59765625" style="273" customWidth="1"/>
    <col min="5394" max="5394" width="17.09765625" style="273" customWidth="1"/>
    <col min="5395" max="5395" width="1.59765625" style="273" customWidth="1"/>
    <col min="5396" max="5396" width="15.3984375" style="273" customWidth="1"/>
    <col min="5397" max="5397" width="1.59765625" style="273" customWidth="1"/>
    <col min="5398" max="5398" width="17.3984375" style="273" customWidth="1"/>
    <col min="5399" max="5630" width="27.69921875" style="273"/>
    <col min="5631" max="5631" width="60" style="273" customWidth="1"/>
    <col min="5632" max="5632" width="8.19921875" style="273" customWidth="1"/>
    <col min="5633" max="5633" width="1.59765625" style="273" customWidth="1"/>
    <col min="5634" max="5634" width="17" style="273" bestFit="1" customWidth="1"/>
    <col min="5635" max="5635" width="1.59765625" style="273" customWidth="1"/>
    <col min="5636" max="5636" width="18.09765625" style="273" customWidth="1"/>
    <col min="5637" max="5637" width="1.59765625" style="273" customWidth="1"/>
    <col min="5638" max="5638" width="16.69921875" style="273" bestFit="1" customWidth="1"/>
    <col min="5639" max="5639" width="1.59765625" style="273" customWidth="1"/>
    <col min="5640" max="5640" width="15.3984375" style="273" customWidth="1"/>
    <col min="5641" max="5641" width="1.59765625" style="273" customWidth="1"/>
    <col min="5642" max="5642" width="15.3984375" style="273" customWidth="1"/>
    <col min="5643" max="5643" width="1.59765625" style="273" customWidth="1"/>
    <col min="5644" max="5644" width="15.3984375" style="273" customWidth="1"/>
    <col min="5645" max="5645" width="1.59765625" style="273" customWidth="1"/>
    <col min="5646" max="5646" width="16" style="273" customWidth="1"/>
    <col min="5647" max="5647" width="1.59765625" style="273" customWidth="1"/>
    <col min="5648" max="5648" width="18.19921875" style="273" customWidth="1"/>
    <col min="5649" max="5649" width="1.59765625" style="273" customWidth="1"/>
    <col min="5650" max="5650" width="17.09765625" style="273" customWidth="1"/>
    <col min="5651" max="5651" width="1.59765625" style="273" customWidth="1"/>
    <col min="5652" max="5652" width="15.3984375" style="273" customWidth="1"/>
    <col min="5653" max="5653" width="1.59765625" style="273" customWidth="1"/>
    <col min="5654" max="5654" width="17.3984375" style="273" customWidth="1"/>
    <col min="5655" max="5886" width="27.69921875" style="273"/>
    <col min="5887" max="5887" width="60" style="273" customWidth="1"/>
    <col min="5888" max="5888" width="8.19921875" style="273" customWidth="1"/>
    <col min="5889" max="5889" width="1.59765625" style="273" customWidth="1"/>
    <col min="5890" max="5890" width="17" style="273" bestFit="1" customWidth="1"/>
    <col min="5891" max="5891" width="1.59765625" style="273" customWidth="1"/>
    <col min="5892" max="5892" width="18.09765625" style="273" customWidth="1"/>
    <col min="5893" max="5893" width="1.59765625" style="273" customWidth="1"/>
    <col min="5894" max="5894" width="16.69921875" style="273" bestFit="1" customWidth="1"/>
    <col min="5895" max="5895" width="1.59765625" style="273" customWidth="1"/>
    <col min="5896" max="5896" width="15.3984375" style="273" customWidth="1"/>
    <col min="5897" max="5897" width="1.59765625" style="273" customWidth="1"/>
    <col min="5898" max="5898" width="15.3984375" style="273" customWidth="1"/>
    <col min="5899" max="5899" width="1.59765625" style="273" customWidth="1"/>
    <col min="5900" max="5900" width="15.3984375" style="273" customWidth="1"/>
    <col min="5901" max="5901" width="1.59765625" style="273" customWidth="1"/>
    <col min="5902" max="5902" width="16" style="273" customWidth="1"/>
    <col min="5903" max="5903" width="1.59765625" style="273" customWidth="1"/>
    <col min="5904" max="5904" width="18.19921875" style="273" customWidth="1"/>
    <col min="5905" max="5905" width="1.59765625" style="273" customWidth="1"/>
    <col min="5906" max="5906" width="17.09765625" style="273" customWidth="1"/>
    <col min="5907" max="5907" width="1.59765625" style="273" customWidth="1"/>
    <col min="5908" max="5908" width="15.3984375" style="273" customWidth="1"/>
    <col min="5909" max="5909" width="1.59765625" style="273" customWidth="1"/>
    <col min="5910" max="5910" width="17.3984375" style="273" customWidth="1"/>
    <col min="5911" max="6142" width="27.69921875" style="273"/>
    <col min="6143" max="6143" width="60" style="273" customWidth="1"/>
    <col min="6144" max="6144" width="8.19921875" style="273" customWidth="1"/>
    <col min="6145" max="6145" width="1.59765625" style="273" customWidth="1"/>
    <col min="6146" max="6146" width="17" style="273" bestFit="1" customWidth="1"/>
    <col min="6147" max="6147" width="1.59765625" style="273" customWidth="1"/>
    <col min="6148" max="6148" width="18.09765625" style="273" customWidth="1"/>
    <col min="6149" max="6149" width="1.59765625" style="273" customWidth="1"/>
    <col min="6150" max="6150" width="16.69921875" style="273" bestFit="1" customWidth="1"/>
    <col min="6151" max="6151" width="1.59765625" style="273" customWidth="1"/>
    <col min="6152" max="6152" width="15.3984375" style="273" customWidth="1"/>
    <col min="6153" max="6153" width="1.59765625" style="273" customWidth="1"/>
    <col min="6154" max="6154" width="15.3984375" style="273" customWidth="1"/>
    <col min="6155" max="6155" width="1.59765625" style="273" customWidth="1"/>
    <col min="6156" max="6156" width="15.3984375" style="273" customWidth="1"/>
    <col min="6157" max="6157" width="1.59765625" style="273" customWidth="1"/>
    <col min="6158" max="6158" width="16" style="273" customWidth="1"/>
    <col min="6159" max="6159" width="1.59765625" style="273" customWidth="1"/>
    <col min="6160" max="6160" width="18.19921875" style="273" customWidth="1"/>
    <col min="6161" max="6161" width="1.59765625" style="273" customWidth="1"/>
    <col min="6162" max="6162" width="17.09765625" style="273" customWidth="1"/>
    <col min="6163" max="6163" width="1.59765625" style="273" customWidth="1"/>
    <col min="6164" max="6164" width="15.3984375" style="273" customWidth="1"/>
    <col min="6165" max="6165" width="1.59765625" style="273" customWidth="1"/>
    <col min="6166" max="6166" width="17.3984375" style="273" customWidth="1"/>
    <col min="6167" max="6398" width="27.69921875" style="273"/>
    <col min="6399" max="6399" width="60" style="273" customWidth="1"/>
    <col min="6400" max="6400" width="8.19921875" style="273" customWidth="1"/>
    <col min="6401" max="6401" width="1.59765625" style="273" customWidth="1"/>
    <col min="6402" max="6402" width="17" style="273" bestFit="1" customWidth="1"/>
    <col min="6403" max="6403" width="1.59765625" style="273" customWidth="1"/>
    <col min="6404" max="6404" width="18.09765625" style="273" customWidth="1"/>
    <col min="6405" max="6405" width="1.59765625" style="273" customWidth="1"/>
    <col min="6406" max="6406" width="16.69921875" style="273" bestFit="1" customWidth="1"/>
    <col min="6407" max="6407" width="1.59765625" style="273" customWidth="1"/>
    <col min="6408" max="6408" width="15.3984375" style="273" customWidth="1"/>
    <col min="6409" max="6409" width="1.59765625" style="273" customWidth="1"/>
    <col min="6410" max="6410" width="15.3984375" style="273" customWidth="1"/>
    <col min="6411" max="6411" width="1.59765625" style="273" customWidth="1"/>
    <col min="6412" max="6412" width="15.3984375" style="273" customWidth="1"/>
    <col min="6413" max="6413" width="1.59765625" style="273" customWidth="1"/>
    <col min="6414" max="6414" width="16" style="273" customWidth="1"/>
    <col min="6415" max="6415" width="1.59765625" style="273" customWidth="1"/>
    <col min="6416" max="6416" width="18.19921875" style="273" customWidth="1"/>
    <col min="6417" max="6417" width="1.59765625" style="273" customWidth="1"/>
    <col min="6418" max="6418" width="17.09765625" style="273" customWidth="1"/>
    <col min="6419" max="6419" width="1.59765625" style="273" customWidth="1"/>
    <col min="6420" max="6420" width="15.3984375" style="273" customWidth="1"/>
    <col min="6421" max="6421" width="1.59765625" style="273" customWidth="1"/>
    <col min="6422" max="6422" width="17.3984375" style="273" customWidth="1"/>
    <col min="6423" max="6654" width="27.69921875" style="273"/>
    <col min="6655" max="6655" width="60" style="273" customWidth="1"/>
    <col min="6656" max="6656" width="8.19921875" style="273" customWidth="1"/>
    <col min="6657" max="6657" width="1.59765625" style="273" customWidth="1"/>
    <col min="6658" max="6658" width="17" style="273" bestFit="1" customWidth="1"/>
    <col min="6659" max="6659" width="1.59765625" style="273" customWidth="1"/>
    <col min="6660" max="6660" width="18.09765625" style="273" customWidth="1"/>
    <col min="6661" max="6661" width="1.59765625" style="273" customWidth="1"/>
    <col min="6662" max="6662" width="16.69921875" style="273" bestFit="1" customWidth="1"/>
    <col min="6663" max="6663" width="1.59765625" style="273" customWidth="1"/>
    <col min="6664" max="6664" width="15.3984375" style="273" customWidth="1"/>
    <col min="6665" max="6665" width="1.59765625" style="273" customWidth="1"/>
    <col min="6666" max="6666" width="15.3984375" style="273" customWidth="1"/>
    <col min="6667" max="6667" width="1.59765625" style="273" customWidth="1"/>
    <col min="6668" max="6668" width="15.3984375" style="273" customWidth="1"/>
    <col min="6669" max="6669" width="1.59765625" style="273" customWidth="1"/>
    <col min="6670" max="6670" width="16" style="273" customWidth="1"/>
    <col min="6671" max="6671" width="1.59765625" style="273" customWidth="1"/>
    <col min="6672" max="6672" width="18.19921875" style="273" customWidth="1"/>
    <col min="6673" max="6673" width="1.59765625" style="273" customWidth="1"/>
    <col min="6674" max="6674" width="17.09765625" style="273" customWidth="1"/>
    <col min="6675" max="6675" width="1.59765625" style="273" customWidth="1"/>
    <col min="6676" max="6676" width="15.3984375" style="273" customWidth="1"/>
    <col min="6677" max="6677" width="1.59765625" style="273" customWidth="1"/>
    <col min="6678" max="6678" width="17.3984375" style="273" customWidth="1"/>
    <col min="6679" max="6910" width="27.69921875" style="273"/>
    <col min="6911" max="6911" width="60" style="273" customWidth="1"/>
    <col min="6912" max="6912" width="8.19921875" style="273" customWidth="1"/>
    <col min="6913" max="6913" width="1.59765625" style="273" customWidth="1"/>
    <col min="6914" max="6914" width="17" style="273" bestFit="1" customWidth="1"/>
    <col min="6915" max="6915" width="1.59765625" style="273" customWidth="1"/>
    <col min="6916" max="6916" width="18.09765625" style="273" customWidth="1"/>
    <col min="6917" max="6917" width="1.59765625" style="273" customWidth="1"/>
    <col min="6918" max="6918" width="16.69921875" style="273" bestFit="1" customWidth="1"/>
    <col min="6919" max="6919" width="1.59765625" style="273" customWidth="1"/>
    <col min="6920" max="6920" width="15.3984375" style="273" customWidth="1"/>
    <col min="6921" max="6921" width="1.59765625" style="273" customWidth="1"/>
    <col min="6922" max="6922" width="15.3984375" style="273" customWidth="1"/>
    <col min="6923" max="6923" width="1.59765625" style="273" customWidth="1"/>
    <col min="6924" max="6924" width="15.3984375" style="273" customWidth="1"/>
    <col min="6925" max="6925" width="1.59765625" style="273" customWidth="1"/>
    <col min="6926" max="6926" width="16" style="273" customWidth="1"/>
    <col min="6927" max="6927" width="1.59765625" style="273" customWidth="1"/>
    <col min="6928" max="6928" width="18.19921875" style="273" customWidth="1"/>
    <col min="6929" max="6929" width="1.59765625" style="273" customWidth="1"/>
    <col min="6930" max="6930" width="17.09765625" style="273" customWidth="1"/>
    <col min="6931" max="6931" width="1.59765625" style="273" customWidth="1"/>
    <col min="6932" max="6932" width="15.3984375" style="273" customWidth="1"/>
    <col min="6933" max="6933" width="1.59765625" style="273" customWidth="1"/>
    <col min="6934" max="6934" width="17.3984375" style="273" customWidth="1"/>
    <col min="6935" max="7166" width="27.69921875" style="273"/>
    <col min="7167" max="7167" width="60" style="273" customWidth="1"/>
    <col min="7168" max="7168" width="8.19921875" style="273" customWidth="1"/>
    <col min="7169" max="7169" width="1.59765625" style="273" customWidth="1"/>
    <col min="7170" max="7170" width="17" style="273" bestFit="1" customWidth="1"/>
    <col min="7171" max="7171" width="1.59765625" style="273" customWidth="1"/>
    <col min="7172" max="7172" width="18.09765625" style="273" customWidth="1"/>
    <col min="7173" max="7173" width="1.59765625" style="273" customWidth="1"/>
    <col min="7174" max="7174" width="16.69921875" style="273" bestFit="1" customWidth="1"/>
    <col min="7175" max="7175" width="1.59765625" style="273" customWidth="1"/>
    <col min="7176" max="7176" width="15.3984375" style="273" customWidth="1"/>
    <col min="7177" max="7177" width="1.59765625" style="273" customWidth="1"/>
    <col min="7178" max="7178" width="15.3984375" style="273" customWidth="1"/>
    <col min="7179" max="7179" width="1.59765625" style="273" customWidth="1"/>
    <col min="7180" max="7180" width="15.3984375" style="273" customWidth="1"/>
    <col min="7181" max="7181" width="1.59765625" style="273" customWidth="1"/>
    <col min="7182" max="7182" width="16" style="273" customWidth="1"/>
    <col min="7183" max="7183" width="1.59765625" style="273" customWidth="1"/>
    <col min="7184" max="7184" width="18.19921875" style="273" customWidth="1"/>
    <col min="7185" max="7185" width="1.59765625" style="273" customWidth="1"/>
    <col min="7186" max="7186" width="17.09765625" style="273" customWidth="1"/>
    <col min="7187" max="7187" width="1.59765625" style="273" customWidth="1"/>
    <col min="7188" max="7188" width="15.3984375" style="273" customWidth="1"/>
    <col min="7189" max="7189" width="1.59765625" style="273" customWidth="1"/>
    <col min="7190" max="7190" width="17.3984375" style="273" customWidth="1"/>
    <col min="7191" max="7422" width="27.69921875" style="273"/>
    <col min="7423" max="7423" width="60" style="273" customWidth="1"/>
    <col min="7424" max="7424" width="8.19921875" style="273" customWidth="1"/>
    <col min="7425" max="7425" width="1.59765625" style="273" customWidth="1"/>
    <col min="7426" max="7426" width="17" style="273" bestFit="1" customWidth="1"/>
    <col min="7427" max="7427" width="1.59765625" style="273" customWidth="1"/>
    <col min="7428" max="7428" width="18.09765625" style="273" customWidth="1"/>
    <col min="7429" max="7429" width="1.59765625" style="273" customWidth="1"/>
    <col min="7430" max="7430" width="16.69921875" style="273" bestFit="1" customWidth="1"/>
    <col min="7431" max="7431" width="1.59765625" style="273" customWidth="1"/>
    <col min="7432" max="7432" width="15.3984375" style="273" customWidth="1"/>
    <col min="7433" max="7433" width="1.59765625" style="273" customWidth="1"/>
    <col min="7434" max="7434" width="15.3984375" style="273" customWidth="1"/>
    <col min="7435" max="7435" width="1.59765625" style="273" customWidth="1"/>
    <col min="7436" max="7436" width="15.3984375" style="273" customWidth="1"/>
    <col min="7437" max="7437" width="1.59765625" style="273" customWidth="1"/>
    <col min="7438" max="7438" width="16" style="273" customWidth="1"/>
    <col min="7439" max="7439" width="1.59765625" style="273" customWidth="1"/>
    <col min="7440" max="7440" width="18.19921875" style="273" customWidth="1"/>
    <col min="7441" max="7441" width="1.59765625" style="273" customWidth="1"/>
    <col min="7442" max="7442" width="17.09765625" style="273" customWidth="1"/>
    <col min="7443" max="7443" width="1.59765625" style="273" customWidth="1"/>
    <col min="7444" max="7444" width="15.3984375" style="273" customWidth="1"/>
    <col min="7445" max="7445" width="1.59765625" style="273" customWidth="1"/>
    <col min="7446" max="7446" width="17.3984375" style="273" customWidth="1"/>
    <col min="7447" max="7678" width="27.69921875" style="273"/>
    <col min="7679" max="7679" width="60" style="273" customWidth="1"/>
    <col min="7680" max="7680" width="8.19921875" style="273" customWidth="1"/>
    <col min="7681" max="7681" width="1.59765625" style="273" customWidth="1"/>
    <col min="7682" max="7682" width="17" style="273" bestFit="1" customWidth="1"/>
    <col min="7683" max="7683" width="1.59765625" style="273" customWidth="1"/>
    <col min="7684" max="7684" width="18.09765625" style="273" customWidth="1"/>
    <col min="7685" max="7685" width="1.59765625" style="273" customWidth="1"/>
    <col min="7686" max="7686" width="16.69921875" style="273" bestFit="1" customWidth="1"/>
    <col min="7687" max="7687" width="1.59765625" style="273" customWidth="1"/>
    <col min="7688" max="7688" width="15.3984375" style="273" customWidth="1"/>
    <col min="7689" max="7689" width="1.59765625" style="273" customWidth="1"/>
    <col min="7690" max="7690" width="15.3984375" style="273" customWidth="1"/>
    <col min="7691" max="7691" width="1.59765625" style="273" customWidth="1"/>
    <col min="7692" max="7692" width="15.3984375" style="273" customWidth="1"/>
    <col min="7693" max="7693" width="1.59765625" style="273" customWidth="1"/>
    <col min="7694" max="7694" width="16" style="273" customWidth="1"/>
    <col min="7695" max="7695" width="1.59765625" style="273" customWidth="1"/>
    <col min="7696" max="7696" width="18.19921875" style="273" customWidth="1"/>
    <col min="7697" max="7697" width="1.59765625" style="273" customWidth="1"/>
    <col min="7698" max="7698" width="17.09765625" style="273" customWidth="1"/>
    <col min="7699" max="7699" width="1.59765625" style="273" customWidth="1"/>
    <col min="7700" max="7700" width="15.3984375" style="273" customWidth="1"/>
    <col min="7701" max="7701" width="1.59765625" style="273" customWidth="1"/>
    <col min="7702" max="7702" width="17.3984375" style="273" customWidth="1"/>
    <col min="7703" max="7934" width="27.69921875" style="273"/>
    <col min="7935" max="7935" width="60" style="273" customWidth="1"/>
    <col min="7936" max="7936" width="8.19921875" style="273" customWidth="1"/>
    <col min="7937" max="7937" width="1.59765625" style="273" customWidth="1"/>
    <col min="7938" max="7938" width="17" style="273" bestFit="1" customWidth="1"/>
    <col min="7939" max="7939" width="1.59765625" style="273" customWidth="1"/>
    <col min="7940" max="7940" width="18.09765625" style="273" customWidth="1"/>
    <col min="7941" max="7941" width="1.59765625" style="273" customWidth="1"/>
    <col min="7942" max="7942" width="16.69921875" style="273" bestFit="1" customWidth="1"/>
    <col min="7943" max="7943" width="1.59765625" style="273" customWidth="1"/>
    <col min="7944" max="7944" width="15.3984375" style="273" customWidth="1"/>
    <col min="7945" max="7945" width="1.59765625" style="273" customWidth="1"/>
    <col min="7946" max="7946" width="15.3984375" style="273" customWidth="1"/>
    <col min="7947" max="7947" width="1.59765625" style="273" customWidth="1"/>
    <col min="7948" max="7948" width="15.3984375" style="273" customWidth="1"/>
    <col min="7949" max="7949" width="1.59765625" style="273" customWidth="1"/>
    <col min="7950" max="7950" width="16" style="273" customWidth="1"/>
    <col min="7951" max="7951" width="1.59765625" style="273" customWidth="1"/>
    <col min="7952" max="7952" width="18.19921875" style="273" customWidth="1"/>
    <col min="7953" max="7953" width="1.59765625" style="273" customWidth="1"/>
    <col min="7954" max="7954" width="17.09765625" style="273" customWidth="1"/>
    <col min="7955" max="7955" width="1.59765625" style="273" customWidth="1"/>
    <col min="7956" max="7956" width="15.3984375" style="273" customWidth="1"/>
    <col min="7957" max="7957" width="1.59765625" style="273" customWidth="1"/>
    <col min="7958" max="7958" width="17.3984375" style="273" customWidth="1"/>
    <col min="7959" max="8190" width="27.69921875" style="273"/>
    <col min="8191" max="8191" width="60" style="273" customWidth="1"/>
    <col min="8192" max="8192" width="8.19921875" style="273" customWidth="1"/>
    <col min="8193" max="8193" width="1.59765625" style="273" customWidth="1"/>
    <col min="8194" max="8194" width="17" style="273" bestFit="1" customWidth="1"/>
    <col min="8195" max="8195" width="1.59765625" style="273" customWidth="1"/>
    <col min="8196" max="8196" width="18.09765625" style="273" customWidth="1"/>
    <col min="8197" max="8197" width="1.59765625" style="273" customWidth="1"/>
    <col min="8198" max="8198" width="16.69921875" style="273" bestFit="1" customWidth="1"/>
    <col min="8199" max="8199" width="1.59765625" style="273" customWidth="1"/>
    <col min="8200" max="8200" width="15.3984375" style="273" customWidth="1"/>
    <col min="8201" max="8201" width="1.59765625" style="273" customWidth="1"/>
    <col min="8202" max="8202" width="15.3984375" style="273" customWidth="1"/>
    <col min="8203" max="8203" width="1.59765625" style="273" customWidth="1"/>
    <col min="8204" max="8204" width="15.3984375" style="273" customWidth="1"/>
    <col min="8205" max="8205" width="1.59765625" style="273" customWidth="1"/>
    <col min="8206" max="8206" width="16" style="273" customWidth="1"/>
    <col min="8207" max="8207" width="1.59765625" style="273" customWidth="1"/>
    <col min="8208" max="8208" width="18.19921875" style="273" customWidth="1"/>
    <col min="8209" max="8209" width="1.59765625" style="273" customWidth="1"/>
    <col min="8210" max="8210" width="17.09765625" style="273" customWidth="1"/>
    <col min="8211" max="8211" width="1.59765625" style="273" customWidth="1"/>
    <col min="8212" max="8212" width="15.3984375" style="273" customWidth="1"/>
    <col min="8213" max="8213" width="1.59765625" style="273" customWidth="1"/>
    <col min="8214" max="8214" width="17.3984375" style="273" customWidth="1"/>
    <col min="8215" max="8446" width="27.69921875" style="273"/>
    <col min="8447" max="8447" width="60" style="273" customWidth="1"/>
    <col min="8448" max="8448" width="8.19921875" style="273" customWidth="1"/>
    <col min="8449" max="8449" width="1.59765625" style="273" customWidth="1"/>
    <col min="8450" max="8450" width="17" style="273" bestFit="1" customWidth="1"/>
    <col min="8451" max="8451" width="1.59765625" style="273" customWidth="1"/>
    <col min="8452" max="8452" width="18.09765625" style="273" customWidth="1"/>
    <col min="8453" max="8453" width="1.59765625" style="273" customWidth="1"/>
    <col min="8454" max="8454" width="16.69921875" style="273" bestFit="1" customWidth="1"/>
    <col min="8455" max="8455" width="1.59765625" style="273" customWidth="1"/>
    <col min="8456" max="8456" width="15.3984375" style="273" customWidth="1"/>
    <col min="8457" max="8457" width="1.59765625" style="273" customWidth="1"/>
    <col min="8458" max="8458" width="15.3984375" style="273" customWidth="1"/>
    <col min="8459" max="8459" width="1.59765625" style="273" customWidth="1"/>
    <col min="8460" max="8460" width="15.3984375" style="273" customWidth="1"/>
    <col min="8461" max="8461" width="1.59765625" style="273" customWidth="1"/>
    <col min="8462" max="8462" width="16" style="273" customWidth="1"/>
    <col min="8463" max="8463" width="1.59765625" style="273" customWidth="1"/>
    <col min="8464" max="8464" width="18.19921875" style="273" customWidth="1"/>
    <col min="8465" max="8465" width="1.59765625" style="273" customWidth="1"/>
    <col min="8466" max="8466" width="17.09765625" style="273" customWidth="1"/>
    <col min="8467" max="8467" width="1.59765625" style="273" customWidth="1"/>
    <col min="8468" max="8468" width="15.3984375" style="273" customWidth="1"/>
    <col min="8469" max="8469" width="1.59765625" style="273" customWidth="1"/>
    <col min="8470" max="8470" width="17.3984375" style="273" customWidth="1"/>
    <col min="8471" max="8702" width="27.69921875" style="273"/>
    <col min="8703" max="8703" width="60" style="273" customWidth="1"/>
    <col min="8704" max="8704" width="8.19921875" style="273" customWidth="1"/>
    <col min="8705" max="8705" width="1.59765625" style="273" customWidth="1"/>
    <col min="8706" max="8706" width="17" style="273" bestFit="1" customWidth="1"/>
    <col min="8707" max="8707" width="1.59765625" style="273" customWidth="1"/>
    <col min="8708" max="8708" width="18.09765625" style="273" customWidth="1"/>
    <col min="8709" max="8709" width="1.59765625" style="273" customWidth="1"/>
    <col min="8710" max="8710" width="16.69921875" style="273" bestFit="1" customWidth="1"/>
    <col min="8711" max="8711" width="1.59765625" style="273" customWidth="1"/>
    <col min="8712" max="8712" width="15.3984375" style="273" customWidth="1"/>
    <col min="8713" max="8713" width="1.59765625" style="273" customWidth="1"/>
    <col min="8714" max="8714" width="15.3984375" style="273" customWidth="1"/>
    <col min="8715" max="8715" width="1.59765625" style="273" customWidth="1"/>
    <col min="8716" max="8716" width="15.3984375" style="273" customWidth="1"/>
    <col min="8717" max="8717" width="1.59765625" style="273" customWidth="1"/>
    <col min="8718" max="8718" width="16" style="273" customWidth="1"/>
    <col min="8719" max="8719" width="1.59765625" style="273" customWidth="1"/>
    <col min="8720" max="8720" width="18.19921875" style="273" customWidth="1"/>
    <col min="8721" max="8721" width="1.59765625" style="273" customWidth="1"/>
    <col min="8722" max="8722" width="17.09765625" style="273" customWidth="1"/>
    <col min="8723" max="8723" width="1.59765625" style="273" customWidth="1"/>
    <col min="8724" max="8724" width="15.3984375" style="273" customWidth="1"/>
    <col min="8725" max="8725" width="1.59765625" style="273" customWidth="1"/>
    <col min="8726" max="8726" width="17.3984375" style="273" customWidth="1"/>
    <col min="8727" max="8958" width="27.69921875" style="273"/>
    <col min="8959" max="8959" width="60" style="273" customWidth="1"/>
    <col min="8960" max="8960" width="8.19921875" style="273" customWidth="1"/>
    <col min="8961" max="8961" width="1.59765625" style="273" customWidth="1"/>
    <col min="8962" max="8962" width="17" style="273" bestFit="1" customWidth="1"/>
    <col min="8963" max="8963" width="1.59765625" style="273" customWidth="1"/>
    <col min="8964" max="8964" width="18.09765625" style="273" customWidth="1"/>
    <col min="8965" max="8965" width="1.59765625" style="273" customWidth="1"/>
    <col min="8966" max="8966" width="16.69921875" style="273" bestFit="1" customWidth="1"/>
    <col min="8967" max="8967" width="1.59765625" style="273" customWidth="1"/>
    <col min="8968" max="8968" width="15.3984375" style="273" customWidth="1"/>
    <col min="8969" max="8969" width="1.59765625" style="273" customWidth="1"/>
    <col min="8970" max="8970" width="15.3984375" style="273" customWidth="1"/>
    <col min="8971" max="8971" width="1.59765625" style="273" customWidth="1"/>
    <col min="8972" max="8972" width="15.3984375" style="273" customWidth="1"/>
    <col min="8973" max="8973" width="1.59765625" style="273" customWidth="1"/>
    <col min="8974" max="8974" width="16" style="273" customWidth="1"/>
    <col min="8975" max="8975" width="1.59765625" style="273" customWidth="1"/>
    <col min="8976" max="8976" width="18.19921875" style="273" customWidth="1"/>
    <col min="8977" max="8977" width="1.59765625" style="273" customWidth="1"/>
    <col min="8978" max="8978" width="17.09765625" style="273" customWidth="1"/>
    <col min="8979" max="8979" width="1.59765625" style="273" customWidth="1"/>
    <col min="8980" max="8980" width="15.3984375" style="273" customWidth="1"/>
    <col min="8981" max="8981" width="1.59765625" style="273" customWidth="1"/>
    <col min="8982" max="8982" width="17.3984375" style="273" customWidth="1"/>
    <col min="8983" max="9214" width="27.69921875" style="273"/>
    <col min="9215" max="9215" width="60" style="273" customWidth="1"/>
    <col min="9216" max="9216" width="8.19921875" style="273" customWidth="1"/>
    <col min="9217" max="9217" width="1.59765625" style="273" customWidth="1"/>
    <col min="9218" max="9218" width="17" style="273" bestFit="1" customWidth="1"/>
    <col min="9219" max="9219" width="1.59765625" style="273" customWidth="1"/>
    <col min="9220" max="9220" width="18.09765625" style="273" customWidth="1"/>
    <col min="9221" max="9221" width="1.59765625" style="273" customWidth="1"/>
    <col min="9222" max="9222" width="16.69921875" style="273" bestFit="1" customWidth="1"/>
    <col min="9223" max="9223" width="1.59765625" style="273" customWidth="1"/>
    <col min="9224" max="9224" width="15.3984375" style="273" customWidth="1"/>
    <col min="9225" max="9225" width="1.59765625" style="273" customWidth="1"/>
    <col min="9226" max="9226" width="15.3984375" style="273" customWidth="1"/>
    <col min="9227" max="9227" width="1.59765625" style="273" customWidth="1"/>
    <col min="9228" max="9228" width="15.3984375" style="273" customWidth="1"/>
    <col min="9229" max="9229" width="1.59765625" style="273" customWidth="1"/>
    <col min="9230" max="9230" width="16" style="273" customWidth="1"/>
    <col min="9231" max="9231" width="1.59765625" style="273" customWidth="1"/>
    <col min="9232" max="9232" width="18.19921875" style="273" customWidth="1"/>
    <col min="9233" max="9233" width="1.59765625" style="273" customWidth="1"/>
    <col min="9234" max="9234" width="17.09765625" style="273" customWidth="1"/>
    <col min="9235" max="9235" width="1.59765625" style="273" customWidth="1"/>
    <col min="9236" max="9236" width="15.3984375" style="273" customWidth="1"/>
    <col min="9237" max="9237" width="1.59765625" style="273" customWidth="1"/>
    <col min="9238" max="9238" width="17.3984375" style="273" customWidth="1"/>
    <col min="9239" max="9470" width="27.69921875" style="273"/>
    <col min="9471" max="9471" width="60" style="273" customWidth="1"/>
    <col min="9472" max="9472" width="8.19921875" style="273" customWidth="1"/>
    <col min="9473" max="9473" width="1.59765625" style="273" customWidth="1"/>
    <col min="9474" max="9474" width="17" style="273" bestFit="1" customWidth="1"/>
    <col min="9475" max="9475" width="1.59765625" style="273" customWidth="1"/>
    <col min="9476" max="9476" width="18.09765625" style="273" customWidth="1"/>
    <col min="9477" max="9477" width="1.59765625" style="273" customWidth="1"/>
    <col min="9478" max="9478" width="16.69921875" style="273" bestFit="1" customWidth="1"/>
    <col min="9479" max="9479" width="1.59765625" style="273" customWidth="1"/>
    <col min="9480" max="9480" width="15.3984375" style="273" customWidth="1"/>
    <col min="9481" max="9481" width="1.59765625" style="273" customWidth="1"/>
    <col min="9482" max="9482" width="15.3984375" style="273" customWidth="1"/>
    <col min="9483" max="9483" width="1.59765625" style="273" customWidth="1"/>
    <col min="9484" max="9484" width="15.3984375" style="273" customWidth="1"/>
    <col min="9485" max="9485" width="1.59765625" style="273" customWidth="1"/>
    <col min="9486" max="9486" width="16" style="273" customWidth="1"/>
    <col min="9487" max="9487" width="1.59765625" style="273" customWidth="1"/>
    <col min="9488" max="9488" width="18.19921875" style="273" customWidth="1"/>
    <col min="9489" max="9489" width="1.59765625" style="273" customWidth="1"/>
    <col min="9490" max="9490" width="17.09765625" style="273" customWidth="1"/>
    <col min="9491" max="9491" width="1.59765625" style="273" customWidth="1"/>
    <col min="9492" max="9492" width="15.3984375" style="273" customWidth="1"/>
    <col min="9493" max="9493" width="1.59765625" style="273" customWidth="1"/>
    <col min="9494" max="9494" width="17.3984375" style="273" customWidth="1"/>
    <col min="9495" max="9726" width="27.69921875" style="273"/>
    <col min="9727" max="9727" width="60" style="273" customWidth="1"/>
    <col min="9728" max="9728" width="8.19921875" style="273" customWidth="1"/>
    <col min="9729" max="9729" width="1.59765625" style="273" customWidth="1"/>
    <col min="9730" max="9730" width="17" style="273" bestFit="1" customWidth="1"/>
    <col min="9731" max="9731" width="1.59765625" style="273" customWidth="1"/>
    <col min="9732" max="9732" width="18.09765625" style="273" customWidth="1"/>
    <col min="9733" max="9733" width="1.59765625" style="273" customWidth="1"/>
    <col min="9734" max="9734" width="16.69921875" style="273" bestFit="1" customWidth="1"/>
    <col min="9735" max="9735" width="1.59765625" style="273" customWidth="1"/>
    <col min="9736" max="9736" width="15.3984375" style="273" customWidth="1"/>
    <col min="9737" max="9737" width="1.59765625" style="273" customWidth="1"/>
    <col min="9738" max="9738" width="15.3984375" style="273" customWidth="1"/>
    <col min="9739" max="9739" width="1.59765625" style="273" customWidth="1"/>
    <col min="9740" max="9740" width="15.3984375" style="273" customWidth="1"/>
    <col min="9741" max="9741" width="1.59765625" style="273" customWidth="1"/>
    <col min="9742" max="9742" width="16" style="273" customWidth="1"/>
    <col min="9743" max="9743" width="1.59765625" style="273" customWidth="1"/>
    <col min="9744" max="9744" width="18.19921875" style="273" customWidth="1"/>
    <col min="9745" max="9745" width="1.59765625" style="273" customWidth="1"/>
    <col min="9746" max="9746" width="17.09765625" style="273" customWidth="1"/>
    <col min="9747" max="9747" width="1.59765625" style="273" customWidth="1"/>
    <col min="9748" max="9748" width="15.3984375" style="273" customWidth="1"/>
    <col min="9749" max="9749" width="1.59765625" style="273" customWidth="1"/>
    <col min="9750" max="9750" width="17.3984375" style="273" customWidth="1"/>
    <col min="9751" max="9982" width="27.69921875" style="273"/>
    <col min="9983" max="9983" width="60" style="273" customWidth="1"/>
    <col min="9984" max="9984" width="8.19921875" style="273" customWidth="1"/>
    <col min="9985" max="9985" width="1.59765625" style="273" customWidth="1"/>
    <col min="9986" max="9986" width="17" style="273" bestFit="1" customWidth="1"/>
    <col min="9987" max="9987" width="1.59765625" style="273" customWidth="1"/>
    <col min="9988" max="9988" width="18.09765625" style="273" customWidth="1"/>
    <col min="9989" max="9989" width="1.59765625" style="273" customWidth="1"/>
    <col min="9990" max="9990" width="16.69921875" style="273" bestFit="1" customWidth="1"/>
    <col min="9991" max="9991" width="1.59765625" style="273" customWidth="1"/>
    <col min="9992" max="9992" width="15.3984375" style="273" customWidth="1"/>
    <col min="9993" max="9993" width="1.59765625" style="273" customWidth="1"/>
    <col min="9994" max="9994" width="15.3984375" style="273" customWidth="1"/>
    <col min="9995" max="9995" width="1.59765625" style="273" customWidth="1"/>
    <col min="9996" max="9996" width="15.3984375" style="273" customWidth="1"/>
    <col min="9997" max="9997" width="1.59765625" style="273" customWidth="1"/>
    <col min="9998" max="9998" width="16" style="273" customWidth="1"/>
    <col min="9999" max="9999" width="1.59765625" style="273" customWidth="1"/>
    <col min="10000" max="10000" width="18.19921875" style="273" customWidth="1"/>
    <col min="10001" max="10001" width="1.59765625" style="273" customWidth="1"/>
    <col min="10002" max="10002" width="17.09765625" style="273" customWidth="1"/>
    <col min="10003" max="10003" width="1.59765625" style="273" customWidth="1"/>
    <col min="10004" max="10004" width="15.3984375" style="273" customWidth="1"/>
    <col min="10005" max="10005" width="1.59765625" style="273" customWidth="1"/>
    <col min="10006" max="10006" width="17.3984375" style="273" customWidth="1"/>
    <col min="10007" max="10238" width="27.69921875" style="273"/>
    <col min="10239" max="10239" width="60" style="273" customWidth="1"/>
    <col min="10240" max="10240" width="8.19921875" style="273" customWidth="1"/>
    <col min="10241" max="10241" width="1.59765625" style="273" customWidth="1"/>
    <col min="10242" max="10242" width="17" style="273" bestFit="1" customWidth="1"/>
    <col min="10243" max="10243" width="1.59765625" style="273" customWidth="1"/>
    <col min="10244" max="10244" width="18.09765625" style="273" customWidth="1"/>
    <col min="10245" max="10245" width="1.59765625" style="273" customWidth="1"/>
    <col min="10246" max="10246" width="16.69921875" style="273" bestFit="1" customWidth="1"/>
    <col min="10247" max="10247" width="1.59765625" style="273" customWidth="1"/>
    <col min="10248" max="10248" width="15.3984375" style="273" customWidth="1"/>
    <col min="10249" max="10249" width="1.59765625" style="273" customWidth="1"/>
    <col min="10250" max="10250" width="15.3984375" style="273" customWidth="1"/>
    <col min="10251" max="10251" width="1.59765625" style="273" customWidth="1"/>
    <col min="10252" max="10252" width="15.3984375" style="273" customWidth="1"/>
    <col min="10253" max="10253" width="1.59765625" style="273" customWidth="1"/>
    <col min="10254" max="10254" width="16" style="273" customWidth="1"/>
    <col min="10255" max="10255" width="1.59765625" style="273" customWidth="1"/>
    <col min="10256" max="10256" width="18.19921875" style="273" customWidth="1"/>
    <col min="10257" max="10257" width="1.59765625" style="273" customWidth="1"/>
    <col min="10258" max="10258" width="17.09765625" style="273" customWidth="1"/>
    <col min="10259" max="10259" width="1.59765625" style="273" customWidth="1"/>
    <col min="10260" max="10260" width="15.3984375" style="273" customWidth="1"/>
    <col min="10261" max="10261" width="1.59765625" style="273" customWidth="1"/>
    <col min="10262" max="10262" width="17.3984375" style="273" customWidth="1"/>
    <col min="10263" max="10494" width="27.69921875" style="273"/>
    <col min="10495" max="10495" width="60" style="273" customWidth="1"/>
    <col min="10496" max="10496" width="8.19921875" style="273" customWidth="1"/>
    <col min="10497" max="10497" width="1.59765625" style="273" customWidth="1"/>
    <col min="10498" max="10498" width="17" style="273" bestFit="1" customWidth="1"/>
    <col min="10499" max="10499" width="1.59765625" style="273" customWidth="1"/>
    <col min="10500" max="10500" width="18.09765625" style="273" customWidth="1"/>
    <col min="10501" max="10501" width="1.59765625" style="273" customWidth="1"/>
    <col min="10502" max="10502" width="16.69921875" style="273" bestFit="1" customWidth="1"/>
    <col min="10503" max="10503" width="1.59765625" style="273" customWidth="1"/>
    <col min="10504" max="10504" width="15.3984375" style="273" customWidth="1"/>
    <col min="10505" max="10505" width="1.59765625" style="273" customWidth="1"/>
    <col min="10506" max="10506" width="15.3984375" style="273" customWidth="1"/>
    <col min="10507" max="10507" width="1.59765625" style="273" customWidth="1"/>
    <col min="10508" max="10508" width="15.3984375" style="273" customWidth="1"/>
    <col min="10509" max="10509" width="1.59765625" style="273" customWidth="1"/>
    <col min="10510" max="10510" width="16" style="273" customWidth="1"/>
    <col min="10511" max="10511" width="1.59765625" style="273" customWidth="1"/>
    <col min="10512" max="10512" width="18.19921875" style="273" customWidth="1"/>
    <col min="10513" max="10513" width="1.59765625" style="273" customWidth="1"/>
    <col min="10514" max="10514" width="17.09765625" style="273" customWidth="1"/>
    <col min="10515" max="10515" width="1.59765625" style="273" customWidth="1"/>
    <col min="10516" max="10516" width="15.3984375" style="273" customWidth="1"/>
    <col min="10517" max="10517" width="1.59765625" style="273" customWidth="1"/>
    <col min="10518" max="10518" width="17.3984375" style="273" customWidth="1"/>
    <col min="10519" max="10750" width="27.69921875" style="273"/>
    <col min="10751" max="10751" width="60" style="273" customWidth="1"/>
    <col min="10752" max="10752" width="8.19921875" style="273" customWidth="1"/>
    <col min="10753" max="10753" width="1.59765625" style="273" customWidth="1"/>
    <col min="10754" max="10754" width="17" style="273" bestFit="1" customWidth="1"/>
    <col min="10755" max="10755" width="1.59765625" style="273" customWidth="1"/>
    <col min="10756" max="10756" width="18.09765625" style="273" customWidth="1"/>
    <col min="10757" max="10757" width="1.59765625" style="273" customWidth="1"/>
    <col min="10758" max="10758" width="16.69921875" style="273" bestFit="1" customWidth="1"/>
    <col min="10759" max="10759" width="1.59765625" style="273" customWidth="1"/>
    <col min="10760" max="10760" width="15.3984375" style="273" customWidth="1"/>
    <col min="10761" max="10761" width="1.59765625" style="273" customWidth="1"/>
    <col min="10762" max="10762" width="15.3984375" style="273" customWidth="1"/>
    <col min="10763" max="10763" width="1.59765625" style="273" customWidth="1"/>
    <col min="10764" max="10764" width="15.3984375" style="273" customWidth="1"/>
    <col min="10765" max="10765" width="1.59765625" style="273" customWidth="1"/>
    <col min="10766" max="10766" width="16" style="273" customWidth="1"/>
    <col min="10767" max="10767" width="1.59765625" style="273" customWidth="1"/>
    <col min="10768" max="10768" width="18.19921875" style="273" customWidth="1"/>
    <col min="10769" max="10769" width="1.59765625" style="273" customWidth="1"/>
    <col min="10770" max="10770" width="17.09765625" style="273" customWidth="1"/>
    <col min="10771" max="10771" width="1.59765625" style="273" customWidth="1"/>
    <col min="10772" max="10772" width="15.3984375" style="273" customWidth="1"/>
    <col min="10773" max="10773" width="1.59765625" style="273" customWidth="1"/>
    <col min="10774" max="10774" width="17.3984375" style="273" customWidth="1"/>
    <col min="10775" max="11006" width="27.69921875" style="273"/>
    <col min="11007" max="11007" width="60" style="273" customWidth="1"/>
    <col min="11008" max="11008" width="8.19921875" style="273" customWidth="1"/>
    <col min="11009" max="11009" width="1.59765625" style="273" customWidth="1"/>
    <col min="11010" max="11010" width="17" style="273" bestFit="1" customWidth="1"/>
    <col min="11011" max="11011" width="1.59765625" style="273" customWidth="1"/>
    <col min="11012" max="11012" width="18.09765625" style="273" customWidth="1"/>
    <col min="11013" max="11013" width="1.59765625" style="273" customWidth="1"/>
    <col min="11014" max="11014" width="16.69921875" style="273" bestFit="1" customWidth="1"/>
    <col min="11015" max="11015" width="1.59765625" style="273" customWidth="1"/>
    <col min="11016" max="11016" width="15.3984375" style="273" customWidth="1"/>
    <col min="11017" max="11017" width="1.59765625" style="273" customWidth="1"/>
    <col min="11018" max="11018" width="15.3984375" style="273" customWidth="1"/>
    <col min="11019" max="11019" width="1.59765625" style="273" customWidth="1"/>
    <col min="11020" max="11020" width="15.3984375" style="273" customWidth="1"/>
    <col min="11021" max="11021" width="1.59765625" style="273" customWidth="1"/>
    <col min="11022" max="11022" width="16" style="273" customWidth="1"/>
    <col min="11023" max="11023" width="1.59765625" style="273" customWidth="1"/>
    <col min="11024" max="11024" width="18.19921875" style="273" customWidth="1"/>
    <col min="11025" max="11025" width="1.59765625" style="273" customWidth="1"/>
    <col min="11026" max="11026" width="17.09765625" style="273" customWidth="1"/>
    <col min="11027" max="11027" width="1.59765625" style="273" customWidth="1"/>
    <col min="11028" max="11028" width="15.3984375" style="273" customWidth="1"/>
    <col min="11029" max="11029" width="1.59765625" style="273" customWidth="1"/>
    <col min="11030" max="11030" width="17.3984375" style="273" customWidth="1"/>
    <col min="11031" max="11262" width="27.69921875" style="273"/>
    <col min="11263" max="11263" width="60" style="273" customWidth="1"/>
    <col min="11264" max="11264" width="8.19921875" style="273" customWidth="1"/>
    <col min="11265" max="11265" width="1.59765625" style="273" customWidth="1"/>
    <col min="11266" max="11266" width="17" style="273" bestFit="1" customWidth="1"/>
    <col min="11267" max="11267" width="1.59765625" style="273" customWidth="1"/>
    <col min="11268" max="11268" width="18.09765625" style="273" customWidth="1"/>
    <col min="11269" max="11269" width="1.59765625" style="273" customWidth="1"/>
    <col min="11270" max="11270" width="16.69921875" style="273" bestFit="1" customWidth="1"/>
    <col min="11271" max="11271" width="1.59765625" style="273" customWidth="1"/>
    <col min="11272" max="11272" width="15.3984375" style="273" customWidth="1"/>
    <col min="11273" max="11273" width="1.59765625" style="273" customWidth="1"/>
    <col min="11274" max="11274" width="15.3984375" style="273" customWidth="1"/>
    <col min="11275" max="11275" width="1.59765625" style="273" customWidth="1"/>
    <col min="11276" max="11276" width="15.3984375" style="273" customWidth="1"/>
    <col min="11277" max="11277" width="1.59765625" style="273" customWidth="1"/>
    <col min="11278" max="11278" width="16" style="273" customWidth="1"/>
    <col min="11279" max="11279" width="1.59765625" style="273" customWidth="1"/>
    <col min="11280" max="11280" width="18.19921875" style="273" customWidth="1"/>
    <col min="11281" max="11281" width="1.59765625" style="273" customWidth="1"/>
    <col min="11282" max="11282" width="17.09765625" style="273" customWidth="1"/>
    <col min="11283" max="11283" width="1.59765625" style="273" customWidth="1"/>
    <col min="11284" max="11284" width="15.3984375" style="273" customWidth="1"/>
    <col min="11285" max="11285" width="1.59765625" style="273" customWidth="1"/>
    <col min="11286" max="11286" width="17.3984375" style="273" customWidth="1"/>
    <col min="11287" max="11518" width="27.69921875" style="273"/>
    <col min="11519" max="11519" width="60" style="273" customWidth="1"/>
    <col min="11520" max="11520" width="8.19921875" style="273" customWidth="1"/>
    <col min="11521" max="11521" width="1.59765625" style="273" customWidth="1"/>
    <col min="11522" max="11522" width="17" style="273" bestFit="1" customWidth="1"/>
    <col min="11523" max="11523" width="1.59765625" style="273" customWidth="1"/>
    <col min="11524" max="11524" width="18.09765625" style="273" customWidth="1"/>
    <col min="11525" max="11525" width="1.59765625" style="273" customWidth="1"/>
    <col min="11526" max="11526" width="16.69921875" style="273" bestFit="1" customWidth="1"/>
    <col min="11527" max="11527" width="1.59765625" style="273" customWidth="1"/>
    <col min="11528" max="11528" width="15.3984375" style="273" customWidth="1"/>
    <col min="11529" max="11529" width="1.59765625" style="273" customWidth="1"/>
    <col min="11530" max="11530" width="15.3984375" style="273" customWidth="1"/>
    <col min="11531" max="11531" width="1.59765625" style="273" customWidth="1"/>
    <col min="11532" max="11532" width="15.3984375" style="273" customWidth="1"/>
    <col min="11533" max="11533" width="1.59765625" style="273" customWidth="1"/>
    <col min="11534" max="11534" width="16" style="273" customWidth="1"/>
    <col min="11535" max="11535" width="1.59765625" style="273" customWidth="1"/>
    <col min="11536" max="11536" width="18.19921875" style="273" customWidth="1"/>
    <col min="11537" max="11537" width="1.59765625" style="273" customWidth="1"/>
    <col min="11538" max="11538" width="17.09765625" style="273" customWidth="1"/>
    <col min="11539" max="11539" width="1.59765625" style="273" customWidth="1"/>
    <col min="11540" max="11540" width="15.3984375" style="273" customWidth="1"/>
    <col min="11541" max="11541" width="1.59765625" style="273" customWidth="1"/>
    <col min="11542" max="11542" width="17.3984375" style="273" customWidth="1"/>
    <col min="11543" max="11774" width="27.69921875" style="273"/>
    <col min="11775" max="11775" width="60" style="273" customWidth="1"/>
    <col min="11776" max="11776" width="8.19921875" style="273" customWidth="1"/>
    <col min="11777" max="11777" width="1.59765625" style="273" customWidth="1"/>
    <col min="11778" max="11778" width="17" style="273" bestFit="1" customWidth="1"/>
    <col min="11779" max="11779" width="1.59765625" style="273" customWidth="1"/>
    <col min="11780" max="11780" width="18.09765625" style="273" customWidth="1"/>
    <col min="11781" max="11781" width="1.59765625" style="273" customWidth="1"/>
    <col min="11782" max="11782" width="16.69921875" style="273" bestFit="1" customWidth="1"/>
    <col min="11783" max="11783" width="1.59765625" style="273" customWidth="1"/>
    <col min="11784" max="11784" width="15.3984375" style="273" customWidth="1"/>
    <col min="11785" max="11785" width="1.59765625" style="273" customWidth="1"/>
    <col min="11786" max="11786" width="15.3984375" style="273" customWidth="1"/>
    <col min="11787" max="11787" width="1.59765625" style="273" customWidth="1"/>
    <col min="11788" max="11788" width="15.3984375" style="273" customWidth="1"/>
    <col min="11789" max="11789" width="1.59765625" style="273" customWidth="1"/>
    <col min="11790" max="11790" width="16" style="273" customWidth="1"/>
    <col min="11791" max="11791" width="1.59765625" style="273" customWidth="1"/>
    <col min="11792" max="11792" width="18.19921875" style="273" customWidth="1"/>
    <col min="11793" max="11793" width="1.59765625" style="273" customWidth="1"/>
    <col min="11794" max="11794" width="17.09765625" style="273" customWidth="1"/>
    <col min="11795" max="11795" width="1.59765625" style="273" customWidth="1"/>
    <col min="11796" max="11796" width="15.3984375" style="273" customWidth="1"/>
    <col min="11797" max="11797" width="1.59765625" style="273" customWidth="1"/>
    <col min="11798" max="11798" width="17.3984375" style="273" customWidth="1"/>
    <col min="11799" max="12030" width="27.69921875" style="273"/>
    <col min="12031" max="12031" width="60" style="273" customWidth="1"/>
    <col min="12032" max="12032" width="8.19921875" style="273" customWidth="1"/>
    <col min="12033" max="12033" width="1.59765625" style="273" customWidth="1"/>
    <col min="12034" max="12034" width="17" style="273" bestFit="1" customWidth="1"/>
    <col min="12035" max="12035" width="1.59765625" style="273" customWidth="1"/>
    <col min="12036" max="12036" width="18.09765625" style="273" customWidth="1"/>
    <col min="12037" max="12037" width="1.59765625" style="273" customWidth="1"/>
    <col min="12038" max="12038" width="16.69921875" style="273" bestFit="1" customWidth="1"/>
    <col min="12039" max="12039" width="1.59765625" style="273" customWidth="1"/>
    <col min="12040" max="12040" width="15.3984375" style="273" customWidth="1"/>
    <col min="12041" max="12041" width="1.59765625" style="273" customWidth="1"/>
    <col min="12042" max="12042" width="15.3984375" style="273" customWidth="1"/>
    <col min="12043" max="12043" width="1.59765625" style="273" customWidth="1"/>
    <col min="12044" max="12044" width="15.3984375" style="273" customWidth="1"/>
    <col min="12045" max="12045" width="1.59765625" style="273" customWidth="1"/>
    <col min="12046" max="12046" width="16" style="273" customWidth="1"/>
    <col min="12047" max="12047" width="1.59765625" style="273" customWidth="1"/>
    <col min="12048" max="12048" width="18.19921875" style="273" customWidth="1"/>
    <col min="12049" max="12049" width="1.59765625" style="273" customWidth="1"/>
    <col min="12050" max="12050" width="17.09765625" style="273" customWidth="1"/>
    <col min="12051" max="12051" width="1.59765625" style="273" customWidth="1"/>
    <col min="12052" max="12052" width="15.3984375" style="273" customWidth="1"/>
    <col min="12053" max="12053" width="1.59765625" style="273" customWidth="1"/>
    <col min="12054" max="12054" width="17.3984375" style="273" customWidth="1"/>
    <col min="12055" max="12286" width="27.69921875" style="273"/>
    <col min="12287" max="12287" width="60" style="273" customWidth="1"/>
    <col min="12288" max="12288" width="8.19921875" style="273" customWidth="1"/>
    <col min="12289" max="12289" width="1.59765625" style="273" customWidth="1"/>
    <col min="12290" max="12290" width="17" style="273" bestFit="1" customWidth="1"/>
    <col min="12291" max="12291" width="1.59765625" style="273" customWidth="1"/>
    <col min="12292" max="12292" width="18.09765625" style="273" customWidth="1"/>
    <col min="12293" max="12293" width="1.59765625" style="273" customWidth="1"/>
    <col min="12294" max="12294" width="16.69921875" style="273" bestFit="1" customWidth="1"/>
    <col min="12295" max="12295" width="1.59765625" style="273" customWidth="1"/>
    <col min="12296" max="12296" width="15.3984375" style="273" customWidth="1"/>
    <col min="12297" max="12297" width="1.59765625" style="273" customWidth="1"/>
    <col min="12298" max="12298" width="15.3984375" style="273" customWidth="1"/>
    <col min="12299" max="12299" width="1.59765625" style="273" customWidth="1"/>
    <col min="12300" max="12300" width="15.3984375" style="273" customWidth="1"/>
    <col min="12301" max="12301" width="1.59765625" style="273" customWidth="1"/>
    <col min="12302" max="12302" width="16" style="273" customWidth="1"/>
    <col min="12303" max="12303" width="1.59765625" style="273" customWidth="1"/>
    <col min="12304" max="12304" width="18.19921875" style="273" customWidth="1"/>
    <col min="12305" max="12305" width="1.59765625" style="273" customWidth="1"/>
    <col min="12306" max="12306" width="17.09765625" style="273" customWidth="1"/>
    <col min="12307" max="12307" width="1.59765625" style="273" customWidth="1"/>
    <col min="12308" max="12308" width="15.3984375" style="273" customWidth="1"/>
    <col min="12309" max="12309" width="1.59765625" style="273" customWidth="1"/>
    <col min="12310" max="12310" width="17.3984375" style="273" customWidth="1"/>
    <col min="12311" max="12542" width="27.69921875" style="273"/>
    <col min="12543" max="12543" width="60" style="273" customWidth="1"/>
    <col min="12544" max="12544" width="8.19921875" style="273" customWidth="1"/>
    <col min="12545" max="12545" width="1.59765625" style="273" customWidth="1"/>
    <col min="12546" max="12546" width="17" style="273" bestFit="1" customWidth="1"/>
    <col min="12547" max="12547" width="1.59765625" style="273" customWidth="1"/>
    <col min="12548" max="12548" width="18.09765625" style="273" customWidth="1"/>
    <col min="12549" max="12549" width="1.59765625" style="273" customWidth="1"/>
    <col min="12550" max="12550" width="16.69921875" style="273" bestFit="1" customWidth="1"/>
    <col min="12551" max="12551" width="1.59765625" style="273" customWidth="1"/>
    <col min="12552" max="12552" width="15.3984375" style="273" customWidth="1"/>
    <col min="12553" max="12553" width="1.59765625" style="273" customWidth="1"/>
    <col min="12554" max="12554" width="15.3984375" style="273" customWidth="1"/>
    <col min="12555" max="12555" width="1.59765625" style="273" customWidth="1"/>
    <col min="12556" max="12556" width="15.3984375" style="273" customWidth="1"/>
    <col min="12557" max="12557" width="1.59765625" style="273" customWidth="1"/>
    <col min="12558" max="12558" width="16" style="273" customWidth="1"/>
    <col min="12559" max="12559" width="1.59765625" style="273" customWidth="1"/>
    <col min="12560" max="12560" width="18.19921875" style="273" customWidth="1"/>
    <col min="12561" max="12561" width="1.59765625" style="273" customWidth="1"/>
    <col min="12562" max="12562" width="17.09765625" style="273" customWidth="1"/>
    <col min="12563" max="12563" width="1.59765625" style="273" customWidth="1"/>
    <col min="12564" max="12564" width="15.3984375" style="273" customWidth="1"/>
    <col min="12565" max="12565" width="1.59765625" style="273" customWidth="1"/>
    <col min="12566" max="12566" width="17.3984375" style="273" customWidth="1"/>
    <col min="12567" max="12798" width="27.69921875" style="273"/>
    <col min="12799" max="12799" width="60" style="273" customWidth="1"/>
    <col min="12800" max="12800" width="8.19921875" style="273" customWidth="1"/>
    <col min="12801" max="12801" width="1.59765625" style="273" customWidth="1"/>
    <col min="12802" max="12802" width="17" style="273" bestFit="1" customWidth="1"/>
    <col min="12803" max="12803" width="1.59765625" style="273" customWidth="1"/>
    <col min="12804" max="12804" width="18.09765625" style="273" customWidth="1"/>
    <col min="12805" max="12805" width="1.59765625" style="273" customWidth="1"/>
    <col min="12806" max="12806" width="16.69921875" style="273" bestFit="1" customWidth="1"/>
    <col min="12807" max="12807" width="1.59765625" style="273" customWidth="1"/>
    <col min="12808" max="12808" width="15.3984375" style="273" customWidth="1"/>
    <col min="12809" max="12809" width="1.59765625" style="273" customWidth="1"/>
    <col min="12810" max="12810" width="15.3984375" style="273" customWidth="1"/>
    <col min="12811" max="12811" width="1.59765625" style="273" customWidth="1"/>
    <col min="12812" max="12812" width="15.3984375" style="273" customWidth="1"/>
    <col min="12813" max="12813" width="1.59765625" style="273" customWidth="1"/>
    <col min="12814" max="12814" width="16" style="273" customWidth="1"/>
    <col min="12815" max="12815" width="1.59765625" style="273" customWidth="1"/>
    <col min="12816" max="12816" width="18.19921875" style="273" customWidth="1"/>
    <col min="12817" max="12817" width="1.59765625" style="273" customWidth="1"/>
    <col min="12818" max="12818" width="17.09765625" style="273" customWidth="1"/>
    <col min="12819" max="12819" width="1.59765625" style="273" customWidth="1"/>
    <col min="12820" max="12820" width="15.3984375" style="273" customWidth="1"/>
    <col min="12821" max="12821" width="1.59765625" style="273" customWidth="1"/>
    <col min="12822" max="12822" width="17.3984375" style="273" customWidth="1"/>
    <col min="12823" max="13054" width="27.69921875" style="273"/>
    <col min="13055" max="13055" width="60" style="273" customWidth="1"/>
    <col min="13056" max="13056" width="8.19921875" style="273" customWidth="1"/>
    <col min="13057" max="13057" width="1.59765625" style="273" customWidth="1"/>
    <col min="13058" max="13058" width="17" style="273" bestFit="1" customWidth="1"/>
    <col min="13059" max="13059" width="1.59765625" style="273" customWidth="1"/>
    <col min="13060" max="13060" width="18.09765625" style="273" customWidth="1"/>
    <col min="13061" max="13061" width="1.59765625" style="273" customWidth="1"/>
    <col min="13062" max="13062" width="16.69921875" style="273" bestFit="1" customWidth="1"/>
    <col min="13063" max="13063" width="1.59765625" style="273" customWidth="1"/>
    <col min="13064" max="13064" width="15.3984375" style="273" customWidth="1"/>
    <col min="13065" max="13065" width="1.59765625" style="273" customWidth="1"/>
    <col min="13066" max="13066" width="15.3984375" style="273" customWidth="1"/>
    <col min="13067" max="13067" width="1.59765625" style="273" customWidth="1"/>
    <col min="13068" max="13068" width="15.3984375" style="273" customWidth="1"/>
    <col min="13069" max="13069" width="1.59765625" style="273" customWidth="1"/>
    <col min="13070" max="13070" width="16" style="273" customWidth="1"/>
    <col min="13071" max="13071" width="1.59765625" style="273" customWidth="1"/>
    <col min="13072" max="13072" width="18.19921875" style="273" customWidth="1"/>
    <col min="13073" max="13073" width="1.59765625" style="273" customWidth="1"/>
    <col min="13074" max="13074" width="17.09765625" style="273" customWidth="1"/>
    <col min="13075" max="13075" width="1.59765625" style="273" customWidth="1"/>
    <col min="13076" max="13076" width="15.3984375" style="273" customWidth="1"/>
    <col min="13077" max="13077" width="1.59765625" style="273" customWidth="1"/>
    <col min="13078" max="13078" width="17.3984375" style="273" customWidth="1"/>
    <col min="13079" max="13310" width="27.69921875" style="273"/>
    <col min="13311" max="13311" width="60" style="273" customWidth="1"/>
    <col min="13312" max="13312" width="8.19921875" style="273" customWidth="1"/>
    <col min="13313" max="13313" width="1.59765625" style="273" customWidth="1"/>
    <col min="13314" max="13314" width="17" style="273" bestFit="1" customWidth="1"/>
    <col min="13315" max="13315" width="1.59765625" style="273" customWidth="1"/>
    <col min="13316" max="13316" width="18.09765625" style="273" customWidth="1"/>
    <col min="13317" max="13317" width="1.59765625" style="273" customWidth="1"/>
    <col min="13318" max="13318" width="16.69921875" style="273" bestFit="1" customWidth="1"/>
    <col min="13319" max="13319" width="1.59765625" style="273" customWidth="1"/>
    <col min="13320" max="13320" width="15.3984375" style="273" customWidth="1"/>
    <col min="13321" max="13321" width="1.59765625" style="273" customWidth="1"/>
    <col min="13322" max="13322" width="15.3984375" style="273" customWidth="1"/>
    <col min="13323" max="13323" width="1.59765625" style="273" customWidth="1"/>
    <col min="13324" max="13324" width="15.3984375" style="273" customWidth="1"/>
    <col min="13325" max="13325" width="1.59765625" style="273" customWidth="1"/>
    <col min="13326" max="13326" width="16" style="273" customWidth="1"/>
    <col min="13327" max="13327" width="1.59765625" style="273" customWidth="1"/>
    <col min="13328" max="13328" width="18.19921875" style="273" customWidth="1"/>
    <col min="13329" max="13329" width="1.59765625" style="273" customWidth="1"/>
    <col min="13330" max="13330" width="17.09765625" style="273" customWidth="1"/>
    <col min="13331" max="13331" width="1.59765625" style="273" customWidth="1"/>
    <col min="13332" max="13332" width="15.3984375" style="273" customWidth="1"/>
    <col min="13333" max="13333" width="1.59765625" style="273" customWidth="1"/>
    <col min="13334" max="13334" width="17.3984375" style="273" customWidth="1"/>
    <col min="13335" max="13566" width="27.69921875" style="273"/>
    <col min="13567" max="13567" width="60" style="273" customWidth="1"/>
    <col min="13568" max="13568" width="8.19921875" style="273" customWidth="1"/>
    <col min="13569" max="13569" width="1.59765625" style="273" customWidth="1"/>
    <col min="13570" max="13570" width="17" style="273" bestFit="1" customWidth="1"/>
    <col min="13571" max="13571" width="1.59765625" style="273" customWidth="1"/>
    <col min="13572" max="13572" width="18.09765625" style="273" customWidth="1"/>
    <col min="13573" max="13573" width="1.59765625" style="273" customWidth="1"/>
    <col min="13574" max="13574" width="16.69921875" style="273" bestFit="1" customWidth="1"/>
    <col min="13575" max="13575" width="1.59765625" style="273" customWidth="1"/>
    <col min="13576" max="13576" width="15.3984375" style="273" customWidth="1"/>
    <col min="13577" max="13577" width="1.59765625" style="273" customWidth="1"/>
    <col min="13578" max="13578" width="15.3984375" style="273" customWidth="1"/>
    <col min="13579" max="13579" width="1.59765625" style="273" customWidth="1"/>
    <col min="13580" max="13580" width="15.3984375" style="273" customWidth="1"/>
    <col min="13581" max="13581" width="1.59765625" style="273" customWidth="1"/>
    <col min="13582" max="13582" width="16" style="273" customWidth="1"/>
    <col min="13583" max="13583" width="1.59765625" style="273" customWidth="1"/>
    <col min="13584" max="13584" width="18.19921875" style="273" customWidth="1"/>
    <col min="13585" max="13585" width="1.59765625" style="273" customWidth="1"/>
    <col min="13586" max="13586" width="17.09765625" style="273" customWidth="1"/>
    <col min="13587" max="13587" width="1.59765625" style="273" customWidth="1"/>
    <col min="13588" max="13588" width="15.3984375" style="273" customWidth="1"/>
    <col min="13589" max="13589" width="1.59765625" style="273" customWidth="1"/>
    <col min="13590" max="13590" width="17.3984375" style="273" customWidth="1"/>
    <col min="13591" max="13822" width="27.69921875" style="273"/>
    <col min="13823" max="13823" width="60" style="273" customWidth="1"/>
    <col min="13824" max="13824" width="8.19921875" style="273" customWidth="1"/>
    <col min="13825" max="13825" width="1.59765625" style="273" customWidth="1"/>
    <col min="13826" max="13826" width="17" style="273" bestFit="1" customWidth="1"/>
    <col min="13827" max="13827" width="1.59765625" style="273" customWidth="1"/>
    <col min="13828" max="13828" width="18.09765625" style="273" customWidth="1"/>
    <col min="13829" max="13829" width="1.59765625" style="273" customWidth="1"/>
    <col min="13830" max="13830" width="16.69921875" style="273" bestFit="1" customWidth="1"/>
    <col min="13831" max="13831" width="1.59765625" style="273" customWidth="1"/>
    <col min="13832" max="13832" width="15.3984375" style="273" customWidth="1"/>
    <col min="13833" max="13833" width="1.59765625" style="273" customWidth="1"/>
    <col min="13834" max="13834" width="15.3984375" style="273" customWidth="1"/>
    <col min="13835" max="13835" width="1.59765625" style="273" customWidth="1"/>
    <col min="13836" max="13836" width="15.3984375" style="273" customWidth="1"/>
    <col min="13837" max="13837" width="1.59765625" style="273" customWidth="1"/>
    <col min="13838" max="13838" width="16" style="273" customWidth="1"/>
    <col min="13839" max="13839" width="1.59765625" style="273" customWidth="1"/>
    <col min="13840" max="13840" width="18.19921875" style="273" customWidth="1"/>
    <col min="13841" max="13841" width="1.59765625" style="273" customWidth="1"/>
    <col min="13842" max="13842" width="17.09765625" style="273" customWidth="1"/>
    <col min="13843" max="13843" width="1.59765625" style="273" customWidth="1"/>
    <col min="13844" max="13844" width="15.3984375" style="273" customWidth="1"/>
    <col min="13845" max="13845" width="1.59765625" style="273" customWidth="1"/>
    <col min="13846" max="13846" width="17.3984375" style="273" customWidth="1"/>
    <col min="13847" max="14078" width="27.69921875" style="273"/>
    <col min="14079" max="14079" width="60" style="273" customWidth="1"/>
    <col min="14080" max="14080" width="8.19921875" style="273" customWidth="1"/>
    <col min="14081" max="14081" width="1.59765625" style="273" customWidth="1"/>
    <col min="14082" max="14082" width="17" style="273" bestFit="1" customWidth="1"/>
    <col min="14083" max="14083" width="1.59765625" style="273" customWidth="1"/>
    <col min="14084" max="14084" width="18.09765625" style="273" customWidth="1"/>
    <col min="14085" max="14085" width="1.59765625" style="273" customWidth="1"/>
    <col min="14086" max="14086" width="16.69921875" style="273" bestFit="1" customWidth="1"/>
    <col min="14087" max="14087" width="1.59765625" style="273" customWidth="1"/>
    <col min="14088" max="14088" width="15.3984375" style="273" customWidth="1"/>
    <col min="14089" max="14089" width="1.59765625" style="273" customWidth="1"/>
    <col min="14090" max="14090" width="15.3984375" style="273" customWidth="1"/>
    <col min="14091" max="14091" width="1.59765625" style="273" customWidth="1"/>
    <col min="14092" max="14092" width="15.3984375" style="273" customWidth="1"/>
    <col min="14093" max="14093" width="1.59765625" style="273" customWidth="1"/>
    <col min="14094" max="14094" width="16" style="273" customWidth="1"/>
    <col min="14095" max="14095" width="1.59765625" style="273" customWidth="1"/>
    <col min="14096" max="14096" width="18.19921875" style="273" customWidth="1"/>
    <col min="14097" max="14097" width="1.59765625" style="273" customWidth="1"/>
    <col min="14098" max="14098" width="17.09765625" style="273" customWidth="1"/>
    <col min="14099" max="14099" width="1.59765625" style="273" customWidth="1"/>
    <col min="14100" max="14100" width="15.3984375" style="273" customWidth="1"/>
    <col min="14101" max="14101" width="1.59765625" style="273" customWidth="1"/>
    <col min="14102" max="14102" width="17.3984375" style="273" customWidth="1"/>
    <col min="14103" max="14334" width="27.69921875" style="273"/>
    <col min="14335" max="14335" width="60" style="273" customWidth="1"/>
    <col min="14336" max="14336" width="8.19921875" style="273" customWidth="1"/>
    <col min="14337" max="14337" width="1.59765625" style="273" customWidth="1"/>
    <col min="14338" max="14338" width="17" style="273" bestFit="1" customWidth="1"/>
    <col min="14339" max="14339" width="1.59765625" style="273" customWidth="1"/>
    <col min="14340" max="14340" width="18.09765625" style="273" customWidth="1"/>
    <col min="14341" max="14341" width="1.59765625" style="273" customWidth="1"/>
    <col min="14342" max="14342" width="16.69921875" style="273" bestFit="1" customWidth="1"/>
    <col min="14343" max="14343" width="1.59765625" style="273" customWidth="1"/>
    <col min="14344" max="14344" width="15.3984375" style="273" customWidth="1"/>
    <col min="14345" max="14345" width="1.59765625" style="273" customWidth="1"/>
    <col min="14346" max="14346" width="15.3984375" style="273" customWidth="1"/>
    <col min="14347" max="14347" width="1.59765625" style="273" customWidth="1"/>
    <col min="14348" max="14348" width="15.3984375" style="273" customWidth="1"/>
    <col min="14349" max="14349" width="1.59765625" style="273" customWidth="1"/>
    <col min="14350" max="14350" width="16" style="273" customWidth="1"/>
    <col min="14351" max="14351" width="1.59765625" style="273" customWidth="1"/>
    <col min="14352" max="14352" width="18.19921875" style="273" customWidth="1"/>
    <col min="14353" max="14353" width="1.59765625" style="273" customWidth="1"/>
    <col min="14354" max="14354" width="17.09765625" style="273" customWidth="1"/>
    <col min="14355" max="14355" width="1.59765625" style="273" customWidth="1"/>
    <col min="14356" max="14356" width="15.3984375" style="273" customWidth="1"/>
    <col min="14357" max="14357" width="1.59765625" style="273" customWidth="1"/>
    <col min="14358" max="14358" width="17.3984375" style="273" customWidth="1"/>
    <col min="14359" max="14590" width="27.69921875" style="273"/>
    <col min="14591" max="14591" width="60" style="273" customWidth="1"/>
    <col min="14592" max="14592" width="8.19921875" style="273" customWidth="1"/>
    <col min="14593" max="14593" width="1.59765625" style="273" customWidth="1"/>
    <col min="14594" max="14594" width="17" style="273" bestFit="1" customWidth="1"/>
    <col min="14595" max="14595" width="1.59765625" style="273" customWidth="1"/>
    <col min="14596" max="14596" width="18.09765625" style="273" customWidth="1"/>
    <col min="14597" max="14597" width="1.59765625" style="273" customWidth="1"/>
    <col min="14598" max="14598" width="16.69921875" style="273" bestFit="1" customWidth="1"/>
    <col min="14599" max="14599" width="1.59765625" style="273" customWidth="1"/>
    <col min="14600" max="14600" width="15.3984375" style="273" customWidth="1"/>
    <col min="14601" max="14601" width="1.59765625" style="273" customWidth="1"/>
    <col min="14602" max="14602" width="15.3984375" style="273" customWidth="1"/>
    <col min="14603" max="14603" width="1.59765625" style="273" customWidth="1"/>
    <col min="14604" max="14604" width="15.3984375" style="273" customWidth="1"/>
    <col min="14605" max="14605" width="1.59765625" style="273" customWidth="1"/>
    <col min="14606" max="14606" width="16" style="273" customWidth="1"/>
    <col min="14607" max="14607" width="1.59765625" style="273" customWidth="1"/>
    <col min="14608" max="14608" width="18.19921875" style="273" customWidth="1"/>
    <col min="14609" max="14609" width="1.59765625" style="273" customWidth="1"/>
    <col min="14610" max="14610" width="17.09765625" style="273" customWidth="1"/>
    <col min="14611" max="14611" width="1.59765625" style="273" customWidth="1"/>
    <col min="14612" max="14612" width="15.3984375" style="273" customWidth="1"/>
    <col min="14613" max="14613" width="1.59765625" style="273" customWidth="1"/>
    <col min="14614" max="14614" width="17.3984375" style="273" customWidth="1"/>
    <col min="14615" max="14846" width="27.69921875" style="273"/>
    <col min="14847" max="14847" width="60" style="273" customWidth="1"/>
    <col min="14848" max="14848" width="8.19921875" style="273" customWidth="1"/>
    <col min="14849" max="14849" width="1.59765625" style="273" customWidth="1"/>
    <col min="14850" max="14850" width="17" style="273" bestFit="1" customWidth="1"/>
    <col min="14851" max="14851" width="1.59765625" style="273" customWidth="1"/>
    <col min="14852" max="14852" width="18.09765625" style="273" customWidth="1"/>
    <col min="14853" max="14853" width="1.59765625" style="273" customWidth="1"/>
    <col min="14854" max="14854" width="16.69921875" style="273" bestFit="1" customWidth="1"/>
    <col min="14855" max="14855" width="1.59765625" style="273" customWidth="1"/>
    <col min="14856" max="14856" width="15.3984375" style="273" customWidth="1"/>
    <col min="14857" max="14857" width="1.59765625" style="273" customWidth="1"/>
    <col min="14858" max="14858" width="15.3984375" style="273" customWidth="1"/>
    <col min="14859" max="14859" width="1.59765625" style="273" customWidth="1"/>
    <col min="14860" max="14860" width="15.3984375" style="273" customWidth="1"/>
    <col min="14861" max="14861" width="1.59765625" style="273" customWidth="1"/>
    <col min="14862" max="14862" width="16" style="273" customWidth="1"/>
    <col min="14863" max="14863" width="1.59765625" style="273" customWidth="1"/>
    <col min="14864" max="14864" width="18.19921875" style="273" customWidth="1"/>
    <col min="14865" max="14865" width="1.59765625" style="273" customWidth="1"/>
    <col min="14866" max="14866" width="17.09765625" style="273" customWidth="1"/>
    <col min="14867" max="14867" width="1.59765625" style="273" customWidth="1"/>
    <col min="14868" max="14868" width="15.3984375" style="273" customWidth="1"/>
    <col min="14869" max="14869" width="1.59765625" style="273" customWidth="1"/>
    <col min="14870" max="14870" width="17.3984375" style="273" customWidth="1"/>
    <col min="14871" max="15102" width="27.69921875" style="273"/>
    <col min="15103" max="15103" width="60" style="273" customWidth="1"/>
    <col min="15104" max="15104" width="8.19921875" style="273" customWidth="1"/>
    <col min="15105" max="15105" width="1.59765625" style="273" customWidth="1"/>
    <col min="15106" max="15106" width="17" style="273" bestFit="1" customWidth="1"/>
    <col min="15107" max="15107" width="1.59765625" style="273" customWidth="1"/>
    <col min="15108" max="15108" width="18.09765625" style="273" customWidth="1"/>
    <col min="15109" max="15109" width="1.59765625" style="273" customWidth="1"/>
    <col min="15110" max="15110" width="16.69921875" style="273" bestFit="1" customWidth="1"/>
    <col min="15111" max="15111" width="1.59765625" style="273" customWidth="1"/>
    <col min="15112" max="15112" width="15.3984375" style="273" customWidth="1"/>
    <col min="15113" max="15113" width="1.59765625" style="273" customWidth="1"/>
    <col min="15114" max="15114" width="15.3984375" style="273" customWidth="1"/>
    <col min="15115" max="15115" width="1.59765625" style="273" customWidth="1"/>
    <col min="15116" max="15116" width="15.3984375" style="273" customWidth="1"/>
    <col min="15117" max="15117" width="1.59765625" style="273" customWidth="1"/>
    <col min="15118" max="15118" width="16" style="273" customWidth="1"/>
    <col min="15119" max="15119" width="1.59765625" style="273" customWidth="1"/>
    <col min="15120" max="15120" width="18.19921875" style="273" customWidth="1"/>
    <col min="15121" max="15121" width="1.59765625" style="273" customWidth="1"/>
    <col min="15122" max="15122" width="17.09765625" style="273" customWidth="1"/>
    <col min="15123" max="15123" width="1.59765625" style="273" customWidth="1"/>
    <col min="15124" max="15124" width="15.3984375" style="273" customWidth="1"/>
    <col min="15125" max="15125" width="1.59765625" style="273" customWidth="1"/>
    <col min="15126" max="15126" width="17.3984375" style="273" customWidth="1"/>
    <col min="15127" max="15358" width="27.69921875" style="273"/>
    <col min="15359" max="15359" width="60" style="273" customWidth="1"/>
    <col min="15360" max="15360" width="8.19921875" style="273" customWidth="1"/>
    <col min="15361" max="15361" width="1.59765625" style="273" customWidth="1"/>
    <col min="15362" max="15362" width="17" style="273" bestFit="1" customWidth="1"/>
    <col min="15363" max="15363" width="1.59765625" style="273" customWidth="1"/>
    <col min="15364" max="15364" width="18.09765625" style="273" customWidth="1"/>
    <col min="15365" max="15365" width="1.59765625" style="273" customWidth="1"/>
    <col min="15366" max="15366" width="16.69921875" style="273" bestFit="1" customWidth="1"/>
    <col min="15367" max="15367" width="1.59765625" style="273" customWidth="1"/>
    <col min="15368" max="15368" width="15.3984375" style="273" customWidth="1"/>
    <col min="15369" max="15369" width="1.59765625" style="273" customWidth="1"/>
    <col min="15370" max="15370" width="15.3984375" style="273" customWidth="1"/>
    <col min="15371" max="15371" width="1.59765625" style="273" customWidth="1"/>
    <col min="15372" max="15372" width="15.3984375" style="273" customWidth="1"/>
    <col min="15373" max="15373" width="1.59765625" style="273" customWidth="1"/>
    <col min="15374" max="15374" width="16" style="273" customWidth="1"/>
    <col min="15375" max="15375" width="1.59765625" style="273" customWidth="1"/>
    <col min="15376" max="15376" width="18.19921875" style="273" customWidth="1"/>
    <col min="15377" max="15377" width="1.59765625" style="273" customWidth="1"/>
    <col min="15378" max="15378" width="17.09765625" style="273" customWidth="1"/>
    <col min="15379" max="15379" width="1.59765625" style="273" customWidth="1"/>
    <col min="15380" max="15380" width="15.3984375" style="273" customWidth="1"/>
    <col min="15381" max="15381" width="1.59765625" style="273" customWidth="1"/>
    <col min="15382" max="15382" width="17.3984375" style="273" customWidth="1"/>
    <col min="15383" max="15614" width="27.69921875" style="273"/>
    <col min="15615" max="15615" width="60" style="273" customWidth="1"/>
    <col min="15616" max="15616" width="8.19921875" style="273" customWidth="1"/>
    <col min="15617" max="15617" width="1.59765625" style="273" customWidth="1"/>
    <col min="15618" max="15618" width="17" style="273" bestFit="1" customWidth="1"/>
    <col min="15619" max="15619" width="1.59765625" style="273" customWidth="1"/>
    <col min="15620" max="15620" width="18.09765625" style="273" customWidth="1"/>
    <col min="15621" max="15621" width="1.59765625" style="273" customWidth="1"/>
    <col min="15622" max="15622" width="16.69921875" style="273" bestFit="1" customWidth="1"/>
    <col min="15623" max="15623" width="1.59765625" style="273" customWidth="1"/>
    <col min="15624" max="15624" width="15.3984375" style="273" customWidth="1"/>
    <col min="15625" max="15625" width="1.59765625" style="273" customWidth="1"/>
    <col min="15626" max="15626" width="15.3984375" style="273" customWidth="1"/>
    <col min="15627" max="15627" width="1.59765625" style="273" customWidth="1"/>
    <col min="15628" max="15628" width="15.3984375" style="273" customWidth="1"/>
    <col min="15629" max="15629" width="1.59765625" style="273" customWidth="1"/>
    <col min="15630" max="15630" width="16" style="273" customWidth="1"/>
    <col min="15631" max="15631" width="1.59765625" style="273" customWidth="1"/>
    <col min="15632" max="15632" width="18.19921875" style="273" customWidth="1"/>
    <col min="15633" max="15633" width="1.59765625" style="273" customWidth="1"/>
    <col min="15634" max="15634" width="17.09765625" style="273" customWidth="1"/>
    <col min="15635" max="15635" width="1.59765625" style="273" customWidth="1"/>
    <col min="15636" max="15636" width="15.3984375" style="273" customWidth="1"/>
    <col min="15637" max="15637" width="1.59765625" style="273" customWidth="1"/>
    <col min="15638" max="15638" width="17.3984375" style="273" customWidth="1"/>
    <col min="15639" max="15870" width="27.69921875" style="273"/>
    <col min="15871" max="15871" width="60" style="273" customWidth="1"/>
    <col min="15872" max="15872" width="8.19921875" style="273" customWidth="1"/>
    <col min="15873" max="15873" width="1.59765625" style="273" customWidth="1"/>
    <col min="15874" max="15874" width="17" style="273" bestFit="1" customWidth="1"/>
    <col min="15875" max="15875" width="1.59765625" style="273" customWidth="1"/>
    <col min="15876" max="15876" width="18.09765625" style="273" customWidth="1"/>
    <col min="15877" max="15877" width="1.59765625" style="273" customWidth="1"/>
    <col min="15878" max="15878" width="16.69921875" style="273" bestFit="1" customWidth="1"/>
    <col min="15879" max="15879" width="1.59765625" style="273" customWidth="1"/>
    <col min="15880" max="15880" width="15.3984375" style="273" customWidth="1"/>
    <col min="15881" max="15881" width="1.59765625" style="273" customWidth="1"/>
    <col min="15882" max="15882" width="15.3984375" style="273" customWidth="1"/>
    <col min="15883" max="15883" width="1.59765625" style="273" customWidth="1"/>
    <col min="15884" max="15884" width="15.3984375" style="273" customWidth="1"/>
    <col min="15885" max="15885" width="1.59765625" style="273" customWidth="1"/>
    <col min="15886" max="15886" width="16" style="273" customWidth="1"/>
    <col min="15887" max="15887" width="1.59765625" style="273" customWidth="1"/>
    <col min="15888" max="15888" width="18.19921875" style="273" customWidth="1"/>
    <col min="15889" max="15889" width="1.59765625" style="273" customWidth="1"/>
    <col min="15890" max="15890" width="17.09765625" style="273" customWidth="1"/>
    <col min="15891" max="15891" width="1.59765625" style="273" customWidth="1"/>
    <col min="15892" max="15892" width="15.3984375" style="273" customWidth="1"/>
    <col min="15893" max="15893" width="1.59765625" style="273" customWidth="1"/>
    <col min="15894" max="15894" width="17.3984375" style="273" customWidth="1"/>
    <col min="15895" max="16126" width="27.69921875" style="273"/>
    <col min="16127" max="16127" width="60" style="273" customWidth="1"/>
    <col min="16128" max="16128" width="8.19921875" style="273" customWidth="1"/>
    <col min="16129" max="16129" width="1.59765625" style="273" customWidth="1"/>
    <col min="16130" max="16130" width="17" style="273" bestFit="1" customWidth="1"/>
    <col min="16131" max="16131" width="1.59765625" style="273" customWidth="1"/>
    <col min="16132" max="16132" width="18.09765625" style="273" customWidth="1"/>
    <col min="16133" max="16133" width="1.59765625" style="273" customWidth="1"/>
    <col min="16134" max="16134" width="16.69921875" style="273" bestFit="1" customWidth="1"/>
    <col min="16135" max="16135" width="1.59765625" style="273" customWidth="1"/>
    <col min="16136" max="16136" width="15.3984375" style="273" customWidth="1"/>
    <col min="16137" max="16137" width="1.59765625" style="273" customWidth="1"/>
    <col min="16138" max="16138" width="15.3984375" style="273" customWidth="1"/>
    <col min="16139" max="16139" width="1.59765625" style="273" customWidth="1"/>
    <col min="16140" max="16140" width="15.3984375" style="273" customWidth="1"/>
    <col min="16141" max="16141" width="1.59765625" style="273" customWidth="1"/>
    <col min="16142" max="16142" width="16" style="273" customWidth="1"/>
    <col min="16143" max="16143" width="1.59765625" style="273" customWidth="1"/>
    <col min="16144" max="16144" width="18.19921875" style="273" customWidth="1"/>
    <col min="16145" max="16145" width="1.59765625" style="273" customWidth="1"/>
    <col min="16146" max="16146" width="17.09765625" style="273" customWidth="1"/>
    <col min="16147" max="16147" width="1.59765625" style="273" customWidth="1"/>
    <col min="16148" max="16148" width="15.3984375" style="273" customWidth="1"/>
    <col min="16149" max="16149" width="1.59765625" style="273" customWidth="1"/>
    <col min="16150" max="16150" width="17.3984375" style="273" customWidth="1"/>
    <col min="16151" max="16384" width="27.69921875" style="273"/>
  </cols>
  <sheetData>
    <row r="1" spans="1:23" ht="22.5" customHeight="1" x14ac:dyDescent="0.65">
      <c r="A1" s="287" t="s">
        <v>173</v>
      </c>
      <c r="B1" s="257"/>
      <c r="C1" s="278"/>
      <c r="D1" s="278"/>
    </row>
    <row r="2" spans="1:23" ht="22.5" customHeight="1" x14ac:dyDescent="0.65">
      <c r="A2" s="288" t="s">
        <v>112</v>
      </c>
      <c r="B2" s="257"/>
      <c r="C2" s="278"/>
      <c r="D2" s="278"/>
    </row>
    <row r="3" spans="1:23" ht="22.5" customHeight="1" x14ac:dyDescent="0.65">
      <c r="A3" s="278"/>
      <c r="B3" s="259"/>
      <c r="C3" s="289"/>
      <c r="D3" s="278"/>
    </row>
    <row r="4" spans="1:23" ht="21.75" customHeight="1" x14ac:dyDescent="0.65">
      <c r="A4" s="262"/>
      <c r="D4" s="332" t="s">
        <v>106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</row>
    <row r="5" spans="1:23" ht="21.75" customHeight="1" x14ac:dyDescent="0.65">
      <c r="A5" s="262"/>
      <c r="D5" s="315"/>
      <c r="E5" s="315"/>
      <c r="F5" s="315"/>
      <c r="G5" s="315"/>
      <c r="H5" s="315"/>
      <c r="I5" s="315"/>
      <c r="J5" s="315"/>
      <c r="K5" s="315"/>
      <c r="L5" s="333" t="s">
        <v>182</v>
      </c>
      <c r="M5" s="333"/>
      <c r="N5" s="333"/>
      <c r="O5" s="333"/>
      <c r="P5" s="333"/>
      <c r="Q5" s="333"/>
      <c r="R5" s="333"/>
      <c r="S5" s="316"/>
      <c r="T5" s="316"/>
      <c r="U5" s="316"/>
      <c r="V5" s="315"/>
    </row>
    <row r="6" spans="1:23" ht="21.75" customHeight="1" x14ac:dyDescent="0.65">
      <c r="A6" s="262"/>
      <c r="D6" s="315"/>
      <c r="H6" s="334" t="s">
        <v>276</v>
      </c>
      <c r="I6" s="334"/>
      <c r="J6" s="334"/>
      <c r="K6" s="316"/>
      <c r="L6" s="334" t="s">
        <v>296</v>
      </c>
      <c r="M6" s="334"/>
      <c r="N6" s="334"/>
      <c r="O6" s="334"/>
      <c r="P6" s="334"/>
      <c r="Q6" s="334"/>
      <c r="R6" s="334"/>
      <c r="S6" s="316"/>
      <c r="T6" s="316"/>
      <c r="U6" s="316"/>
      <c r="V6" s="316"/>
    </row>
    <row r="7" spans="1:23" ht="21.75" customHeight="1" x14ac:dyDescent="0.65">
      <c r="A7" s="262"/>
      <c r="D7" s="312"/>
      <c r="E7" s="314"/>
      <c r="F7" s="314"/>
      <c r="G7" s="314"/>
      <c r="H7" s="314"/>
      <c r="I7" s="312"/>
      <c r="J7" s="314"/>
      <c r="K7" s="312"/>
      <c r="L7" s="314"/>
      <c r="M7" s="314"/>
      <c r="N7" s="314"/>
      <c r="O7" s="314"/>
      <c r="P7" s="314"/>
      <c r="Q7" s="314"/>
      <c r="R7" s="314" t="s">
        <v>150</v>
      </c>
      <c r="S7" s="314"/>
      <c r="T7" s="314"/>
      <c r="U7" s="314"/>
      <c r="V7" s="314"/>
    </row>
    <row r="8" spans="1:23" ht="21.75" customHeight="1" x14ac:dyDescent="0.65">
      <c r="A8" s="262"/>
      <c r="D8" s="312"/>
      <c r="E8" s="314"/>
      <c r="F8" s="314"/>
      <c r="G8" s="314"/>
      <c r="H8" s="314"/>
      <c r="I8" s="312"/>
      <c r="J8" s="314"/>
      <c r="K8" s="312"/>
      <c r="L8" s="314"/>
      <c r="M8" s="314"/>
      <c r="N8" s="314"/>
      <c r="O8" s="314"/>
      <c r="P8" s="314"/>
      <c r="Q8" s="314"/>
      <c r="R8" s="314" t="s">
        <v>164</v>
      </c>
      <c r="S8" s="314"/>
      <c r="T8" s="314" t="s">
        <v>145</v>
      </c>
      <c r="U8" s="312"/>
      <c r="V8" s="314"/>
    </row>
    <row r="9" spans="1:23" ht="21.75" customHeight="1" x14ac:dyDescent="0.65">
      <c r="A9" s="262"/>
      <c r="D9" s="314" t="s">
        <v>113</v>
      </c>
      <c r="E9" s="314"/>
      <c r="F9" s="258"/>
      <c r="G9" s="314"/>
      <c r="H9" s="314"/>
      <c r="I9" s="258"/>
      <c r="J9" s="290"/>
      <c r="K9" s="258"/>
      <c r="L9" s="314" t="s">
        <v>283</v>
      </c>
      <c r="M9" s="314"/>
      <c r="N9" s="314"/>
      <c r="O9" s="314"/>
      <c r="P9" s="314" t="s">
        <v>235</v>
      </c>
      <c r="Q9" s="314"/>
      <c r="R9" s="314" t="s">
        <v>189</v>
      </c>
      <c r="S9" s="314"/>
      <c r="T9" s="314" t="s">
        <v>170</v>
      </c>
      <c r="U9" s="258"/>
      <c r="V9" s="314"/>
    </row>
    <row r="10" spans="1:23" s="262" customFormat="1" ht="21.75" customHeight="1" x14ac:dyDescent="0.65">
      <c r="B10" s="313"/>
      <c r="C10" s="276"/>
      <c r="D10" s="314" t="s">
        <v>114</v>
      </c>
      <c r="E10" s="314"/>
      <c r="F10" s="314" t="s">
        <v>285</v>
      </c>
      <c r="G10" s="314"/>
      <c r="H10" s="314"/>
      <c r="I10" s="314"/>
      <c r="J10" s="314" t="s">
        <v>116</v>
      </c>
      <c r="K10" s="314"/>
      <c r="L10" s="314" t="s">
        <v>284</v>
      </c>
      <c r="M10" s="314"/>
      <c r="N10" s="314" t="s">
        <v>240</v>
      </c>
      <c r="O10" s="314"/>
      <c r="P10" s="314" t="s">
        <v>297</v>
      </c>
      <c r="Q10" s="314"/>
      <c r="R10" s="314" t="s">
        <v>187</v>
      </c>
      <c r="S10" s="314"/>
      <c r="T10" s="314" t="s">
        <v>171</v>
      </c>
      <c r="U10" s="314"/>
      <c r="V10" s="314" t="s">
        <v>117</v>
      </c>
    </row>
    <row r="11" spans="1:23" ht="21.75" customHeight="1" x14ac:dyDescent="0.65">
      <c r="A11" s="262"/>
      <c r="B11" s="313" t="s">
        <v>78</v>
      </c>
      <c r="D11" s="314" t="s">
        <v>115</v>
      </c>
      <c r="E11" s="314"/>
      <c r="F11" s="314" t="s">
        <v>286</v>
      </c>
      <c r="G11" s="314"/>
      <c r="H11" s="314" t="s">
        <v>148</v>
      </c>
      <c r="I11" s="314"/>
      <c r="J11" s="314" t="s">
        <v>192</v>
      </c>
      <c r="K11" s="314"/>
      <c r="L11" s="314" t="s">
        <v>234</v>
      </c>
      <c r="M11" s="314"/>
      <c r="N11" s="314" t="s">
        <v>241</v>
      </c>
      <c r="O11" s="314"/>
      <c r="P11" s="314" t="s">
        <v>298</v>
      </c>
      <c r="Q11" s="314"/>
      <c r="R11" s="314" t="s">
        <v>188</v>
      </c>
      <c r="S11" s="314"/>
      <c r="T11" s="291" t="s">
        <v>287</v>
      </c>
      <c r="U11" s="314"/>
      <c r="V11" s="291" t="s">
        <v>118</v>
      </c>
    </row>
    <row r="12" spans="1:23" ht="21.75" customHeight="1" x14ac:dyDescent="0.65">
      <c r="A12" s="256"/>
      <c r="D12" s="329" t="s">
        <v>80</v>
      </c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</row>
    <row r="13" spans="1:23" ht="18.5" customHeight="1" x14ac:dyDescent="0.65">
      <c r="A13" s="292" t="s">
        <v>304</v>
      </c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</row>
    <row r="14" spans="1:23" s="262" customFormat="1" ht="18.5" customHeight="1" x14ac:dyDescent="0.65">
      <c r="A14" s="293" t="s">
        <v>299</v>
      </c>
      <c r="B14" s="313"/>
      <c r="C14" s="294"/>
      <c r="D14" s="264">
        <f>'[3]SH-14'!D15</f>
        <v>32000000000</v>
      </c>
      <c r="E14" s="264"/>
      <c r="F14" s="264">
        <f>'[3]SH-14'!F15</f>
        <v>39326508078</v>
      </c>
      <c r="G14" s="264"/>
      <c r="H14" s="264">
        <f>'[3]SH-14'!H15</f>
        <v>78626174</v>
      </c>
      <c r="I14" s="264"/>
      <c r="J14" s="264">
        <f>'[3]SH-14'!L15</f>
        <v>-963515872</v>
      </c>
      <c r="K14" s="264"/>
      <c r="L14" s="264">
        <f>'[3]SH-14'!N15</f>
        <v>7339355319</v>
      </c>
      <c r="M14" s="264"/>
      <c r="N14" s="264">
        <f>'[3]SH-14'!P15</f>
        <v>-329022617</v>
      </c>
      <c r="O14" s="264"/>
      <c r="P14" s="264">
        <f>'[3]SH-14'!R15</f>
        <v>0</v>
      </c>
      <c r="Q14" s="264"/>
      <c r="R14" s="264">
        <f>'[3]SH-14'!T15</f>
        <v>-6265856136</v>
      </c>
      <c r="S14" s="264"/>
      <c r="T14" s="264"/>
      <c r="U14" s="264"/>
      <c r="V14" s="264">
        <f>SUM(D14:R14)</f>
        <v>71186094946</v>
      </c>
    </row>
    <row r="15" spans="1:23" s="262" customFormat="1" ht="18.5" customHeight="1" x14ac:dyDescent="0.65">
      <c r="A15" s="295" t="s">
        <v>236</v>
      </c>
      <c r="B15" s="313"/>
      <c r="C15" s="294"/>
      <c r="V15" s="264"/>
      <c r="W15" s="296"/>
    </row>
    <row r="16" spans="1:23" s="262" customFormat="1" ht="18.5" customHeight="1" x14ac:dyDescent="0.65">
      <c r="A16" s="295" t="s">
        <v>288</v>
      </c>
      <c r="B16" s="313">
        <v>3</v>
      </c>
      <c r="C16" s="294"/>
      <c r="D16" s="267">
        <v>0</v>
      </c>
      <c r="E16" s="267"/>
      <c r="F16" s="267">
        <v>0</v>
      </c>
      <c r="G16" s="267"/>
      <c r="H16" s="267">
        <v>0</v>
      </c>
      <c r="I16" s="267"/>
      <c r="J16" s="267">
        <v>6871236400</v>
      </c>
      <c r="K16" s="267"/>
      <c r="L16" s="267">
        <v>0</v>
      </c>
      <c r="M16" s="267"/>
      <c r="N16" s="267">
        <v>0</v>
      </c>
      <c r="O16" s="267"/>
      <c r="P16" s="267">
        <v>0</v>
      </c>
      <c r="Q16" s="267"/>
      <c r="R16" s="267">
        <v>0</v>
      </c>
      <c r="S16" s="267"/>
      <c r="T16" s="269"/>
      <c r="U16" s="267"/>
      <c r="V16" s="269">
        <f>SUM(D16:R16)</f>
        <v>6871236400</v>
      </c>
      <c r="W16" s="296"/>
    </row>
    <row r="17" spans="1:23" s="262" customFormat="1" ht="18.5" customHeight="1" x14ac:dyDescent="0.65">
      <c r="A17" s="262" t="s">
        <v>300</v>
      </c>
      <c r="B17" s="263"/>
      <c r="C17" s="294"/>
      <c r="D17" s="270">
        <f>D16+D14</f>
        <v>32000000000</v>
      </c>
      <c r="E17" s="264"/>
      <c r="F17" s="270">
        <f>F16+F14</f>
        <v>39326508078</v>
      </c>
      <c r="G17" s="264"/>
      <c r="H17" s="270">
        <f>H16+H14</f>
        <v>78626174</v>
      </c>
      <c r="I17" s="264"/>
      <c r="J17" s="270">
        <f>J16+J14</f>
        <v>5907720528</v>
      </c>
      <c r="K17" s="264"/>
      <c r="L17" s="270">
        <f>L16+L14</f>
        <v>7339355319</v>
      </c>
      <c r="M17" s="264"/>
      <c r="N17" s="270">
        <f>N16+N14</f>
        <v>-329022617</v>
      </c>
      <c r="O17" s="264"/>
      <c r="P17" s="270">
        <f>P16+P14</f>
        <v>0</v>
      </c>
      <c r="Q17" s="264"/>
      <c r="R17" s="270">
        <f>R16+R14</f>
        <v>-6265856136</v>
      </c>
      <c r="S17" s="264"/>
      <c r="T17" s="264"/>
      <c r="U17" s="264"/>
      <c r="V17" s="270">
        <f>V16+V14</f>
        <v>78057331346</v>
      </c>
      <c r="W17" s="297"/>
    </row>
    <row r="18" spans="1:23" s="262" customFormat="1" ht="18.5" customHeight="1" x14ac:dyDescent="0.65">
      <c r="B18" s="263"/>
      <c r="C18" s="29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</row>
    <row r="19" spans="1:23" s="262" customFormat="1" ht="18.5" customHeight="1" x14ac:dyDescent="0.65">
      <c r="A19" s="262" t="s">
        <v>120</v>
      </c>
      <c r="B19" s="263"/>
      <c r="C19" s="29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</row>
    <row r="20" spans="1:23" s="262" customFormat="1" ht="18.5" customHeight="1" x14ac:dyDescent="0.65">
      <c r="A20" s="272" t="s">
        <v>301</v>
      </c>
      <c r="B20" s="263"/>
      <c r="C20" s="29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</row>
    <row r="21" spans="1:23" s="262" customFormat="1" ht="18.5" customHeight="1" x14ac:dyDescent="0.65">
      <c r="A21" s="273" t="s">
        <v>302</v>
      </c>
      <c r="B21" s="313">
        <v>16</v>
      </c>
      <c r="C21" s="294"/>
      <c r="D21" s="267">
        <v>0</v>
      </c>
      <c r="E21" s="267"/>
      <c r="F21" s="267">
        <v>0</v>
      </c>
      <c r="G21" s="267"/>
      <c r="H21" s="267">
        <v>0</v>
      </c>
      <c r="I21" s="264"/>
      <c r="J21" s="267">
        <v>0</v>
      </c>
      <c r="K21" s="267"/>
      <c r="L21" s="267">
        <v>0</v>
      </c>
      <c r="M21" s="267"/>
      <c r="N21" s="267">
        <v>0</v>
      </c>
      <c r="O21" s="267"/>
      <c r="P21" s="267">
        <v>9082461</v>
      </c>
      <c r="Q21" s="267"/>
      <c r="R21" s="267">
        <v>0</v>
      </c>
      <c r="S21" s="264"/>
      <c r="T21" s="264"/>
      <c r="U21" s="264"/>
      <c r="V21" s="267">
        <f>SUM(D21:R21)</f>
        <v>9082461</v>
      </c>
    </row>
    <row r="22" spans="1:23" s="262" customFormat="1" ht="18.5" customHeight="1" x14ac:dyDescent="0.65">
      <c r="A22" s="262" t="s">
        <v>303</v>
      </c>
      <c r="B22" s="263"/>
      <c r="C22" s="294"/>
      <c r="D22" s="270">
        <f>SUM(D21)</f>
        <v>0</v>
      </c>
      <c r="E22" s="264"/>
      <c r="F22" s="270">
        <f>SUM(F21)</f>
        <v>0</v>
      </c>
      <c r="G22" s="264"/>
      <c r="H22" s="270">
        <f>SUM(H21)</f>
        <v>0</v>
      </c>
      <c r="I22" s="264"/>
      <c r="J22" s="270">
        <f>SUM(J21)</f>
        <v>0</v>
      </c>
      <c r="K22" s="264"/>
      <c r="L22" s="270">
        <f>SUM(L21)</f>
        <v>0</v>
      </c>
      <c r="M22" s="274"/>
      <c r="N22" s="270">
        <f>SUM(N21)</f>
        <v>0</v>
      </c>
      <c r="O22" s="274"/>
      <c r="P22" s="270">
        <f>SUM(P21)</f>
        <v>9082461</v>
      </c>
      <c r="Q22" s="274"/>
      <c r="R22" s="270">
        <f>SUM(R21)</f>
        <v>0</v>
      </c>
      <c r="S22" s="274"/>
      <c r="T22" s="270"/>
      <c r="U22" s="274"/>
      <c r="V22" s="270">
        <f>SUM(V21)</f>
        <v>9082461</v>
      </c>
      <c r="W22" s="297"/>
    </row>
    <row r="23" spans="1:23" s="262" customFormat="1" ht="18.5" customHeight="1" x14ac:dyDescent="0.65">
      <c r="A23" s="268"/>
      <c r="B23" s="263"/>
      <c r="C23" s="294"/>
      <c r="D23" s="274"/>
      <c r="E23" s="264"/>
      <c r="F23" s="274"/>
      <c r="G23" s="264"/>
      <c r="H23" s="274"/>
      <c r="I23" s="264"/>
      <c r="J23" s="274"/>
      <c r="K23" s="26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</row>
    <row r="24" spans="1:23" ht="18.5" customHeight="1" x14ac:dyDescent="0.65">
      <c r="A24" s="257" t="s">
        <v>332</v>
      </c>
      <c r="D24" s="267"/>
      <c r="E24" s="267"/>
      <c r="F24" s="267"/>
      <c r="G24" s="267"/>
      <c r="H24" s="267"/>
      <c r="I24" s="267"/>
      <c r="J24" s="267"/>
      <c r="K24" s="267"/>
      <c r="L24" s="264"/>
      <c r="M24" s="264"/>
      <c r="N24" s="264"/>
      <c r="O24" s="264"/>
      <c r="P24" s="264"/>
      <c r="Q24" s="264"/>
      <c r="R24" s="267"/>
      <c r="S24" s="267"/>
      <c r="T24" s="267"/>
      <c r="U24" s="267"/>
      <c r="V24" s="267"/>
    </row>
    <row r="25" spans="1:23" ht="18.5" customHeight="1" x14ac:dyDescent="0.65">
      <c r="A25" s="277" t="s">
        <v>349</v>
      </c>
      <c r="D25" s="267">
        <v>0</v>
      </c>
      <c r="E25" s="267"/>
      <c r="F25" s="267">
        <v>0</v>
      </c>
      <c r="G25" s="267"/>
      <c r="H25" s="267">
        <v>0</v>
      </c>
      <c r="I25" s="267"/>
      <c r="J25" s="267">
        <v>861478801</v>
      </c>
      <c r="K25" s="267"/>
      <c r="L25" s="267">
        <v>0</v>
      </c>
      <c r="M25" s="267"/>
      <c r="N25" s="267">
        <v>0</v>
      </c>
      <c r="O25" s="267"/>
      <c r="P25" s="267">
        <v>0</v>
      </c>
      <c r="Q25" s="267"/>
      <c r="R25" s="267">
        <v>0</v>
      </c>
      <c r="S25" s="267"/>
      <c r="T25" s="267"/>
      <c r="U25" s="267"/>
      <c r="V25" s="267">
        <f>SUM(D25:R25)</f>
        <v>861478801</v>
      </c>
    </row>
    <row r="26" spans="1:23" ht="18.5" customHeight="1" x14ac:dyDescent="0.65">
      <c r="A26" s="277" t="s">
        <v>333</v>
      </c>
      <c r="D26" s="267">
        <v>0</v>
      </c>
      <c r="E26" s="267"/>
      <c r="F26" s="267">
        <v>0</v>
      </c>
      <c r="G26" s="267"/>
      <c r="H26" s="267">
        <v>0</v>
      </c>
      <c r="I26" s="267"/>
      <c r="J26" s="267">
        <v>0</v>
      </c>
      <c r="K26" s="267"/>
      <c r="L26" s="267">
        <v>19603407</v>
      </c>
      <c r="M26" s="267"/>
      <c r="N26" s="267">
        <v>259124591</v>
      </c>
      <c r="O26" s="267"/>
      <c r="P26" s="267">
        <v>0</v>
      </c>
      <c r="Q26" s="267"/>
      <c r="R26" s="267">
        <v>0</v>
      </c>
      <c r="S26" s="267"/>
      <c r="T26" s="267"/>
      <c r="U26" s="267"/>
      <c r="V26" s="267">
        <f>SUM(D26:R26)</f>
        <v>278727998</v>
      </c>
    </row>
    <row r="27" spans="1:23" ht="18.5" customHeight="1" x14ac:dyDescent="0.65">
      <c r="A27" s="257" t="s">
        <v>334</v>
      </c>
      <c r="B27" s="263"/>
      <c r="C27" s="294"/>
      <c r="D27" s="270">
        <f>SUM(D25:D26)</f>
        <v>0</v>
      </c>
      <c r="E27" s="264"/>
      <c r="F27" s="270">
        <f>SUM(F25:F26)</f>
        <v>0</v>
      </c>
      <c r="G27" s="264"/>
      <c r="H27" s="270">
        <f>SUM(H25:H26)</f>
        <v>0</v>
      </c>
      <c r="I27" s="264"/>
      <c r="J27" s="270">
        <f>SUM(J25:J26)</f>
        <v>861478801</v>
      </c>
      <c r="K27" s="264"/>
      <c r="L27" s="270">
        <f>SUM(L25:L26)</f>
        <v>19603407</v>
      </c>
      <c r="M27" s="264"/>
      <c r="N27" s="270">
        <f>SUM(N25:N26)</f>
        <v>259124591</v>
      </c>
      <c r="O27" s="264"/>
      <c r="P27" s="270">
        <f>SUM(P25:P26)</f>
        <v>0</v>
      </c>
      <c r="Q27" s="264"/>
      <c r="R27" s="270">
        <f>SUM(R25:R26)</f>
        <v>0</v>
      </c>
      <c r="S27" s="264"/>
      <c r="T27" s="270"/>
      <c r="U27" s="264"/>
      <c r="V27" s="270">
        <f>SUM(V25:V26)</f>
        <v>1140206799</v>
      </c>
      <c r="W27" s="298"/>
    </row>
    <row r="28" spans="1:23" ht="18.5" customHeight="1" x14ac:dyDescent="0.65">
      <c r="A28" s="257"/>
      <c r="B28" s="263"/>
      <c r="C28" s="294"/>
      <c r="D28" s="274"/>
      <c r="E28" s="264"/>
      <c r="F28" s="274"/>
      <c r="G28" s="264"/>
      <c r="H28" s="274"/>
      <c r="I28" s="264"/>
      <c r="J28" s="274"/>
      <c r="K28" s="264"/>
      <c r="L28" s="274"/>
      <c r="M28" s="264"/>
      <c r="N28" s="274"/>
      <c r="O28" s="264"/>
      <c r="P28" s="274"/>
      <c r="Q28" s="264"/>
      <c r="R28" s="274"/>
      <c r="S28" s="264"/>
      <c r="T28" s="274"/>
      <c r="U28" s="264"/>
      <c r="V28" s="274"/>
      <c r="W28" s="298"/>
    </row>
    <row r="29" spans="1:23" ht="18.5" customHeight="1" x14ac:dyDescent="0.65">
      <c r="A29" s="280" t="s">
        <v>177</v>
      </c>
      <c r="B29" s="313">
        <v>18</v>
      </c>
      <c r="C29" s="294"/>
      <c r="D29" s="269">
        <v>0</v>
      </c>
      <c r="E29" s="267"/>
      <c r="F29" s="269">
        <v>0</v>
      </c>
      <c r="G29" s="267"/>
      <c r="H29" s="269">
        <v>6172551</v>
      </c>
      <c r="I29" s="267"/>
      <c r="J29" s="269">
        <v>-6172551</v>
      </c>
      <c r="K29" s="267"/>
      <c r="L29" s="269">
        <v>0</v>
      </c>
      <c r="M29" s="267"/>
      <c r="N29" s="269">
        <v>0</v>
      </c>
      <c r="O29" s="267"/>
      <c r="P29" s="269">
        <v>0</v>
      </c>
      <c r="Q29" s="267"/>
      <c r="R29" s="269">
        <v>0</v>
      </c>
      <c r="S29" s="267"/>
      <c r="T29" s="266"/>
      <c r="U29" s="267"/>
      <c r="V29" s="269">
        <f>SUM(D29:R29)</f>
        <v>0</v>
      </c>
      <c r="W29" s="298"/>
    </row>
    <row r="30" spans="1:23" ht="18.5" customHeight="1" x14ac:dyDescent="0.65">
      <c r="A30" s="256"/>
      <c r="D30" s="282"/>
      <c r="E30" s="282"/>
      <c r="F30" s="282"/>
      <c r="G30" s="282"/>
      <c r="H30" s="282"/>
      <c r="I30" s="282"/>
      <c r="J30" s="282"/>
      <c r="K30" s="282"/>
      <c r="L30" s="267"/>
      <c r="M30" s="267"/>
      <c r="N30" s="267"/>
      <c r="O30" s="267"/>
      <c r="P30" s="267"/>
      <c r="Q30" s="267"/>
      <c r="R30" s="282"/>
      <c r="S30" s="282"/>
      <c r="T30" s="282"/>
      <c r="U30" s="282"/>
      <c r="V30" s="282"/>
      <c r="W30" s="276"/>
    </row>
    <row r="31" spans="1:23" ht="18.5" customHeight="1" thickBot="1" x14ac:dyDescent="0.7">
      <c r="A31" s="256" t="s">
        <v>305</v>
      </c>
      <c r="D31" s="283">
        <f>D27+D22+D17+D29</f>
        <v>32000000000</v>
      </c>
      <c r="E31" s="284"/>
      <c r="F31" s="283">
        <f>F27+F22+F17+F29</f>
        <v>39326508078</v>
      </c>
      <c r="G31" s="284"/>
      <c r="H31" s="283">
        <f>H27+H22+H17+H29</f>
        <v>84798725</v>
      </c>
      <c r="I31" s="284"/>
      <c r="J31" s="283">
        <f>J27+J22+J17+J29</f>
        <v>6763026778</v>
      </c>
      <c r="K31" s="284"/>
      <c r="L31" s="283">
        <f>L27+L22+L17+L29</f>
        <v>7358958726</v>
      </c>
      <c r="M31" s="285"/>
      <c r="N31" s="283">
        <f>N27+N22+N17+N29</f>
        <v>-69898026</v>
      </c>
      <c r="O31" s="285"/>
      <c r="P31" s="283">
        <f>P27+P22+P17+P29</f>
        <v>9082461</v>
      </c>
      <c r="Q31" s="285"/>
      <c r="R31" s="283">
        <f>R27+R22+R17+R29</f>
        <v>-6265856136</v>
      </c>
      <c r="S31" s="285"/>
      <c r="T31" s="283"/>
      <c r="U31" s="285"/>
      <c r="V31" s="283">
        <f>V27+V22+V17+V29</f>
        <v>79206620606</v>
      </c>
      <c r="W31" s="298">
        <f>V31-'[3]SH-14'!$X$32</f>
        <v>0</v>
      </c>
    </row>
    <row r="32" spans="1:23" ht="21.75" customHeight="1" thickTop="1" x14ac:dyDescent="0.65"/>
    <row r="33" spans="4:22" ht="22.5" customHeight="1" x14ac:dyDescent="0.65"/>
    <row r="34" spans="4:22" ht="22.5" customHeight="1" x14ac:dyDescent="0.65"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</row>
    <row r="35" spans="4:22" ht="22.5" customHeight="1" x14ac:dyDescent="0.65">
      <c r="I35" s="299"/>
    </row>
    <row r="36" spans="4:22" ht="22.5" customHeight="1" x14ac:dyDescent="0.65">
      <c r="I36" s="299"/>
    </row>
    <row r="37" spans="4:22" ht="22.5" customHeight="1" x14ac:dyDescent="0.65">
      <c r="I37" s="299"/>
    </row>
    <row r="38" spans="4:22" ht="22.5" customHeight="1" x14ac:dyDescent="0.65">
      <c r="I38" s="299"/>
    </row>
    <row r="39" spans="4:22" ht="22.5" customHeight="1" x14ac:dyDescent="0.65"/>
    <row r="40" spans="4:22" ht="22.5" customHeight="1" x14ac:dyDescent="0.65"/>
    <row r="41" spans="4:22" ht="22.5" customHeight="1" x14ac:dyDescent="0.65"/>
    <row r="42" spans="4:22" ht="22.5" customHeight="1" x14ac:dyDescent="0.65"/>
    <row r="43" spans="4:22" ht="22.5" customHeight="1" x14ac:dyDescent="0.65"/>
    <row r="44" spans="4:22" ht="22.5" customHeight="1" x14ac:dyDescent="0.65"/>
    <row r="45" spans="4:22" ht="22.5" customHeight="1" x14ac:dyDescent="0.65"/>
    <row r="46" spans="4:22" ht="22.5" customHeight="1" x14ac:dyDescent="0.65">
      <c r="L46" s="315"/>
      <c r="M46" s="315"/>
      <c r="N46" s="315"/>
      <c r="O46" s="315"/>
      <c r="P46" s="315"/>
      <c r="Q46" s="315"/>
    </row>
    <row r="47" spans="4:22" ht="22.5" customHeight="1" x14ac:dyDescent="0.65">
      <c r="E47" s="315"/>
      <c r="F47" s="315"/>
      <c r="G47" s="315"/>
      <c r="H47" s="315"/>
      <c r="J47" s="315"/>
    </row>
    <row r="48" spans="4:22" ht="22.5" customHeight="1" x14ac:dyDescent="0.65"/>
    <row r="49" ht="22.5" customHeight="1" x14ac:dyDescent="0.65"/>
    <row r="50" ht="22.5" customHeight="1" x14ac:dyDescent="0.65"/>
    <row r="51" ht="22.5" customHeight="1" x14ac:dyDescent="0.65"/>
    <row r="52" ht="22.5" customHeight="1" x14ac:dyDescent="0.65"/>
    <row r="53" ht="22.5" customHeight="1" x14ac:dyDescent="0.65"/>
    <row r="54" ht="22.5" customHeight="1" x14ac:dyDescent="0.65"/>
    <row r="55" ht="22.5" customHeight="1" x14ac:dyDescent="0.65"/>
    <row r="56" ht="22.5" customHeight="1" x14ac:dyDescent="0.65"/>
    <row r="57" ht="22.5" customHeight="1" x14ac:dyDescent="0.65"/>
    <row r="58" ht="22.5" customHeight="1" x14ac:dyDescent="0.65"/>
    <row r="59" ht="22.5" customHeight="1" x14ac:dyDescent="0.65"/>
    <row r="60" ht="22.5" customHeight="1" x14ac:dyDescent="0.65"/>
    <row r="61" ht="22.5" customHeight="1" x14ac:dyDescent="0.65"/>
    <row r="62" ht="22.5" customHeight="1" x14ac:dyDescent="0.65"/>
    <row r="63" ht="22.5" customHeight="1" x14ac:dyDescent="0.65"/>
    <row r="64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5:17" ht="22.5" customHeight="1" x14ac:dyDescent="0.65"/>
    <row r="82" spans="5:17" ht="22.5" customHeight="1" x14ac:dyDescent="0.65"/>
    <row r="83" spans="5:17" ht="22.5" customHeight="1" x14ac:dyDescent="0.65">
      <c r="L83" s="315"/>
      <c r="M83" s="315"/>
      <c r="N83" s="315"/>
      <c r="O83" s="315"/>
      <c r="P83" s="315"/>
      <c r="Q83" s="315"/>
    </row>
    <row r="84" spans="5:17" ht="22.5" customHeight="1" x14ac:dyDescent="0.65">
      <c r="E84" s="315"/>
      <c r="F84" s="315"/>
      <c r="G84" s="315"/>
      <c r="H84" s="315"/>
      <c r="J84" s="315"/>
    </row>
  </sheetData>
  <mergeCells count="5">
    <mergeCell ref="D4:V4"/>
    <mergeCell ref="L5:R5"/>
    <mergeCell ref="H6:J6"/>
    <mergeCell ref="L6:R6"/>
    <mergeCell ref="D12:V12"/>
  </mergeCells>
  <pageMargins left="0.7" right="0.5" top="0.48" bottom="0.75" header="0.3" footer="0.3"/>
  <pageSetup paperSize="9" scale="71" firstPageNumber="11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</sheetPr>
  <dimension ref="A1:Q74"/>
  <sheetViews>
    <sheetView view="pageBreakPreview" topLeftCell="A16" zoomScale="70" zoomScaleNormal="80" zoomScaleSheetLayoutView="70" workbookViewId="0">
      <selection activeCell="A21" sqref="A21"/>
    </sheetView>
  </sheetViews>
  <sheetFormatPr defaultColWidth="30.296875" defaultRowHeight="19" customHeight="1" x14ac:dyDescent="0.65"/>
  <cols>
    <col min="1" max="1" width="65.69921875" style="273" customWidth="1"/>
    <col min="2" max="2" width="9" style="260" customWidth="1"/>
    <col min="3" max="3" width="3.09765625" style="276" customWidth="1"/>
    <col min="4" max="4" width="19.296875" style="273" customWidth="1"/>
    <col min="5" max="5" width="2.69921875" style="273" customWidth="1"/>
    <col min="6" max="6" width="18.69921875" style="273" customWidth="1"/>
    <col min="7" max="7" width="3.09765625" style="273" customWidth="1"/>
    <col min="8" max="8" width="17.796875" style="273" customWidth="1"/>
    <col min="9" max="9" width="3.09765625" style="273" customWidth="1"/>
    <col min="10" max="10" width="17.59765625" style="273" customWidth="1"/>
    <col min="11" max="11" width="3.5" style="273" customWidth="1"/>
    <col min="12" max="12" width="16.5" style="273" customWidth="1"/>
    <col min="13" max="13" width="3.5" style="273" customWidth="1"/>
    <col min="14" max="14" width="17.59765625" style="273" customWidth="1"/>
    <col min="15" max="15" width="3.09765625" style="273" customWidth="1"/>
    <col min="16" max="16" width="18.19921875" style="273" customWidth="1"/>
    <col min="17" max="260" width="30.296875" style="273"/>
    <col min="261" max="261" width="69.09765625" style="273" customWidth="1"/>
    <col min="262" max="262" width="9" style="273" customWidth="1"/>
    <col min="263" max="263" width="3.09765625" style="273" customWidth="1"/>
    <col min="264" max="264" width="20" style="273" customWidth="1"/>
    <col min="265" max="265" width="3.09765625" style="273" customWidth="1"/>
    <col min="266" max="266" width="17.796875" style="273" customWidth="1"/>
    <col min="267" max="267" width="3.09765625" style="273" customWidth="1"/>
    <col min="268" max="268" width="17.59765625" style="273" customWidth="1"/>
    <col min="269" max="269" width="3.09765625" style="273" customWidth="1"/>
    <col min="270" max="270" width="17.59765625" style="273" customWidth="1"/>
    <col min="271" max="271" width="3.09765625" style="273" customWidth="1"/>
    <col min="272" max="272" width="20.296875" style="273" customWidth="1"/>
    <col min="273" max="516" width="30.296875" style="273"/>
    <col min="517" max="517" width="69.09765625" style="273" customWidth="1"/>
    <col min="518" max="518" width="9" style="273" customWidth="1"/>
    <col min="519" max="519" width="3.09765625" style="273" customWidth="1"/>
    <col min="520" max="520" width="20" style="273" customWidth="1"/>
    <col min="521" max="521" width="3.09765625" style="273" customWidth="1"/>
    <col min="522" max="522" width="17.796875" style="273" customWidth="1"/>
    <col min="523" max="523" width="3.09765625" style="273" customWidth="1"/>
    <col min="524" max="524" width="17.59765625" style="273" customWidth="1"/>
    <col min="525" max="525" width="3.09765625" style="273" customWidth="1"/>
    <col min="526" max="526" width="17.59765625" style="273" customWidth="1"/>
    <col min="527" max="527" width="3.09765625" style="273" customWidth="1"/>
    <col min="528" max="528" width="20.296875" style="273" customWidth="1"/>
    <col min="529" max="772" width="30.296875" style="273"/>
    <col min="773" max="773" width="69.09765625" style="273" customWidth="1"/>
    <col min="774" max="774" width="9" style="273" customWidth="1"/>
    <col min="775" max="775" width="3.09765625" style="273" customWidth="1"/>
    <col min="776" max="776" width="20" style="273" customWidth="1"/>
    <col min="777" max="777" width="3.09765625" style="273" customWidth="1"/>
    <col min="778" max="778" width="17.796875" style="273" customWidth="1"/>
    <col min="779" max="779" width="3.09765625" style="273" customWidth="1"/>
    <col min="780" max="780" width="17.59765625" style="273" customWidth="1"/>
    <col min="781" max="781" width="3.09765625" style="273" customWidth="1"/>
    <col min="782" max="782" width="17.59765625" style="273" customWidth="1"/>
    <col min="783" max="783" width="3.09765625" style="273" customWidth="1"/>
    <col min="784" max="784" width="20.296875" style="273" customWidth="1"/>
    <col min="785" max="1028" width="30.296875" style="273"/>
    <col min="1029" max="1029" width="69.09765625" style="273" customWidth="1"/>
    <col min="1030" max="1030" width="9" style="273" customWidth="1"/>
    <col min="1031" max="1031" width="3.09765625" style="273" customWidth="1"/>
    <col min="1032" max="1032" width="20" style="273" customWidth="1"/>
    <col min="1033" max="1033" width="3.09765625" style="273" customWidth="1"/>
    <col min="1034" max="1034" width="17.796875" style="273" customWidth="1"/>
    <col min="1035" max="1035" width="3.09765625" style="273" customWidth="1"/>
    <col min="1036" max="1036" width="17.59765625" style="273" customWidth="1"/>
    <col min="1037" max="1037" width="3.09765625" style="273" customWidth="1"/>
    <col min="1038" max="1038" width="17.59765625" style="273" customWidth="1"/>
    <col min="1039" max="1039" width="3.09765625" style="273" customWidth="1"/>
    <col min="1040" max="1040" width="20.296875" style="273" customWidth="1"/>
    <col min="1041" max="1284" width="30.296875" style="273"/>
    <col min="1285" max="1285" width="69.09765625" style="273" customWidth="1"/>
    <col min="1286" max="1286" width="9" style="273" customWidth="1"/>
    <col min="1287" max="1287" width="3.09765625" style="273" customWidth="1"/>
    <col min="1288" max="1288" width="20" style="273" customWidth="1"/>
    <col min="1289" max="1289" width="3.09765625" style="273" customWidth="1"/>
    <col min="1290" max="1290" width="17.796875" style="273" customWidth="1"/>
    <col min="1291" max="1291" width="3.09765625" style="273" customWidth="1"/>
    <col min="1292" max="1292" width="17.59765625" style="273" customWidth="1"/>
    <col min="1293" max="1293" width="3.09765625" style="273" customWidth="1"/>
    <col min="1294" max="1294" width="17.59765625" style="273" customWidth="1"/>
    <col min="1295" max="1295" width="3.09765625" style="273" customWidth="1"/>
    <col min="1296" max="1296" width="20.296875" style="273" customWidth="1"/>
    <col min="1297" max="1540" width="30.296875" style="273"/>
    <col min="1541" max="1541" width="69.09765625" style="273" customWidth="1"/>
    <col min="1542" max="1542" width="9" style="273" customWidth="1"/>
    <col min="1543" max="1543" width="3.09765625" style="273" customWidth="1"/>
    <col min="1544" max="1544" width="20" style="273" customWidth="1"/>
    <col min="1545" max="1545" width="3.09765625" style="273" customWidth="1"/>
    <col min="1546" max="1546" width="17.796875" style="273" customWidth="1"/>
    <col min="1547" max="1547" width="3.09765625" style="273" customWidth="1"/>
    <col min="1548" max="1548" width="17.59765625" style="273" customWidth="1"/>
    <col min="1549" max="1549" width="3.09765625" style="273" customWidth="1"/>
    <col min="1550" max="1550" width="17.59765625" style="273" customWidth="1"/>
    <col min="1551" max="1551" width="3.09765625" style="273" customWidth="1"/>
    <col min="1552" max="1552" width="20.296875" style="273" customWidth="1"/>
    <col min="1553" max="1796" width="30.296875" style="273"/>
    <col min="1797" max="1797" width="69.09765625" style="273" customWidth="1"/>
    <col min="1798" max="1798" width="9" style="273" customWidth="1"/>
    <col min="1799" max="1799" width="3.09765625" style="273" customWidth="1"/>
    <col min="1800" max="1800" width="20" style="273" customWidth="1"/>
    <col min="1801" max="1801" width="3.09765625" style="273" customWidth="1"/>
    <col min="1802" max="1802" width="17.796875" style="273" customWidth="1"/>
    <col min="1803" max="1803" width="3.09765625" style="273" customWidth="1"/>
    <col min="1804" max="1804" width="17.59765625" style="273" customWidth="1"/>
    <col min="1805" max="1805" width="3.09765625" style="273" customWidth="1"/>
    <col min="1806" max="1806" width="17.59765625" style="273" customWidth="1"/>
    <col min="1807" max="1807" width="3.09765625" style="273" customWidth="1"/>
    <col min="1808" max="1808" width="20.296875" style="273" customWidth="1"/>
    <col min="1809" max="2052" width="30.296875" style="273"/>
    <col min="2053" max="2053" width="69.09765625" style="273" customWidth="1"/>
    <col min="2054" max="2054" width="9" style="273" customWidth="1"/>
    <col min="2055" max="2055" width="3.09765625" style="273" customWidth="1"/>
    <col min="2056" max="2056" width="20" style="273" customWidth="1"/>
    <col min="2057" max="2057" width="3.09765625" style="273" customWidth="1"/>
    <col min="2058" max="2058" width="17.796875" style="273" customWidth="1"/>
    <col min="2059" max="2059" width="3.09765625" style="273" customWidth="1"/>
    <col min="2060" max="2060" width="17.59765625" style="273" customWidth="1"/>
    <col min="2061" max="2061" width="3.09765625" style="273" customWidth="1"/>
    <col min="2062" max="2062" width="17.59765625" style="273" customWidth="1"/>
    <col min="2063" max="2063" width="3.09765625" style="273" customWidth="1"/>
    <col min="2064" max="2064" width="20.296875" style="273" customWidth="1"/>
    <col min="2065" max="2308" width="30.296875" style="273"/>
    <col min="2309" max="2309" width="69.09765625" style="273" customWidth="1"/>
    <col min="2310" max="2310" width="9" style="273" customWidth="1"/>
    <col min="2311" max="2311" width="3.09765625" style="273" customWidth="1"/>
    <col min="2312" max="2312" width="20" style="273" customWidth="1"/>
    <col min="2313" max="2313" width="3.09765625" style="273" customWidth="1"/>
    <col min="2314" max="2314" width="17.796875" style="273" customWidth="1"/>
    <col min="2315" max="2315" width="3.09765625" style="273" customWidth="1"/>
    <col min="2316" max="2316" width="17.59765625" style="273" customWidth="1"/>
    <col min="2317" max="2317" width="3.09765625" style="273" customWidth="1"/>
    <col min="2318" max="2318" width="17.59765625" style="273" customWidth="1"/>
    <col min="2319" max="2319" width="3.09765625" style="273" customWidth="1"/>
    <col min="2320" max="2320" width="20.296875" style="273" customWidth="1"/>
    <col min="2321" max="2564" width="30.296875" style="273"/>
    <col min="2565" max="2565" width="69.09765625" style="273" customWidth="1"/>
    <col min="2566" max="2566" width="9" style="273" customWidth="1"/>
    <col min="2567" max="2567" width="3.09765625" style="273" customWidth="1"/>
    <col min="2568" max="2568" width="20" style="273" customWidth="1"/>
    <col min="2569" max="2569" width="3.09765625" style="273" customWidth="1"/>
    <col min="2570" max="2570" width="17.796875" style="273" customWidth="1"/>
    <col min="2571" max="2571" width="3.09765625" style="273" customWidth="1"/>
    <col min="2572" max="2572" width="17.59765625" style="273" customWidth="1"/>
    <col min="2573" max="2573" width="3.09765625" style="273" customWidth="1"/>
    <col min="2574" max="2574" width="17.59765625" style="273" customWidth="1"/>
    <col min="2575" max="2575" width="3.09765625" style="273" customWidth="1"/>
    <col min="2576" max="2576" width="20.296875" style="273" customWidth="1"/>
    <col min="2577" max="2820" width="30.296875" style="273"/>
    <col min="2821" max="2821" width="69.09765625" style="273" customWidth="1"/>
    <col min="2822" max="2822" width="9" style="273" customWidth="1"/>
    <col min="2823" max="2823" width="3.09765625" style="273" customWidth="1"/>
    <col min="2824" max="2824" width="20" style="273" customWidth="1"/>
    <col min="2825" max="2825" width="3.09765625" style="273" customWidth="1"/>
    <col min="2826" max="2826" width="17.796875" style="273" customWidth="1"/>
    <col min="2827" max="2827" width="3.09765625" style="273" customWidth="1"/>
    <col min="2828" max="2828" width="17.59765625" style="273" customWidth="1"/>
    <col min="2829" max="2829" width="3.09765625" style="273" customWidth="1"/>
    <col min="2830" max="2830" width="17.59765625" style="273" customWidth="1"/>
    <col min="2831" max="2831" width="3.09765625" style="273" customWidth="1"/>
    <col min="2832" max="2832" width="20.296875" style="273" customWidth="1"/>
    <col min="2833" max="3076" width="30.296875" style="273"/>
    <col min="3077" max="3077" width="69.09765625" style="273" customWidth="1"/>
    <col min="3078" max="3078" width="9" style="273" customWidth="1"/>
    <col min="3079" max="3079" width="3.09765625" style="273" customWidth="1"/>
    <col min="3080" max="3080" width="20" style="273" customWidth="1"/>
    <col min="3081" max="3081" width="3.09765625" style="273" customWidth="1"/>
    <col min="3082" max="3082" width="17.796875" style="273" customWidth="1"/>
    <col min="3083" max="3083" width="3.09765625" style="273" customWidth="1"/>
    <col min="3084" max="3084" width="17.59765625" style="273" customWidth="1"/>
    <col min="3085" max="3085" width="3.09765625" style="273" customWidth="1"/>
    <col min="3086" max="3086" width="17.59765625" style="273" customWidth="1"/>
    <col min="3087" max="3087" width="3.09765625" style="273" customWidth="1"/>
    <col min="3088" max="3088" width="20.296875" style="273" customWidth="1"/>
    <col min="3089" max="3332" width="30.296875" style="273"/>
    <col min="3333" max="3333" width="69.09765625" style="273" customWidth="1"/>
    <col min="3334" max="3334" width="9" style="273" customWidth="1"/>
    <col min="3335" max="3335" width="3.09765625" style="273" customWidth="1"/>
    <col min="3336" max="3336" width="20" style="273" customWidth="1"/>
    <col min="3337" max="3337" width="3.09765625" style="273" customWidth="1"/>
    <col min="3338" max="3338" width="17.796875" style="273" customWidth="1"/>
    <col min="3339" max="3339" width="3.09765625" style="273" customWidth="1"/>
    <col min="3340" max="3340" width="17.59765625" style="273" customWidth="1"/>
    <col min="3341" max="3341" width="3.09765625" style="273" customWidth="1"/>
    <col min="3342" max="3342" width="17.59765625" style="273" customWidth="1"/>
    <col min="3343" max="3343" width="3.09765625" style="273" customWidth="1"/>
    <col min="3344" max="3344" width="20.296875" style="273" customWidth="1"/>
    <col min="3345" max="3588" width="30.296875" style="273"/>
    <col min="3589" max="3589" width="69.09765625" style="273" customWidth="1"/>
    <col min="3590" max="3590" width="9" style="273" customWidth="1"/>
    <col min="3591" max="3591" width="3.09765625" style="273" customWidth="1"/>
    <col min="3592" max="3592" width="20" style="273" customWidth="1"/>
    <col min="3593" max="3593" width="3.09765625" style="273" customWidth="1"/>
    <col min="3594" max="3594" width="17.796875" style="273" customWidth="1"/>
    <col min="3595" max="3595" width="3.09765625" style="273" customWidth="1"/>
    <col min="3596" max="3596" width="17.59765625" style="273" customWidth="1"/>
    <col min="3597" max="3597" width="3.09765625" style="273" customWidth="1"/>
    <col min="3598" max="3598" width="17.59765625" style="273" customWidth="1"/>
    <col min="3599" max="3599" width="3.09765625" style="273" customWidth="1"/>
    <col min="3600" max="3600" width="20.296875" style="273" customWidth="1"/>
    <col min="3601" max="3844" width="30.296875" style="273"/>
    <col min="3845" max="3845" width="69.09765625" style="273" customWidth="1"/>
    <col min="3846" max="3846" width="9" style="273" customWidth="1"/>
    <col min="3847" max="3847" width="3.09765625" style="273" customWidth="1"/>
    <col min="3848" max="3848" width="20" style="273" customWidth="1"/>
    <col min="3849" max="3849" width="3.09765625" style="273" customWidth="1"/>
    <col min="3850" max="3850" width="17.796875" style="273" customWidth="1"/>
    <col min="3851" max="3851" width="3.09765625" style="273" customWidth="1"/>
    <col min="3852" max="3852" width="17.59765625" style="273" customWidth="1"/>
    <col min="3853" max="3853" width="3.09765625" style="273" customWidth="1"/>
    <col min="3854" max="3854" width="17.59765625" style="273" customWidth="1"/>
    <col min="3855" max="3855" width="3.09765625" style="273" customWidth="1"/>
    <col min="3856" max="3856" width="20.296875" style="273" customWidth="1"/>
    <col min="3857" max="4100" width="30.296875" style="273"/>
    <col min="4101" max="4101" width="69.09765625" style="273" customWidth="1"/>
    <col min="4102" max="4102" width="9" style="273" customWidth="1"/>
    <col min="4103" max="4103" width="3.09765625" style="273" customWidth="1"/>
    <col min="4104" max="4104" width="20" style="273" customWidth="1"/>
    <col min="4105" max="4105" width="3.09765625" style="273" customWidth="1"/>
    <col min="4106" max="4106" width="17.796875" style="273" customWidth="1"/>
    <col min="4107" max="4107" width="3.09765625" style="273" customWidth="1"/>
    <col min="4108" max="4108" width="17.59765625" style="273" customWidth="1"/>
    <col min="4109" max="4109" width="3.09765625" style="273" customWidth="1"/>
    <col min="4110" max="4110" width="17.59765625" style="273" customWidth="1"/>
    <col min="4111" max="4111" width="3.09765625" style="273" customWidth="1"/>
    <col min="4112" max="4112" width="20.296875" style="273" customWidth="1"/>
    <col min="4113" max="4356" width="30.296875" style="273"/>
    <col min="4357" max="4357" width="69.09765625" style="273" customWidth="1"/>
    <col min="4358" max="4358" width="9" style="273" customWidth="1"/>
    <col min="4359" max="4359" width="3.09765625" style="273" customWidth="1"/>
    <col min="4360" max="4360" width="20" style="273" customWidth="1"/>
    <col min="4361" max="4361" width="3.09765625" style="273" customWidth="1"/>
    <col min="4362" max="4362" width="17.796875" style="273" customWidth="1"/>
    <col min="4363" max="4363" width="3.09765625" style="273" customWidth="1"/>
    <col min="4364" max="4364" width="17.59765625" style="273" customWidth="1"/>
    <col min="4365" max="4365" width="3.09765625" style="273" customWidth="1"/>
    <col min="4366" max="4366" width="17.59765625" style="273" customWidth="1"/>
    <col min="4367" max="4367" width="3.09765625" style="273" customWidth="1"/>
    <col min="4368" max="4368" width="20.296875" style="273" customWidth="1"/>
    <col min="4369" max="4612" width="30.296875" style="273"/>
    <col min="4613" max="4613" width="69.09765625" style="273" customWidth="1"/>
    <col min="4614" max="4614" width="9" style="273" customWidth="1"/>
    <col min="4615" max="4615" width="3.09765625" style="273" customWidth="1"/>
    <col min="4616" max="4616" width="20" style="273" customWidth="1"/>
    <col min="4617" max="4617" width="3.09765625" style="273" customWidth="1"/>
    <col min="4618" max="4618" width="17.796875" style="273" customWidth="1"/>
    <col min="4619" max="4619" width="3.09765625" style="273" customWidth="1"/>
    <col min="4620" max="4620" width="17.59765625" style="273" customWidth="1"/>
    <col min="4621" max="4621" width="3.09765625" style="273" customWidth="1"/>
    <col min="4622" max="4622" width="17.59765625" style="273" customWidth="1"/>
    <col min="4623" max="4623" width="3.09765625" style="273" customWidth="1"/>
    <col min="4624" max="4624" width="20.296875" style="273" customWidth="1"/>
    <col min="4625" max="4868" width="30.296875" style="273"/>
    <col min="4869" max="4869" width="69.09765625" style="273" customWidth="1"/>
    <col min="4870" max="4870" width="9" style="273" customWidth="1"/>
    <col min="4871" max="4871" width="3.09765625" style="273" customWidth="1"/>
    <col min="4872" max="4872" width="20" style="273" customWidth="1"/>
    <col min="4873" max="4873" width="3.09765625" style="273" customWidth="1"/>
    <col min="4874" max="4874" width="17.796875" style="273" customWidth="1"/>
    <col min="4875" max="4875" width="3.09765625" style="273" customWidth="1"/>
    <col min="4876" max="4876" width="17.59765625" style="273" customWidth="1"/>
    <col min="4877" max="4877" width="3.09765625" style="273" customWidth="1"/>
    <col min="4878" max="4878" width="17.59765625" style="273" customWidth="1"/>
    <col min="4879" max="4879" width="3.09765625" style="273" customWidth="1"/>
    <col min="4880" max="4880" width="20.296875" style="273" customWidth="1"/>
    <col min="4881" max="5124" width="30.296875" style="273"/>
    <col min="5125" max="5125" width="69.09765625" style="273" customWidth="1"/>
    <col min="5126" max="5126" width="9" style="273" customWidth="1"/>
    <col min="5127" max="5127" width="3.09765625" style="273" customWidth="1"/>
    <col min="5128" max="5128" width="20" style="273" customWidth="1"/>
    <col min="5129" max="5129" width="3.09765625" style="273" customWidth="1"/>
    <col min="5130" max="5130" width="17.796875" style="273" customWidth="1"/>
    <col min="5131" max="5131" width="3.09765625" style="273" customWidth="1"/>
    <col min="5132" max="5132" width="17.59765625" style="273" customWidth="1"/>
    <col min="5133" max="5133" width="3.09765625" style="273" customWidth="1"/>
    <col min="5134" max="5134" width="17.59765625" style="273" customWidth="1"/>
    <col min="5135" max="5135" width="3.09765625" style="273" customWidth="1"/>
    <col min="5136" max="5136" width="20.296875" style="273" customWidth="1"/>
    <col min="5137" max="5380" width="30.296875" style="273"/>
    <col min="5381" max="5381" width="69.09765625" style="273" customWidth="1"/>
    <col min="5382" max="5382" width="9" style="273" customWidth="1"/>
    <col min="5383" max="5383" width="3.09765625" style="273" customWidth="1"/>
    <col min="5384" max="5384" width="20" style="273" customWidth="1"/>
    <col min="5385" max="5385" width="3.09765625" style="273" customWidth="1"/>
    <col min="5386" max="5386" width="17.796875" style="273" customWidth="1"/>
    <col min="5387" max="5387" width="3.09765625" style="273" customWidth="1"/>
    <col min="5388" max="5388" width="17.59765625" style="273" customWidth="1"/>
    <col min="5389" max="5389" width="3.09765625" style="273" customWidth="1"/>
    <col min="5390" max="5390" width="17.59765625" style="273" customWidth="1"/>
    <col min="5391" max="5391" width="3.09765625" style="273" customWidth="1"/>
    <col min="5392" max="5392" width="20.296875" style="273" customWidth="1"/>
    <col min="5393" max="5636" width="30.296875" style="273"/>
    <col min="5637" max="5637" width="69.09765625" style="273" customWidth="1"/>
    <col min="5638" max="5638" width="9" style="273" customWidth="1"/>
    <col min="5639" max="5639" width="3.09765625" style="273" customWidth="1"/>
    <col min="5640" max="5640" width="20" style="273" customWidth="1"/>
    <col min="5641" max="5641" width="3.09765625" style="273" customWidth="1"/>
    <col min="5642" max="5642" width="17.796875" style="273" customWidth="1"/>
    <col min="5643" max="5643" width="3.09765625" style="273" customWidth="1"/>
    <col min="5644" max="5644" width="17.59765625" style="273" customWidth="1"/>
    <col min="5645" max="5645" width="3.09765625" style="273" customWidth="1"/>
    <col min="5646" max="5646" width="17.59765625" style="273" customWidth="1"/>
    <col min="5647" max="5647" width="3.09765625" style="273" customWidth="1"/>
    <col min="5648" max="5648" width="20.296875" style="273" customWidth="1"/>
    <col min="5649" max="5892" width="30.296875" style="273"/>
    <col min="5893" max="5893" width="69.09765625" style="273" customWidth="1"/>
    <col min="5894" max="5894" width="9" style="273" customWidth="1"/>
    <col min="5895" max="5895" width="3.09765625" style="273" customWidth="1"/>
    <col min="5896" max="5896" width="20" style="273" customWidth="1"/>
    <col min="5897" max="5897" width="3.09765625" style="273" customWidth="1"/>
    <col min="5898" max="5898" width="17.796875" style="273" customWidth="1"/>
    <col min="5899" max="5899" width="3.09765625" style="273" customWidth="1"/>
    <col min="5900" max="5900" width="17.59765625" style="273" customWidth="1"/>
    <col min="5901" max="5901" width="3.09765625" style="273" customWidth="1"/>
    <col min="5902" max="5902" width="17.59765625" style="273" customWidth="1"/>
    <col min="5903" max="5903" width="3.09765625" style="273" customWidth="1"/>
    <col min="5904" max="5904" width="20.296875" style="273" customWidth="1"/>
    <col min="5905" max="6148" width="30.296875" style="273"/>
    <col min="6149" max="6149" width="69.09765625" style="273" customWidth="1"/>
    <col min="6150" max="6150" width="9" style="273" customWidth="1"/>
    <col min="6151" max="6151" width="3.09765625" style="273" customWidth="1"/>
    <col min="6152" max="6152" width="20" style="273" customWidth="1"/>
    <col min="6153" max="6153" width="3.09765625" style="273" customWidth="1"/>
    <col min="6154" max="6154" width="17.796875" style="273" customWidth="1"/>
    <col min="6155" max="6155" width="3.09765625" style="273" customWidth="1"/>
    <col min="6156" max="6156" width="17.59765625" style="273" customWidth="1"/>
    <col min="6157" max="6157" width="3.09765625" style="273" customWidth="1"/>
    <col min="6158" max="6158" width="17.59765625" style="273" customWidth="1"/>
    <col min="6159" max="6159" width="3.09765625" style="273" customWidth="1"/>
    <col min="6160" max="6160" width="20.296875" style="273" customWidth="1"/>
    <col min="6161" max="6404" width="30.296875" style="273"/>
    <col min="6405" max="6405" width="69.09765625" style="273" customWidth="1"/>
    <col min="6406" max="6406" width="9" style="273" customWidth="1"/>
    <col min="6407" max="6407" width="3.09765625" style="273" customWidth="1"/>
    <col min="6408" max="6408" width="20" style="273" customWidth="1"/>
    <col min="6409" max="6409" width="3.09765625" style="273" customWidth="1"/>
    <col min="6410" max="6410" width="17.796875" style="273" customWidth="1"/>
    <col min="6411" max="6411" width="3.09765625" style="273" customWidth="1"/>
    <col min="6412" max="6412" width="17.59765625" style="273" customWidth="1"/>
    <col min="6413" max="6413" width="3.09765625" style="273" customWidth="1"/>
    <col min="6414" max="6414" width="17.59765625" style="273" customWidth="1"/>
    <col min="6415" max="6415" width="3.09765625" style="273" customWidth="1"/>
    <col min="6416" max="6416" width="20.296875" style="273" customWidth="1"/>
    <col min="6417" max="6660" width="30.296875" style="273"/>
    <col min="6661" max="6661" width="69.09765625" style="273" customWidth="1"/>
    <col min="6662" max="6662" width="9" style="273" customWidth="1"/>
    <col min="6663" max="6663" width="3.09765625" style="273" customWidth="1"/>
    <col min="6664" max="6664" width="20" style="273" customWidth="1"/>
    <col min="6665" max="6665" width="3.09765625" style="273" customWidth="1"/>
    <col min="6666" max="6666" width="17.796875" style="273" customWidth="1"/>
    <col min="6667" max="6667" width="3.09765625" style="273" customWidth="1"/>
    <col min="6668" max="6668" width="17.59765625" style="273" customWidth="1"/>
    <col min="6669" max="6669" width="3.09765625" style="273" customWidth="1"/>
    <col min="6670" max="6670" width="17.59765625" style="273" customWidth="1"/>
    <col min="6671" max="6671" width="3.09765625" style="273" customWidth="1"/>
    <col min="6672" max="6672" width="20.296875" style="273" customWidth="1"/>
    <col min="6673" max="6916" width="30.296875" style="273"/>
    <col min="6917" max="6917" width="69.09765625" style="273" customWidth="1"/>
    <col min="6918" max="6918" width="9" style="273" customWidth="1"/>
    <col min="6919" max="6919" width="3.09765625" style="273" customWidth="1"/>
    <col min="6920" max="6920" width="20" style="273" customWidth="1"/>
    <col min="6921" max="6921" width="3.09765625" style="273" customWidth="1"/>
    <col min="6922" max="6922" width="17.796875" style="273" customWidth="1"/>
    <col min="6923" max="6923" width="3.09765625" style="273" customWidth="1"/>
    <col min="6924" max="6924" width="17.59765625" style="273" customWidth="1"/>
    <col min="6925" max="6925" width="3.09765625" style="273" customWidth="1"/>
    <col min="6926" max="6926" width="17.59765625" style="273" customWidth="1"/>
    <col min="6927" max="6927" width="3.09765625" style="273" customWidth="1"/>
    <col min="6928" max="6928" width="20.296875" style="273" customWidth="1"/>
    <col min="6929" max="7172" width="30.296875" style="273"/>
    <col min="7173" max="7173" width="69.09765625" style="273" customWidth="1"/>
    <col min="7174" max="7174" width="9" style="273" customWidth="1"/>
    <col min="7175" max="7175" width="3.09765625" style="273" customWidth="1"/>
    <col min="7176" max="7176" width="20" style="273" customWidth="1"/>
    <col min="7177" max="7177" width="3.09765625" style="273" customWidth="1"/>
    <col min="7178" max="7178" width="17.796875" style="273" customWidth="1"/>
    <col min="7179" max="7179" width="3.09765625" style="273" customWidth="1"/>
    <col min="7180" max="7180" width="17.59765625" style="273" customWidth="1"/>
    <col min="7181" max="7181" width="3.09765625" style="273" customWidth="1"/>
    <col min="7182" max="7182" width="17.59765625" style="273" customWidth="1"/>
    <col min="7183" max="7183" width="3.09765625" style="273" customWidth="1"/>
    <col min="7184" max="7184" width="20.296875" style="273" customWidth="1"/>
    <col min="7185" max="7428" width="30.296875" style="273"/>
    <col min="7429" max="7429" width="69.09765625" style="273" customWidth="1"/>
    <col min="7430" max="7430" width="9" style="273" customWidth="1"/>
    <col min="7431" max="7431" width="3.09765625" style="273" customWidth="1"/>
    <col min="7432" max="7432" width="20" style="273" customWidth="1"/>
    <col min="7433" max="7433" width="3.09765625" style="273" customWidth="1"/>
    <col min="7434" max="7434" width="17.796875" style="273" customWidth="1"/>
    <col min="7435" max="7435" width="3.09765625" style="273" customWidth="1"/>
    <col min="7436" max="7436" width="17.59765625" style="273" customWidth="1"/>
    <col min="7437" max="7437" width="3.09765625" style="273" customWidth="1"/>
    <col min="7438" max="7438" width="17.59765625" style="273" customWidth="1"/>
    <col min="7439" max="7439" width="3.09765625" style="273" customWidth="1"/>
    <col min="7440" max="7440" width="20.296875" style="273" customWidth="1"/>
    <col min="7441" max="7684" width="30.296875" style="273"/>
    <col min="7685" max="7685" width="69.09765625" style="273" customWidth="1"/>
    <col min="7686" max="7686" width="9" style="273" customWidth="1"/>
    <col min="7687" max="7687" width="3.09765625" style="273" customWidth="1"/>
    <col min="7688" max="7688" width="20" style="273" customWidth="1"/>
    <col min="7689" max="7689" width="3.09765625" style="273" customWidth="1"/>
    <col min="7690" max="7690" width="17.796875" style="273" customWidth="1"/>
    <col min="7691" max="7691" width="3.09765625" style="273" customWidth="1"/>
    <col min="7692" max="7692" width="17.59765625" style="273" customWidth="1"/>
    <col min="7693" max="7693" width="3.09765625" style="273" customWidth="1"/>
    <col min="7694" max="7694" width="17.59765625" style="273" customWidth="1"/>
    <col min="7695" max="7695" width="3.09765625" style="273" customWidth="1"/>
    <col min="7696" max="7696" width="20.296875" style="273" customWidth="1"/>
    <col min="7697" max="7940" width="30.296875" style="273"/>
    <col min="7941" max="7941" width="69.09765625" style="273" customWidth="1"/>
    <col min="7942" max="7942" width="9" style="273" customWidth="1"/>
    <col min="7943" max="7943" width="3.09765625" style="273" customWidth="1"/>
    <col min="7944" max="7944" width="20" style="273" customWidth="1"/>
    <col min="7945" max="7945" width="3.09765625" style="273" customWidth="1"/>
    <col min="7946" max="7946" width="17.796875" style="273" customWidth="1"/>
    <col min="7947" max="7947" width="3.09765625" style="273" customWidth="1"/>
    <col min="7948" max="7948" width="17.59765625" style="273" customWidth="1"/>
    <col min="7949" max="7949" width="3.09765625" style="273" customWidth="1"/>
    <col min="7950" max="7950" width="17.59765625" style="273" customWidth="1"/>
    <col min="7951" max="7951" width="3.09765625" style="273" customWidth="1"/>
    <col min="7952" max="7952" width="20.296875" style="273" customWidth="1"/>
    <col min="7953" max="8196" width="30.296875" style="273"/>
    <col min="8197" max="8197" width="69.09765625" style="273" customWidth="1"/>
    <col min="8198" max="8198" width="9" style="273" customWidth="1"/>
    <col min="8199" max="8199" width="3.09765625" style="273" customWidth="1"/>
    <col min="8200" max="8200" width="20" style="273" customWidth="1"/>
    <col min="8201" max="8201" width="3.09765625" style="273" customWidth="1"/>
    <col min="8202" max="8202" width="17.796875" style="273" customWidth="1"/>
    <col min="8203" max="8203" width="3.09765625" style="273" customWidth="1"/>
    <col min="8204" max="8204" width="17.59765625" style="273" customWidth="1"/>
    <col min="8205" max="8205" width="3.09765625" style="273" customWidth="1"/>
    <col min="8206" max="8206" width="17.59765625" style="273" customWidth="1"/>
    <col min="8207" max="8207" width="3.09765625" style="273" customWidth="1"/>
    <col min="8208" max="8208" width="20.296875" style="273" customWidth="1"/>
    <col min="8209" max="8452" width="30.296875" style="273"/>
    <col min="8453" max="8453" width="69.09765625" style="273" customWidth="1"/>
    <col min="8454" max="8454" width="9" style="273" customWidth="1"/>
    <col min="8455" max="8455" width="3.09765625" style="273" customWidth="1"/>
    <col min="8456" max="8456" width="20" style="273" customWidth="1"/>
    <col min="8457" max="8457" width="3.09765625" style="273" customWidth="1"/>
    <col min="8458" max="8458" width="17.796875" style="273" customWidth="1"/>
    <col min="8459" max="8459" width="3.09765625" style="273" customWidth="1"/>
    <col min="8460" max="8460" width="17.59765625" style="273" customWidth="1"/>
    <col min="8461" max="8461" width="3.09765625" style="273" customWidth="1"/>
    <col min="8462" max="8462" width="17.59765625" style="273" customWidth="1"/>
    <col min="8463" max="8463" width="3.09765625" style="273" customWidth="1"/>
    <col min="8464" max="8464" width="20.296875" style="273" customWidth="1"/>
    <col min="8465" max="8708" width="30.296875" style="273"/>
    <col min="8709" max="8709" width="69.09765625" style="273" customWidth="1"/>
    <col min="8710" max="8710" width="9" style="273" customWidth="1"/>
    <col min="8711" max="8711" width="3.09765625" style="273" customWidth="1"/>
    <col min="8712" max="8712" width="20" style="273" customWidth="1"/>
    <col min="8713" max="8713" width="3.09765625" style="273" customWidth="1"/>
    <col min="8714" max="8714" width="17.796875" style="273" customWidth="1"/>
    <col min="8715" max="8715" width="3.09765625" style="273" customWidth="1"/>
    <col min="8716" max="8716" width="17.59765625" style="273" customWidth="1"/>
    <col min="8717" max="8717" width="3.09765625" style="273" customWidth="1"/>
    <col min="8718" max="8718" width="17.59765625" style="273" customWidth="1"/>
    <col min="8719" max="8719" width="3.09765625" style="273" customWidth="1"/>
    <col min="8720" max="8720" width="20.296875" style="273" customWidth="1"/>
    <col min="8721" max="8964" width="30.296875" style="273"/>
    <col min="8965" max="8965" width="69.09765625" style="273" customWidth="1"/>
    <col min="8966" max="8966" width="9" style="273" customWidth="1"/>
    <col min="8967" max="8967" width="3.09765625" style="273" customWidth="1"/>
    <col min="8968" max="8968" width="20" style="273" customWidth="1"/>
    <col min="8969" max="8969" width="3.09765625" style="273" customWidth="1"/>
    <col min="8970" max="8970" width="17.796875" style="273" customWidth="1"/>
    <col min="8971" max="8971" width="3.09765625" style="273" customWidth="1"/>
    <col min="8972" max="8972" width="17.59765625" style="273" customWidth="1"/>
    <col min="8973" max="8973" width="3.09765625" style="273" customWidth="1"/>
    <col min="8974" max="8974" width="17.59765625" style="273" customWidth="1"/>
    <col min="8975" max="8975" width="3.09765625" style="273" customWidth="1"/>
    <col min="8976" max="8976" width="20.296875" style="273" customWidth="1"/>
    <col min="8977" max="9220" width="30.296875" style="273"/>
    <col min="9221" max="9221" width="69.09765625" style="273" customWidth="1"/>
    <col min="9222" max="9222" width="9" style="273" customWidth="1"/>
    <col min="9223" max="9223" width="3.09765625" style="273" customWidth="1"/>
    <col min="9224" max="9224" width="20" style="273" customWidth="1"/>
    <col min="9225" max="9225" width="3.09765625" style="273" customWidth="1"/>
    <col min="9226" max="9226" width="17.796875" style="273" customWidth="1"/>
    <col min="9227" max="9227" width="3.09765625" style="273" customWidth="1"/>
    <col min="9228" max="9228" width="17.59765625" style="273" customWidth="1"/>
    <col min="9229" max="9229" width="3.09765625" style="273" customWidth="1"/>
    <col min="9230" max="9230" width="17.59765625" style="273" customWidth="1"/>
    <col min="9231" max="9231" width="3.09765625" style="273" customWidth="1"/>
    <col min="9232" max="9232" width="20.296875" style="273" customWidth="1"/>
    <col min="9233" max="9476" width="30.296875" style="273"/>
    <col min="9477" max="9477" width="69.09765625" style="273" customWidth="1"/>
    <col min="9478" max="9478" width="9" style="273" customWidth="1"/>
    <col min="9479" max="9479" width="3.09765625" style="273" customWidth="1"/>
    <col min="9480" max="9480" width="20" style="273" customWidth="1"/>
    <col min="9481" max="9481" width="3.09765625" style="273" customWidth="1"/>
    <col min="9482" max="9482" width="17.796875" style="273" customWidth="1"/>
    <col min="9483" max="9483" width="3.09765625" style="273" customWidth="1"/>
    <col min="9484" max="9484" width="17.59765625" style="273" customWidth="1"/>
    <col min="9485" max="9485" width="3.09765625" style="273" customWidth="1"/>
    <col min="9486" max="9486" width="17.59765625" style="273" customWidth="1"/>
    <col min="9487" max="9487" width="3.09765625" style="273" customWidth="1"/>
    <col min="9488" max="9488" width="20.296875" style="273" customWidth="1"/>
    <col min="9489" max="9732" width="30.296875" style="273"/>
    <col min="9733" max="9733" width="69.09765625" style="273" customWidth="1"/>
    <col min="9734" max="9734" width="9" style="273" customWidth="1"/>
    <col min="9735" max="9735" width="3.09765625" style="273" customWidth="1"/>
    <col min="9736" max="9736" width="20" style="273" customWidth="1"/>
    <col min="9737" max="9737" width="3.09765625" style="273" customWidth="1"/>
    <col min="9738" max="9738" width="17.796875" style="273" customWidth="1"/>
    <col min="9739" max="9739" width="3.09765625" style="273" customWidth="1"/>
    <col min="9740" max="9740" width="17.59765625" style="273" customWidth="1"/>
    <col min="9741" max="9741" width="3.09765625" style="273" customWidth="1"/>
    <col min="9742" max="9742" width="17.59765625" style="273" customWidth="1"/>
    <col min="9743" max="9743" width="3.09765625" style="273" customWidth="1"/>
    <col min="9744" max="9744" width="20.296875" style="273" customWidth="1"/>
    <col min="9745" max="9988" width="30.296875" style="273"/>
    <col min="9989" max="9989" width="69.09765625" style="273" customWidth="1"/>
    <col min="9990" max="9990" width="9" style="273" customWidth="1"/>
    <col min="9991" max="9991" width="3.09765625" style="273" customWidth="1"/>
    <col min="9992" max="9992" width="20" style="273" customWidth="1"/>
    <col min="9993" max="9993" width="3.09765625" style="273" customWidth="1"/>
    <col min="9994" max="9994" width="17.796875" style="273" customWidth="1"/>
    <col min="9995" max="9995" width="3.09765625" style="273" customWidth="1"/>
    <col min="9996" max="9996" width="17.59765625" style="273" customWidth="1"/>
    <col min="9997" max="9997" width="3.09765625" style="273" customWidth="1"/>
    <col min="9998" max="9998" width="17.59765625" style="273" customWidth="1"/>
    <col min="9999" max="9999" width="3.09765625" style="273" customWidth="1"/>
    <col min="10000" max="10000" width="20.296875" style="273" customWidth="1"/>
    <col min="10001" max="10244" width="30.296875" style="273"/>
    <col min="10245" max="10245" width="69.09765625" style="273" customWidth="1"/>
    <col min="10246" max="10246" width="9" style="273" customWidth="1"/>
    <col min="10247" max="10247" width="3.09765625" style="273" customWidth="1"/>
    <col min="10248" max="10248" width="20" style="273" customWidth="1"/>
    <col min="10249" max="10249" width="3.09765625" style="273" customWidth="1"/>
    <col min="10250" max="10250" width="17.796875" style="273" customWidth="1"/>
    <col min="10251" max="10251" width="3.09765625" style="273" customWidth="1"/>
    <col min="10252" max="10252" width="17.59765625" style="273" customWidth="1"/>
    <col min="10253" max="10253" width="3.09765625" style="273" customWidth="1"/>
    <col min="10254" max="10254" width="17.59765625" style="273" customWidth="1"/>
    <col min="10255" max="10255" width="3.09765625" style="273" customWidth="1"/>
    <col min="10256" max="10256" width="20.296875" style="273" customWidth="1"/>
    <col min="10257" max="10500" width="30.296875" style="273"/>
    <col min="10501" max="10501" width="69.09765625" style="273" customWidth="1"/>
    <col min="10502" max="10502" width="9" style="273" customWidth="1"/>
    <col min="10503" max="10503" width="3.09765625" style="273" customWidth="1"/>
    <col min="10504" max="10504" width="20" style="273" customWidth="1"/>
    <col min="10505" max="10505" width="3.09765625" style="273" customWidth="1"/>
    <col min="10506" max="10506" width="17.796875" style="273" customWidth="1"/>
    <col min="10507" max="10507" width="3.09765625" style="273" customWidth="1"/>
    <col min="10508" max="10508" width="17.59765625" style="273" customWidth="1"/>
    <col min="10509" max="10509" width="3.09765625" style="273" customWidth="1"/>
    <col min="10510" max="10510" width="17.59765625" style="273" customWidth="1"/>
    <col min="10511" max="10511" width="3.09765625" style="273" customWidth="1"/>
    <col min="10512" max="10512" width="20.296875" style="273" customWidth="1"/>
    <col min="10513" max="10756" width="30.296875" style="273"/>
    <col min="10757" max="10757" width="69.09765625" style="273" customWidth="1"/>
    <col min="10758" max="10758" width="9" style="273" customWidth="1"/>
    <col min="10759" max="10759" width="3.09765625" style="273" customWidth="1"/>
    <col min="10760" max="10760" width="20" style="273" customWidth="1"/>
    <col min="10761" max="10761" width="3.09765625" style="273" customWidth="1"/>
    <col min="10762" max="10762" width="17.796875" style="273" customWidth="1"/>
    <col min="10763" max="10763" width="3.09765625" style="273" customWidth="1"/>
    <col min="10764" max="10764" width="17.59765625" style="273" customWidth="1"/>
    <col min="10765" max="10765" width="3.09765625" style="273" customWidth="1"/>
    <col min="10766" max="10766" width="17.59765625" style="273" customWidth="1"/>
    <col min="10767" max="10767" width="3.09765625" style="273" customWidth="1"/>
    <col min="10768" max="10768" width="20.296875" style="273" customWidth="1"/>
    <col min="10769" max="11012" width="30.296875" style="273"/>
    <col min="11013" max="11013" width="69.09765625" style="273" customWidth="1"/>
    <col min="11014" max="11014" width="9" style="273" customWidth="1"/>
    <col min="11015" max="11015" width="3.09765625" style="273" customWidth="1"/>
    <col min="11016" max="11016" width="20" style="273" customWidth="1"/>
    <col min="11017" max="11017" width="3.09765625" style="273" customWidth="1"/>
    <col min="11018" max="11018" width="17.796875" style="273" customWidth="1"/>
    <col min="11019" max="11019" width="3.09765625" style="273" customWidth="1"/>
    <col min="11020" max="11020" width="17.59765625" style="273" customWidth="1"/>
    <col min="11021" max="11021" width="3.09765625" style="273" customWidth="1"/>
    <col min="11022" max="11022" width="17.59765625" style="273" customWidth="1"/>
    <col min="11023" max="11023" width="3.09765625" style="273" customWidth="1"/>
    <col min="11024" max="11024" width="20.296875" style="273" customWidth="1"/>
    <col min="11025" max="11268" width="30.296875" style="273"/>
    <col min="11269" max="11269" width="69.09765625" style="273" customWidth="1"/>
    <col min="11270" max="11270" width="9" style="273" customWidth="1"/>
    <col min="11271" max="11271" width="3.09765625" style="273" customWidth="1"/>
    <col min="11272" max="11272" width="20" style="273" customWidth="1"/>
    <col min="11273" max="11273" width="3.09765625" style="273" customWidth="1"/>
    <col min="11274" max="11274" width="17.796875" style="273" customWidth="1"/>
    <col min="11275" max="11275" width="3.09765625" style="273" customWidth="1"/>
    <col min="11276" max="11276" width="17.59765625" style="273" customWidth="1"/>
    <col min="11277" max="11277" width="3.09765625" style="273" customWidth="1"/>
    <col min="11278" max="11278" width="17.59765625" style="273" customWidth="1"/>
    <col min="11279" max="11279" width="3.09765625" style="273" customWidth="1"/>
    <col min="11280" max="11280" width="20.296875" style="273" customWidth="1"/>
    <col min="11281" max="11524" width="30.296875" style="273"/>
    <col min="11525" max="11525" width="69.09765625" style="273" customWidth="1"/>
    <col min="11526" max="11526" width="9" style="273" customWidth="1"/>
    <col min="11527" max="11527" width="3.09765625" style="273" customWidth="1"/>
    <col min="11528" max="11528" width="20" style="273" customWidth="1"/>
    <col min="11529" max="11529" width="3.09765625" style="273" customWidth="1"/>
    <col min="11530" max="11530" width="17.796875" style="273" customWidth="1"/>
    <col min="11531" max="11531" width="3.09765625" style="273" customWidth="1"/>
    <col min="11532" max="11532" width="17.59765625" style="273" customWidth="1"/>
    <col min="11533" max="11533" width="3.09765625" style="273" customWidth="1"/>
    <col min="11534" max="11534" width="17.59765625" style="273" customWidth="1"/>
    <col min="11535" max="11535" width="3.09765625" style="273" customWidth="1"/>
    <col min="11536" max="11536" width="20.296875" style="273" customWidth="1"/>
    <col min="11537" max="11780" width="30.296875" style="273"/>
    <col min="11781" max="11781" width="69.09765625" style="273" customWidth="1"/>
    <col min="11782" max="11782" width="9" style="273" customWidth="1"/>
    <col min="11783" max="11783" width="3.09765625" style="273" customWidth="1"/>
    <col min="11784" max="11784" width="20" style="273" customWidth="1"/>
    <col min="11785" max="11785" width="3.09765625" style="273" customWidth="1"/>
    <col min="11786" max="11786" width="17.796875" style="273" customWidth="1"/>
    <col min="11787" max="11787" width="3.09765625" style="273" customWidth="1"/>
    <col min="11788" max="11788" width="17.59765625" style="273" customWidth="1"/>
    <col min="11789" max="11789" width="3.09765625" style="273" customWidth="1"/>
    <col min="11790" max="11790" width="17.59765625" style="273" customWidth="1"/>
    <col min="11791" max="11791" width="3.09765625" style="273" customWidth="1"/>
    <col min="11792" max="11792" width="20.296875" style="273" customWidth="1"/>
    <col min="11793" max="12036" width="30.296875" style="273"/>
    <col min="12037" max="12037" width="69.09765625" style="273" customWidth="1"/>
    <col min="12038" max="12038" width="9" style="273" customWidth="1"/>
    <col min="12039" max="12039" width="3.09765625" style="273" customWidth="1"/>
    <col min="12040" max="12040" width="20" style="273" customWidth="1"/>
    <col min="12041" max="12041" width="3.09765625" style="273" customWidth="1"/>
    <col min="12042" max="12042" width="17.796875" style="273" customWidth="1"/>
    <col min="12043" max="12043" width="3.09765625" style="273" customWidth="1"/>
    <col min="12044" max="12044" width="17.59765625" style="273" customWidth="1"/>
    <col min="12045" max="12045" width="3.09765625" style="273" customWidth="1"/>
    <col min="12046" max="12046" width="17.59765625" style="273" customWidth="1"/>
    <col min="12047" max="12047" width="3.09765625" style="273" customWidth="1"/>
    <col min="12048" max="12048" width="20.296875" style="273" customWidth="1"/>
    <col min="12049" max="12292" width="30.296875" style="273"/>
    <col min="12293" max="12293" width="69.09765625" style="273" customWidth="1"/>
    <col min="12294" max="12294" width="9" style="273" customWidth="1"/>
    <col min="12295" max="12295" width="3.09765625" style="273" customWidth="1"/>
    <col min="12296" max="12296" width="20" style="273" customWidth="1"/>
    <col min="12297" max="12297" width="3.09765625" style="273" customWidth="1"/>
    <col min="12298" max="12298" width="17.796875" style="273" customWidth="1"/>
    <col min="12299" max="12299" width="3.09765625" style="273" customWidth="1"/>
    <col min="12300" max="12300" width="17.59765625" style="273" customWidth="1"/>
    <col min="12301" max="12301" width="3.09765625" style="273" customWidth="1"/>
    <col min="12302" max="12302" width="17.59765625" style="273" customWidth="1"/>
    <col min="12303" max="12303" width="3.09765625" style="273" customWidth="1"/>
    <col min="12304" max="12304" width="20.296875" style="273" customWidth="1"/>
    <col min="12305" max="12548" width="30.296875" style="273"/>
    <col min="12549" max="12549" width="69.09765625" style="273" customWidth="1"/>
    <col min="12550" max="12550" width="9" style="273" customWidth="1"/>
    <col min="12551" max="12551" width="3.09765625" style="273" customWidth="1"/>
    <col min="12552" max="12552" width="20" style="273" customWidth="1"/>
    <col min="12553" max="12553" width="3.09765625" style="273" customWidth="1"/>
    <col min="12554" max="12554" width="17.796875" style="273" customWidth="1"/>
    <col min="12555" max="12555" width="3.09765625" style="273" customWidth="1"/>
    <col min="12556" max="12556" width="17.59765625" style="273" customWidth="1"/>
    <col min="12557" max="12557" width="3.09765625" style="273" customWidth="1"/>
    <col min="12558" max="12558" width="17.59765625" style="273" customWidth="1"/>
    <col min="12559" max="12559" width="3.09765625" style="273" customWidth="1"/>
    <col min="12560" max="12560" width="20.296875" style="273" customWidth="1"/>
    <col min="12561" max="12804" width="30.296875" style="273"/>
    <col min="12805" max="12805" width="69.09765625" style="273" customWidth="1"/>
    <col min="12806" max="12806" width="9" style="273" customWidth="1"/>
    <col min="12807" max="12807" width="3.09765625" style="273" customWidth="1"/>
    <col min="12808" max="12808" width="20" style="273" customWidth="1"/>
    <col min="12809" max="12809" width="3.09765625" style="273" customWidth="1"/>
    <col min="12810" max="12810" width="17.796875" style="273" customWidth="1"/>
    <col min="12811" max="12811" width="3.09765625" style="273" customWidth="1"/>
    <col min="12812" max="12812" width="17.59765625" style="273" customWidth="1"/>
    <col min="12813" max="12813" width="3.09765625" style="273" customWidth="1"/>
    <col min="12814" max="12814" width="17.59765625" style="273" customWidth="1"/>
    <col min="12815" max="12815" width="3.09765625" style="273" customWidth="1"/>
    <col min="12816" max="12816" width="20.296875" style="273" customWidth="1"/>
    <col min="12817" max="13060" width="30.296875" style="273"/>
    <col min="13061" max="13061" width="69.09765625" style="273" customWidth="1"/>
    <col min="13062" max="13062" width="9" style="273" customWidth="1"/>
    <col min="13063" max="13063" width="3.09765625" style="273" customWidth="1"/>
    <col min="13064" max="13064" width="20" style="273" customWidth="1"/>
    <col min="13065" max="13065" width="3.09765625" style="273" customWidth="1"/>
    <col min="13066" max="13066" width="17.796875" style="273" customWidth="1"/>
    <col min="13067" max="13067" width="3.09765625" style="273" customWidth="1"/>
    <col min="13068" max="13068" width="17.59765625" style="273" customWidth="1"/>
    <col min="13069" max="13069" width="3.09765625" style="273" customWidth="1"/>
    <col min="13070" max="13070" width="17.59765625" style="273" customWidth="1"/>
    <col min="13071" max="13071" width="3.09765625" style="273" customWidth="1"/>
    <col min="13072" max="13072" width="20.296875" style="273" customWidth="1"/>
    <col min="13073" max="13316" width="30.296875" style="273"/>
    <col min="13317" max="13317" width="69.09765625" style="273" customWidth="1"/>
    <col min="13318" max="13318" width="9" style="273" customWidth="1"/>
    <col min="13319" max="13319" width="3.09765625" style="273" customWidth="1"/>
    <col min="13320" max="13320" width="20" style="273" customWidth="1"/>
    <col min="13321" max="13321" width="3.09765625" style="273" customWidth="1"/>
    <col min="13322" max="13322" width="17.796875" style="273" customWidth="1"/>
    <col min="13323" max="13323" width="3.09765625" style="273" customWidth="1"/>
    <col min="13324" max="13324" width="17.59765625" style="273" customWidth="1"/>
    <col min="13325" max="13325" width="3.09765625" style="273" customWidth="1"/>
    <col min="13326" max="13326" width="17.59765625" style="273" customWidth="1"/>
    <col min="13327" max="13327" width="3.09765625" style="273" customWidth="1"/>
    <col min="13328" max="13328" width="20.296875" style="273" customWidth="1"/>
    <col min="13329" max="13572" width="30.296875" style="273"/>
    <col min="13573" max="13573" width="69.09765625" style="273" customWidth="1"/>
    <col min="13574" max="13574" width="9" style="273" customWidth="1"/>
    <col min="13575" max="13575" width="3.09765625" style="273" customWidth="1"/>
    <col min="13576" max="13576" width="20" style="273" customWidth="1"/>
    <col min="13577" max="13577" width="3.09765625" style="273" customWidth="1"/>
    <col min="13578" max="13578" width="17.796875" style="273" customWidth="1"/>
    <col min="13579" max="13579" width="3.09765625" style="273" customWidth="1"/>
    <col min="13580" max="13580" width="17.59765625" style="273" customWidth="1"/>
    <col min="13581" max="13581" width="3.09765625" style="273" customWidth="1"/>
    <col min="13582" max="13582" width="17.59765625" style="273" customWidth="1"/>
    <col min="13583" max="13583" width="3.09765625" style="273" customWidth="1"/>
    <col min="13584" max="13584" width="20.296875" style="273" customWidth="1"/>
    <col min="13585" max="13828" width="30.296875" style="273"/>
    <col min="13829" max="13829" width="69.09765625" style="273" customWidth="1"/>
    <col min="13830" max="13830" width="9" style="273" customWidth="1"/>
    <col min="13831" max="13831" width="3.09765625" style="273" customWidth="1"/>
    <col min="13832" max="13832" width="20" style="273" customWidth="1"/>
    <col min="13833" max="13833" width="3.09765625" style="273" customWidth="1"/>
    <col min="13834" max="13834" width="17.796875" style="273" customWidth="1"/>
    <col min="13835" max="13835" width="3.09765625" style="273" customWidth="1"/>
    <col min="13836" max="13836" width="17.59765625" style="273" customWidth="1"/>
    <col min="13837" max="13837" width="3.09765625" style="273" customWidth="1"/>
    <col min="13838" max="13838" width="17.59765625" style="273" customWidth="1"/>
    <col min="13839" max="13839" width="3.09765625" style="273" customWidth="1"/>
    <col min="13840" max="13840" width="20.296875" style="273" customWidth="1"/>
    <col min="13841" max="14084" width="30.296875" style="273"/>
    <col min="14085" max="14085" width="69.09765625" style="273" customWidth="1"/>
    <col min="14086" max="14086" width="9" style="273" customWidth="1"/>
    <col min="14087" max="14087" width="3.09765625" style="273" customWidth="1"/>
    <col min="14088" max="14088" width="20" style="273" customWidth="1"/>
    <col min="14089" max="14089" width="3.09765625" style="273" customWidth="1"/>
    <col min="14090" max="14090" width="17.796875" style="273" customWidth="1"/>
    <col min="14091" max="14091" width="3.09765625" style="273" customWidth="1"/>
    <col min="14092" max="14092" width="17.59765625" style="273" customWidth="1"/>
    <col min="14093" max="14093" width="3.09765625" style="273" customWidth="1"/>
    <col min="14094" max="14094" width="17.59765625" style="273" customWidth="1"/>
    <col min="14095" max="14095" width="3.09765625" style="273" customWidth="1"/>
    <col min="14096" max="14096" width="20.296875" style="273" customWidth="1"/>
    <col min="14097" max="14340" width="30.296875" style="273"/>
    <col min="14341" max="14341" width="69.09765625" style="273" customWidth="1"/>
    <col min="14342" max="14342" width="9" style="273" customWidth="1"/>
    <col min="14343" max="14343" width="3.09765625" style="273" customWidth="1"/>
    <col min="14344" max="14344" width="20" style="273" customWidth="1"/>
    <col min="14345" max="14345" width="3.09765625" style="273" customWidth="1"/>
    <col min="14346" max="14346" width="17.796875" style="273" customWidth="1"/>
    <col min="14347" max="14347" width="3.09765625" style="273" customWidth="1"/>
    <col min="14348" max="14348" width="17.59765625" style="273" customWidth="1"/>
    <col min="14349" max="14349" width="3.09765625" style="273" customWidth="1"/>
    <col min="14350" max="14350" width="17.59765625" style="273" customWidth="1"/>
    <col min="14351" max="14351" width="3.09765625" style="273" customWidth="1"/>
    <col min="14352" max="14352" width="20.296875" style="273" customWidth="1"/>
    <col min="14353" max="14596" width="30.296875" style="273"/>
    <col min="14597" max="14597" width="69.09765625" style="273" customWidth="1"/>
    <col min="14598" max="14598" width="9" style="273" customWidth="1"/>
    <col min="14599" max="14599" width="3.09765625" style="273" customWidth="1"/>
    <col min="14600" max="14600" width="20" style="273" customWidth="1"/>
    <col min="14601" max="14601" width="3.09765625" style="273" customWidth="1"/>
    <col min="14602" max="14602" width="17.796875" style="273" customWidth="1"/>
    <col min="14603" max="14603" width="3.09765625" style="273" customWidth="1"/>
    <col min="14604" max="14604" width="17.59765625" style="273" customWidth="1"/>
    <col min="14605" max="14605" width="3.09765625" style="273" customWidth="1"/>
    <col min="14606" max="14606" width="17.59765625" style="273" customWidth="1"/>
    <col min="14607" max="14607" width="3.09765625" style="273" customWidth="1"/>
    <col min="14608" max="14608" width="20.296875" style="273" customWidth="1"/>
    <col min="14609" max="14852" width="30.296875" style="273"/>
    <col min="14853" max="14853" width="69.09765625" style="273" customWidth="1"/>
    <col min="14854" max="14854" width="9" style="273" customWidth="1"/>
    <col min="14855" max="14855" width="3.09765625" style="273" customWidth="1"/>
    <col min="14856" max="14856" width="20" style="273" customWidth="1"/>
    <col min="14857" max="14857" width="3.09765625" style="273" customWidth="1"/>
    <col min="14858" max="14858" width="17.796875" style="273" customWidth="1"/>
    <col min="14859" max="14859" width="3.09765625" style="273" customWidth="1"/>
    <col min="14860" max="14860" width="17.59765625" style="273" customWidth="1"/>
    <col min="14861" max="14861" width="3.09765625" style="273" customWidth="1"/>
    <col min="14862" max="14862" width="17.59765625" style="273" customWidth="1"/>
    <col min="14863" max="14863" width="3.09765625" style="273" customWidth="1"/>
    <col min="14864" max="14864" width="20.296875" style="273" customWidth="1"/>
    <col min="14865" max="15108" width="30.296875" style="273"/>
    <col min="15109" max="15109" width="69.09765625" style="273" customWidth="1"/>
    <col min="15110" max="15110" width="9" style="273" customWidth="1"/>
    <col min="15111" max="15111" width="3.09765625" style="273" customWidth="1"/>
    <col min="15112" max="15112" width="20" style="273" customWidth="1"/>
    <col min="15113" max="15113" width="3.09765625" style="273" customWidth="1"/>
    <col min="15114" max="15114" width="17.796875" style="273" customWidth="1"/>
    <col min="15115" max="15115" width="3.09765625" style="273" customWidth="1"/>
    <col min="15116" max="15116" width="17.59765625" style="273" customWidth="1"/>
    <col min="15117" max="15117" width="3.09765625" style="273" customWidth="1"/>
    <col min="15118" max="15118" width="17.59765625" style="273" customWidth="1"/>
    <col min="15119" max="15119" width="3.09765625" style="273" customWidth="1"/>
    <col min="15120" max="15120" width="20.296875" style="273" customWidth="1"/>
    <col min="15121" max="15364" width="30.296875" style="273"/>
    <col min="15365" max="15365" width="69.09765625" style="273" customWidth="1"/>
    <col min="15366" max="15366" width="9" style="273" customWidth="1"/>
    <col min="15367" max="15367" width="3.09765625" style="273" customWidth="1"/>
    <col min="15368" max="15368" width="20" style="273" customWidth="1"/>
    <col min="15369" max="15369" width="3.09765625" style="273" customWidth="1"/>
    <col min="15370" max="15370" width="17.796875" style="273" customWidth="1"/>
    <col min="15371" max="15371" width="3.09765625" style="273" customWidth="1"/>
    <col min="15372" max="15372" width="17.59765625" style="273" customWidth="1"/>
    <col min="15373" max="15373" width="3.09765625" style="273" customWidth="1"/>
    <col min="15374" max="15374" width="17.59765625" style="273" customWidth="1"/>
    <col min="15375" max="15375" width="3.09765625" style="273" customWidth="1"/>
    <col min="15376" max="15376" width="20.296875" style="273" customWidth="1"/>
    <col min="15377" max="15620" width="30.296875" style="273"/>
    <col min="15621" max="15621" width="69.09765625" style="273" customWidth="1"/>
    <col min="15622" max="15622" width="9" style="273" customWidth="1"/>
    <col min="15623" max="15623" width="3.09765625" style="273" customWidth="1"/>
    <col min="15624" max="15624" width="20" style="273" customWidth="1"/>
    <col min="15625" max="15625" width="3.09765625" style="273" customWidth="1"/>
    <col min="15626" max="15626" width="17.796875" style="273" customWidth="1"/>
    <col min="15627" max="15627" width="3.09765625" style="273" customWidth="1"/>
    <col min="15628" max="15628" width="17.59765625" style="273" customWidth="1"/>
    <col min="15629" max="15629" width="3.09765625" style="273" customWidth="1"/>
    <col min="15630" max="15630" width="17.59765625" style="273" customWidth="1"/>
    <col min="15631" max="15631" width="3.09765625" style="273" customWidth="1"/>
    <col min="15632" max="15632" width="20.296875" style="273" customWidth="1"/>
    <col min="15633" max="15876" width="30.296875" style="273"/>
    <col min="15877" max="15877" width="69.09765625" style="273" customWidth="1"/>
    <col min="15878" max="15878" width="9" style="273" customWidth="1"/>
    <col min="15879" max="15879" width="3.09765625" style="273" customWidth="1"/>
    <col min="15880" max="15880" width="20" style="273" customWidth="1"/>
    <col min="15881" max="15881" width="3.09765625" style="273" customWidth="1"/>
    <col min="15882" max="15882" width="17.796875" style="273" customWidth="1"/>
    <col min="15883" max="15883" width="3.09765625" style="273" customWidth="1"/>
    <col min="15884" max="15884" width="17.59765625" style="273" customWidth="1"/>
    <col min="15885" max="15885" width="3.09765625" style="273" customWidth="1"/>
    <col min="15886" max="15886" width="17.59765625" style="273" customWidth="1"/>
    <col min="15887" max="15887" width="3.09765625" style="273" customWidth="1"/>
    <col min="15888" max="15888" width="20.296875" style="273" customWidth="1"/>
    <col min="15889" max="16132" width="30.296875" style="273"/>
    <col min="16133" max="16133" width="69.09765625" style="273" customWidth="1"/>
    <col min="16134" max="16134" width="9" style="273" customWidth="1"/>
    <col min="16135" max="16135" width="3.09765625" style="273" customWidth="1"/>
    <col min="16136" max="16136" width="20" style="273" customWidth="1"/>
    <col min="16137" max="16137" width="3.09765625" style="273" customWidth="1"/>
    <col min="16138" max="16138" width="17.796875" style="273" customWidth="1"/>
    <col min="16139" max="16139" width="3.09765625" style="273" customWidth="1"/>
    <col min="16140" max="16140" width="17.59765625" style="273" customWidth="1"/>
    <col min="16141" max="16141" width="3.09765625" style="273" customWidth="1"/>
    <col min="16142" max="16142" width="17.59765625" style="273" customWidth="1"/>
    <col min="16143" max="16143" width="3.09765625" style="273" customWidth="1"/>
    <col min="16144" max="16144" width="20.296875" style="273" customWidth="1"/>
    <col min="16145" max="16384" width="30.296875" style="273"/>
  </cols>
  <sheetData>
    <row r="1" spans="1:17" ht="22.5" customHeight="1" x14ac:dyDescent="0.65">
      <c r="A1" s="287" t="s">
        <v>173</v>
      </c>
      <c r="B1" s="257"/>
      <c r="C1" s="278"/>
      <c r="D1" s="278"/>
      <c r="E1" s="278"/>
      <c r="F1" s="278"/>
      <c r="G1" s="278"/>
      <c r="H1" s="278"/>
      <c r="I1" s="278"/>
    </row>
    <row r="2" spans="1:17" ht="22.5" customHeight="1" x14ac:dyDescent="0.65">
      <c r="A2" s="300" t="s">
        <v>112</v>
      </c>
      <c r="B2" s="257"/>
      <c r="C2" s="278"/>
      <c r="D2" s="278"/>
      <c r="E2" s="278"/>
      <c r="F2" s="278"/>
      <c r="G2" s="278"/>
      <c r="H2" s="278"/>
      <c r="I2" s="278"/>
    </row>
    <row r="3" spans="1:17" ht="22.5" customHeight="1" x14ac:dyDescent="0.65">
      <c r="A3" s="288"/>
      <c r="B3" s="259"/>
      <c r="C3" s="289"/>
      <c r="D3" s="278"/>
      <c r="E3" s="278"/>
      <c r="F3" s="278"/>
      <c r="G3" s="278"/>
      <c r="H3" s="278"/>
      <c r="I3" s="278"/>
    </row>
    <row r="4" spans="1:17" ht="21" customHeight="1" x14ac:dyDescent="0.65">
      <c r="A4" s="262"/>
      <c r="B4" s="313"/>
      <c r="D4" s="332" t="s">
        <v>135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7" ht="21" customHeight="1" x14ac:dyDescent="0.65">
      <c r="A5" s="262"/>
      <c r="B5" s="313"/>
      <c r="D5" s="315"/>
      <c r="E5" s="315"/>
      <c r="F5" s="315"/>
      <c r="G5" s="315"/>
      <c r="H5" s="334" t="s">
        <v>211</v>
      </c>
      <c r="I5" s="334"/>
      <c r="J5" s="334"/>
      <c r="K5" s="315"/>
      <c r="L5" s="335" t="s">
        <v>239</v>
      </c>
      <c r="M5" s="335"/>
      <c r="N5" s="335"/>
      <c r="O5" s="315"/>
      <c r="P5" s="315"/>
      <c r="Q5" s="301"/>
    </row>
    <row r="6" spans="1:17" ht="21" customHeight="1" x14ac:dyDescent="0.65">
      <c r="A6" s="262"/>
      <c r="B6" s="313"/>
      <c r="D6" s="315"/>
      <c r="E6" s="315"/>
      <c r="F6" s="315"/>
      <c r="G6" s="315"/>
      <c r="H6" s="316"/>
      <c r="I6" s="316"/>
      <c r="J6" s="316"/>
      <c r="K6" s="315"/>
      <c r="L6" s="320"/>
      <c r="M6" s="320"/>
      <c r="N6" s="320" t="s">
        <v>150</v>
      </c>
      <c r="O6" s="315"/>
      <c r="P6" s="315"/>
      <c r="Q6" s="301"/>
    </row>
    <row r="7" spans="1:17" ht="21" customHeight="1" x14ac:dyDescent="0.65">
      <c r="A7" s="262"/>
      <c r="B7" s="313"/>
      <c r="D7" s="316" t="s">
        <v>113</v>
      </c>
      <c r="E7" s="316"/>
      <c r="F7" s="316"/>
      <c r="G7" s="316"/>
      <c r="H7" s="316"/>
      <c r="I7" s="316"/>
      <c r="J7" s="316"/>
      <c r="K7" s="316"/>
      <c r="L7" s="316"/>
      <c r="M7" s="316"/>
      <c r="N7" s="316" t="s">
        <v>164</v>
      </c>
      <c r="P7" s="316"/>
      <c r="Q7" s="301"/>
    </row>
    <row r="8" spans="1:17" s="262" customFormat="1" ht="21" customHeight="1" x14ac:dyDescent="0.65">
      <c r="A8" s="265"/>
      <c r="B8" s="313"/>
      <c r="C8" s="276"/>
      <c r="D8" s="314" t="s">
        <v>114</v>
      </c>
      <c r="E8" s="314"/>
      <c r="F8" s="314" t="s">
        <v>285</v>
      </c>
      <c r="G8" s="314"/>
      <c r="H8" s="314" t="s">
        <v>306</v>
      </c>
      <c r="I8" s="314"/>
      <c r="J8" s="314"/>
      <c r="K8" s="314"/>
      <c r="L8" s="314" t="s">
        <v>240</v>
      </c>
      <c r="M8" s="314"/>
      <c r="N8" s="314" t="s">
        <v>307</v>
      </c>
      <c r="O8" s="314"/>
      <c r="P8" s="314" t="s">
        <v>117</v>
      </c>
      <c r="Q8" s="301"/>
    </row>
    <row r="9" spans="1:17" ht="21" customHeight="1" x14ac:dyDescent="0.65">
      <c r="A9" s="262"/>
      <c r="B9" s="313" t="s">
        <v>78</v>
      </c>
      <c r="D9" s="314" t="s">
        <v>115</v>
      </c>
      <c r="E9" s="314"/>
      <c r="F9" s="314" t="s">
        <v>286</v>
      </c>
      <c r="G9" s="314"/>
      <c r="H9" s="314" t="s">
        <v>308</v>
      </c>
      <c r="I9" s="314"/>
      <c r="J9" s="314" t="s">
        <v>183</v>
      </c>
      <c r="K9" s="314"/>
      <c r="L9" s="314" t="s">
        <v>241</v>
      </c>
      <c r="M9" s="314"/>
      <c r="N9" s="314" t="s">
        <v>188</v>
      </c>
      <c r="O9" s="314"/>
      <c r="P9" s="314" t="s">
        <v>118</v>
      </c>
    </row>
    <row r="10" spans="1:17" ht="21" customHeight="1" x14ac:dyDescent="0.65">
      <c r="A10" s="262"/>
      <c r="B10" s="313"/>
      <c r="D10" s="329" t="s">
        <v>80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</row>
    <row r="11" spans="1:17" ht="18.5" customHeight="1" x14ac:dyDescent="0.65">
      <c r="A11" s="302" t="s">
        <v>310</v>
      </c>
      <c r="B11" s="313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17" ht="18.5" customHeight="1" x14ac:dyDescent="0.65">
      <c r="A12" s="278" t="s">
        <v>242</v>
      </c>
      <c r="B12" s="313"/>
      <c r="D12" s="274">
        <f>'[3]SH-15'!C12</f>
        <v>32000000000</v>
      </c>
      <c r="E12" s="274"/>
      <c r="F12" s="274">
        <f>'[3]SH-15'!E12</f>
        <v>39326508078</v>
      </c>
      <c r="G12" s="266"/>
      <c r="H12" s="274">
        <f>'[3]SH-15'!G12</f>
        <v>58781805</v>
      </c>
      <c r="I12" s="266"/>
      <c r="J12" s="274">
        <f>'[3]SH-15'!I12</f>
        <v>1169164144</v>
      </c>
      <c r="K12" s="266"/>
      <c r="L12" s="274">
        <f>'[3]SH-15'!K12</f>
        <v>0</v>
      </c>
      <c r="M12" s="266"/>
      <c r="N12" s="274">
        <f>'[3]SH-15'!M12</f>
        <v>-1440000</v>
      </c>
      <c r="O12" s="316"/>
      <c r="P12" s="274">
        <f>SUM(D12:N12)</f>
        <v>72553014027</v>
      </c>
    </row>
    <row r="13" spans="1:17" s="296" customFormat="1" ht="18.5" customHeight="1" x14ac:dyDescent="0.65">
      <c r="A13" s="273" t="s">
        <v>309</v>
      </c>
      <c r="B13" s="313">
        <v>3</v>
      </c>
      <c r="C13" s="276"/>
      <c r="D13" s="266">
        <v>0</v>
      </c>
      <c r="E13" s="266"/>
      <c r="F13" s="266">
        <v>0</v>
      </c>
      <c r="G13" s="266"/>
      <c r="H13" s="266">
        <v>0</v>
      </c>
      <c r="I13" s="266"/>
      <c r="J13" s="266">
        <v>6276130</v>
      </c>
      <c r="K13" s="266"/>
      <c r="L13" s="266">
        <v>0</v>
      </c>
      <c r="M13" s="266"/>
      <c r="N13" s="274">
        <v>0</v>
      </c>
      <c r="O13" s="316"/>
      <c r="P13" s="321">
        <f>SUM(D13:N13)</f>
        <v>6276130</v>
      </c>
    </row>
    <row r="14" spans="1:17" s="296" customFormat="1" ht="18.5" customHeight="1" x14ac:dyDescent="0.65">
      <c r="A14" s="265" t="s">
        <v>236</v>
      </c>
      <c r="B14" s="313"/>
      <c r="C14" s="27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74"/>
      <c r="O14" s="316"/>
      <c r="P14" s="321"/>
    </row>
    <row r="15" spans="1:17" s="296" customFormat="1" ht="18.5" customHeight="1" x14ac:dyDescent="0.65">
      <c r="A15" s="265" t="s">
        <v>289</v>
      </c>
      <c r="B15" s="313">
        <v>3</v>
      </c>
      <c r="C15" s="276"/>
      <c r="D15" s="266">
        <v>0</v>
      </c>
      <c r="E15" s="266"/>
      <c r="F15" s="266">
        <v>0</v>
      </c>
      <c r="G15" s="266"/>
      <c r="H15" s="266">
        <v>0</v>
      </c>
      <c r="I15" s="266"/>
      <c r="J15" s="266">
        <v>0</v>
      </c>
      <c r="K15" s="266"/>
      <c r="L15" s="266">
        <v>-165852171</v>
      </c>
      <c r="M15" s="266"/>
      <c r="N15" s="274">
        <v>0</v>
      </c>
      <c r="O15" s="316"/>
      <c r="P15" s="321">
        <f>SUM(D15:N15)</f>
        <v>-165852171</v>
      </c>
    </row>
    <row r="16" spans="1:17" s="262" customFormat="1" ht="18.5" customHeight="1" x14ac:dyDescent="0.65">
      <c r="A16" s="262" t="s">
        <v>290</v>
      </c>
      <c r="B16" s="263"/>
      <c r="C16" s="294"/>
      <c r="D16" s="270">
        <f>SUM(D12:D15)</f>
        <v>32000000000</v>
      </c>
      <c r="E16" s="274"/>
      <c r="F16" s="270">
        <f>SUM(F12:F15)</f>
        <v>39326508078</v>
      </c>
      <c r="G16" s="264"/>
      <c r="H16" s="270">
        <f>SUM(H12:H15)</f>
        <v>58781805</v>
      </c>
      <c r="I16" s="264"/>
      <c r="J16" s="270">
        <f>SUM(J12:J15)</f>
        <v>1175440274</v>
      </c>
      <c r="K16" s="274"/>
      <c r="L16" s="270">
        <f>SUM(L12:L15)</f>
        <v>-165852171</v>
      </c>
      <c r="M16" s="274"/>
      <c r="N16" s="270">
        <f>SUM(N12:N15)</f>
        <v>-1440000</v>
      </c>
      <c r="O16" s="267"/>
      <c r="P16" s="270">
        <f>SUM(P12:P15)</f>
        <v>72393437986</v>
      </c>
      <c r="Q16" s="297">
        <v>0</v>
      </c>
    </row>
    <row r="17" spans="1:17" s="262" customFormat="1" ht="18.5" customHeight="1" x14ac:dyDescent="0.65">
      <c r="B17" s="263"/>
      <c r="C17" s="294"/>
      <c r="D17" s="274"/>
      <c r="E17" s="274"/>
      <c r="F17" s="274"/>
      <c r="G17" s="267"/>
      <c r="H17" s="274"/>
      <c r="I17" s="267"/>
      <c r="J17" s="274"/>
      <c r="K17" s="267"/>
      <c r="L17" s="274"/>
      <c r="M17" s="267"/>
      <c r="N17" s="274"/>
      <c r="O17" s="267"/>
      <c r="P17" s="274"/>
    </row>
    <row r="18" spans="1:17" s="262" customFormat="1" ht="18.5" customHeight="1" x14ac:dyDescent="0.65">
      <c r="A18" s="256" t="s">
        <v>120</v>
      </c>
      <c r="B18" s="313"/>
      <c r="C18" s="29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</row>
    <row r="19" spans="1:17" s="262" customFormat="1" ht="18.5" customHeight="1" x14ac:dyDescent="0.65">
      <c r="A19" s="268" t="s">
        <v>291</v>
      </c>
      <c r="B19" s="313"/>
      <c r="C19" s="29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</row>
    <row r="20" spans="1:17" s="262" customFormat="1" ht="18.5" customHeight="1" x14ac:dyDescent="0.65">
      <c r="A20" s="295" t="s">
        <v>237</v>
      </c>
      <c r="B20" s="313"/>
      <c r="C20" s="294"/>
      <c r="D20" s="269">
        <v>0</v>
      </c>
      <c r="E20" s="266"/>
      <c r="F20" s="269">
        <v>0</v>
      </c>
      <c r="G20" s="266"/>
      <c r="H20" s="269">
        <v>0</v>
      </c>
      <c r="I20" s="266"/>
      <c r="J20" s="269">
        <v>-399996159</v>
      </c>
      <c r="K20" s="266"/>
      <c r="L20" s="269">
        <v>0</v>
      </c>
      <c r="M20" s="266"/>
      <c r="N20" s="269">
        <v>0</v>
      </c>
      <c r="O20" s="266"/>
      <c r="P20" s="269">
        <f>SUM(D20:N20)</f>
        <v>-399996159</v>
      </c>
    </row>
    <row r="21" spans="1:17" s="262" customFormat="1" ht="18.5" customHeight="1" x14ac:dyDescent="0.65">
      <c r="A21" s="262" t="s">
        <v>303</v>
      </c>
      <c r="B21" s="313"/>
      <c r="C21" s="294"/>
      <c r="D21" s="275">
        <f>SUM(D20)</f>
        <v>0</v>
      </c>
      <c r="E21" s="274"/>
      <c r="F21" s="275">
        <f>SUM(F20)</f>
        <v>0</v>
      </c>
      <c r="G21" s="264"/>
      <c r="H21" s="275">
        <f>SUM(H20)</f>
        <v>0</v>
      </c>
      <c r="I21" s="264"/>
      <c r="J21" s="275">
        <f>SUM(J20)</f>
        <v>-399996159</v>
      </c>
      <c r="K21" s="264"/>
      <c r="L21" s="275">
        <f>SUM(L20)</f>
        <v>0</v>
      </c>
      <c r="M21" s="274"/>
      <c r="N21" s="275">
        <f>SUM(N20)</f>
        <v>0</v>
      </c>
      <c r="O21" s="264"/>
      <c r="P21" s="275">
        <f>SUM(P20)</f>
        <v>-399996159</v>
      </c>
      <c r="Q21" s="297">
        <v>0</v>
      </c>
    </row>
    <row r="22" spans="1:17" s="262" customFormat="1" ht="18.5" customHeight="1" x14ac:dyDescent="0.65">
      <c r="A22" s="268"/>
      <c r="B22" s="263"/>
      <c r="C22" s="29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</row>
    <row r="23" spans="1:17" ht="18.5" customHeight="1" x14ac:dyDescent="0.65">
      <c r="A23" s="257" t="s">
        <v>332</v>
      </c>
      <c r="B23" s="313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</row>
    <row r="24" spans="1:17" ht="18.5" customHeight="1" x14ac:dyDescent="0.65">
      <c r="A24" s="277" t="s">
        <v>141</v>
      </c>
      <c r="B24" s="313"/>
      <c r="D24" s="266">
        <v>0</v>
      </c>
      <c r="E24" s="266"/>
      <c r="F24" s="266">
        <v>0</v>
      </c>
      <c r="G24" s="266"/>
      <c r="H24" s="266">
        <v>0</v>
      </c>
      <c r="I24" s="267"/>
      <c r="J24" s="266">
        <v>397172033</v>
      </c>
      <c r="K24" s="267"/>
      <c r="L24" s="266">
        <v>0</v>
      </c>
      <c r="M24" s="267"/>
      <c r="N24" s="266">
        <v>0</v>
      </c>
      <c r="O24" s="267"/>
      <c r="P24" s="266">
        <f>SUM(D24:N24)</f>
        <v>397172033</v>
      </c>
    </row>
    <row r="25" spans="1:17" ht="18.5" customHeight="1" x14ac:dyDescent="0.65">
      <c r="A25" s="277" t="s">
        <v>335</v>
      </c>
      <c r="B25" s="313"/>
      <c r="D25" s="266">
        <v>0</v>
      </c>
      <c r="E25" s="266"/>
      <c r="F25" s="269">
        <v>0</v>
      </c>
      <c r="G25" s="266"/>
      <c r="H25" s="269">
        <v>0</v>
      </c>
      <c r="I25" s="267"/>
      <c r="J25" s="266">
        <v>-12150651</v>
      </c>
      <c r="K25" s="267"/>
      <c r="L25" s="266">
        <v>-163170446</v>
      </c>
      <c r="M25" s="267"/>
      <c r="N25" s="269">
        <v>0</v>
      </c>
      <c r="O25" s="264"/>
      <c r="P25" s="266">
        <f>SUM(D25:N25)</f>
        <v>-175321097</v>
      </c>
    </row>
    <row r="26" spans="1:17" ht="18.5" customHeight="1" x14ac:dyDescent="0.65">
      <c r="A26" s="257" t="s">
        <v>334</v>
      </c>
      <c r="B26" s="263"/>
      <c r="C26" s="294"/>
      <c r="D26" s="270">
        <v>0</v>
      </c>
      <c r="E26" s="274"/>
      <c r="F26" s="275">
        <v>0</v>
      </c>
      <c r="G26" s="274"/>
      <c r="H26" s="275">
        <v>0</v>
      </c>
      <c r="I26" s="264"/>
      <c r="J26" s="270">
        <f>J24+J25</f>
        <v>385021382</v>
      </c>
      <c r="K26" s="274"/>
      <c r="L26" s="270">
        <f>L24+L25</f>
        <v>-163170446</v>
      </c>
      <c r="M26" s="274"/>
      <c r="N26" s="275">
        <v>0</v>
      </c>
      <c r="O26" s="267"/>
      <c r="P26" s="270">
        <f>SUM(P24:P25)</f>
        <v>221850936</v>
      </c>
      <c r="Q26" s="298">
        <v>0</v>
      </c>
    </row>
    <row r="27" spans="1:17" ht="18.5" customHeight="1" x14ac:dyDescent="0.65">
      <c r="A27" s="262"/>
      <c r="B27" s="313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</row>
    <row r="28" spans="1:17" ht="18.5" customHeight="1" x14ac:dyDescent="0.65">
      <c r="A28" s="273" t="s">
        <v>177</v>
      </c>
      <c r="B28" s="313">
        <v>18</v>
      </c>
      <c r="D28" s="269">
        <v>0</v>
      </c>
      <c r="E28" s="267"/>
      <c r="F28" s="269">
        <v>0</v>
      </c>
      <c r="G28" s="267"/>
      <c r="H28" s="269">
        <v>19844369</v>
      </c>
      <c r="I28" s="267"/>
      <c r="J28" s="269">
        <v>-19844369</v>
      </c>
      <c r="K28" s="267"/>
      <c r="L28" s="269">
        <v>0</v>
      </c>
      <c r="M28" s="267"/>
      <c r="N28" s="269">
        <v>0</v>
      </c>
      <c r="O28" s="267"/>
      <c r="P28" s="269">
        <f>'[3]SH-15'!O28</f>
        <v>0</v>
      </c>
    </row>
    <row r="29" spans="1:17" ht="18.5" customHeight="1" x14ac:dyDescent="0.65">
      <c r="A29" s="262"/>
      <c r="B29" s="313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</row>
    <row r="30" spans="1:17" ht="18.5" customHeight="1" thickBot="1" x14ac:dyDescent="0.7">
      <c r="A30" s="262" t="s">
        <v>311</v>
      </c>
      <c r="B30" s="313"/>
      <c r="D30" s="303">
        <f>D28+D26+D21+D16</f>
        <v>32000000000</v>
      </c>
      <c r="E30" s="274"/>
      <c r="F30" s="303">
        <f>F28+F26+F21+F16</f>
        <v>39326508078</v>
      </c>
      <c r="G30" s="267"/>
      <c r="H30" s="303">
        <f>H28+H26+H21+H16</f>
        <v>78626174</v>
      </c>
      <c r="I30" s="267"/>
      <c r="J30" s="303">
        <f>J28+J26+J21+J16</f>
        <v>1140621128</v>
      </c>
      <c r="K30" s="274"/>
      <c r="L30" s="303">
        <f>L28+L26+L21+L16</f>
        <v>-329022617</v>
      </c>
      <c r="M30" s="274"/>
      <c r="N30" s="303">
        <f>N28+N26+N21+N16</f>
        <v>-1440000</v>
      </c>
      <c r="O30" s="267"/>
      <c r="P30" s="303">
        <f>SUM(D30:N30)</f>
        <v>72215292763</v>
      </c>
      <c r="Q30" s="298">
        <f>P30-'[3]SH-15'!$Q$30</f>
        <v>0</v>
      </c>
    </row>
    <row r="31" spans="1:17" ht="21.75" customHeight="1" thickTop="1" x14ac:dyDescent="0.65">
      <c r="B31" s="313"/>
    </row>
    <row r="32" spans="1:17" ht="22.5" customHeight="1" x14ac:dyDescent="0.65">
      <c r="B32" s="313"/>
    </row>
    <row r="33" spans="13:16" ht="22.5" customHeight="1" x14ac:dyDescent="0.65">
      <c r="P33" s="298"/>
    </row>
    <row r="34" spans="13:16" ht="22.5" customHeight="1" x14ac:dyDescent="0.65"/>
    <row r="35" spans="13:16" ht="22.5" customHeight="1" x14ac:dyDescent="0.65"/>
    <row r="36" spans="13:16" ht="22.5" customHeight="1" x14ac:dyDescent="0.65"/>
    <row r="37" spans="13:16" ht="22.5" customHeight="1" x14ac:dyDescent="0.65"/>
    <row r="38" spans="13:16" ht="22.5" customHeight="1" x14ac:dyDescent="0.65"/>
    <row r="39" spans="13:16" ht="22.5" customHeight="1" x14ac:dyDescent="0.65"/>
    <row r="40" spans="13:16" ht="22.5" customHeight="1" x14ac:dyDescent="0.65"/>
    <row r="41" spans="13:16" ht="22.5" customHeight="1" x14ac:dyDescent="0.65">
      <c r="M41" s="299"/>
      <c r="O41" s="299"/>
    </row>
    <row r="42" spans="13:16" ht="22.5" customHeight="1" x14ac:dyDescent="0.65">
      <c r="M42" s="299"/>
      <c r="O42" s="299"/>
    </row>
    <row r="43" spans="13:16" ht="22.5" customHeight="1" x14ac:dyDescent="0.65">
      <c r="M43" s="299"/>
      <c r="O43" s="299"/>
    </row>
    <row r="44" spans="13:16" ht="22.5" customHeight="1" x14ac:dyDescent="0.65">
      <c r="M44" s="299"/>
    </row>
    <row r="45" spans="13:16" ht="22.5" customHeight="1" x14ac:dyDescent="0.65"/>
    <row r="46" spans="13:16" ht="22.5" customHeight="1" x14ac:dyDescent="0.65"/>
    <row r="47" spans="13:16" ht="22.5" customHeight="1" x14ac:dyDescent="0.65"/>
    <row r="48" spans="13:16" ht="22.5" customHeight="1" x14ac:dyDescent="0.65"/>
    <row r="49" ht="22.5" customHeight="1" x14ac:dyDescent="0.65"/>
    <row r="50" ht="22.5" customHeight="1" x14ac:dyDescent="0.65"/>
    <row r="51" ht="22.5" customHeight="1" x14ac:dyDescent="0.65"/>
    <row r="52" ht="22.5" customHeight="1" x14ac:dyDescent="0.65"/>
    <row r="53" ht="22.5" customHeight="1" x14ac:dyDescent="0.65"/>
    <row r="54" ht="22.5" customHeight="1" x14ac:dyDescent="0.65"/>
    <row r="55" ht="22.5" customHeight="1" x14ac:dyDescent="0.65"/>
    <row r="56" ht="22.5" customHeight="1" x14ac:dyDescent="0.65"/>
    <row r="57" ht="22.5" customHeight="1" x14ac:dyDescent="0.65"/>
    <row r="58" ht="22.5" customHeight="1" x14ac:dyDescent="0.65"/>
    <row r="59" ht="22.5" customHeight="1" x14ac:dyDescent="0.65"/>
    <row r="60" ht="22.5" customHeight="1" x14ac:dyDescent="0.65"/>
    <row r="61" ht="22.5" customHeight="1" x14ac:dyDescent="0.65"/>
    <row r="62" ht="22.5" customHeight="1" x14ac:dyDescent="0.65"/>
    <row r="63" ht="22.5" customHeight="1" x14ac:dyDescent="0.65"/>
    <row r="64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</sheetData>
  <mergeCells count="4">
    <mergeCell ref="D4:P4"/>
    <mergeCell ref="H5:J5"/>
    <mergeCell ref="L5:N5"/>
    <mergeCell ref="D10:P10"/>
  </mergeCells>
  <pageMargins left="0.7" right="0.7" top="0.48" bottom="0.5" header="0.5" footer="0.5"/>
  <pageSetup paperSize="9" scale="67" firstPageNumber="12" orientation="landscape" useFirstPageNumber="1" r:id="rId1"/>
  <headerFooter scaleWithDoc="0">
    <oddFooter>&amp;L&amp;"Times New Roman,Regular"&amp;11The accompanying notes are an integral part of these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tabColor rgb="FF66FF66"/>
    <pageSetUpPr fitToPage="1"/>
  </sheetPr>
  <dimension ref="A1:S70"/>
  <sheetViews>
    <sheetView view="pageBreakPreview" topLeftCell="A13" zoomScale="85" zoomScaleNormal="100" zoomScaleSheetLayoutView="85" workbookViewId="0">
      <selection activeCell="D17" sqref="D17"/>
    </sheetView>
  </sheetViews>
  <sheetFormatPr defaultColWidth="30.296875" defaultRowHeight="14" x14ac:dyDescent="0.3"/>
  <cols>
    <col min="1" max="1" width="64" style="216" customWidth="1"/>
    <col min="2" max="2" width="9" style="234" customWidth="1"/>
    <col min="3" max="3" width="3.09765625" style="220" customWidth="1"/>
    <col min="4" max="4" width="19.296875" style="216" customWidth="1"/>
    <col min="5" max="5" width="2.69921875" style="216" customWidth="1"/>
    <col min="6" max="6" width="18.69921875" style="216" customWidth="1"/>
    <col min="7" max="7" width="3.09765625" style="216" customWidth="1"/>
    <col min="8" max="8" width="17.796875" style="216" customWidth="1"/>
    <col min="9" max="9" width="3.09765625" style="216" customWidth="1"/>
    <col min="10" max="10" width="17.59765625" style="216" customWidth="1"/>
    <col min="11" max="11" width="3.5" style="216" customWidth="1"/>
    <col min="12" max="12" width="16.5" style="216" customWidth="1"/>
    <col min="13" max="13" width="3.796875" style="216" customWidth="1"/>
    <col min="14" max="14" width="17.3984375" style="216" customWidth="1"/>
    <col min="15" max="15" width="3.5" style="216" customWidth="1"/>
    <col min="16" max="16" width="17.59765625" style="216" customWidth="1"/>
    <col min="17" max="17" width="3.09765625" style="216" customWidth="1"/>
    <col min="18" max="18" width="18.19921875" style="216" customWidth="1"/>
    <col min="19" max="262" width="30.296875" style="216"/>
    <col min="263" max="263" width="69.09765625" style="216" customWidth="1"/>
    <col min="264" max="264" width="9" style="216" customWidth="1"/>
    <col min="265" max="265" width="3.09765625" style="216" customWidth="1"/>
    <col min="266" max="266" width="20" style="216" customWidth="1"/>
    <col min="267" max="267" width="3.09765625" style="216" customWidth="1"/>
    <col min="268" max="268" width="17.796875" style="216" customWidth="1"/>
    <col min="269" max="269" width="3.09765625" style="216" customWidth="1"/>
    <col min="270" max="270" width="17.59765625" style="216" customWidth="1"/>
    <col min="271" max="271" width="3.09765625" style="216" customWidth="1"/>
    <col min="272" max="272" width="17.59765625" style="216" customWidth="1"/>
    <col min="273" max="273" width="3.09765625" style="216" customWidth="1"/>
    <col min="274" max="274" width="20.296875" style="216" customWidth="1"/>
    <col min="275" max="518" width="30.296875" style="216"/>
    <col min="519" max="519" width="69.09765625" style="216" customWidth="1"/>
    <col min="520" max="520" width="9" style="216" customWidth="1"/>
    <col min="521" max="521" width="3.09765625" style="216" customWidth="1"/>
    <col min="522" max="522" width="20" style="216" customWidth="1"/>
    <col min="523" max="523" width="3.09765625" style="216" customWidth="1"/>
    <col min="524" max="524" width="17.796875" style="216" customWidth="1"/>
    <col min="525" max="525" width="3.09765625" style="216" customWidth="1"/>
    <col min="526" max="526" width="17.59765625" style="216" customWidth="1"/>
    <col min="527" max="527" width="3.09765625" style="216" customWidth="1"/>
    <col min="528" max="528" width="17.59765625" style="216" customWidth="1"/>
    <col min="529" max="529" width="3.09765625" style="216" customWidth="1"/>
    <col min="530" max="530" width="20.296875" style="216" customWidth="1"/>
    <col min="531" max="774" width="30.296875" style="216"/>
    <col min="775" max="775" width="69.09765625" style="216" customWidth="1"/>
    <col min="776" max="776" width="9" style="216" customWidth="1"/>
    <col min="777" max="777" width="3.09765625" style="216" customWidth="1"/>
    <col min="778" max="778" width="20" style="216" customWidth="1"/>
    <col min="779" max="779" width="3.09765625" style="216" customWidth="1"/>
    <col min="780" max="780" width="17.796875" style="216" customWidth="1"/>
    <col min="781" max="781" width="3.09765625" style="216" customWidth="1"/>
    <col min="782" max="782" width="17.59765625" style="216" customWidth="1"/>
    <col min="783" max="783" width="3.09765625" style="216" customWidth="1"/>
    <col min="784" max="784" width="17.59765625" style="216" customWidth="1"/>
    <col min="785" max="785" width="3.09765625" style="216" customWidth="1"/>
    <col min="786" max="786" width="20.296875" style="216" customWidth="1"/>
    <col min="787" max="1030" width="30.296875" style="216"/>
    <col min="1031" max="1031" width="69.09765625" style="216" customWidth="1"/>
    <col min="1032" max="1032" width="9" style="216" customWidth="1"/>
    <col min="1033" max="1033" width="3.09765625" style="216" customWidth="1"/>
    <col min="1034" max="1034" width="20" style="216" customWidth="1"/>
    <col min="1035" max="1035" width="3.09765625" style="216" customWidth="1"/>
    <col min="1036" max="1036" width="17.796875" style="216" customWidth="1"/>
    <col min="1037" max="1037" width="3.09765625" style="216" customWidth="1"/>
    <col min="1038" max="1038" width="17.59765625" style="216" customWidth="1"/>
    <col min="1039" max="1039" width="3.09765625" style="216" customWidth="1"/>
    <col min="1040" max="1040" width="17.59765625" style="216" customWidth="1"/>
    <col min="1041" max="1041" width="3.09765625" style="216" customWidth="1"/>
    <col min="1042" max="1042" width="20.296875" style="216" customWidth="1"/>
    <col min="1043" max="1286" width="30.296875" style="216"/>
    <col min="1287" max="1287" width="69.09765625" style="216" customWidth="1"/>
    <col min="1288" max="1288" width="9" style="216" customWidth="1"/>
    <col min="1289" max="1289" width="3.09765625" style="216" customWidth="1"/>
    <col min="1290" max="1290" width="20" style="216" customWidth="1"/>
    <col min="1291" max="1291" width="3.09765625" style="216" customWidth="1"/>
    <col min="1292" max="1292" width="17.796875" style="216" customWidth="1"/>
    <col min="1293" max="1293" width="3.09765625" style="216" customWidth="1"/>
    <col min="1294" max="1294" width="17.59765625" style="216" customWidth="1"/>
    <col min="1295" max="1295" width="3.09765625" style="216" customWidth="1"/>
    <col min="1296" max="1296" width="17.59765625" style="216" customWidth="1"/>
    <col min="1297" max="1297" width="3.09765625" style="216" customWidth="1"/>
    <col min="1298" max="1298" width="20.296875" style="216" customWidth="1"/>
    <col min="1299" max="1542" width="30.296875" style="216"/>
    <col min="1543" max="1543" width="69.09765625" style="216" customWidth="1"/>
    <col min="1544" max="1544" width="9" style="216" customWidth="1"/>
    <col min="1545" max="1545" width="3.09765625" style="216" customWidth="1"/>
    <col min="1546" max="1546" width="20" style="216" customWidth="1"/>
    <col min="1547" max="1547" width="3.09765625" style="216" customWidth="1"/>
    <col min="1548" max="1548" width="17.796875" style="216" customWidth="1"/>
    <col min="1549" max="1549" width="3.09765625" style="216" customWidth="1"/>
    <col min="1550" max="1550" width="17.59765625" style="216" customWidth="1"/>
    <col min="1551" max="1551" width="3.09765625" style="216" customWidth="1"/>
    <col min="1552" max="1552" width="17.59765625" style="216" customWidth="1"/>
    <col min="1553" max="1553" width="3.09765625" style="216" customWidth="1"/>
    <col min="1554" max="1554" width="20.296875" style="216" customWidth="1"/>
    <col min="1555" max="1798" width="30.296875" style="216"/>
    <col min="1799" max="1799" width="69.09765625" style="216" customWidth="1"/>
    <col min="1800" max="1800" width="9" style="216" customWidth="1"/>
    <col min="1801" max="1801" width="3.09765625" style="216" customWidth="1"/>
    <col min="1802" max="1802" width="20" style="216" customWidth="1"/>
    <col min="1803" max="1803" width="3.09765625" style="216" customWidth="1"/>
    <col min="1804" max="1804" width="17.796875" style="216" customWidth="1"/>
    <col min="1805" max="1805" width="3.09765625" style="216" customWidth="1"/>
    <col min="1806" max="1806" width="17.59765625" style="216" customWidth="1"/>
    <col min="1807" max="1807" width="3.09765625" style="216" customWidth="1"/>
    <col min="1808" max="1808" width="17.59765625" style="216" customWidth="1"/>
    <col min="1809" max="1809" width="3.09765625" style="216" customWidth="1"/>
    <col min="1810" max="1810" width="20.296875" style="216" customWidth="1"/>
    <col min="1811" max="2054" width="30.296875" style="216"/>
    <col min="2055" max="2055" width="69.09765625" style="216" customWidth="1"/>
    <col min="2056" max="2056" width="9" style="216" customWidth="1"/>
    <col min="2057" max="2057" width="3.09765625" style="216" customWidth="1"/>
    <col min="2058" max="2058" width="20" style="216" customWidth="1"/>
    <col min="2059" max="2059" width="3.09765625" style="216" customWidth="1"/>
    <col min="2060" max="2060" width="17.796875" style="216" customWidth="1"/>
    <col min="2061" max="2061" width="3.09765625" style="216" customWidth="1"/>
    <col min="2062" max="2062" width="17.59765625" style="216" customWidth="1"/>
    <col min="2063" max="2063" width="3.09765625" style="216" customWidth="1"/>
    <col min="2064" max="2064" width="17.59765625" style="216" customWidth="1"/>
    <col min="2065" max="2065" width="3.09765625" style="216" customWidth="1"/>
    <col min="2066" max="2066" width="20.296875" style="216" customWidth="1"/>
    <col min="2067" max="2310" width="30.296875" style="216"/>
    <col min="2311" max="2311" width="69.09765625" style="216" customWidth="1"/>
    <col min="2312" max="2312" width="9" style="216" customWidth="1"/>
    <col min="2313" max="2313" width="3.09765625" style="216" customWidth="1"/>
    <col min="2314" max="2314" width="20" style="216" customWidth="1"/>
    <col min="2315" max="2315" width="3.09765625" style="216" customWidth="1"/>
    <col min="2316" max="2316" width="17.796875" style="216" customWidth="1"/>
    <col min="2317" max="2317" width="3.09765625" style="216" customWidth="1"/>
    <col min="2318" max="2318" width="17.59765625" style="216" customWidth="1"/>
    <col min="2319" max="2319" width="3.09765625" style="216" customWidth="1"/>
    <col min="2320" max="2320" width="17.59765625" style="216" customWidth="1"/>
    <col min="2321" max="2321" width="3.09765625" style="216" customWidth="1"/>
    <col min="2322" max="2322" width="20.296875" style="216" customWidth="1"/>
    <col min="2323" max="2566" width="30.296875" style="216"/>
    <col min="2567" max="2567" width="69.09765625" style="216" customWidth="1"/>
    <col min="2568" max="2568" width="9" style="216" customWidth="1"/>
    <col min="2569" max="2569" width="3.09765625" style="216" customWidth="1"/>
    <col min="2570" max="2570" width="20" style="216" customWidth="1"/>
    <col min="2571" max="2571" width="3.09765625" style="216" customWidth="1"/>
    <col min="2572" max="2572" width="17.796875" style="216" customWidth="1"/>
    <col min="2573" max="2573" width="3.09765625" style="216" customWidth="1"/>
    <col min="2574" max="2574" width="17.59765625" style="216" customWidth="1"/>
    <col min="2575" max="2575" width="3.09765625" style="216" customWidth="1"/>
    <col min="2576" max="2576" width="17.59765625" style="216" customWidth="1"/>
    <col min="2577" max="2577" width="3.09765625" style="216" customWidth="1"/>
    <col min="2578" max="2578" width="20.296875" style="216" customWidth="1"/>
    <col min="2579" max="2822" width="30.296875" style="216"/>
    <col min="2823" max="2823" width="69.09765625" style="216" customWidth="1"/>
    <col min="2824" max="2824" width="9" style="216" customWidth="1"/>
    <col min="2825" max="2825" width="3.09765625" style="216" customWidth="1"/>
    <col min="2826" max="2826" width="20" style="216" customWidth="1"/>
    <col min="2827" max="2827" width="3.09765625" style="216" customWidth="1"/>
    <col min="2828" max="2828" width="17.796875" style="216" customWidth="1"/>
    <col min="2829" max="2829" width="3.09765625" style="216" customWidth="1"/>
    <col min="2830" max="2830" width="17.59765625" style="216" customWidth="1"/>
    <col min="2831" max="2831" width="3.09765625" style="216" customWidth="1"/>
    <col min="2832" max="2832" width="17.59765625" style="216" customWidth="1"/>
    <col min="2833" max="2833" width="3.09765625" style="216" customWidth="1"/>
    <col min="2834" max="2834" width="20.296875" style="216" customWidth="1"/>
    <col min="2835" max="3078" width="30.296875" style="216"/>
    <col min="3079" max="3079" width="69.09765625" style="216" customWidth="1"/>
    <col min="3080" max="3080" width="9" style="216" customWidth="1"/>
    <col min="3081" max="3081" width="3.09765625" style="216" customWidth="1"/>
    <col min="3082" max="3082" width="20" style="216" customWidth="1"/>
    <col min="3083" max="3083" width="3.09765625" style="216" customWidth="1"/>
    <col min="3084" max="3084" width="17.796875" style="216" customWidth="1"/>
    <col min="3085" max="3085" width="3.09765625" style="216" customWidth="1"/>
    <col min="3086" max="3086" width="17.59765625" style="216" customWidth="1"/>
    <col min="3087" max="3087" width="3.09765625" style="216" customWidth="1"/>
    <col min="3088" max="3088" width="17.59765625" style="216" customWidth="1"/>
    <col min="3089" max="3089" width="3.09765625" style="216" customWidth="1"/>
    <col min="3090" max="3090" width="20.296875" style="216" customWidth="1"/>
    <col min="3091" max="3334" width="30.296875" style="216"/>
    <col min="3335" max="3335" width="69.09765625" style="216" customWidth="1"/>
    <col min="3336" max="3336" width="9" style="216" customWidth="1"/>
    <col min="3337" max="3337" width="3.09765625" style="216" customWidth="1"/>
    <col min="3338" max="3338" width="20" style="216" customWidth="1"/>
    <col min="3339" max="3339" width="3.09765625" style="216" customWidth="1"/>
    <col min="3340" max="3340" width="17.796875" style="216" customWidth="1"/>
    <col min="3341" max="3341" width="3.09765625" style="216" customWidth="1"/>
    <col min="3342" max="3342" width="17.59765625" style="216" customWidth="1"/>
    <col min="3343" max="3343" width="3.09765625" style="216" customWidth="1"/>
    <col min="3344" max="3344" width="17.59765625" style="216" customWidth="1"/>
    <col min="3345" max="3345" width="3.09765625" style="216" customWidth="1"/>
    <col min="3346" max="3346" width="20.296875" style="216" customWidth="1"/>
    <col min="3347" max="3590" width="30.296875" style="216"/>
    <col min="3591" max="3591" width="69.09765625" style="216" customWidth="1"/>
    <col min="3592" max="3592" width="9" style="216" customWidth="1"/>
    <col min="3593" max="3593" width="3.09765625" style="216" customWidth="1"/>
    <col min="3594" max="3594" width="20" style="216" customWidth="1"/>
    <col min="3595" max="3595" width="3.09765625" style="216" customWidth="1"/>
    <col min="3596" max="3596" width="17.796875" style="216" customWidth="1"/>
    <col min="3597" max="3597" width="3.09765625" style="216" customWidth="1"/>
    <col min="3598" max="3598" width="17.59765625" style="216" customWidth="1"/>
    <col min="3599" max="3599" width="3.09765625" style="216" customWidth="1"/>
    <col min="3600" max="3600" width="17.59765625" style="216" customWidth="1"/>
    <col min="3601" max="3601" width="3.09765625" style="216" customWidth="1"/>
    <col min="3602" max="3602" width="20.296875" style="216" customWidth="1"/>
    <col min="3603" max="3846" width="30.296875" style="216"/>
    <col min="3847" max="3847" width="69.09765625" style="216" customWidth="1"/>
    <col min="3848" max="3848" width="9" style="216" customWidth="1"/>
    <col min="3849" max="3849" width="3.09765625" style="216" customWidth="1"/>
    <col min="3850" max="3850" width="20" style="216" customWidth="1"/>
    <col min="3851" max="3851" width="3.09765625" style="216" customWidth="1"/>
    <col min="3852" max="3852" width="17.796875" style="216" customWidth="1"/>
    <col min="3853" max="3853" width="3.09765625" style="216" customWidth="1"/>
    <col min="3854" max="3854" width="17.59765625" style="216" customWidth="1"/>
    <col min="3855" max="3855" width="3.09765625" style="216" customWidth="1"/>
    <col min="3856" max="3856" width="17.59765625" style="216" customWidth="1"/>
    <col min="3857" max="3857" width="3.09765625" style="216" customWidth="1"/>
    <col min="3858" max="3858" width="20.296875" style="216" customWidth="1"/>
    <col min="3859" max="4102" width="30.296875" style="216"/>
    <col min="4103" max="4103" width="69.09765625" style="216" customWidth="1"/>
    <col min="4104" max="4104" width="9" style="216" customWidth="1"/>
    <col min="4105" max="4105" width="3.09765625" style="216" customWidth="1"/>
    <col min="4106" max="4106" width="20" style="216" customWidth="1"/>
    <col min="4107" max="4107" width="3.09765625" style="216" customWidth="1"/>
    <col min="4108" max="4108" width="17.796875" style="216" customWidth="1"/>
    <col min="4109" max="4109" width="3.09765625" style="216" customWidth="1"/>
    <col min="4110" max="4110" width="17.59765625" style="216" customWidth="1"/>
    <col min="4111" max="4111" width="3.09765625" style="216" customWidth="1"/>
    <col min="4112" max="4112" width="17.59765625" style="216" customWidth="1"/>
    <col min="4113" max="4113" width="3.09765625" style="216" customWidth="1"/>
    <col min="4114" max="4114" width="20.296875" style="216" customWidth="1"/>
    <col min="4115" max="4358" width="30.296875" style="216"/>
    <col min="4359" max="4359" width="69.09765625" style="216" customWidth="1"/>
    <col min="4360" max="4360" width="9" style="216" customWidth="1"/>
    <col min="4361" max="4361" width="3.09765625" style="216" customWidth="1"/>
    <col min="4362" max="4362" width="20" style="216" customWidth="1"/>
    <col min="4363" max="4363" width="3.09765625" style="216" customWidth="1"/>
    <col min="4364" max="4364" width="17.796875" style="216" customWidth="1"/>
    <col min="4365" max="4365" width="3.09765625" style="216" customWidth="1"/>
    <col min="4366" max="4366" width="17.59765625" style="216" customWidth="1"/>
    <col min="4367" max="4367" width="3.09765625" style="216" customWidth="1"/>
    <col min="4368" max="4368" width="17.59765625" style="216" customWidth="1"/>
    <col min="4369" max="4369" width="3.09765625" style="216" customWidth="1"/>
    <col min="4370" max="4370" width="20.296875" style="216" customWidth="1"/>
    <col min="4371" max="4614" width="30.296875" style="216"/>
    <col min="4615" max="4615" width="69.09765625" style="216" customWidth="1"/>
    <col min="4616" max="4616" width="9" style="216" customWidth="1"/>
    <col min="4617" max="4617" width="3.09765625" style="216" customWidth="1"/>
    <col min="4618" max="4618" width="20" style="216" customWidth="1"/>
    <col min="4619" max="4619" width="3.09765625" style="216" customWidth="1"/>
    <col min="4620" max="4620" width="17.796875" style="216" customWidth="1"/>
    <col min="4621" max="4621" width="3.09765625" style="216" customWidth="1"/>
    <col min="4622" max="4622" width="17.59765625" style="216" customWidth="1"/>
    <col min="4623" max="4623" width="3.09765625" style="216" customWidth="1"/>
    <col min="4624" max="4624" width="17.59765625" style="216" customWidth="1"/>
    <col min="4625" max="4625" width="3.09765625" style="216" customWidth="1"/>
    <col min="4626" max="4626" width="20.296875" style="216" customWidth="1"/>
    <col min="4627" max="4870" width="30.296875" style="216"/>
    <col min="4871" max="4871" width="69.09765625" style="216" customWidth="1"/>
    <col min="4872" max="4872" width="9" style="216" customWidth="1"/>
    <col min="4873" max="4873" width="3.09765625" style="216" customWidth="1"/>
    <col min="4874" max="4874" width="20" style="216" customWidth="1"/>
    <col min="4875" max="4875" width="3.09765625" style="216" customWidth="1"/>
    <col min="4876" max="4876" width="17.796875" style="216" customWidth="1"/>
    <col min="4877" max="4877" width="3.09765625" style="216" customWidth="1"/>
    <col min="4878" max="4878" width="17.59765625" style="216" customWidth="1"/>
    <col min="4879" max="4879" width="3.09765625" style="216" customWidth="1"/>
    <col min="4880" max="4880" width="17.59765625" style="216" customWidth="1"/>
    <col min="4881" max="4881" width="3.09765625" style="216" customWidth="1"/>
    <col min="4882" max="4882" width="20.296875" style="216" customWidth="1"/>
    <col min="4883" max="5126" width="30.296875" style="216"/>
    <col min="5127" max="5127" width="69.09765625" style="216" customWidth="1"/>
    <col min="5128" max="5128" width="9" style="216" customWidth="1"/>
    <col min="5129" max="5129" width="3.09765625" style="216" customWidth="1"/>
    <col min="5130" max="5130" width="20" style="216" customWidth="1"/>
    <col min="5131" max="5131" width="3.09765625" style="216" customWidth="1"/>
    <col min="5132" max="5132" width="17.796875" style="216" customWidth="1"/>
    <col min="5133" max="5133" width="3.09765625" style="216" customWidth="1"/>
    <col min="5134" max="5134" width="17.59765625" style="216" customWidth="1"/>
    <col min="5135" max="5135" width="3.09765625" style="216" customWidth="1"/>
    <col min="5136" max="5136" width="17.59765625" style="216" customWidth="1"/>
    <col min="5137" max="5137" width="3.09765625" style="216" customWidth="1"/>
    <col min="5138" max="5138" width="20.296875" style="216" customWidth="1"/>
    <col min="5139" max="5382" width="30.296875" style="216"/>
    <col min="5383" max="5383" width="69.09765625" style="216" customWidth="1"/>
    <col min="5384" max="5384" width="9" style="216" customWidth="1"/>
    <col min="5385" max="5385" width="3.09765625" style="216" customWidth="1"/>
    <col min="5386" max="5386" width="20" style="216" customWidth="1"/>
    <col min="5387" max="5387" width="3.09765625" style="216" customWidth="1"/>
    <col min="5388" max="5388" width="17.796875" style="216" customWidth="1"/>
    <col min="5389" max="5389" width="3.09765625" style="216" customWidth="1"/>
    <col min="5390" max="5390" width="17.59765625" style="216" customWidth="1"/>
    <col min="5391" max="5391" width="3.09765625" style="216" customWidth="1"/>
    <col min="5392" max="5392" width="17.59765625" style="216" customWidth="1"/>
    <col min="5393" max="5393" width="3.09765625" style="216" customWidth="1"/>
    <col min="5394" max="5394" width="20.296875" style="216" customWidth="1"/>
    <col min="5395" max="5638" width="30.296875" style="216"/>
    <col min="5639" max="5639" width="69.09765625" style="216" customWidth="1"/>
    <col min="5640" max="5640" width="9" style="216" customWidth="1"/>
    <col min="5641" max="5641" width="3.09765625" style="216" customWidth="1"/>
    <col min="5642" max="5642" width="20" style="216" customWidth="1"/>
    <col min="5643" max="5643" width="3.09765625" style="216" customWidth="1"/>
    <col min="5644" max="5644" width="17.796875" style="216" customWidth="1"/>
    <col min="5645" max="5645" width="3.09765625" style="216" customWidth="1"/>
    <col min="5646" max="5646" width="17.59765625" style="216" customWidth="1"/>
    <col min="5647" max="5647" width="3.09765625" style="216" customWidth="1"/>
    <col min="5648" max="5648" width="17.59765625" style="216" customWidth="1"/>
    <col min="5649" max="5649" width="3.09765625" style="216" customWidth="1"/>
    <col min="5650" max="5650" width="20.296875" style="216" customWidth="1"/>
    <col min="5651" max="5894" width="30.296875" style="216"/>
    <col min="5895" max="5895" width="69.09765625" style="216" customWidth="1"/>
    <col min="5896" max="5896" width="9" style="216" customWidth="1"/>
    <col min="5897" max="5897" width="3.09765625" style="216" customWidth="1"/>
    <col min="5898" max="5898" width="20" style="216" customWidth="1"/>
    <col min="5899" max="5899" width="3.09765625" style="216" customWidth="1"/>
    <col min="5900" max="5900" width="17.796875" style="216" customWidth="1"/>
    <col min="5901" max="5901" width="3.09765625" style="216" customWidth="1"/>
    <col min="5902" max="5902" width="17.59765625" style="216" customWidth="1"/>
    <col min="5903" max="5903" width="3.09765625" style="216" customWidth="1"/>
    <col min="5904" max="5904" width="17.59765625" style="216" customWidth="1"/>
    <col min="5905" max="5905" width="3.09765625" style="216" customWidth="1"/>
    <col min="5906" max="5906" width="20.296875" style="216" customWidth="1"/>
    <col min="5907" max="6150" width="30.296875" style="216"/>
    <col min="6151" max="6151" width="69.09765625" style="216" customWidth="1"/>
    <col min="6152" max="6152" width="9" style="216" customWidth="1"/>
    <col min="6153" max="6153" width="3.09765625" style="216" customWidth="1"/>
    <col min="6154" max="6154" width="20" style="216" customWidth="1"/>
    <col min="6155" max="6155" width="3.09765625" style="216" customWidth="1"/>
    <col min="6156" max="6156" width="17.796875" style="216" customWidth="1"/>
    <col min="6157" max="6157" width="3.09765625" style="216" customWidth="1"/>
    <col min="6158" max="6158" width="17.59765625" style="216" customWidth="1"/>
    <col min="6159" max="6159" width="3.09765625" style="216" customWidth="1"/>
    <col min="6160" max="6160" width="17.59765625" style="216" customWidth="1"/>
    <col min="6161" max="6161" width="3.09765625" style="216" customWidth="1"/>
    <col min="6162" max="6162" width="20.296875" style="216" customWidth="1"/>
    <col min="6163" max="6406" width="30.296875" style="216"/>
    <col min="6407" max="6407" width="69.09765625" style="216" customWidth="1"/>
    <col min="6408" max="6408" width="9" style="216" customWidth="1"/>
    <col min="6409" max="6409" width="3.09765625" style="216" customWidth="1"/>
    <col min="6410" max="6410" width="20" style="216" customWidth="1"/>
    <col min="6411" max="6411" width="3.09765625" style="216" customWidth="1"/>
    <col min="6412" max="6412" width="17.796875" style="216" customWidth="1"/>
    <col min="6413" max="6413" width="3.09765625" style="216" customWidth="1"/>
    <col min="6414" max="6414" width="17.59765625" style="216" customWidth="1"/>
    <col min="6415" max="6415" width="3.09765625" style="216" customWidth="1"/>
    <col min="6416" max="6416" width="17.59765625" style="216" customWidth="1"/>
    <col min="6417" max="6417" width="3.09765625" style="216" customWidth="1"/>
    <col min="6418" max="6418" width="20.296875" style="216" customWidth="1"/>
    <col min="6419" max="6662" width="30.296875" style="216"/>
    <col min="6663" max="6663" width="69.09765625" style="216" customWidth="1"/>
    <col min="6664" max="6664" width="9" style="216" customWidth="1"/>
    <col min="6665" max="6665" width="3.09765625" style="216" customWidth="1"/>
    <col min="6666" max="6666" width="20" style="216" customWidth="1"/>
    <col min="6667" max="6667" width="3.09765625" style="216" customWidth="1"/>
    <col min="6668" max="6668" width="17.796875" style="216" customWidth="1"/>
    <col min="6669" max="6669" width="3.09765625" style="216" customWidth="1"/>
    <col min="6670" max="6670" width="17.59765625" style="216" customWidth="1"/>
    <col min="6671" max="6671" width="3.09765625" style="216" customWidth="1"/>
    <col min="6672" max="6672" width="17.59765625" style="216" customWidth="1"/>
    <col min="6673" max="6673" width="3.09765625" style="216" customWidth="1"/>
    <col min="6674" max="6674" width="20.296875" style="216" customWidth="1"/>
    <col min="6675" max="6918" width="30.296875" style="216"/>
    <col min="6919" max="6919" width="69.09765625" style="216" customWidth="1"/>
    <col min="6920" max="6920" width="9" style="216" customWidth="1"/>
    <col min="6921" max="6921" width="3.09765625" style="216" customWidth="1"/>
    <col min="6922" max="6922" width="20" style="216" customWidth="1"/>
    <col min="6923" max="6923" width="3.09765625" style="216" customWidth="1"/>
    <col min="6924" max="6924" width="17.796875" style="216" customWidth="1"/>
    <col min="6925" max="6925" width="3.09765625" style="216" customWidth="1"/>
    <col min="6926" max="6926" width="17.59765625" style="216" customWidth="1"/>
    <col min="6927" max="6927" width="3.09765625" style="216" customWidth="1"/>
    <col min="6928" max="6928" width="17.59765625" style="216" customWidth="1"/>
    <col min="6929" max="6929" width="3.09765625" style="216" customWidth="1"/>
    <col min="6930" max="6930" width="20.296875" style="216" customWidth="1"/>
    <col min="6931" max="7174" width="30.296875" style="216"/>
    <col min="7175" max="7175" width="69.09765625" style="216" customWidth="1"/>
    <col min="7176" max="7176" width="9" style="216" customWidth="1"/>
    <col min="7177" max="7177" width="3.09765625" style="216" customWidth="1"/>
    <col min="7178" max="7178" width="20" style="216" customWidth="1"/>
    <col min="7179" max="7179" width="3.09765625" style="216" customWidth="1"/>
    <col min="7180" max="7180" width="17.796875" style="216" customWidth="1"/>
    <col min="7181" max="7181" width="3.09765625" style="216" customWidth="1"/>
    <col min="7182" max="7182" width="17.59765625" style="216" customWidth="1"/>
    <col min="7183" max="7183" width="3.09765625" style="216" customWidth="1"/>
    <col min="7184" max="7184" width="17.59765625" style="216" customWidth="1"/>
    <col min="7185" max="7185" width="3.09765625" style="216" customWidth="1"/>
    <col min="7186" max="7186" width="20.296875" style="216" customWidth="1"/>
    <col min="7187" max="7430" width="30.296875" style="216"/>
    <col min="7431" max="7431" width="69.09765625" style="216" customWidth="1"/>
    <col min="7432" max="7432" width="9" style="216" customWidth="1"/>
    <col min="7433" max="7433" width="3.09765625" style="216" customWidth="1"/>
    <col min="7434" max="7434" width="20" style="216" customWidth="1"/>
    <col min="7435" max="7435" width="3.09765625" style="216" customWidth="1"/>
    <col min="7436" max="7436" width="17.796875" style="216" customWidth="1"/>
    <col min="7437" max="7437" width="3.09765625" style="216" customWidth="1"/>
    <col min="7438" max="7438" width="17.59765625" style="216" customWidth="1"/>
    <col min="7439" max="7439" width="3.09765625" style="216" customWidth="1"/>
    <col min="7440" max="7440" width="17.59765625" style="216" customWidth="1"/>
    <col min="7441" max="7441" width="3.09765625" style="216" customWidth="1"/>
    <col min="7442" max="7442" width="20.296875" style="216" customWidth="1"/>
    <col min="7443" max="7686" width="30.296875" style="216"/>
    <col min="7687" max="7687" width="69.09765625" style="216" customWidth="1"/>
    <col min="7688" max="7688" width="9" style="216" customWidth="1"/>
    <col min="7689" max="7689" width="3.09765625" style="216" customWidth="1"/>
    <col min="7690" max="7690" width="20" style="216" customWidth="1"/>
    <col min="7691" max="7691" width="3.09765625" style="216" customWidth="1"/>
    <col min="7692" max="7692" width="17.796875" style="216" customWidth="1"/>
    <col min="7693" max="7693" width="3.09765625" style="216" customWidth="1"/>
    <col min="7694" max="7694" width="17.59765625" style="216" customWidth="1"/>
    <col min="7695" max="7695" width="3.09765625" style="216" customWidth="1"/>
    <col min="7696" max="7696" width="17.59765625" style="216" customWidth="1"/>
    <col min="7697" max="7697" width="3.09765625" style="216" customWidth="1"/>
    <col min="7698" max="7698" width="20.296875" style="216" customWidth="1"/>
    <col min="7699" max="7942" width="30.296875" style="216"/>
    <col min="7943" max="7943" width="69.09765625" style="216" customWidth="1"/>
    <col min="7944" max="7944" width="9" style="216" customWidth="1"/>
    <col min="7945" max="7945" width="3.09765625" style="216" customWidth="1"/>
    <col min="7946" max="7946" width="20" style="216" customWidth="1"/>
    <col min="7947" max="7947" width="3.09765625" style="216" customWidth="1"/>
    <col min="7948" max="7948" width="17.796875" style="216" customWidth="1"/>
    <col min="7949" max="7949" width="3.09765625" style="216" customWidth="1"/>
    <col min="7950" max="7950" width="17.59765625" style="216" customWidth="1"/>
    <col min="7951" max="7951" width="3.09765625" style="216" customWidth="1"/>
    <col min="7952" max="7952" width="17.59765625" style="216" customWidth="1"/>
    <col min="7953" max="7953" width="3.09765625" style="216" customWidth="1"/>
    <col min="7954" max="7954" width="20.296875" style="216" customWidth="1"/>
    <col min="7955" max="8198" width="30.296875" style="216"/>
    <col min="8199" max="8199" width="69.09765625" style="216" customWidth="1"/>
    <col min="8200" max="8200" width="9" style="216" customWidth="1"/>
    <col min="8201" max="8201" width="3.09765625" style="216" customWidth="1"/>
    <col min="8202" max="8202" width="20" style="216" customWidth="1"/>
    <col min="8203" max="8203" width="3.09765625" style="216" customWidth="1"/>
    <col min="8204" max="8204" width="17.796875" style="216" customWidth="1"/>
    <col min="8205" max="8205" width="3.09765625" style="216" customWidth="1"/>
    <col min="8206" max="8206" width="17.59765625" style="216" customWidth="1"/>
    <col min="8207" max="8207" width="3.09765625" style="216" customWidth="1"/>
    <col min="8208" max="8208" width="17.59765625" style="216" customWidth="1"/>
    <col min="8209" max="8209" width="3.09765625" style="216" customWidth="1"/>
    <col min="8210" max="8210" width="20.296875" style="216" customWidth="1"/>
    <col min="8211" max="8454" width="30.296875" style="216"/>
    <col min="8455" max="8455" width="69.09765625" style="216" customWidth="1"/>
    <col min="8456" max="8456" width="9" style="216" customWidth="1"/>
    <col min="8457" max="8457" width="3.09765625" style="216" customWidth="1"/>
    <col min="8458" max="8458" width="20" style="216" customWidth="1"/>
    <col min="8459" max="8459" width="3.09765625" style="216" customWidth="1"/>
    <col min="8460" max="8460" width="17.796875" style="216" customWidth="1"/>
    <col min="8461" max="8461" width="3.09765625" style="216" customWidth="1"/>
    <col min="8462" max="8462" width="17.59765625" style="216" customWidth="1"/>
    <col min="8463" max="8463" width="3.09765625" style="216" customWidth="1"/>
    <col min="8464" max="8464" width="17.59765625" style="216" customWidth="1"/>
    <col min="8465" max="8465" width="3.09765625" style="216" customWidth="1"/>
    <col min="8466" max="8466" width="20.296875" style="216" customWidth="1"/>
    <col min="8467" max="8710" width="30.296875" style="216"/>
    <col min="8711" max="8711" width="69.09765625" style="216" customWidth="1"/>
    <col min="8712" max="8712" width="9" style="216" customWidth="1"/>
    <col min="8713" max="8713" width="3.09765625" style="216" customWidth="1"/>
    <col min="8714" max="8714" width="20" style="216" customWidth="1"/>
    <col min="8715" max="8715" width="3.09765625" style="216" customWidth="1"/>
    <col min="8716" max="8716" width="17.796875" style="216" customWidth="1"/>
    <col min="8717" max="8717" width="3.09765625" style="216" customWidth="1"/>
    <col min="8718" max="8718" width="17.59765625" style="216" customWidth="1"/>
    <col min="8719" max="8719" width="3.09765625" style="216" customWidth="1"/>
    <col min="8720" max="8720" width="17.59765625" style="216" customWidth="1"/>
    <col min="8721" max="8721" width="3.09765625" style="216" customWidth="1"/>
    <col min="8722" max="8722" width="20.296875" style="216" customWidth="1"/>
    <col min="8723" max="8966" width="30.296875" style="216"/>
    <col min="8967" max="8967" width="69.09765625" style="216" customWidth="1"/>
    <col min="8968" max="8968" width="9" style="216" customWidth="1"/>
    <col min="8969" max="8969" width="3.09765625" style="216" customWidth="1"/>
    <col min="8970" max="8970" width="20" style="216" customWidth="1"/>
    <col min="8971" max="8971" width="3.09765625" style="216" customWidth="1"/>
    <col min="8972" max="8972" width="17.796875" style="216" customWidth="1"/>
    <col min="8973" max="8973" width="3.09765625" style="216" customWidth="1"/>
    <col min="8974" max="8974" width="17.59765625" style="216" customWidth="1"/>
    <col min="8975" max="8975" width="3.09765625" style="216" customWidth="1"/>
    <col min="8976" max="8976" width="17.59765625" style="216" customWidth="1"/>
    <col min="8977" max="8977" width="3.09765625" style="216" customWidth="1"/>
    <col min="8978" max="8978" width="20.296875" style="216" customWidth="1"/>
    <col min="8979" max="9222" width="30.296875" style="216"/>
    <col min="9223" max="9223" width="69.09765625" style="216" customWidth="1"/>
    <col min="9224" max="9224" width="9" style="216" customWidth="1"/>
    <col min="9225" max="9225" width="3.09765625" style="216" customWidth="1"/>
    <col min="9226" max="9226" width="20" style="216" customWidth="1"/>
    <col min="9227" max="9227" width="3.09765625" style="216" customWidth="1"/>
    <col min="9228" max="9228" width="17.796875" style="216" customWidth="1"/>
    <col min="9229" max="9229" width="3.09765625" style="216" customWidth="1"/>
    <col min="9230" max="9230" width="17.59765625" style="216" customWidth="1"/>
    <col min="9231" max="9231" width="3.09765625" style="216" customWidth="1"/>
    <col min="9232" max="9232" width="17.59765625" style="216" customWidth="1"/>
    <col min="9233" max="9233" width="3.09765625" style="216" customWidth="1"/>
    <col min="9234" max="9234" width="20.296875" style="216" customWidth="1"/>
    <col min="9235" max="9478" width="30.296875" style="216"/>
    <col min="9479" max="9479" width="69.09765625" style="216" customWidth="1"/>
    <col min="9480" max="9480" width="9" style="216" customWidth="1"/>
    <col min="9481" max="9481" width="3.09765625" style="216" customWidth="1"/>
    <col min="9482" max="9482" width="20" style="216" customWidth="1"/>
    <col min="9483" max="9483" width="3.09765625" style="216" customWidth="1"/>
    <col min="9484" max="9484" width="17.796875" style="216" customWidth="1"/>
    <col min="9485" max="9485" width="3.09765625" style="216" customWidth="1"/>
    <col min="9486" max="9486" width="17.59765625" style="216" customWidth="1"/>
    <col min="9487" max="9487" width="3.09765625" style="216" customWidth="1"/>
    <col min="9488" max="9488" width="17.59765625" style="216" customWidth="1"/>
    <col min="9489" max="9489" width="3.09765625" style="216" customWidth="1"/>
    <col min="9490" max="9490" width="20.296875" style="216" customWidth="1"/>
    <col min="9491" max="9734" width="30.296875" style="216"/>
    <col min="9735" max="9735" width="69.09765625" style="216" customWidth="1"/>
    <col min="9736" max="9736" width="9" style="216" customWidth="1"/>
    <col min="9737" max="9737" width="3.09765625" style="216" customWidth="1"/>
    <col min="9738" max="9738" width="20" style="216" customWidth="1"/>
    <col min="9739" max="9739" width="3.09765625" style="216" customWidth="1"/>
    <col min="9740" max="9740" width="17.796875" style="216" customWidth="1"/>
    <col min="9741" max="9741" width="3.09765625" style="216" customWidth="1"/>
    <col min="9742" max="9742" width="17.59765625" style="216" customWidth="1"/>
    <col min="9743" max="9743" width="3.09765625" style="216" customWidth="1"/>
    <col min="9744" max="9744" width="17.59765625" style="216" customWidth="1"/>
    <col min="9745" max="9745" width="3.09765625" style="216" customWidth="1"/>
    <col min="9746" max="9746" width="20.296875" style="216" customWidth="1"/>
    <col min="9747" max="9990" width="30.296875" style="216"/>
    <col min="9991" max="9991" width="69.09765625" style="216" customWidth="1"/>
    <col min="9992" max="9992" width="9" style="216" customWidth="1"/>
    <col min="9993" max="9993" width="3.09765625" style="216" customWidth="1"/>
    <col min="9994" max="9994" width="20" style="216" customWidth="1"/>
    <col min="9995" max="9995" width="3.09765625" style="216" customWidth="1"/>
    <col min="9996" max="9996" width="17.796875" style="216" customWidth="1"/>
    <col min="9997" max="9997" width="3.09765625" style="216" customWidth="1"/>
    <col min="9998" max="9998" width="17.59765625" style="216" customWidth="1"/>
    <col min="9999" max="9999" width="3.09765625" style="216" customWidth="1"/>
    <col min="10000" max="10000" width="17.59765625" style="216" customWidth="1"/>
    <col min="10001" max="10001" width="3.09765625" style="216" customWidth="1"/>
    <col min="10002" max="10002" width="20.296875" style="216" customWidth="1"/>
    <col min="10003" max="10246" width="30.296875" style="216"/>
    <col min="10247" max="10247" width="69.09765625" style="216" customWidth="1"/>
    <col min="10248" max="10248" width="9" style="216" customWidth="1"/>
    <col min="10249" max="10249" width="3.09765625" style="216" customWidth="1"/>
    <col min="10250" max="10250" width="20" style="216" customWidth="1"/>
    <col min="10251" max="10251" width="3.09765625" style="216" customWidth="1"/>
    <col min="10252" max="10252" width="17.796875" style="216" customWidth="1"/>
    <col min="10253" max="10253" width="3.09765625" style="216" customWidth="1"/>
    <col min="10254" max="10254" width="17.59765625" style="216" customWidth="1"/>
    <col min="10255" max="10255" width="3.09765625" style="216" customWidth="1"/>
    <col min="10256" max="10256" width="17.59765625" style="216" customWidth="1"/>
    <col min="10257" max="10257" width="3.09765625" style="216" customWidth="1"/>
    <col min="10258" max="10258" width="20.296875" style="216" customWidth="1"/>
    <col min="10259" max="10502" width="30.296875" style="216"/>
    <col min="10503" max="10503" width="69.09765625" style="216" customWidth="1"/>
    <col min="10504" max="10504" width="9" style="216" customWidth="1"/>
    <col min="10505" max="10505" width="3.09765625" style="216" customWidth="1"/>
    <col min="10506" max="10506" width="20" style="216" customWidth="1"/>
    <col min="10507" max="10507" width="3.09765625" style="216" customWidth="1"/>
    <col min="10508" max="10508" width="17.796875" style="216" customWidth="1"/>
    <col min="10509" max="10509" width="3.09765625" style="216" customWidth="1"/>
    <col min="10510" max="10510" width="17.59765625" style="216" customWidth="1"/>
    <col min="10511" max="10511" width="3.09765625" style="216" customWidth="1"/>
    <col min="10512" max="10512" width="17.59765625" style="216" customWidth="1"/>
    <col min="10513" max="10513" width="3.09765625" style="216" customWidth="1"/>
    <col min="10514" max="10514" width="20.296875" style="216" customWidth="1"/>
    <col min="10515" max="10758" width="30.296875" style="216"/>
    <col min="10759" max="10759" width="69.09765625" style="216" customWidth="1"/>
    <col min="10760" max="10760" width="9" style="216" customWidth="1"/>
    <col min="10761" max="10761" width="3.09765625" style="216" customWidth="1"/>
    <col min="10762" max="10762" width="20" style="216" customWidth="1"/>
    <col min="10763" max="10763" width="3.09765625" style="216" customWidth="1"/>
    <col min="10764" max="10764" width="17.796875" style="216" customWidth="1"/>
    <col min="10765" max="10765" width="3.09765625" style="216" customWidth="1"/>
    <col min="10766" max="10766" width="17.59765625" style="216" customWidth="1"/>
    <col min="10767" max="10767" width="3.09765625" style="216" customWidth="1"/>
    <col min="10768" max="10768" width="17.59765625" style="216" customWidth="1"/>
    <col min="10769" max="10769" width="3.09765625" style="216" customWidth="1"/>
    <col min="10770" max="10770" width="20.296875" style="216" customWidth="1"/>
    <col min="10771" max="11014" width="30.296875" style="216"/>
    <col min="11015" max="11015" width="69.09765625" style="216" customWidth="1"/>
    <col min="11016" max="11016" width="9" style="216" customWidth="1"/>
    <col min="11017" max="11017" width="3.09765625" style="216" customWidth="1"/>
    <col min="11018" max="11018" width="20" style="216" customWidth="1"/>
    <col min="11019" max="11019" width="3.09765625" style="216" customWidth="1"/>
    <col min="11020" max="11020" width="17.796875" style="216" customWidth="1"/>
    <col min="11021" max="11021" width="3.09765625" style="216" customWidth="1"/>
    <col min="11022" max="11022" width="17.59765625" style="216" customWidth="1"/>
    <col min="11023" max="11023" width="3.09765625" style="216" customWidth="1"/>
    <col min="11024" max="11024" width="17.59765625" style="216" customWidth="1"/>
    <col min="11025" max="11025" width="3.09765625" style="216" customWidth="1"/>
    <col min="11026" max="11026" width="20.296875" style="216" customWidth="1"/>
    <col min="11027" max="11270" width="30.296875" style="216"/>
    <col min="11271" max="11271" width="69.09765625" style="216" customWidth="1"/>
    <col min="11272" max="11272" width="9" style="216" customWidth="1"/>
    <col min="11273" max="11273" width="3.09765625" style="216" customWidth="1"/>
    <col min="11274" max="11274" width="20" style="216" customWidth="1"/>
    <col min="11275" max="11275" width="3.09765625" style="216" customWidth="1"/>
    <col min="11276" max="11276" width="17.796875" style="216" customWidth="1"/>
    <col min="11277" max="11277" width="3.09765625" style="216" customWidth="1"/>
    <col min="11278" max="11278" width="17.59765625" style="216" customWidth="1"/>
    <col min="11279" max="11279" width="3.09765625" style="216" customWidth="1"/>
    <col min="11280" max="11280" width="17.59765625" style="216" customWidth="1"/>
    <col min="11281" max="11281" width="3.09765625" style="216" customWidth="1"/>
    <col min="11282" max="11282" width="20.296875" style="216" customWidth="1"/>
    <col min="11283" max="11526" width="30.296875" style="216"/>
    <col min="11527" max="11527" width="69.09765625" style="216" customWidth="1"/>
    <col min="11528" max="11528" width="9" style="216" customWidth="1"/>
    <col min="11529" max="11529" width="3.09765625" style="216" customWidth="1"/>
    <col min="11530" max="11530" width="20" style="216" customWidth="1"/>
    <col min="11531" max="11531" width="3.09765625" style="216" customWidth="1"/>
    <col min="11532" max="11532" width="17.796875" style="216" customWidth="1"/>
    <col min="11533" max="11533" width="3.09765625" style="216" customWidth="1"/>
    <col min="11534" max="11534" width="17.59765625" style="216" customWidth="1"/>
    <col min="11535" max="11535" width="3.09765625" style="216" customWidth="1"/>
    <col min="11536" max="11536" width="17.59765625" style="216" customWidth="1"/>
    <col min="11537" max="11537" width="3.09765625" style="216" customWidth="1"/>
    <col min="11538" max="11538" width="20.296875" style="216" customWidth="1"/>
    <col min="11539" max="11782" width="30.296875" style="216"/>
    <col min="11783" max="11783" width="69.09765625" style="216" customWidth="1"/>
    <col min="11784" max="11784" width="9" style="216" customWidth="1"/>
    <col min="11785" max="11785" width="3.09765625" style="216" customWidth="1"/>
    <col min="11786" max="11786" width="20" style="216" customWidth="1"/>
    <col min="11787" max="11787" width="3.09765625" style="216" customWidth="1"/>
    <col min="11788" max="11788" width="17.796875" style="216" customWidth="1"/>
    <col min="11789" max="11789" width="3.09765625" style="216" customWidth="1"/>
    <col min="11790" max="11790" width="17.59765625" style="216" customWidth="1"/>
    <col min="11791" max="11791" width="3.09765625" style="216" customWidth="1"/>
    <col min="11792" max="11792" width="17.59765625" style="216" customWidth="1"/>
    <col min="11793" max="11793" width="3.09765625" style="216" customWidth="1"/>
    <col min="11794" max="11794" width="20.296875" style="216" customWidth="1"/>
    <col min="11795" max="12038" width="30.296875" style="216"/>
    <col min="12039" max="12039" width="69.09765625" style="216" customWidth="1"/>
    <col min="12040" max="12040" width="9" style="216" customWidth="1"/>
    <col min="12041" max="12041" width="3.09765625" style="216" customWidth="1"/>
    <col min="12042" max="12042" width="20" style="216" customWidth="1"/>
    <col min="12043" max="12043" width="3.09765625" style="216" customWidth="1"/>
    <col min="12044" max="12044" width="17.796875" style="216" customWidth="1"/>
    <col min="12045" max="12045" width="3.09765625" style="216" customWidth="1"/>
    <col min="12046" max="12046" width="17.59765625" style="216" customWidth="1"/>
    <col min="12047" max="12047" width="3.09765625" style="216" customWidth="1"/>
    <col min="12048" max="12048" width="17.59765625" style="216" customWidth="1"/>
    <col min="12049" max="12049" width="3.09765625" style="216" customWidth="1"/>
    <col min="12050" max="12050" width="20.296875" style="216" customWidth="1"/>
    <col min="12051" max="12294" width="30.296875" style="216"/>
    <col min="12295" max="12295" width="69.09765625" style="216" customWidth="1"/>
    <col min="12296" max="12296" width="9" style="216" customWidth="1"/>
    <col min="12297" max="12297" width="3.09765625" style="216" customWidth="1"/>
    <col min="12298" max="12298" width="20" style="216" customWidth="1"/>
    <col min="12299" max="12299" width="3.09765625" style="216" customWidth="1"/>
    <col min="12300" max="12300" width="17.796875" style="216" customWidth="1"/>
    <col min="12301" max="12301" width="3.09765625" style="216" customWidth="1"/>
    <col min="12302" max="12302" width="17.59765625" style="216" customWidth="1"/>
    <col min="12303" max="12303" width="3.09765625" style="216" customWidth="1"/>
    <col min="12304" max="12304" width="17.59765625" style="216" customWidth="1"/>
    <col min="12305" max="12305" width="3.09765625" style="216" customWidth="1"/>
    <col min="12306" max="12306" width="20.296875" style="216" customWidth="1"/>
    <col min="12307" max="12550" width="30.296875" style="216"/>
    <col min="12551" max="12551" width="69.09765625" style="216" customWidth="1"/>
    <col min="12552" max="12552" width="9" style="216" customWidth="1"/>
    <col min="12553" max="12553" width="3.09765625" style="216" customWidth="1"/>
    <col min="12554" max="12554" width="20" style="216" customWidth="1"/>
    <col min="12555" max="12555" width="3.09765625" style="216" customWidth="1"/>
    <col min="12556" max="12556" width="17.796875" style="216" customWidth="1"/>
    <col min="12557" max="12557" width="3.09765625" style="216" customWidth="1"/>
    <col min="12558" max="12558" width="17.59765625" style="216" customWidth="1"/>
    <col min="12559" max="12559" width="3.09765625" style="216" customWidth="1"/>
    <col min="12560" max="12560" width="17.59765625" style="216" customWidth="1"/>
    <col min="12561" max="12561" width="3.09765625" style="216" customWidth="1"/>
    <col min="12562" max="12562" width="20.296875" style="216" customWidth="1"/>
    <col min="12563" max="12806" width="30.296875" style="216"/>
    <col min="12807" max="12807" width="69.09765625" style="216" customWidth="1"/>
    <col min="12808" max="12808" width="9" style="216" customWidth="1"/>
    <col min="12809" max="12809" width="3.09765625" style="216" customWidth="1"/>
    <col min="12810" max="12810" width="20" style="216" customWidth="1"/>
    <col min="12811" max="12811" width="3.09765625" style="216" customWidth="1"/>
    <col min="12812" max="12812" width="17.796875" style="216" customWidth="1"/>
    <col min="12813" max="12813" width="3.09765625" style="216" customWidth="1"/>
    <col min="12814" max="12814" width="17.59765625" style="216" customWidth="1"/>
    <col min="12815" max="12815" width="3.09765625" style="216" customWidth="1"/>
    <col min="12816" max="12816" width="17.59765625" style="216" customWidth="1"/>
    <col min="12817" max="12817" width="3.09765625" style="216" customWidth="1"/>
    <col min="12818" max="12818" width="20.296875" style="216" customWidth="1"/>
    <col min="12819" max="13062" width="30.296875" style="216"/>
    <col min="13063" max="13063" width="69.09765625" style="216" customWidth="1"/>
    <col min="13064" max="13064" width="9" style="216" customWidth="1"/>
    <col min="13065" max="13065" width="3.09765625" style="216" customWidth="1"/>
    <col min="13066" max="13066" width="20" style="216" customWidth="1"/>
    <col min="13067" max="13067" width="3.09765625" style="216" customWidth="1"/>
    <col min="13068" max="13068" width="17.796875" style="216" customWidth="1"/>
    <col min="13069" max="13069" width="3.09765625" style="216" customWidth="1"/>
    <col min="13070" max="13070" width="17.59765625" style="216" customWidth="1"/>
    <col min="13071" max="13071" width="3.09765625" style="216" customWidth="1"/>
    <col min="13072" max="13072" width="17.59765625" style="216" customWidth="1"/>
    <col min="13073" max="13073" width="3.09765625" style="216" customWidth="1"/>
    <col min="13074" max="13074" width="20.296875" style="216" customWidth="1"/>
    <col min="13075" max="13318" width="30.296875" style="216"/>
    <col min="13319" max="13319" width="69.09765625" style="216" customWidth="1"/>
    <col min="13320" max="13320" width="9" style="216" customWidth="1"/>
    <col min="13321" max="13321" width="3.09765625" style="216" customWidth="1"/>
    <col min="13322" max="13322" width="20" style="216" customWidth="1"/>
    <col min="13323" max="13323" width="3.09765625" style="216" customWidth="1"/>
    <col min="13324" max="13324" width="17.796875" style="216" customWidth="1"/>
    <col min="13325" max="13325" width="3.09765625" style="216" customWidth="1"/>
    <col min="13326" max="13326" width="17.59765625" style="216" customWidth="1"/>
    <col min="13327" max="13327" width="3.09765625" style="216" customWidth="1"/>
    <col min="13328" max="13328" width="17.59765625" style="216" customWidth="1"/>
    <col min="13329" max="13329" width="3.09765625" style="216" customWidth="1"/>
    <col min="13330" max="13330" width="20.296875" style="216" customWidth="1"/>
    <col min="13331" max="13574" width="30.296875" style="216"/>
    <col min="13575" max="13575" width="69.09765625" style="216" customWidth="1"/>
    <col min="13576" max="13576" width="9" style="216" customWidth="1"/>
    <col min="13577" max="13577" width="3.09765625" style="216" customWidth="1"/>
    <col min="13578" max="13578" width="20" style="216" customWidth="1"/>
    <col min="13579" max="13579" width="3.09765625" style="216" customWidth="1"/>
    <col min="13580" max="13580" width="17.796875" style="216" customWidth="1"/>
    <col min="13581" max="13581" width="3.09765625" style="216" customWidth="1"/>
    <col min="13582" max="13582" width="17.59765625" style="216" customWidth="1"/>
    <col min="13583" max="13583" width="3.09765625" style="216" customWidth="1"/>
    <col min="13584" max="13584" width="17.59765625" style="216" customWidth="1"/>
    <col min="13585" max="13585" width="3.09765625" style="216" customWidth="1"/>
    <col min="13586" max="13586" width="20.296875" style="216" customWidth="1"/>
    <col min="13587" max="13830" width="30.296875" style="216"/>
    <col min="13831" max="13831" width="69.09765625" style="216" customWidth="1"/>
    <col min="13832" max="13832" width="9" style="216" customWidth="1"/>
    <col min="13833" max="13833" width="3.09765625" style="216" customWidth="1"/>
    <col min="13834" max="13834" width="20" style="216" customWidth="1"/>
    <col min="13835" max="13835" width="3.09765625" style="216" customWidth="1"/>
    <col min="13836" max="13836" width="17.796875" style="216" customWidth="1"/>
    <col min="13837" max="13837" width="3.09765625" style="216" customWidth="1"/>
    <col min="13838" max="13838" width="17.59765625" style="216" customWidth="1"/>
    <col min="13839" max="13839" width="3.09765625" style="216" customWidth="1"/>
    <col min="13840" max="13840" width="17.59765625" style="216" customWidth="1"/>
    <col min="13841" max="13841" width="3.09765625" style="216" customWidth="1"/>
    <col min="13842" max="13842" width="20.296875" style="216" customWidth="1"/>
    <col min="13843" max="14086" width="30.296875" style="216"/>
    <col min="14087" max="14087" width="69.09765625" style="216" customWidth="1"/>
    <col min="14088" max="14088" width="9" style="216" customWidth="1"/>
    <col min="14089" max="14089" width="3.09765625" style="216" customWidth="1"/>
    <col min="14090" max="14090" width="20" style="216" customWidth="1"/>
    <col min="14091" max="14091" width="3.09765625" style="216" customWidth="1"/>
    <col min="14092" max="14092" width="17.796875" style="216" customWidth="1"/>
    <col min="14093" max="14093" width="3.09765625" style="216" customWidth="1"/>
    <col min="14094" max="14094" width="17.59765625" style="216" customWidth="1"/>
    <col min="14095" max="14095" width="3.09765625" style="216" customWidth="1"/>
    <col min="14096" max="14096" width="17.59765625" style="216" customWidth="1"/>
    <col min="14097" max="14097" width="3.09765625" style="216" customWidth="1"/>
    <col min="14098" max="14098" width="20.296875" style="216" customWidth="1"/>
    <col min="14099" max="14342" width="30.296875" style="216"/>
    <col min="14343" max="14343" width="69.09765625" style="216" customWidth="1"/>
    <col min="14344" max="14344" width="9" style="216" customWidth="1"/>
    <col min="14345" max="14345" width="3.09765625" style="216" customWidth="1"/>
    <col min="14346" max="14346" width="20" style="216" customWidth="1"/>
    <col min="14347" max="14347" width="3.09765625" style="216" customWidth="1"/>
    <col min="14348" max="14348" width="17.796875" style="216" customWidth="1"/>
    <col min="14349" max="14349" width="3.09765625" style="216" customWidth="1"/>
    <col min="14350" max="14350" width="17.59765625" style="216" customWidth="1"/>
    <col min="14351" max="14351" width="3.09765625" style="216" customWidth="1"/>
    <col min="14352" max="14352" width="17.59765625" style="216" customWidth="1"/>
    <col min="14353" max="14353" width="3.09765625" style="216" customWidth="1"/>
    <col min="14354" max="14354" width="20.296875" style="216" customWidth="1"/>
    <col min="14355" max="14598" width="30.296875" style="216"/>
    <col min="14599" max="14599" width="69.09765625" style="216" customWidth="1"/>
    <col min="14600" max="14600" width="9" style="216" customWidth="1"/>
    <col min="14601" max="14601" width="3.09765625" style="216" customWidth="1"/>
    <col min="14602" max="14602" width="20" style="216" customWidth="1"/>
    <col min="14603" max="14603" width="3.09765625" style="216" customWidth="1"/>
    <col min="14604" max="14604" width="17.796875" style="216" customWidth="1"/>
    <col min="14605" max="14605" width="3.09765625" style="216" customWidth="1"/>
    <col min="14606" max="14606" width="17.59765625" style="216" customWidth="1"/>
    <col min="14607" max="14607" width="3.09765625" style="216" customWidth="1"/>
    <col min="14608" max="14608" width="17.59765625" style="216" customWidth="1"/>
    <col min="14609" max="14609" width="3.09765625" style="216" customWidth="1"/>
    <col min="14610" max="14610" width="20.296875" style="216" customWidth="1"/>
    <col min="14611" max="14854" width="30.296875" style="216"/>
    <col min="14855" max="14855" width="69.09765625" style="216" customWidth="1"/>
    <col min="14856" max="14856" width="9" style="216" customWidth="1"/>
    <col min="14857" max="14857" width="3.09765625" style="216" customWidth="1"/>
    <col min="14858" max="14858" width="20" style="216" customWidth="1"/>
    <col min="14859" max="14859" width="3.09765625" style="216" customWidth="1"/>
    <col min="14860" max="14860" width="17.796875" style="216" customWidth="1"/>
    <col min="14861" max="14861" width="3.09765625" style="216" customWidth="1"/>
    <col min="14862" max="14862" width="17.59765625" style="216" customWidth="1"/>
    <col min="14863" max="14863" width="3.09765625" style="216" customWidth="1"/>
    <col min="14864" max="14864" width="17.59765625" style="216" customWidth="1"/>
    <col min="14865" max="14865" width="3.09765625" style="216" customWidth="1"/>
    <col min="14866" max="14866" width="20.296875" style="216" customWidth="1"/>
    <col min="14867" max="15110" width="30.296875" style="216"/>
    <col min="15111" max="15111" width="69.09765625" style="216" customWidth="1"/>
    <col min="15112" max="15112" width="9" style="216" customWidth="1"/>
    <col min="15113" max="15113" width="3.09765625" style="216" customWidth="1"/>
    <col min="15114" max="15114" width="20" style="216" customWidth="1"/>
    <col min="15115" max="15115" width="3.09765625" style="216" customWidth="1"/>
    <col min="15116" max="15116" width="17.796875" style="216" customWidth="1"/>
    <col min="15117" max="15117" width="3.09765625" style="216" customWidth="1"/>
    <col min="15118" max="15118" width="17.59765625" style="216" customWidth="1"/>
    <col min="15119" max="15119" width="3.09765625" style="216" customWidth="1"/>
    <col min="15120" max="15120" width="17.59765625" style="216" customWidth="1"/>
    <col min="15121" max="15121" width="3.09765625" style="216" customWidth="1"/>
    <col min="15122" max="15122" width="20.296875" style="216" customWidth="1"/>
    <col min="15123" max="15366" width="30.296875" style="216"/>
    <col min="15367" max="15367" width="69.09765625" style="216" customWidth="1"/>
    <col min="15368" max="15368" width="9" style="216" customWidth="1"/>
    <col min="15369" max="15369" width="3.09765625" style="216" customWidth="1"/>
    <col min="15370" max="15370" width="20" style="216" customWidth="1"/>
    <col min="15371" max="15371" width="3.09765625" style="216" customWidth="1"/>
    <col min="15372" max="15372" width="17.796875" style="216" customWidth="1"/>
    <col min="15373" max="15373" width="3.09765625" style="216" customWidth="1"/>
    <col min="15374" max="15374" width="17.59765625" style="216" customWidth="1"/>
    <col min="15375" max="15375" width="3.09765625" style="216" customWidth="1"/>
    <col min="15376" max="15376" width="17.59765625" style="216" customWidth="1"/>
    <col min="15377" max="15377" width="3.09765625" style="216" customWidth="1"/>
    <col min="15378" max="15378" width="20.296875" style="216" customWidth="1"/>
    <col min="15379" max="15622" width="30.296875" style="216"/>
    <col min="15623" max="15623" width="69.09765625" style="216" customWidth="1"/>
    <col min="15624" max="15624" width="9" style="216" customWidth="1"/>
    <col min="15625" max="15625" width="3.09765625" style="216" customWidth="1"/>
    <col min="15626" max="15626" width="20" style="216" customWidth="1"/>
    <col min="15627" max="15627" width="3.09765625" style="216" customWidth="1"/>
    <col min="15628" max="15628" width="17.796875" style="216" customWidth="1"/>
    <col min="15629" max="15629" width="3.09765625" style="216" customWidth="1"/>
    <col min="15630" max="15630" width="17.59765625" style="216" customWidth="1"/>
    <col min="15631" max="15631" width="3.09765625" style="216" customWidth="1"/>
    <col min="15632" max="15632" width="17.59765625" style="216" customWidth="1"/>
    <col min="15633" max="15633" width="3.09765625" style="216" customWidth="1"/>
    <col min="15634" max="15634" width="20.296875" style="216" customWidth="1"/>
    <col min="15635" max="15878" width="30.296875" style="216"/>
    <col min="15879" max="15879" width="69.09765625" style="216" customWidth="1"/>
    <col min="15880" max="15880" width="9" style="216" customWidth="1"/>
    <col min="15881" max="15881" width="3.09765625" style="216" customWidth="1"/>
    <col min="15882" max="15882" width="20" style="216" customWidth="1"/>
    <col min="15883" max="15883" width="3.09765625" style="216" customWidth="1"/>
    <col min="15884" max="15884" width="17.796875" style="216" customWidth="1"/>
    <col min="15885" max="15885" width="3.09765625" style="216" customWidth="1"/>
    <col min="15886" max="15886" width="17.59765625" style="216" customWidth="1"/>
    <col min="15887" max="15887" width="3.09765625" style="216" customWidth="1"/>
    <col min="15888" max="15888" width="17.59765625" style="216" customWidth="1"/>
    <col min="15889" max="15889" width="3.09765625" style="216" customWidth="1"/>
    <col min="15890" max="15890" width="20.296875" style="216" customWidth="1"/>
    <col min="15891" max="16134" width="30.296875" style="216"/>
    <col min="16135" max="16135" width="69.09765625" style="216" customWidth="1"/>
    <col min="16136" max="16136" width="9" style="216" customWidth="1"/>
    <col min="16137" max="16137" width="3.09765625" style="216" customWidth="1"/>
    <col min="16138" max="16138" width="20" style="216" customWidth="1"/>
    <col min="16139" max="16139" width="3.09765625" style="216" customWidth="1"/>
    <col min="16140" max="16140" width="17.796875" style="216" customWidth="1"/>
    <col min="16141" max="16141" width="3.09765625" style="216" customWidth="1"/>
    <col min="16142" max="16142" width="17.59765625" style="216" customWidth="1"/>
    <col min="16143" max="16143" width="3.09765625" style="216" customWidth="1"/>
    <col min="16144" max="16144" width="17.59765625" style="216" customWidth="1"/>
    <col min="16145" max="16145" width="3.09765625" style="216" customWidth="1"/>
    <col min="16146" max="16146" width="20.296875" style="216" customWidth="1"/>
    <col min="16147" max="16384" width="30.296875" style="216"/>
  </cols>
  <sheetData>
    <row r="1" spans="1:19" ht="22.5" customHeight="1" x14ac:dyDescent="0.35">
      <c r="A1" s="221" t="s">
        <v>173</v>
      </c>
      <c r="B1" s="61"/>
      <c r="C1" s="219"/>
      <c r="D1" s="61"/>
      <c r="E1" s="61"/>
      <c r="F1" s="61"/>
      <c r="G1" s="61"/>
      <c r="H1" s="61"/>
      <c r="I1" s="61"/>
      <c r="J1" s="64"/>
      <c r="K1" s="64"/>
      <c r="L1" s="64"/>
      <c r="M1" s="64"/>
      <c r="N1" s="64"/>
      <c r="O1" s="64"/>
      <c r="P1" s="64"/>
      <c r="Q1" s="64"/>
      <c r="R1" s="64"/>
    </row>
    <row r="2" spans="1:19" ht="22.5" customHeight="1" x14ac:dyDescent="0.3">
      <c r="A2" s="228" t="s">
        <v>112</v>
      </c>
      <c r="B2" s="61"/>
      <c r="C2" s="219"/>
      <c r="D2" s="61"/>
      <c r="E2" s="61"/>
      <c r="F2" s="61"/>
      <c r="G2" s="61"/>
      <c r="H2" s="61"/>
      <c r="I2" s="61"/>
      <c r="J2" s="64"/>
      <c r="K2" s="64"/>
      <c r="L2" s="64"/>
      <c r="M2" s="64"/>
      <c r="N2" s="64"/>
      <c r="O2" s="64"/>
      <c r="P2" s="64"/>
      <c r="Q2" s="64"/>
      <c r="R2" s="64"/>
    </row>
    <row r="3" spans="1:19" ht="22.5" customHeight="1" x14ac:dyDescent="0.3">
      <c r="A3" s="217"/>
      <c r="B3" s="69"/>
      <c r="C3" s="222"/>
      <c r="D3" s="61"/>
      <c r="E3" s="61"/>
      <c r="F3" s="61"/>
      <c r="G3" s="61"/>
      <c r="H3" s="61"/>
      <c r="I3" s="61"/>
      <c r="J3" s="64"/>
      <c r="K3" s="64"/>
      <c r="L3" s="64"/>
      <c r="M3" s="64"/>
      <c r="N3" s="64"/>
      <c r="O3" s="64"/>
      <c r="P3" s="64"/>
      <c r="Q3" s="64"/>
      <c r="R3" s="64"/>
    </row>
    <row r="4" spans="1:19" ht="21" customHeight="1" x14ac:dyDescent="0.3">
      <c r="A4" s="217"/>
      <c r="B4" s="309"/>
      <c r="D4" s="326" t="s">
        <v>135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</row>
    <row r="5" spans="1:19" ht="21" customHeight="1" x14ac:dyDescent="0.65">
      <c r="A5" s="217"/>
      <c r="B5" s="309"/>
      <c r="D5" s="311"/>
      <c r="E5" s="311"/>
      <c r="F5" s="311"/>
      <c r="G5" s="311"/>
      <c r="H5" s="336" t="s">
        <v>211</v>
      </c>
      <c r="I5" s="336"/>
      <c r="J5" s="336"/>
      <c r="K5" s="311"/>
      <c r="L5" s="337" t="s">
        <v>239</v>
      </c>
      <c r="M5" s="337"/>
      <c r="N5" s="337"/>
      <c r="O5" s="337"/>
      <c r="P5" s="337"/>
      <c r="Q5" s="311"/>
      <c r="R5" s="311"/>
      <c r="S5" s="214"/>
    </row>
    <row r="6" spans="1:19" ht="21" customHeight="1" x14ac:dyDescent="0.65">
      <c r="A6" s="217"/>
      <c r="B6" s="309"/>
      <c r="D6" s="311"/>
      <c r="E6" s="311"/>
      <c r="F6" s="311"/>
      <c r="G6" s="311"/>
      <c r="H6" s="310"/>
      <c r="I6" s="310"/>
      <c r="J6" s="310"/>
      <c r="K6" s="311"/>
      <c r="L6" s="322"/>
      <c r="M6" s="322"/>
      <c r="N6" s="322"/>
      <c r="O6" s="322"/>
      <c r="P6" s="310" t="s">
        <v>150</v>
      </c>
      <c r="Q6" s="311"/>
      <c r="R6" s="311"/>
      <c r="S6" s="214"/>
    </row>
    <row r="7" spans="1:19" ht="21" customHeight="1" x14ac:dyDescent="0.65">
      <c r="A7" s="217"/>
      <c r="B7" s="309"/>
      <c r="D7" s="310" t="s">
        <v>113</v>
      </c>
      <c r="E7" s="310"/>
      <c r="F7" s="310"/>
      <c r="G7" s="310"/>
      <c r="H7" s="310"/>
      <c r="I7" s="310"/>
      <c r="J7" s="310"/>
      <c r="K7" s="310"/>
      <c r="L7" s="310"/>
      <c r="M7" s="310"/>
      <c r="N7" s="310" t="s">
        <v>235</v>
      </c>
      <c r="O7" s="310"/>
      <c r="P7" s="310" t="s">
        <v>164</v>
      </c>
      <c r="Q7" s="64"/>
      <c r="R7" s="310"/>
      <c r="S7" s="214"/>
    </row>
    <row r="8" spans="1:19" s="217" customFormat="1" ht="21" customHeight="1" x14ac:dyDescent="0.65">
      <c r="A8" s="218"/>
      <c r="B8" s="309"/>
      <c r="C8" s="220"/>
      <c r="D8" s="310" t="s">
        <v>114</v>
      </c>
      <c r="E8" s="310"/>
      <c r="F8" s="310" t="s">
        <v>285</v>
      </c>
      <c r="G8" s="310"/>
      <c r="H8" s="310" t="s">
        <v>306</v>
      </c>
      <c r="I8" s="310"/>
      <c r="J8" s="310"/>
      <c r="K8" s="310"/>
      <c r="L8" s="310" t="s">
        <v>240</v>
      </c>
      <c r="M8" s="310"/>
      <c r="N8" s="310" t="s">
        <v>297</v>
      </c>
      <c r="O8" s="310"/>
      <c r="P8" s="310" t="s">
        <v>307</v>
      </c>
      <c r="Q8" s="310"/>
      <c r="R8" s="310" t="s">
        <v>117</v>
      </c>
      <c r="S8" s="214"/>
    </row>
    <row r="9" spans="1:19" ht="21" customHeight="1" x14ac:dyDescent="0.3">
      <c r="A9" s="217"/>
      <c r="B9" s="309" t="s">
        <v>78</v>
      </c>
      <c r="D9" s="310" t="s">
        <v>115</v>
      </c>
      <c r="E9" s="310"/>
      <c r="F9" s="310" t="s">
        <v>286</v>
      </c>
      <c r="G9" s="310"/>
      <c r="H9" s="310" t="s">
        <v>308</v>
      </c>
      <c r="I9" s="310"/>
      <c r="J9" s="310" t="s">
        <v>183</v>
      </c>
      <c r="K9" s="310"/>
      <c r="L9" s="310" t="s">
        <v>241</v>
      </c>
      <c r="M9" s="310"/>
      <c r="N9" s="310" t="s">
        <v>298</v>
      </c>
      <c r="O9" s="310"/>
      <c r="P9" s="310" t="s">
        <v>188</v>
      </c>
      <c r="Q9" s="310"/>
      <c r="R9" s="310" t="s">
        <v>118</v>
      </c>
    </row>
    <row r="10" spans="1:19" ht="21" customHeight="1" x14ac:dyDescent="0.3">
      <c r="A10" s="217"/>
      <c r="B10" s="309"/>
      <c r="D10" s="324" t="s">
        <v>80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</row>
    <row r="11" spans="1:19" ht="18.5" customHeight="1" x14ac:dyDescent="0.3">
      <c r="A11" s="223" t="s">
        <v>304</v>
      </c>
      <c r="B11" s="309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9" ht="18.5" customHeight="1" x14ac:dyDescent="0.3">
      <c r="A12" s="219" t="s">
        <v>299</v>
      </c>
      <c r="B12" s="309"/>
      <c r="D12" s="243">
        <f>'[3]SH-16'!C12</f>
        <v>32000000000</v>
      </c>
      <c r="E12" s="243"/>
      <c r="F12" s="243">
        <f>'[3]SH-16'!E12</f>
        <v>39326508078</v>
      </c>
      <c r="G12" s="244"/>
      <c r="H12" s="243">
        <f>'[3]SH-16'!G12</f>
        <v>78626174</v>
      </c>
      <c r="I12" s="244"/>
      <c r="J12" s="243">
        <f>'[3]SH-16'!I12</f>
        <v>1134060347</v>
      </c>
      <c r="K12" s="244"/>
      <c r="L12" s="243">
        <f>'[3]SH-16'!K12</f>
        <v>-329022617</v>
      </c>
      <c r="M12" s="244"/>
      <c r="N12" s="243">
        <f>'[3]SH-16'!M12</f>
        <v>0</v>
      </c>
      <c r="O12" s="243"/>
      <c r="P12" s="243">
        <f>'[3]SH-16'!O12</f>
        <v>-1440000</v>
      </c>
      <c r="Q12" s="310"/>
      <c r="R12" s="241">
        <f>SUM(D12:P12)</f>
        <v>72208731982</v>
      </c>
    </row>
    <row r="13" spans="1:19" s="217" customFormat="1" ht="18.5" customHeight="1" x14ac:dyDescent="0.3">
      <c r="A13" s="64" t="s">
        <v>309</v>
      </c>
      <c r="B13" s="317">
        <v>3</v>
      </c>
      <c r="C13" s="224"/>
      <c r="D13" s="100">
        <v>0</v>
      </c>
      <c r="E13" s="244"/>
      <c r="F13" s="100">
        <v>0</v>
      </c>
      <c r="G13" s="244"/>
      <c r="H13" s="100">
        <v>0</v>
      </c>
      <c r="I13" s="244"/>
      <c r="J13" s="100">
        <v>6560781</v>
      </c>
      <c r="K13" s="244"/>
      <c r="L13" s="100">
        <v>0</v>
      </c>
      <c r="M13" s="244"/>
      <c r="N13" s="100">
        <v>0</v>
      </c>
      <c r="O13" s="244"/>
      <c r="P13" s="100">
        <v>0</v>
      </c>
      <c r="Q13" s="244"/>
      <c r="R13" s="100">
        <f>SUM(D13:P13)</f>
        <v>6560781</v>
      </c>
    </row>
    <row r="14" spans="1:19" s="217" customFormat="1" ht="18.5" customHeight="1" x14ac:dyDescent="0.3">
      <c r="A14" s="217" t="s">
        <v>300</v>
      </c>
      <c r="B14" s="113"/>
      <c r="C14" s="224"/>
      <c r="D14" s="90">
        <f>SUM(D12:D13)</f>
        <v>32000000000</v>
      </c>
      <c r="E14" s="243"/>
      <c r="F14" s="90">
        <f>SUM(F12:F13)</f>
        <v>39326508078</v>
      </c>
      <c r="G14" s="58"/>
      <c r="H14" s="90">
        <f>SUM(H12:H13)</f>
        <v>78626174</v>
      </c>
      <c r="I14" s="58"/>
      <c r="J14" s="90">
        <f>SUM(J12:J13)</f>
        <v>1140621128</v>
      </c>
      <c r="K14" s="243"/>
      <c r="L14" s="90">
        <f>SUM(L12:L13)</f>
        <v>-329022617</v>
      </c>
      <c r="M14" s="243"/>
      <c r="N14" s="90">
        <f>SUM(N12:N13)</f>
        <v>0</v>
      </c>
      <c r="O14" s="243"/>
      <c r="P14" s="90">
        <f>SUM(P12:P13)</f>
        <v>-1440000</v>
      </c>
      <c r="Q14" s="57"/>
      <c r="R14" s="90">
        <f>SUM(R12:R13)</f>
        <v>72215292763</v>
      </c>
      <c r="S14" s="225">
        <v>0</v>
      </c>
    </row>
    <row r="15" spans="1:19" s="217" customFormat="1" ht="18.5" customHeight="1" x14ac:dyDescent="0.3">
      <c r="B15" s="113"/>
      <c r="C15" s="224"/>
      <c r="D15" s="243"/>
      <c r="E15" s="243"/>
      <c r="F15" s="243"/>
      <c r="G15" s="57"/>
      <c r="H15" s="243"/>
      <c r="I15" s="57"/>
      <c r="J15" s="243"/>
      <c r="K15" s="57"/>
      <c r="L15" s="243"/>
      <c r="M15" s="243"/>
      <c r="N15" s="243"/>
      <c r="O15" s="57"/>
      <c r="P15" s="243"/>
      <c r="Q15" s="57"/>
      <c r="R15" s="243"/>
    </row>
    <row r="16" spans="1:19" s="217" customFormat="1" ht="18.5" customHeight="1" x14ac:dyDescent="0.3">
      <c r="A16" s="217" t="s">
        <v>120</v>
      </c>
      <c r="B16" s="309"/>
      <c r="C16" s="224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9" s="217" customFormat="1" ht="18.5" customHeight="1" x14ac:dyDescent="0.3">
      <c r="A17" s="63" t="s">
        <v>301</v>
      </c>
      <c r="B17" s="309"/>
      <c r="C17" s="224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9" s="217" customFormat="1" ht="18.5" customHeight="1" x14ac:dyDescent="0.3">
      <c r="A18" s="64" t="s">
        <v>302</v>
      </c>
      <c r="B18" s="309">
        <v>16</v>
      </c>
      <c r="C18" s="224"/>
      <c r="D18" s="100">
        <v>0</v>
      </c>
      <c r="E18" s="244"/>
      <c r="F18" s="100">
        <v>0</v>
      </c>
      <c r="G18" s="244"/>
      <c r="H18" s="100">
        <v>0</v>
      </c>
      <c r="I18" s="244"/>
      <c r="J18" s="100">
        <v>0</v>
      </c>
      <c r="K18" s="244"/>
      <c r="L18" s="100">
        <v>0</v>
      </c>
      <c r="M18" s="244"/>
      <c r="N18" s="100">
        <v>9082461</v>
      </c>
      <c r="O18" s="244"/>
      <c r="P18" s="100">
        <v>0</v>
      </c>
      <c r="Q18" s="244"/>
      <c r="R18" s="100">
        <f>SUM(D18:P18)</f>
        <v>9082461</v>
      </c>
    </row>
    <row r="19" spans="1:19" s="217" customFormat="1" ht="18.5" customHeight="1" x14ac:dyDescent="0.3">
      <c r="A19" s="262" t="s">
        <v>303</v>
      </c>
      <c r="B19" s="309"/>
      <c r="C19" s="224"/>
      <c r="D19" s="116">
        <f>SUM(D18)</f>
        <v>0</v>
      </c>
      <c r="E19" s="243"/>
      <c r="F19" s="116">
        <f>SUM(F18)</f>
        <v>0</v>
      </c>
      <c r="G19" s="58"/>
      <c r="H19" s="116">
        <f>SUM(H18)</f>
        <v>0</v>
      </c>
      <c r="I19" s="58"/>
      <c r="J19" s="116">
        <f>SUM(J18)</f>
        <v>0</v>
      </c>
      <c r="K19" s="58"/>
      <c r="L19" s="116">
        <f>SUM(L18)</f>
        <v>0</v>
      </c>
      <c r="M19" s="243"/>
      <c r="N19" s="116">
        <f>SUM(N18)</f>
        <v>9082461</v>
      </c>
      <c r="O19" s="243"/>
      <c r="P19" s="116">
        <f>SUM(P18)</f>
        <v>0</v>
      </c>
      <c r="Q19" s="58"/>
      <c r="R19" s="116">
        <f>SUM(R18)</f>
        <v>9082461</v>
      </c>
    </row>
    <row r="20" spans="1:19" s="217" customFormat="1" ht="18.5" customHeight="1" x14ac:dyDescent="0.3">
      <c r="A20" s="63"/>
      <c r="B20" s="113"/>
      <c r="C20" s="224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9" ht="18.5" customHeight="1" x14ac:dyDescent="0.3">
      <c r="A21" s="61" t="s">
        <v>332</v>
      </c>
      <c r="B21" s="309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9" ht="18.5" customHeight="1" x14ac:dyDescent="0.3">
      <c r="A22" s="82" t="s">
        <v>343</v>
      </c>
      <c r="B22" s="309"/>
      <c r="D22" s="244">
        <v>0</v>
      </c>
      <c r="E22" s="244"/>
      <c r="F22" s="244">
        <v>0</v>
      </c>
      <c r="G22" s="244"/>
      <c r="H22" s="244">
        <v>0</v>
      </c>
      <c r="I22" s="57"/>
      <c r="J22" s="244">
        <v>123451013</v>
      </c>
      <c r="K22" s="57"/>
      <c r="L22" s="244">
        <v>0</v>
      </c>
      <c r="M22" s="57"/>
      <c r="N22" s="244">
        <v>0</v>
      </c>
      <c r="O22" s="57"/>
      <c r="P22" s="244">
        <v>0</v>
      </c>
      <c r="Q22" s="57"/>
      <c r="R22" s="244">
        <f t="shared" ref="R22:R23" si="0">SUM(D22:P22)</f>
        <v>123451013</v>
      </c>
    </row>
    <row r="23" spans="1:19" ht="18.5" customHeight="1" x14ac:dyDescent="0.3">
      <c r="A23" s="82" t="s">
        <v>335</v>
      </c>
      <c r="B23" s="309"/>
      <c r="D23" s="244">
        <v>0</v>
      </c>
      <c r="E23" s="244"/>
      <c r="F23" s="244">
        <v>0</v>
      </c>
      <c r="G23" s="244"/>
      <c r="H23" s="244">
        <v>0</v>
      </c>
      <c r="I23" s="57"/>
      <c r="J23" s="244">
        <v>0</v>
      </c>
      <c r="K23" s="57"/>
      <c r="L23" s="244">
        <v>259124591</v>
      </c>
      <c r="M23" s="57"/>
      <c r="N23" s="244">
        <v>0</v>
      </c>
      <c r="O23" s="57"/>
      <c r="P23" s="244">
        <v>0</v>
      </c>
      <c r="Q23" s="58"/>
      <c r="R23" s="244">
        <f t="shared" si="0"/>
        <v>259124591</v>
      </c>
    </row>
    <row r="24" spans="1:19" ht="18.5" customHeight="1" x14ac:dyDescent="0.3">
      <c r="A24" s="61" t="s">
        <v>334</v>
      </c>
      <c r="B24" s="113"/>
      <c r="C24" s="224"/>
      <c r="D24" s="90">
        <f>SUM(D22:D23)</f>
        <v>0</v>
      </c>
      <c r="E24" s="243"/>
      <c r="F24" s="90">
        <f>SUM(F22:F23)</f>
        <v>0</v>
      </c>
      <c r="G24" s="243"/>
      <c r="H24" s="90">
        <f>SUM(H22:H23)</f>
        <v>0</v>
      </c>
      <c r="I24" s="58"/>
      <c r="J24" s="90">
        <f>SUM(J22:J23)</f>
        <v>123451013</v>
      </c>
      <c r="K24" s="243"/>
      <c r="L24" s="90">
        <f>SUM(L22:L23)</f>
        <v>259124591</v>
      </c>
      <c r="M24" s="243"/>
      <c r="N24" s="90">
        <f>SUM(N22:N23)</f>
        <v>0</v>
      </c>
      <c r="O24" s="243"/>
      <c r="P24" s="90">
        <f>SUM(P22:P23)</f>
        <v>0</v>
      </c>
      <c r="Q24" s="57"/>
      <c r="R24" s="90">
        <f>SUM(R22:R23)</f>
        <v>382575604</v>
      </c>
      <c r="S24" s="226">
        <v>0</v>
      </c>
    </row>
    <row r="25" spans="1:19" ht="18.5" customHeight="1" x14ac:dyDescent="0.3">
      <c r="A25" s="217"/>
      <c r="B25" s="309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9" ht="18.5" customHeight="1" x14ac:dyDescent="0.3">
      <c r="A26" s="273" t="s">
        <v>177</v>
      </c>
      <c r="B26" s="309">
        <v>18</v>
      </c>
      <c r="D26" s="100">
        <v>0</v>
      </c>
      <c r="E26" s="57"/>
      <c r="F26" s="100">
        <v>0</v>
      </c>
      <c r="G26" s="57"/>
      <c r="H26" s="100">
        <v>6172551</v>
      </c>
      <c r="I26" s="57"/>
      <c r="J26" s="100">
        <v>-6172551</v>
      </c>
      <c r="K26" s="57"/>
      <c r="L26" s="100">
        <v>0</v>
      </c>
      <c r="M26" s="57"/>
      <c r="N26" s="100">
        <v>0</v>
      </c>
      <c r="O26" s="57"/>
      <c r="P26" s="100">
        <v>0</v>
      </c>
      <c r="Q26" s="57"/>
      <c r="R26" s="100">
        <f>'[3]SH-16'!Q27</f>
        <v>0</v>
      </c>
    </row>
    <row r="27" spans="1:19" ht="18.5" customHeight="1" x14ac:dyDescent="0.3">
      <c r="A27" s="273"/>
      <c r="B27" s="309"/>
      <c r="D27" s="244"/>
      <c r="E27" s="57"/>
      <c r="F27" s="244"/>
      <c r="G27" s="57"/>
      <c r="H27" s="244"/>
      <c r="I27" s="57"/>
      <c r="J27" s="244"/>
      <c r="K27" s="57"/>
      <c r="L27" s="244"/>
      <c r="M27" s="57"/>
      <c r="N27" s="244"/>
      <c r="O27" s="57"/>
      <c r="P27" s="244"/>
      <c r="Q27" s="57"/>
      <c r="R27" s="244"/>
    </row>
    <row r="28" spans="1:19" ht="18.5" customHeight="1" thickBot="1" x14ac:dyDescent="0.35">
      <c r="A28" s="217" t="s">
        <v>305</v>
      </c>
      <c r="B28" s="309"/>
      <c r="D28" s="114">
        <f>D24+D19+D14+D26</f>
        <v>32000000000</v>
      </c>
      <c r="E28" s="243"/>
      <c r="F28" s="114">
        <f>F24+F19+F14+F26</f>
        <v>39326508078</v>
      </c>
      <c r="G28" s="57"/>
      <c r="H28" s="114">
        <f>H24+H19+H14+H26</f>
        <v>84798725</v>
      </c>
      <c r="I28" s="57"/>
      <c r="J28" s="114">
        <f>J24+J19+J14+J26</f>
        <v>1257899590</v>
      </c>
      <c r="K28" s="243"/>
      <c r="L28" s="114">
        <f>L24+L19+L14+L26</f>
        <v>-69898026</v>
      </c>
      <c r="M28" s="243"/>
      <c r="N28" s="114">
        <f>N24+N19+N14+N26</f>
        <v>9082461</v>
      </c>
      <c r="O28" s="243"/>
      <c r="P28" s="114">
        <f>P24+P19+P14+P26</f>
        <v>-1440000</v>
      </c>
      <c r="Q28" s="57"/>
      <c r="R28" s="114">
        <f>R24+R19+R14+R26</f>
        <v>72606950828</v>
      </c>
      <c r="S28" s="226">
        <f>R28-'[3]SH-16'!$S$29</f>
        <v>0</v>
      </c>
    </row>
    <row r="29" spans="1:19" ht="21.75" customHeight="1" thickTop="1" x14ac:dyDescent="0.3">
      <c r="B29" s="309"/>
    </row>
    <row r="30" spans="1:19" ht="22.5" customHeight="1" x14ac:dyDescent="0.3"/>
    <row r="31" spans="1:19" ht="22.5" customHeight="1" x14ac:dyDescent="0.3"/>
    <row r="32" spans="1:19" ht="22.5" customHeight="1" x14ac:dyDescent="0.3"/>
    <row r="33" spans="15:17" ht="22.5" customHeight="1" x14ac:dyDescent="0.3"/>
    <row r="34" spans="15:17" ht="22.5" customHeight="1" x14ac:dyDescent="0.3"/>
    <row r="35" spans="15:17" ht="22.5" customHeight="1" x14ac:dyDescent="0.3"/>
    <row r="36" spans="15:17" ht="22.5" customHeight="1" x14ac:dyDescent="0.3"/>
    <row r="37" spans="15:17" ht="22.5" customHeight="1" x14ac:dyDescent="0.3">
      <c r="O37" s="227"/>
      <c r="Q37" s="227"/>
    </row>
    <row r="38" spans="15:17" ht="22.5" customHeight="1" x14ac:dyDescent="0.3">
      <c r="O38" s="227"/>
      <c r="Q38" s="227"/>
    </row>
    <row r="39" spans="15:17" ht="22.5" customHeight="1" x14ac:dyDescent="0.3">
      <c r="O39" s="227"/>
      <c r="Q39" s="227"/>
    </row>
    <row r="40" spans="15:17" ht="22.5" customHeight="1" x14ac:dyDescent="0.3">
      <c r="O40" s="227"/>
    </row>
    <row r="41" spans="15:17" ht="22.5" customHeight="1" x14ac:dyDescent="0.3"/>
    <row r="42" spans="15:17" ht="22.5" customHeight="1" x14ac:dyDescent="0.3"/>
    <row r="43" spans="15:17" ht="22.5" customHeight="1" x14ac:dyDescent="0.3"/>
    <row r="44" spans="15:17" ht="22.5" customHeight="1" x14ac:dyDescent="0.3"/>
    <row r="45" spans="15:17" ht="22.5" customHeight="1" x14ac:dyDescent="0.3"/>
    <row r="46" spans="15:17" ht="22.5" customHeight="1" x14ac:dyDescent="0.3"/>
    <row r="47" spans="15:17" ht="22.5" customHeight="1" x14ac:dyDescent="0.3"/>
    <row r="48" spans="15:17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</sheetData>
  <mergeCells count="4">
    <mergeCell ref="D4:R4"/>
    <mergeCell ref="H5:J5"/>
    <mergeCell ref="L5:P5"/>
    <mergeCell ref="D10:R10"/>
  </mergeCells>
  <pageMargins left="0.7" right="0.5" top="0.48" bottom="0.75" header="0.3" footer="0.3"/>
  <pageSetup paperSize="9" scale="63" firstPageNumber="1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W103"/>
  <sheetViews>
    <sheetView view="pageBreakPreview" topLeftCell="A96" zoomScale="79" zoomScaleNormal="79" zoomScaleSheetLayoutView="79" workbookViewId="0">
      <selection activeCell="J116" sqref="J116"/>
    </sheetView>
  </sheetViews>
  <sheetFormatPr defaultColWidth="9.09765625" defaultRowHeight="24" customHeight="1" x14ac:dyDescent="0.3"/>
  <cols>
    <col min="1" max="1" width="61.69921875" style="77" customWidth="1"/>
    <col min="2" max="2" width="7.69921875" style="77" customWidth="1"/>
    <col min="3" max="3" width="1.3984375" style="77" customWidth="1"/>
    <col min="4" max="4" width="17.3984375" style="192" customWidth="1"/>
    <col min="5" max="5" width="1.3984375" style="192" customWidth="1"/>
    <col min="6" max="6" width="17.3984375" style="192" customWidth="1"/>
    <col min="7" max="7" width="1.3984375" style="192" customWidth="1"/>
    <col min="8" max="8" width="17.3984375" style="192" customWidth="1"/>
    <col min="9" max="9" width="1.3984375" style="192" customWidth="1"/>
    <col min="10" max="10" width="17.3984375" style="192" customWidth="1"/>
    <col min="11" max="19" width="8" style="192" customWidth="1"/>
    <col min="20" max="23" width="9.09765625" style="192"/>
    <col min="24" max="24" width="18.09765625" style="192" customWidth="1"/>
    <col min="25" max="16384" width="9.09765625" style="192"/>
  </cols>
  <sheetData>
    <row r="1" spans="1:10" ht="24" customHeight="1" x14ac:dyDescent="0.35">
      <c r="A1" s="70" t="s">
        <v>173</v>
      </c>
      <c r="B1" s="70"/>
      <c r="C1" s="70"/>
      <c r="D1" s="70"/>
      <c r="E1" s="70"/>
      <c r="F1" s="70"/>
    </row>
    <row r="2" spans="1:10" ht="24" customHeight="1" x14ac:dyDescent="0.3">
      <c r="A2" s="71" t="s">
        <v>121</v>
      </c>
      <c r="B2" s="71"/>
      <c r="C2" s="71"/>
    </row>
    <row r="3" spans="1:10" ht="16" customHeight="1" x14ac:dyDescent="0.3">
      <c r="A3" s="72"/>
      <c r="B3" s="72"/>
      <c r="C3" s="72"/>
      <c r="D3" s="101"/>
      <c r="E3" s="101"/>
      <c r="F3" s="101"/>
      <c r="G3" s="101"/>
      <c r="H3" s="101"/>
      <c r="I3" s="101"/>
      <c r="J3" s="101"/>
    </row>
    <row r="4" spans="1:10" ht="21" customHeight="1" x14ac:dyDescent="0.3">
      <c r="A4" s="73"/>
      <c r="B4" s="73"/>
      <c r="C4" s="73"/>
      <c r="D4" s="340" t="s">
        <v>166</v>
      </c>
      <c r="E4" s="340"/>
      <c r="F4" s="340"/>
      <c r="G4" s="238"/>
      <c r="H4" s="340" t="s">
        <v>168</v>
      </c>
      <c r="I4" s="340"/>
      <c r="J4" s="340"/>
    </row>
    <row r="5" spans="1:10" ht="21" customHeight="1" x14ac:dyDescent="0.3">
      <c r="A5" s="73"/>
      <c r="B5" s="73"/>
      <c r="C5" s="73"/>
      <c r="D5" s="340" t="s">
        <v>167</v>
      </c>
      <c r="E5" s="340"/>
      <c r="F5" s="340"/>
      <c r="G5" s="238"/>
      <c r="H5" s="340" t="s">
        <v>167</v>
      </c>
      <c r="I5" s="340"/>
      <c r="J5" s="340"/>
    </row>
    <row r="6" spans="1:10" ht="21" customHeight="1" x14ac:dyDescent="0.3">
      <c r="A6" s="231"/>
      <c r="B6" s="73"/>
      <c r="C6" s="73"/>
      <c r="D6" s="325" t="s">
        <v>206</v>
      </c>
      <c r="E6" s="325"/>
      <c r="F6" s="325"/>
      <c r="G6" s="238"/>
      <c r="H6" s="325" t="s">
        <v>206</v>
      </c>
      <c r="I6" s="325"/>
      <c r="J6" s="325"/>
    </row>
    <row r="7" spans="1:10" ht="21" customHeight="1" x14ac:dyDescent="0.3">
      <c r="A7" s="73"/>
      <c r="B7" s="304" t="s">
        <v>78</v>
      </c>
      <c r="C7" s="73"/>
      <c r="D7" s="237">
        <v>2021</v>
      </c>
      <c r="E7" s="237"/>
      <c r="F7" s="237">
        <v>2020</v>
      </c>
      <c r="G7" s="237"/>
      <c r="H7" s="237">
        <v>2021</v>
      </c>
      <c r="I7" s="237"/>
      <c r="J7" s="237">
        <v>2020</v>
      </c>
    </row>
    <row r="8" spans="1:10" ht="21" customHeight="1" x14ac:dyDescent="0.3">
      <c r="A8" s="73"/>
      <c r="B8" s="304"/>
      <c r="C8" s="73"/>
      <c r="D8" s="237"/>
      <c r="E8" s="237"/>
      <c r="F8" s="237" t="s">
        <v>227</v>
      </c>
      <c r="G8" s="237"/>
      <c r="H8" s="237"/>
      <c r="I8" s="237"/>
      <c r="J8" s="237" t="s">
        <v>227</v>
      </c>
    </row>
    <row r="9" spans="1:10" ht="21" customHeight="1" x14ac:dyDescent="0.3">
      <c r="A9" s="74"/>
      <c r="B9" s="74"/>
      <c r="C9" s="74"/>
      <c r="D9" s="338" t="s">
        <v>80</v>
      </c>
      <c r="E9" s="339"/>
      <c r="F9" s="339"/>
      <c r="G9" s="339"/>
      <c r="H9" s="339"/>
      <c r="I9" s="339"/>
      <c r="J9" s="339"/>
    </row>
    <row r="10" spans="1:10" ht="21" customHeight="1" x14ac:dyDescent="0.3">
      <c r="A10" s="75" t="s">
        <v>123</v>
      </c>
      <c r="B10" s="75"/>
      <c r="C10" s="75"/>
    </row>
    <row r="11" spans="1:10" ht="21" customHeight="1" x14ac:dyDescent="0.3">
      <c r="A11" s="191" t="s">
        <v>243</v>
      </c>
      <c r="B11" s="191"/>
      <c r="C11" s="191"/>
      <c r="D11" s="190">
        <v>861478801</v>
      </c>
      <c r="E11" s="195"/>
      <c r="F11" s="190">
        <v>-930877871</v>
      </c>
      <c r="G11" s="195"/>
      <c r="H11" s="190">
        <v>123451013</v>
      </c>
      <c r="I11" s="195"/>
      <c r="J11" s="190">
        <v>397172033</v>
      </c>
    </row>
    <row r="12" spans="1:10" ht="21" customHeight="1" x14ac:dyDescent="0.3">
      <c r="A12" s="76" t="s">
        <v>277</v>
      </c>
      <c r="B12" s="76"/>
      <c r="C12" s="76"/>
      <c r="D12" s="190"/>
      <c r="E12" s="195"/>
      <c r="F12" s="195"/>
      <c r="G12" s="195"/>
      <c r="H12" s="195"/>
      <c r="I12" s="195"/>
      <c r="J12" s="195"/>
    </row>
    <row r="13" spans="1:10" ht="21" customHeight="1" x14ac:dyDescent="0.3">
      <c r="A13" s="191" t="s">
        <v>233</v>
      </c>
      <c r="B13" s="305" t="s">
        <v>214</v>
      </c>
      <c r="C13" s="191"/>
      <c r="D13" s="190">
        <v>292455931</v>
      </c>
      <c r="E13" s="195"/>
      <c r="F13" s="190">
        <v>-181969849</v>
      </c>
      <c r="G13" s="195"/>
      <c r="H13" s="190">
        <v>12139690</v>
      </c>
      <c r="I13" s="195"/>
      <c r="J13" s="190">
        <v>25786519</v>
      </c>
    </row>
    <row r="14" spans="1:10" ht="21" customHeight="1" x14ac:dyDescent="0.3">
      <c r="A14" s="191" t="s">
        <v>110</v>
      </c>
      <c r="B14" s="306" t="s">
        <v>315</v>
      </c>
      <c r="C14" s="191"/>
      <c r="D14" s="190">
        <v>1180551081</v>
      </c>
      <c r="E14" s="195"/>
      <c r="F14" s="190">
        <v>1143091368</v>
      </c>
      <c r="G14" s="195"/>
      <c r="H14" s="190">
        <v>1271663300</v>
      </c>
      <c r="I14" s="195"/>
      <c r="J14" s="190">
        <v>1216975634</v>
      </c>
    </row>
    <row r="15" spans="1:10" ht="21" customHeight="1" x14ac:dyDescent="0.3">
      <c r="A15" s="191" t="s">
        <v>124</v>
      </c>
      <c r="B15" s="306" t="s">
        <v>336</v>
      </c>
      <c r="C15" s="191"/>
      <c r="D15" s="190">
        <v>1572918926</v>
      </c>
      <c r="E15" s="195"/>
      <c r="F15" s="190">
        <v>1538968463</v>
      </c>
      <c r="G15" s="195"/>
      <c r="H15" s="190">
        <v>43672444</v>
      </c>
      <c r="I15" s="195"/>
      <c r="J15" s="190">
        <v>44842687</v>
      </c>
    </row>
    <row r="16" spans="1:10" ht="21" customHeight="1" x14ac:dyDescent="0.3">
      <c r="A16" s="191" t="s">
        <v>125</v>
      </c>
      <c r="B16" s="306" t="s">
        <v>337</v>
      </c>
      <c r="C16" s="191"/>
      <c r="D16" s="190">
        <v>32429012</v>
      </c>
      <c r="E16" s="195"/>
      <c r="F16" s="190">
        <v>23483007</v>
      </c>
      <c r="G16" s="195"/>
      <c r="H16" s="190">
        <v>6511098</v>
      </c>
      <c r="I16" s="195"/>
      <c r="J16" s="190">
        <v>3221387</v>
      </c>
    </row>
    <row r="17" spans="1:10" ht="21" customHeight="1" x14ac:dyDescent="0.3">
      <c r="A17" s="191" t="s">
        <v>338</v>
      </c>
      <c r="B17" s="236"/>
      <c r="C17" s="192"/>
      <c r="D17" s="190">
        <v>-61073950</v>
      </c>
      <c r="E17" s="195"/>
      <c r="F17" s="190">
        <v>28199917</v>
      </c>
      <c r="G17" s="195"/>
      <c r="H17" s="190">
        <v>0</v>
      </c>
      <c r="I17" s="195"/>
      <c r="J17" s="190">
        <v>0</v>
      </c>
    </row>
    <row r="18" spans="1:10" ht="21" customHeight="1" x14ac:dyDescent="0.3">
      <c r="A18" s="77" t="s">
        <v>205</v>
      </c>
      <c r="B18" s="304" t="s">
        <v>321</v>
      </c>
      <c r="D18" s="190">
        <v>66064023</v>
      </c>
      <c r="E18" s="195"/>
      <c r="F18" s="190">
        <v>45324386</v>
      </c>
      <c r="G18" s="195"/>
      <c r="H18" s="190">
        <v>28503812</v>
      </c>
      <c r="I18" s="195"/>
      <c r="J18" s="190">
        <v>10784958</v>
      </c>
    </row>
    <row r="19" spans="1:10" ht="21" customHeight="1" x14ac:dyDescent="0.3">
      <c r="A19" s="77" t="s">
        <v>260</v>
      </c>
      <c r="B19" s="304"/>
      <c r="D19" s="190">
        <v>-23558</v>
      </c>
      <c r="E19" s="195"/>
      <c r="F19" s="190">
        <v>268605</v>
      </c>
      <c r="G19" s="195"/>
      <c r="H19" s="190">
        <v>-568388</v>
      </c>
      <c r="I19" s="195"/>
      <c r="J19" s="190">
        <v>-322297</v>
      </c>
    </row>
    <row r="20" spans="1:10" ht="21" customHeight="1" x14ac:dyDescent="0.3">
      <c r="A20" s="192" t="s">
        <v>339</v>
      </c>
      <c r="B20" s="304"/>
      <c r="D20" s="190">
        <v>0</v>
      </c>
      <c r="E20" s="195"/>
      <c r="F20" s="190">
        <v>-4961653</v>
      </c>
      <c r="G20" s="195"/>
      <c r="H20" s="190">
        <v>0</v>
      </c>
      <c r="I20" s="195"/>
      <c r="J20" s="190">
        <v>0</v>
      </c>
    </row>
    <row r="21" spans="1:10" s="211" customFormat="1" ht="21" customHeight="1" x14ac:dyDescent="0.3">
      <c r="A21" s="77" t="s">
        <v>268</v>
      </c>
      <c r="B21" s="304"/>
      <c r="C21" s="77"/>
      <c r="D21" s="190">
        <v>1407144</v>
      </c>
      <c r="E21" s="192"/>
      <c r="F21" s="190">
        <v>3317313</v>
      </c>
      <c r="G21" s="192"/>
      <c r="H21" s="190">
        <v>30112</v>
      </c>
      <c r="I21" s="192"/>
      <c r="J21" s="190">
        <v>795020</v>
      </c>
    </row>
    <row r="22" spans="1:10" s="211" customFormat="1" ht="21" customHeight="1" x14ac:dyDescent="0.3">
      <c r="A22" s="77" t="s">
        <v>269</v>
      </c>
      <c r="B22" s="304"/>
      <c r="C22" s="77"/>
      <c r="D22" s="190">
        <v>81647</v>
      </c>
      <c r="E22" s="192"/>
      <c r="F22" s="190">
        <v>9579</v>
      </c>
      <c r="G22" s="192"/>
      <c r="H22" s="190">
        <v>81647</v>
      </c>
      <c r="I22" s="192"/>
      <c r="J22" s="190">
        <v>9579</v>
      </c>
    </row>
    <row r="23" spans="1:10" ht="21" customHeight="1" x14ac:dyDescent="0.3">
      <c r="A23" s="77" t="s">
        <v>255</v>
      </c>
      <c r="B23" s="304"/>
      <c r="D23" s="190">
        <v>0</v>
      </c>
      <c r="F23" s="190">
        <v>542604</v>
      </c>
      <c r="H23" s="190">
        <v>0</v>
      </c>
      <c r="J23" s="190">
        <v>0</v>
      </c>
    </row>
    <row r="24" spans="1:10" ht="21" customHeight="1" x14ac:dyDescent="0.3">
      <c r="A24" s="77" t="s">
        <v>346</v>
      </c>
      <c r="B24" s="304"/>
      <c r="D24" s="190">
        <v>-1078210</v>
      </c>
      <c r="F24" s="190">
        <v>4727004</v>
      </c>
      <c r="H24" s="190">
        <v>0</v>
      </c>
      <c r="J24" s="190">
        <v>0</v>
      </c>
    </row>
    <row r="25" spans="1:10" ht="21" customHeight="1" x14ac:dyDescent="0.3">
      <c r="A25" s="77" t="s">
        <v>267</v>
      </c>
      <c r="B25" s="304" t="s">
        <v>320</v>
      </c>
      <c r="C25" s="192"/>
      <c r="D25" s="190">
        <v>6950699</v>
      </c>
      <c r="E25" s="195"/>
      <c r="F25" s="190">
        <v>3342881</v>
      </c>
      <c r="G25" s="195"/>
      <c r="H25" s="190">
        <v>0</v>
      </c>
      <c r="I25" s="195"/>
      <c r="J25" s="190">
        <v>388188</v>
      </c>
    </row>
    <row r="26" spans="1:10" ht="24" customHeight="1" x14ac:dyDescent="0.3">
      <c r="A26" s="77" t="s">
        <v>323</v>
      </c>
      <c r="D26" s="190">
        <v>9082461</v>
      </c>
      <c r="F26" s="190">
        <v>0</v>
      </c>
      <c r="H26" s="190">
        <v>8564184</v>
      </c>
      <c r="J26" s="190">
        <v>0</v>
      </c>
    </row>
    <row r="27" spans="1:10" ht="21" customHeight="1" x14ac:dyDescent="0.3">
      <c r="A27" s="77" t="s">
        <v>282</v>
      </c>
      <c r="B27" s="304" t="s">
        <v>215</v>
      </c>
      <c r="D27" s="190">
        <v>-3884455767</v>
      </c>
      <c r="F27" s="190">
        <v>-428569360</v>
      </c>
      <c r="H27" s="190">
        <v>0</v>
      </c>
      <c r="J27" s="190">
        <v>0</v>
      </c>
    </row>
    <row r="28" spans="1:10" ht="21" customHeight="1" x14ac:dyDescent="0.3">
      <c r="A28" s="191" t="s">
        <v>126</v>
      </c>
      <c r="B28" s="191"/>
      <c r="C28" s="191"/>
      <c r="D28" s="105">
        <v>-720409</v>
      </c>
      <c r="E28" s="195"/>
      <c r="F28" s="105">
        <v>-3186746</v>
      </c>
      <c r="G28" s="195"/>
      <c r="H28" s="105">
        <v>-1913997976</v>
      </c>
      <c r="I28" s="195"/>
      <c r="J28" s="105">
        <v>-1801550732</v>
      </c>
    </row>
    <row r="29" spans="1:10" ht="21" customHeight="1" x14ac:dyDescent="0.3">
      <c r="B29" s="78"/>
      <c r="C29" s="78"/>
      <c r="D29" s="102">
        <f>SUM(D11:D28)</f>
        <v>76067831</v>
      </c>
      <c r="E29" s="196"/>
      <c r="F29" s="102">
        <f>SUM(F11:F28)</f>
        <v>1241709648</v>
      </c>
      <c r="G29" s="103"/>
      <c r="H29" s="102">
        <f>SUM(H11:H28)</f>
        <v>-419949064</v>
      </c>
      <c r="I29" s="103"/>
      <c r="J29" s="102">
        <f>SUM(J11:J28)</f>
        <v>-101897024</v>
      </c>
    </row>
    <row r="30" spans="1:10" ht="21" customHeight="1" x14ac:dyDescent="0.3">
      <c r="A30" s="76" t="s">
        <v>127</v>
      </c>
      <c r="B30" s="76"/>
      <c r="C30" s="76"/>
      <c r="D30" s="101"/>
      <c r="E30" s="101"/>
      <c r="F30" s="101"/>
      <c r="G30" s="101"/>
      <c r="H30" s="101"/>
      <c r="I30" s="101"/>
      <c r="J30" s="101"/>
    </row>
    <row r="31" spans="1:10" ht="21" customHeight="1" x14ac:dyDescent="0.3">
      <c r="A31" s="199" t="s">
        <v>225</v>
      </c>
      <c r="B31" s="191"/>
      <c r="C31" s="191"/>
      <c r="D31" s="190">
        <v>108766606</v>
      </c>
      <c r="E31" s="195"/>
      <c r="F31" s="190">
        <v>318218361</v>
      </c>
      <c r="G31" s="195"/>
      <c r="H31" s="190">
        <v>-418110901</v>
      </c>
      <c r="I31" s="195"/>
      <c r="J31" s="190">
        <v>-32486658</v>
      </c>
    </row>
    <row r="32" spans="1:10" ht="21" customHeight="1" x14ac:dyDescent="0.3">
      <c r="A32" s="191" t="s">
        <v>83</v>
      </c>
      <c r="B32" s="191"/>
      <c r="C32" s="191"/>
      <c r="D32" s="190">
        <v>2421532</v>
      </c>
      <c r="E32" s="195"/>
      <c r="F32" s="190">
        <v>4794160</v>
      </c>
      <c r="G32" s="195"/>
      <c r="H32" s="190">
        <v>0</v>
      </c>
      <c r="I32" s="195"/>
      <c r="J32" s="190">
        <v>0</v>
      </c>
    </row>
    <row r="33" spans="1:15" ht="21" customHeight="1" x14ac:dyDescent="0.3">
      <c r="A33" s="191" t="s">
        <v>84</v>
      </c>
      <c r="B33" s="191"/>
      <c r="C33" s="191"/>
      <c r="D33" s="190">
        <v>-4554782</v>
      </c>
      <c r="E33" s="195"/>
      <c r="F33" s="190">
        <v>32824918</v>
      </c>
      <c r="G33" s="195"/>
      <c r="H33" s="190">
        <v>2520874</v>
      </c>
      <c r="I33" s="195"/>
      <c r="J33" s="190">
        <v>18746715</v>
      </c>
    </row>
    <row r="34" spans="1:15" ht="21" customHeight="1" x14ac:dyDescent="0.3">
      <c r="A34" s="191" t="s">
        <v>144</v>
      </c>
      <c r="B34" s="191"/>
      <c r="C34" s="191"/>
      <c r="D34" s="190">
        <v>30637635</v>
      </c>
      <c r="E34" s="195"/>
      <c r="F34" s="190">
        <v>-59067138</v>
      </c>
      <c r="G34" s="195"/>
      <c r="H34" s="190">
        <v>0</v>
      </c>
      <c r="I34" s="195"/>
      <c r="J34" s="190">
        <v>0</v>
      </c>
    </row>
    <row r="35" spans="1:15" ht="21" customHeight="1" x14ac:dyDescent="0.3">
      <c r="A35" s="191" t="s">
        <v>90</v>
      </c>
      <c r="B35" s="191"/>
      <c r="C35" s="191"/>
      <c r="D35" s="190">
        <v>-24570031</v>
      </c>
      <c r="E35" s="195"/>
      <c r="F35" s="190">
        <v>101028286</v>
      </c>
      <c r="G35" s="195"/>
      <c r="H35" s="190">
        <v>-1383415</v>
      </c>
      <c r="I35" s="195"/>
      <c r="J35" s="190">
        <v>-6025809</v>
      </c>
    </row>
    <row r="36" spans="1:15" ht="21" customHeight="1" x14ac:dyDescent="0.3">
      <c r="A36" s="200" t="s">
        <v>228</v>
      </c>
      <c r="B36" s="191"/>
      <c r="C36" s="191"/>
      <c r="D36" s="190">
        <v>-48187641</v>
      </c>
      <c r="E36" s="195"/>
      <c r="F36" s="190">
        <v>-638607717</v>
      </c>
      <c r="G36" s="195"/>
      <c r="H36" s="190">
        <v>-117337428</v>
      </c>
      <c r="I36" s="195"/>
      <c r="J36" s="190">
        <v>10159523</v>
      </c>
    </row>
    <row r="37" spans="1:15" ht="21" customHeight="1" x14ac:dyDescent="0.3">
      <c r="A37" s="191" t="s">
        <v>96</v>
      </c>
      <c r="B37" s="191"/>
      <c r="C37" s="191"/>
      <c r="D37" s="190">
        <v>6773000</v>
      </c>
      <c r="E37" s="195"/>
      <c r="F37" s="190">
        <v>12429239</v>
      </c>
      <c r="G37" s="195"/>
      <c r="H37" s="190">
        <v>19033820</v>
      </c>
      <c r="I37" s="195"/>
      <c r="J37" s="190">
        <v>792582</v>
      </c>
    </row>
    <row r="38" spans="1:15" ht="21" customHeight="1" x14ac:dyDescent="0.3">
      <c r="A38" s="191" t="s">
        <v>193</v>
      </c>
      <c r="B38" s="191"/>
      <c r="C38" s="191"/>
      <c r="D38" s="190">
        <v>-142826285</v>
      </c>
      <c r="E38" s="195"/>
      <c r="F38" s="190">
        <v>-127119490</v>
      </c>
      <c r="G38" s="195"/>
      <c r="H38" s="190">
        <v>-166680</v>
      </c>
      <c r="I38" s="195"/>
      <c r="J38" s="190">
        <v>1680</v>
      </c>
    </row>
    <row r="39" spans="1:15" ht="21" customHeight="1" x14ac:dyDescent="0.3">
      <c r="A39" s="191" t="s">
        <v>99</v>
      </c>
      <c r="B39" s="191"/>
      <c r="C39" s="191"/>
      <c r="D39" s="190">
        <v>21692597</v>
      </c>
      <c r="E39" s="195"/>
      <c r="F39" s="190">
        <v>-85116072</v>
      </c>
      <c r="G39" s="195"/>
      <c r="H39" s="190">
        <v>312834</v>
      </c>
      <c r="I39" s="159"/>
      <c r="J39" s="190">
        <v>0</v>
      </c>
    </row>
    <row r="40" spans="1:15" ht="21" customHeight="1" x14ac:dyDescent="0.3">
      <c r="A40" s="191" t="s">
        <v>340</v>
      </c>
      <c r="B40" s="191"/>
      <c r="C40" s="191"/>
      <c r="D40" s="190">
        <v>0</v>
      </c>
      <c r="E40" s="195"/>
      <c r="F40" s="190">
        <v>0</v>
      </c>
      <c r="G40" s="195"/>
      <c r="H40" s="190">
        <v>0</v>
      </c>
      <c r="I40" s="159"/>
      <c r="J40" s="190">
        <v>-2409933</v>
      </c>
    </row>
    <row r="41" spans="1:15" ht="21" customHeight="1" x14ac:dyDescent="0.3">
      <c r="A41" s="191" t="s">
        <v>208</v>
      </c>
      <c r="B41" s="306"/>
      <c r="C41" s="191"/>
      <c r="D41" s="105">
        <v>-13505040</v>
      </c>
      <c r="E41" s="195"/>
      <c r="F41" s="105">
        <v>-27275977</v>
      </c>
      <c r="G41" s="195"/>
      <c r="H41" s="105">
        <v>-2555400</v>
      </c>
      <c r="I41" s="159"/>
      <c r="J41" s="105">
        <v>-4269133</v>
      </c>
    </row>
    <row r="42" spans="1:15" ht="19" hidden="1" customHeight="1" x14ac:dyDescent="0.3">
      <c r="A42" s="191" t="s">
        <v>154</v>
      </c>
      <c r="B42" s="306"/>
      <c r="C42" s="191"/>
      <c r="D42" s="105" t="e">
        <f>ROUND(#REF!,0)</f>
        <v>#REF!</v>
      </c>
      <c r="E42" s="159"/>
      <c r="F42" s="105" t="e">
        <f>ROUND(#REF!,0)</f>
        <v>#REF!</v>
      </c>
      <c r="G42" s="159"/>
      <c r="H42" s="105" t="e">
        <f>ROUND(#REF!,0)</f>
        <v>#REF!</v>
      </c>
      <c r="I42" s="159"/>
      <c r="J42" s="105" t="e">
        <f>ROUND(#REF!,0)</f>
        <v>#REF!</v>
      </c>
    </row>
    <row r="43" spans="1:15" ht="21" customHeight="1" x14ac:dyDescent="0.3">
      <c r="A43" s="191" t="s">
        <v>344</v>
      </c>
      <c r="B43" s="306"/>
      <c r="C43" s="191"/>
      <c r="D43" s="190">
        <f>SUM(D29:D41)</f>
        <v>12715422</v>
      </c>
      <c r="E43" s="195"/>
      <c r="F43" s="190">
        <f>SUM(F29:F41)</f>
        <v>773818218</v>
      </c>
      <c r="G43" s="195"/>
      <c r="H43" s="190">
        <f>SUM(H29:H41)</f>
        <v>-937635360</v>
      </c>
      <c r="I43" s="195"/>
      <c r="J43" s="190">
        <f>SUM(J29:J41)</f>
        <v>-117388057</v>
      </c>
    </row>
    <row r="44" spans="1:15" ht="21" customHeight="1" x14ac:dyDescent="0.3">
      <c r="A44" s="77" t="s">
        <v>345</v>
      </c>
      <c r="B44" s="191"/>
      <c r="C44" s="191"/>
      <c r="D44" s="166">
        <v>1142122</v>
      </c>
      <c r="E44" s="166"/>
      <c r="F44" s="166">
        <v>-96677722</v>
      </c>
      <c r="G44" s="166"/>
      <c r="H44" s="166">
        <v>-13455771</v>
      </c>
      <c r="I44" s="195"/>
      <c r="J44" s="166">
        <v>-39267464</v>
      </c>
    </row>
    <row r="45" spans="1:15" s="79" customFormat="1" ht="21" customHeight="1" x14ac:dyDescent="0.3">
      <c r="A45" s="79" t="s">
        <v>155</v>
      </c>
      <c r="D45" s="108">
        <f>SUM(D43:D44)</f>
        <v>13857544</v>
      </c>
      <c r="E45" s="196"/>
      <c r="F45" s="108">
        <f>SUM(F43:F44)</f>
        <v>677140496</v>
      </c>
      <c r="G45" s="103"/>
      <c r="H45" s="108">
        <f>SUM(H43:H44)</f>
        <v>-951091131</v>
      </c>
      <c r="I45" s="103"/>
      <c r="J45" s="108">
        <f>SUM(J43:J44)</f>
        <v>-156655521</v>
      </c>
      <c r="L45" s="111"/>
      <c r="M45" s="111"/>
      <c r="N45" s="111"/>
      <c r="O45" s="111"/>
    </row>
    <row r="46" spans="1:15" s="79" customFormat="1" ht="13.5" customHeight="1" x14ac:dyDescent="0.3">
      <c r="D46" s="124"/>
      <c r="E46" s="196"/>
      <c r="F46" s="124"/>
      <c r="G46" s="103"/>
      <c r="H46" s="124"/>
      <c r="I46" s="103"/>
      <c r="J46" s="124"/>
    </row>
    <row r="47" spans="1:15" ht="22.5" hidden="1" customHeight="1" x14ac:dyDescent="0.3">
      <c r="A47" s="64" t="s">
        <v>209</v>
      </c>
      <c r="B47" s="236"/>
      <c r="C47" s="192"/>
      <c r="D47" s="190">
        <v>0</v>
      </c>
      <c r="E47" s="196"/>
      <c r="F47" s="190"/>
      <c r="G47" s="195"/>
      <c r="H47" s="190">
        <v>0</v>
      </c>
      <c r="I47" s="196"/>
      <c r="J47" s="190">
        <v>0</v>
      </c>
    </row>
    <row r="48" spans="1:15" ht="22.5" hidden="1" customHeight="1" x14ac:dyDescent="0.3">
      <c r="A48" s="191" t="s">
        <v>200</v>
      </c>
      <c r="B48" s="236"/>
      <c r="C48" s="191"/>
      <c r="D48" s="190">
        <v>0</v>
      </c>
      <c r="E48" s="196"/>
      <c r="F48" s="190"/>
      <c r="G48" s="195"/>
      <c r="H48" s="190">
        <v>0</v>
      </c>
      <c r="I48" s="196"/>
      <c r="J48" s="190">
        <v>0</v>
      </c>
    </row>
    <row r="49" spans="1:10" ht="22.5" hidden="1" customHeight="1" x14ac:dyDescent="0.3">
      <c r="A49" s="191" t="s">
        <v>201</v>
      </c>
      <c r="B49" s="236"/>
      <c r="C49" s="191"/>
      <c r="D49" s="190">
        <v>0</v>
      </c>
      <c r="E49" s="196"/>
      <c r="F49" s="190">
        <v>0</v>
      </c>
      <c r="G49" s="195"/>
      <c r="H49" s="190">
        <v>0</v>
      </c>
      <c r="I49" s="196"/>
      <c r="J49" s="190">
        <v>0</v>
      </c>
    </row>
    <row r="50" spans="1:10" ht="17.5" customHeight="1" x14ac:dyDescent="0.35">
      <c r="A50" s="70" t="s">
        <v>173</v>
      </c>
      <c r="B50" s="191"/>
      <c r="C50" s="70"/>
      <c r="D50" s="70"/>
      <c r="E50" s="70"/>
      <c r="F50" s="70"/>
    </row>
    <row r="51" spans="1:10" ht="21" customHeight="1" x14ac:dyDescent="0.3">
      <c r="A51" s="71" t="s">
        <v>121</v>
      </c>
      <c r="B51" s="71"/>
      <c r="C51" s="71"/>
    </row>
    <row r="52" spans="1:10" ht="21" customHeight="1" x14ac:dyDescent="0.3">
      <c r="A52" s="71"/>
      <c r="B52" s="71"/>
      <c r="C52" s="71"/>
    </row>
    <row r="53" spans="1:10" ht="21" customHeight="1" x14ac:dyDescent="0.3">
      <c r="A53" s="73"/>
      <c r="B53" s="73"/>
      <c r="C53" s="73"/>
      <c r="D53" s="340" t="s">
        <v>166</v>
      </c>
      <c r="E53" s="340"/>
      <c r="F53" s="340"/>
      <c r="G53" s="238"/>
      <c r="H53" s="340" t="s">
        <v>168</v>
      </c>
      <c r="I53" s="340"/>
      <c r="J53" s="340"/>
    </row>
    <row r="54" spans="1:10" ht="21" customHeight="1" x14ac:dyDescent="0.3">
      <c r="A54" s="73"/>
      <c r="B54" s="73"/>
      <c r="C54" s="73"/>
      <c r="D54" s="340" t="s">
        <v>167</v>
      </c>
      <c r="E54" s="340"/>
      <c r="F54" s="340"/>
      <c r="G54" s="238"/>
      <c r="H54" s="340" t="s">
        <v>167</v>
      </c>
      <c r="I54" s="340"/>
      <c r="J54" s="340"/>
    </row>
    <row r="55" spans="1:10" ht="21" customHeight="1" x14ac:dyDescent="0.3">
      <c r="A55" s="73"/>
      <c r="B55" s="73"/>
      <c r="C55" s="73"/>
      <c r="D55" s="325" t="s">
        <v>206</v>
      </c>
      <c r="E55" s="325"/>
      <c r="F55" s="325"/>
      <c r="G55" s="238"/>
      <c r="H55" s="325" t="s">
        <v>206</v>
      </c>
      <c r="I55" s="325"/>
      <c r="J55" s="325"/>
    </row>
    <row r="56" spans="1:10" ht="21.5" customHeight="1" x14ac:dyDescent="0.3">
      <c r="A56" s="73"/>
      <c r="B56" s="304" t="s">
        <v>78</v>
      </c>
      <c r="C56" s="73"/>
      <c r="D56" s="237">
        <v>2021</v>
      </c>
      <c r="E56" s="237"/>
      <c r="F56" s="237">
        <v>2020</v>
      </c>
      <c r="G56" s="237"/>
      <c r="H56" s="237">
        <v>2021</v>
      </c>
      <c r="I56" s="237"/>
      <c r="J56" s="237">
        <v>2020</v>
      </c>
    </row>
    <row r="57" spans="1:10" ht="21" customHeight="1" x14ac:dyDescent="0.3">
      <c r="A57" s="73"/>
      <c r="B57" s="304"/>
      <c r="C57" s="73"/>
      <c r="D57" s="237"/>
      <c r="E57" s="237"/>
      <c r="F57" s="237" t="s">
        <v>227</v>
      </c>
      <c r="G57" s="237"/>
      <c r="H57" s="237"/>
      <c r="I57" s="237"/>
      <c r="J57" s="237" t="s">
        <v>227</v>
      </c>
    </row>
    <row r="58" spans="1:10" ht="21" customHeight="1" x14ac:dyDescent="0.3">
      <c r="A58" s="74"/>
      <c r="B58" s="74"/>
      <c r="C58" s="74"/>
      <c r="D58" s="338" t="s">
        <v>80</v>
      </c>
      <c r="E58" s="339"/>
      <c r="F58" s="339"/>
      <c r="G58" s="339"/>
      <c r="H58" s="339"/>
      <c r="I58" s="339"/>
      <c r="J58" s="339"/>
    </row>
    <row r="59" spans="1:10" ht="19" customHeight="1" x14ac:dyDescent="0.3">
      <c r="A59" s="75" t="s">
        <v>122</v>
      </c>
      <c r="B59" s="75"/>
      <c r="C59" s="75"/>
      <c r="D59" s="104"/>
      <c r="E59" s="104"/>
      <c r="F59" s="104"/>
      <c r="G59" s="104"/>
      <c r="H59" s="196"/>
      <c r="I59" s="104"/>
      <c r="J59" s="196"/>
    </row>
    <row r="60" spans="1:10" ht="19" customHeight="1" x14ac:dyDescent="0.3">
      <c r="A60" s="192" t="s">
        <v>272</v>
      </c>
      <c r="B60" s="304" t="s">
        <v>318</v>
      </c>
      <c r="C60" s="192"/>
      <c r="D60" s="190">
        <v>0</v>
      </c>
      <c r="E60" s="195"/>
      <c r="F60" s="190">
        <v>-25785625154</v>
      </c>
      <c r="G60" s="195"/>
      <c r="H60" s="190">
        <v>-461913</v>
      </c>
      <c r="I60" s="190"/>
      <c r="J60" s="190">
        <v>-13850623039</v>
      </c>
    </row>
    <row r="61" spans="1:10" ht="19" customHeight="1" x14ac:dyDescent="0.3">
      <c r="A61" s="192" t="s">
        <v>350</v>
      </c>
      <c r="B61" s="304" t="s">
        <v>318</v>
      </c>
      <c r="C61" s="192"/>
      <c r="D61" s="190">
        <v>0</v>
      </c>
      <c r="E61" s="195"/>
      <c r="F61" s="190">
        <v>0</v>
      </c>
      <c r="G61" s="195"/>
      <c r="H61" s="190">
        <v>-1473200000</v>
      </c>
      <c r="I61" s="190"/>
      <c r="J61" s="190">
        <v>0</v>
      </c>
    </row>
    <row r="62" spans="1:10" ht="19" customHeight="1" x14ac:dyDescent="0.3">
      <c r="A62" s="192" t="s">
        <v>351</v>
      </c>
      <c r="B62" s="304" t="s">
        <v>318</v>
      </c>
      <c r="C62" s="192"/>
      <c r="D62" s="190">
        <v>0</v>
      </c>
      <c r="E62" s="195"/>
      <c r="F62" s="190">
        <v>0</v>
      </c>
      <c r="G62" s="195"/>
      <c r="H62" s="190">
        <v>0</v>
      </c>
      <c r="I62" s="190"/>
      <c r="J62" s="190">
        <v>5991120</v>
      </c>
    </row>
    <row r="63" spans="1:10" ht="19" customHeight="1" x14ac:dyDescent="0.3">
      <c r="A63" s="192" t="s">
        <v>273</v>
      </c>
      <c r="B63" s="236" t="s">
        <v>318</v>
      </c>
      <c r="C63" s="192"/>
      <c r="D63" s="190">
        <v>0</v>
      </c>
      <c r="E63" s="195"/>
      <c r="F63" s="190">
        <v>0</v>
      </c>
      <c r="G63" s="195"/>
      <c r="H63" s="190">
        <v>0</v>
      </c>
      <c r="I63" s="190"/>
      <c r="J63" s="190">
        <v>400</v>
      </c>
    </row>
    <row r="64" spans="1:10" ht="19" customHeight="1" x14ac:dyDescent="0.3">
      <c r="A64" s="192" t="s">
        <v>203</v>
      </c>
      <c r="B64" s="236"/>
      <c r="C64" s="192"/>
      <c r="D64" s="190">
        <v>0</v>
      </c>
      <c r="E64" s="195"/>
      <c r="F64" s="190">
        <v>6261653</v>
      </c>
      <c r="G64" s="195"/>
      <c r="H64" s="190">
        <v>0</v>
      </c>
      <c r="I64" s="190"/>
      <c r="J64" s="190">
        <v>0</v>
      </c>
    </row>
    <row r="65" spans="1:15" ht="19" customHeight="1" x14ac:dyDescent="0.3">
      <c r="A65" s="192" t="s">
        <v>244</v>
      </c>
      <c r="B65" s="236"/>
      <c r="C65" s="192"/>
      <c r="D65" s="190">
        <v>0</v>
      </c>
      <c r="E65" s="195"/>
      <c r="F65" s="190">
        <v>0</v>
      </c>
      <c r="G65" s="195"/>
      <c r="H65" s="190">
        <v>10680000</v>
      </c>
      <c r="I65" s="190"/>
      <c r="J65" s="190">
        <v>0</v>
      </c>
    </row>
    <row r="66" spans="1:15" ht="19" customHeight="1" x14ac:dyDescent="0.3">
      <c r="A66" s="192" t="s">
        <v>271</v>
      </c>
      <c r="B66" s="236"/>
      <c r="C66" s="192"/>
      <c r="D66" s="190">
        <v>5149514</v>
      </c>
      <c r="E66" s="195"/>
      <c r="F66" s="190">
        <v>1448581</v>
      </c>
      <c r="G66" s="195"/>
      <c r="H66" s="190">
        <v>0</v>
      </c>
      <c r="I66" s="190"/>
      <c r="J66" s="190">
        <v>0</v>
      </c>
    </row>
    <row r="67" spans="1:15" ht="19" customHeight="1" x14ac:dyDescent="0.3">
      <c r="A67" s="192" t="s">
        <v>132</v>
      </c>
      <c r="B67" s="236"/>
      <c r="C67" s="192"/>
      <c r="D67" s="190">
        <v>-2719556823</v>
      </c>
      <c r="E67" s="196"/>
      <c r="F67" s="190">
        <v>-2106718076</v>
      </c>
      <c r="G67" s="195"/>
      <c r="H67" s="190">
        <v>-24693256</v>
      </c>
      <c r="I67" s="196"/>
      <c r="J67" s="190">
        <v>-4743388</v>
      </c>
    </row>
    <row r="68" spans="1:15" ht="19" customHeight="1" x14ac:dyDescent="0.3">
      <c r="A68" s="192" t="s">
        <v>245</v>
      </c>
      <c r="B68" s="236"/>
      <c r="C68" s="192"/>
      <c r="D68" s="190">
        <v>-297698057</v>
      </c>
      <c r="E68" s="196"/>
      <c r="F68" s="190">
        <v>-732751508</v>
      </c>
      <c r="G68" s="195"/>
      <c r="H68" s="190">
        <v>0</v>
      </c>
      <c r="I68" s="196"/>
      <c r="J68" s="190">
        <v>0</v>
      </c>
    </row>
    <row r="69" spans="1:15" ht="19" customHeight="1" x14ac:dyDescent="0.3">
      <c r="A69" s="191" t="s">
        <v>172</v>
      </c>
      <c r="B69" s="191"/>
      <c r="C69" s="191"/>
      <c r="D69" s="190">
        <v>-35756247</v>
      </c>
      <c r="E69" s="196"/>
      <c r="F69" s="190">
        <v>-44587572</v>
      </c>
      <c r="G69" s="195"/>
      <c r="H69" s="190">
        <v>-20659238</v>
      </c>
      <c r="I69" s="196"/>
      <c r="J69" s="190">
        <v>-22328313</v>
      </c>
    </row>
    <row r="70" spans="1:15" ht="19" hidden="1" customHeight="1" x14ac:dyDescent="0.3">
      <c r="A70" s="191" t="s">
        <v>194</v>
      </c>
      <c r="B70" s="306" t="s">
        <v>216</v>
      </c>
      <c r="C70" s="191"/>
      <c r="D70" s="190">
        <v>0</v>
      </c>
      <c r="E70" s="196"/>
      <c r="F70" s="190">
        <v>0</v>
      </c>
      <c r="G70" s="195"/>
      <c r="H70" s="190">
        <v>0</v>
      </c>
      <c r="I70" s="196"/>
      <c r="J70" s="190">
        <v>0</v>
      </c>
    </row>
    <row r="71" spans="1:15" ht="19" hidden="1" customHeight="1" x14ac:dyDescent="0.3">
      <c r="A71" s="191" t="s">
        <v>246</v>
      </c>
      <c r="B71" s="306" t="s">
        <v>216</v>
      </c>
      <c r="C71" s="191"/>
      <c r="D71" s="190">
        <v>0</v>
      </c>
      <c r="E71" s="196"/>
      <c r="F71" s="190">
        <v>0</v>
      </c>
      <c r="G71" s="195"/>
      <c r="H71" s="190">
        <v>0</v>
      </c>
      <c r="I71" s="196"/>
      <c r="J71" s="190">
        <v>0</v>
      </c>
    </row>
    <row r="72" spans="1:15" ht="19" customHeight="1" x14ac:dyDescent="0.3">
      <c r="A72" s="193" t="s">
        <v>195</v>
      </c>
      <c r="B72" s="306">
        <v>6</v>
      </c>
      <c r="C72" s="193"/>
      <c r="D72" s="190">
        <v>0</v>
      </c>
      <c r="E72" s="196"/>
      <c r="F72" s="190">
        <v>0</v>
      </c>
      <c r="G72" s="195"/>
      <c r="H72" s="190">
        <v>-20478689681</v>
      </c>
      <c r="I72" s="196"/>
      <c r="J72" s="190">
        <v>-18991130259</v>
      </c>
    </row>
    <row r="73" spans="1:15" ht="19" customHeight="1" x14ac:dyDescent="0.3">
      <c r="A73" s="193" t="s">
        <v>247</v>
      </c>
      <c r="B73" s="306">
        <v>6</v>
      </c>
      <c r="C73" s="193"/>
      <c r="D73" s="190">
        <v>0</v>
      </c>
      <c r="E73" s="196"/>
      <c r="F73" s="190">
        <v>0</v>
      </c>
      <c r="G73" s="195"/>
      <c r="H73" s="190">
        <v>19007420422</v>
      </c>
      <c r="I73" s="196"/>
      <c r="J73" s="190">
        <v>4851132674</v>
      </c>
    </row>
    <row r="74" spans="1:15" ht="19" customHeight="1" x14ac:dyDescent="0.3">
      <c r="A74" s="192" t="s">
        <v>151</v>
      </c>
      <c r="B74" s="192"/>
      <c r="C74" s="192"/>
      <c r="D74" s="105">
        <v>720410</v>
      </c>
      <c r="E74" s="196"/>
      <c r="F74" s="105">
        <v>3418224</v>
      </c>
      <c r="G74" s="195"/>
      <c r="H74" s="105">
        <v>881038473</v>
      </c>
      <c r="I74" s="196"/>
      <c r="J74" s="105">
        <v>1228858251</v>
      </c>
    </row>
    <row r="75" spans="1:15" ht="19" customHeight="1" x14ac:dyDescent="0.3">
      <c r="A75" s="79" t="s">
        <v>261</v>
      </c>
      <c r="B75" s="79"/>
      <c r="C75" s="79"/>
      <c r="D75" s="108">
        <f>SUM(D60:D74,D47:D49)</f>
        <v>-3047141203</v>
      </c>
      <c r="E75" s="196"/>
      <c r="F75" s="108">
        <f>SUM(F60:F74,F47:F49)</f>
        <v>-28658553852</v>
      </c>
      <c r="G75" s="103"/>
      <c r="H75" s="108">
        <f>SUM(H60:H74,H47:H49)</f>
        <v>-2098565193</v>
      </c>
      <c r="I75" s="103"/>
      <c r="J75" s="108">
        <f>SUM(J60:J74,J47:J49)</f>
        <v>-26782842554</v>
      </c>
      <c r="L75" s="195"/>
      <c r="M75" s="195"/>
      <c r="N75" s="195"/>
      <c r="O75" s="195"/>
    </row>
    <row r="76" spans="1:15" ht="19" customHeight="1" x14ac:dyDescent="0.3">
      <c r="A76" s="78"/>
      <c r="B76" s="78"/>
      <c r="C76" s="78"/>
      <c r="D76" s="106"/>
      <c r="E76" s="107"/>
      <c r="F76" s="106"/>
      <c r="G76" s="107"/>
      <c r="H76" s="190"/>
      <c r="I76" s="107"/>
      <c r="J76" s="190"/>
    </row>
    <row r="77" spans="1:15" ht="19" customHeight="1" x14ac:dyDescent="0.3">
      <c r="A77" s="81" t="s">
        <v>128</v>
      </c>
      <c r="B77" s="236"/>
      <c r="C77" s="75"/>
      <c r="D77" s="195"/>
      <c r="E77" s="195"/>
      <c r="F77" s="195"/>
      <c r="G77" s="195"/>
      <c r="H77" s="195"/>
      <c r="I77" s="195"/>
      <c r="J77" s="195"/>
    </row>
    <row r="78" spans="1:15" ht="19" customHeight="1" x14ac:dyDescent="0.3">
      <c r="A78" s="193" t="s">
        <v>180</v>
      </c>
      <c r="B78" s="236" t="s">
        <v>326</v>
      </c>
      <c r="C78" s="191"/>
      <c r="D78" s="190">
        <v>17831000000</v>
      </c>
      <c r="E78" s="195"/>
      <c r="F78" s="190">
        <v>17140000000</v>
      </c>
      <c r="G78" s="195"/>
      <c r="H78" s="190">
        <v>17831000000</v>
      </c>
      <c r="I78" s="190"/>
      <c r="J78" s="190">
        <v>17140000000</v>
      </c>
    </row>
    <row r="79" spans="1:15" ht="19" customHeight="1" x14ac:dyDescent="0.3">
      <c r="A79" s="193" t="s">
        <v>181</v>
      </c>
      <c r="B79" s="236" t="s">
        <v>326</v>
      </c>
      <c r="C79" s="191"/>
      <c r="D79" s="190">
        <v>-15544000000</v>
      </c>
      <c r="E79" s="195"/>
      <c r="F79" s="190">
        <v>-15615000000</v>
      </c>
      <c r="G79" s="195"/>
      <c r="H79" s="190">
        <v>-15544000000</v>
      </c>
      <c r="I79" s="196"/>
      <c r="J79" s="190">
        <v>-15615000000</v>
      </c>
    </row>
    <row r="80" spans="1:15" ht="19" customHeight="1" x14ac:dyDescent="0.3">
      <c r="A80" s="194" t="s">
        <v>136</v>
      </c>
      <c r="B80" s="236" t="s">
        <v>327</v>
      </c>
      <c r="C80" s="191"/>
      <c r="D80" s="190">
        <v>0</v>
      </c>
      <c r="E80" s="195"/>
      <c r="F80" s="190">
        <v>0</v>
      </c>
      <c r="G80" s="195"/>
      <c r="H80" s="190">
        <v>170759344</v>
      </c>
      <c r="I80" s="196"/>
      <c r="J80" s="190">
        <v>767790080</v>
      </c>
    </row>
    <row r="81" spans="1:23" ht="19" customHeight="1" x14ac:dyDescent="0.3">
      <c r="A81" s="193" t="s">
        <v>142</v>
      </c>
      <c r="B81" s="236" t="s">
        <v>327</v>
      </c>
      <c r="C81" s="191"/>
      <c r="D81" s="190">
        <v>0</v>
      </c>
      <c r="E81" s="195"/>
      <c r="F81" s="190">
        <v>0</v>
      </c>
      <c r="G81" s="195"/>
      <c r="H81" s="190">
        <v>-322641122</v>
      </c>
      <c r="I81" s="196"/>
      <c r="J81" s="190">
        <v>-1194233458</v>
      </c>
    </row>
    <row r="82" spans="1:23" ht="19" customHeight="1" x14ac:dyDescent="0.3">
      <c r="A82" s="193" t="s">
        <v>149</v>
      </c>
      <c r="B82" s="236" t="s">
        <v>327</v>
      </c>
      <c r="C82" s="191"/>
      <c r="D82" s="190">
        <v>0</v>
      </c>
      <c r="E82" s="195"/>
      <c r="F82" s="190">
        <v>0</v>
      </c>
      <c r="G82" s="195"/>
      <c r="H82" s="190">
        <v>459997324</v>
      </c>
      <c r="I82" s="196"/>
      <c r="J82" s="190">
        <v>0</v>
      </c>
    </row>
    <row r="83" spans="1:23" ht="19" customHeight="1" x14ac:dyDescent="0.3">
      <c r="A83" s="193" t="s">
        <v>341</v>
      </c>
      <c r="B83" s="236" t="s">
        <v>327</v>
      </c>
      <c r="C83" s="194"/>
      <c r="D83" s="190">
        <v>0</v>
      </c>
      <c r="E83" s="195"/>
      <c r="F83" s="190">
        <v>0</v>
      </c>
      <c r="G83" s="195"/>
      <c r="H83" s="190">
        <v>-240668969</v>
      </c>
      <c r="I83" s="196"/>
      <c r="J83" s="190">
        <v>0</v>
      </c>
    </row>
    <row r="84" spans="1:23" ht="19" customHeight="1" x14ac:dyDescent="0.3">
      <c r="A84" s="194" t="s">
        <v>134</v>
      </c>
      <c r="B84" s="236" t="s">
        <v>326</v>
      </c>
      <c r="C84" s="191"/>
      <c r="D84" s="190">
        <v>2000000000</v>
      </c>
      <c r="E84" s="195"/>
      <c r="F84" s="190">
        <v>61899980000</v>
      </c>
      <c r="G84" s="195"/>
      <c r="H84" s="190">
        <v>2000000000</v>
      </c>
      <c r="I84" s="196"/>
      <c r="J84" s="190">
        <v>61899980000</v>
      </c>
    </row>
    <row r="85" spans="1:23" ht="19" customHeight="1" x14ac:dyDescent="0.3">
      <c r="A85" s="194" t="s">
        <v>129</v>
      </c>
      <c r="B85" s="236" t="s">
        <v>326</v>
      </c>
      <c r="C85" s="191"/>
      <c r="D85" s="190">
        <v>0</v>
      </c>
      <c r="E85" s="195"/>
      <c r="F85" s="190">
        <v>-47900000000</v>
      </c>
      <c r="G85" s="195"/>
      <c r="H85" s="190">
        <v>0</v>
      </c>
      <c r="I85" s="196"/>
      <c r="J85" s="190">
        <v>-47900000000</v>
      </c>
    </row>
    <row r="86" spans="1:23" ht="19" customHeight="1" x14ac:dyDescent="0.3">
      <c r="A86" s="193" t="s">
        <v>248</v>
      </c>
      <c r="B86" s="236" t="s">
        <v>221</v>
      </c>
      <c r="C86" s="194"/>
      <c r="D86" s="190">
        <v>-119568534</v>
      </c>
      <c r="E86" s="195"/>
      <c r="F86" s="190">
        <v>-112734164</v>
      </c>
      <c r="G86" s="195"/>
      <c r="H86" s="190">
        <v>-42224129</v>
      </c>
      <c r="I86" s="196"/>
      <c r="J86" s="190">
        <v>-44800930</v>
      </c>
    </row>
    <row r="87" spans="1:23" ht="19" customHeight="1" x14ac:dyDescent="0.3">
      <c r="A87" s="193" t="s">
        <v>324</v>
      </c>
      <c r="B87" s="236"/>
      <c r="C87" s="194"/>
      <c r="D87" s="190">
        <v>-6893626</v>
      </c>
      <c r="E87" s="195"/>
      <c r="F87" s="190">
        <v>-385420476</v>
      </c>
      <c r="G87" s="195"/>
      <c r="H87" s="190">
        <v>-6893626</v>
      </c>
      <c r="I87" s="196"/>
      <c r="J87" s="190">
        <v>-385420476</v>
      </c>
    </row>
    <row r="88" spans="1:23" ht="19" customHeight="1" x14ac:dyDescent="0.3">
      <c r="A88" s="193" t="s">
        <v>325</v>
      </c>
      <c r="B88" s="236"/>
      <c r="C88" s="194"/>
      <c r="D88" s="190">
        <v>-24166860</v>
      </c>
      <c r="E88" s="195"/>
      <c r="F88" s="190">
        <v>0</v>
      </c>
      <c r="G88" s="195"/>
      <c r="H88" s="190">
        <v>-24166860</v>
      </c>
      <c r="I88" s="196"/>
      <c r="J88" s="190">
        <v>0</v>
      </c>
    </row>
    <row r="89" spans="1:23" ht="19" customHeight="1" x14ac:dyDescent="0.3">
      <c r="A89" s="193" t="s">
        <v>278</v>
      </c>
      <c r="B89" s="236"/>
      <c r="C89" s="194"/>
      <c r="D89" s="190">
        <v>0</v>
      </c>
      <c r="E89" s="195"/>
      <c r="F89" s="190">
        <v>-399996159</v>
      </c>
      <c r="G89" s="195"/>
      <c r="H89" s="190">
        <v>0</v>
      </c>
      <c r="I89" s="196"/>
      <c r="J89" s="190">
        <v>-399996159</v>
      </c>
    </row>
    <row r="90" spans="1:23" ht="19" customHeight="1" x14ac:dyDescent="0.3">
      <c r="A90" s="193" t="s">
        <v>133</v>
      </c>
      <c r="B90" s="306"/>
      <c r="C90" s="191"/>
      <c r="D90" s="190">
        <v>-1204542034</v>
      </c>
      <c r="E90" s="195"/>
      <c r="F90" s="190">
        <v>-1087193217</v>
      </c>
      <c r="G90" s="195"/>
      <c r="H90" s="190">
        <v>-1214994943</v>
      </c>
      <c r="I90" s="196"/>
      <c r="J90" s="190">
        <v>-1096948905</v>
      </c>
    </row>
    <row r="91" spans="1:23" ht="19" customHeight="1" x14ac:dyDescent="0.3">
      <c r="A91" s="79" t="s">
        <v>262</v>
      </c>
      <c r="B91" s="307"/>
      <c r="C91" s="79"/>
      <c r="D91" s="108">
        <f>SUM(D78:D90)</f>
        <v>2931828946</v>
      </c>
      <c r="E91" s="196"/>
      <c r="F91" s="108">
        <f>SUM(F78:F90)</f>
        <v>13539635984</v>
      </c>
      <c r="G91" s="103"/>
      <c r="H91" s="108">
        <f>SUM(H78:H90)</f>
        <v>3066167019</v>
      </c>
      <c r="I91" s="103"/>
      <c r="J91" s="108">
        <f>SUM(J78:J90)</f>
        <v>13171370152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</row>
    <row r="92" spans="1:23" ht="19" customHeight="1" x14ac:dyDescent="0.3">
      <c r="A92" s="80"/>
      <c r="B92" s="80"/>
      <c r="C92" s="80"/>
      <c r="D92" s="109"/>
      <c r="E92" s="109"/>
      <c r="F92" s="109"/>
      <c r="G92" s="110"/>
      <c r="H92" s="110"/>
      <c r="I92" s="110"/>
      <c r="J92" s="110"/>
    </row>
    <row r="93" spans="1:23" ht="19" customHeight="1" x14ac:dyDescent="0.3">
      <c r="A93" s="79" t="s">
        <v>263</v>
      </c>
      <c r="B93" s="79"/>
      <c r="C93" s="79"/>
      <c r="D93" s="111">
        <f>SUM(D45,D75,D91)</f>
        <v>-101454713</v>
      </c>
      <c r="E93" s="196"/>
      <c r="F93" s="111">
        <f>SUM(F45,F75,F91)</f>
        <v>-14441777372</v>
      </c>
      <c r="G93" s="103"/>
      <c r="H93" s="111">
        <f>SUM(H45,H75,H91)</f>
        <v>16510695</v>
      </c>
      <c r="I93" s="103"/>
      <c r="J93" s="111">
        <f>SUM(J45,J75,J91)</f>
        <v>-13768127923</v>
      </c>
    </row>
    <row r="94" spans="1:23" ht="19" customHeight="1" x14ac:dyDescent="0.3">
      <c r="A94" s="193" t="s">
        <v>264</v>
      </c>
      <c r="B94" s="192"/>
      <c r="C94" s="192"/>
      <c r="D94" s="190">
        <v>229711643</v>
      </c>
      <c r="E94" s="196"/>
      <c r="F94" s="190">
        <v>14671489015</v>
      </c>
      <c r="G94" s="103"/>
      <c r="H94" s="190">
        <v>27263317</v>
      </c>
      <c r="I94" s="103"/>
      <c r="J94" s="190">
        <v>13795391240</v>
      </c>
    </row>
    <row r="95" spans="1:23" ht="19" customHeight="1" thickBot="1" x14ac:dyDescent="0.35">
      <c r="A95" s="62" t="s">
        <v>265</v>
      </c>
      <c r="B95" s="236">
        <v>7</v>
      </c>
      <c r="C95" s="79"/>
      <c r="D95" s="112">
        <f>SUM(D93:D94)</f>
        <v>128256930</v>
      </c>
      <c r="E95" s="109"/>
      <c r="F95" s="112">
        <f>SUM(F93:F94)</f>
        <v>229711643</v>
      </c>
      <c r="G95" s="110"/>
      <c r="H95" s="112">
        <f>SUM(H93:H94)</f>
        <v>43774012</v>
      </c>
      <c r="I95" s="110"/>
      <c r="J95" s="112">
        <f>SUM(J93:J94)</f>
        <v>27263317</v>
      </c>
    </row>
    <row r="96" spans="1:23" ht="19" customHeight="1" thickTop="1" x14ac:dyDescent="0.3">
      <c r="D96" s="195"/>
      <c r="E96" s="195"/>
      <c r="F96" s="195"/>
      <c r="G96" s="195"/>
      <c r="H96" s="195"/>
      <c r="I96" s="195"/>
      <c r="J96" s="195"/>
    </row>
    <row r="97" spans="1:10" ht="19" customHeight="1" x14ac:dyDescent="0.3">
      <c r="A97" s="81" t="s">
        <v>130</v>
      </c>
      <c r="B97" s="81"/>
      <c r="C97" s="81"/>
      <c r="D97" s="195"/>
      <c r="E97" s="195"/>
      <c r="F97" s="195"/>
      <c r="G97" s="195"/>
      <c r="H97" s="195"/>
      <c r="I97" s="195"/>
      <c r="J97" s="195"/>
    </row>
    <row r="98" spans="1:10" ht="19" customHeight="1" x14ac:dyDescent="0.3">
      <c r="A98" s="193" t="s">
        <v>249</v>
      </c>
      <c r="D98" s="190">
        <v>56212022</v>
      </c>
      <c r="E98" s="196"/>
      <c r="F98" s="190">
        <v>26583388</v>
      </c>
      <c r="G98" s="103"/>
      <c r="H98" s="190">
        <v>0</v>
      </c>
      <c r="I98" s="103"/>
      <c r="J98" s="190">
        <v>0</v>
      </c>
    </row>
    <row r="99" spans="1:10" ht="19" customHeight="1" x14ac:dyDescent="0.3">
      <c r="A99" s="193" t="s">
        <v>250</v>
      </c>
      <c r="D99" s="190">
        <v>309006713</v>
      </c>
      <c r="E99" s="196"/>
      <c r="F99" s="190">
        <v>299495799</v>
      </c>
      <c r="G99" s="103"/>
      <c r="H99" s="190">
        <v>254136</v>
      </c>
      <c r="I99" s="103"/>
      <c r="J99" s="190">
        <v>597649</v>
      </c>
    </row>
    <row r="100" spans="1:10" ht="19" customHeight="1" x14ac:dyDescent="0.3">
      <c r="A100" s="193" t="s">
        <v>251</v>
      </c>
      <c r="D100" s="190">
        <v>7630710</v>
      </c>
      <c r="E100" s="196"/>
      <c r="F100" s="190">
        <v>4011468</v>
      </c>
      <c r="G100" s="103"/>
      <c r="H100" s="190">
        <v>5313521</v>
      </c>
      <c r="I100" s="103"/>
      <c r="J100" s="190">
        <v>4011468</v>
      </c>
    </row>
    <row r="101" spans="1:10" ht="19" customHeight="1" x14ac:dyDescent="0.3">
      <c r="A101" s="193" t="s">
        <v>252</v>
      </c>
      <c r="D101" s="190">
        <v>192932205</v>
      </c>
      <c r="E101" s="196"/>
      <c r="F101" s="190">
        <v>7033168</v>
      </c>
      <c r="G101" s="103"/>
      <c r="H101" s="190">
        <v>4544138</v>
      </c>
      <c r="I101" s="103"/>
      <c r="J101" s="190">
        <v>40107886.278473094</v>
      </c>
    </row>
    <row r="102" spans="1:10" ht="18" customHeight="1" x14ac:dyDescent="0.3">
      <c r="A102" s="77" t="s">
        <v>342</v>
      </c>
      <c r="D102" s="196">
        <v>0</v>
      </c>
      <c r="E102" s="196"/>
      <c r="F102" s="196">
        <v>0</v>
      </c>
      <c r="G102" s="196"/>
      <c r="H102" s="190">
        <v>727339953</v>
      </c>
      <c r="I102" s="196"/>
      <c r="J102" s="196">
        <v>0</v>
      </c>
    </row>
    <row r="103" spans="1:10" ht="24" customHeight="1" x14ac:dyDescent="0.3">
      <c r="D103" s="196">
        <f>D95-'BS-6-7'!D10</f>
        <v>0</v>
      </c>
      <c r="E103" s="196"/>
      <c r="F103" s="196">
        <f>F95-'BS-6-7'!F10</f>
        <v>0</v>
      </c>
      <c r="G103" s="196"/>
      <c r="H103" s="196">
        <f>H95-'BS-6-7'!J10</f>
        <v>0</v>
      </c>
      <c r="I103" s="196"/>
      <c r="J103" s="196">
        <f>J95-'BS-6-7'!L10</f>
        <v>0</v>
      </c>
    </row>
  </sheetData>
  <mergeCells count="14">
    <mergeCell ref="D58:J58"/>
    <mergeCell ref="D53:F53"/>
    <mergeCell ref="H53:J53"/>
    <mergeCell ref="D55:F55"/>
    <mergeCell ref="H55:J55"/>
    <mergeCell ref="D54:F54"/>
    <mergeCell ref="H54:J54"/>
    <mergeCell ref="D9:J9"/>
    <mergeCell ref="D4:F4"/>
    <mergeCell ref="H4:J4"/>
    <mergeCell ref="D6:F6"/>
    <mergeCell ref="H6:J6"/>
    <mergeCell ref="D5:F5"/>
    <mergeCell ref="H5:J5"/>
  </mergeCells>
  <pageMargins left="0.7" right="0.7" top="0.48" bottom="0.5" header="0.5" footer="0.5"/>
  <pageSetup paperSize="9" scale="69" firstPageNumber="14" fitToHeight="0" orientation="portrait" useFirstPageNumber="1" r:id="rId1"/>
  <headerFooter scaleWithDoc="0">
    <oddFooter>&amp;L&amp;"Times New Roman,Regular"&amp;11The accompanying notes are an integral part of these financial statements.
&amp;C&amp;"Times New Roman,Regular"&amp;9&amp;P</oddFooter>
  </headerFooter>
  <rowBreaks count="1" manualBreakCount="1">
    <brk id="46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8"/>
  <sheetViews>
    <sheetView view="pageBreakPreview" topLeftCell="A13" zoomScaleNormal="100" zoomScaleSheetLayoutView="100" workbookViewId="0">
      <selection activeCell="A24" sqref="A24"/>
    </sheetView>
  </sheetViews>
  <sheetFormatPr defaultColWidth="9.09765625" defaultRowHeight="20" x14ac:dyDescent="0.6"/>
  <cols>
    <col min="1" max="1" width="41.3984375" style="10" customWidth="1"/>
    <col min="2" max="2" width="11.8984375" style="10" customWidth="1"/>
    <col min="3" max="3" width="9.09765625" style="9"/>
    <col min="4" max="4" width="1.09765625" style="10" customWidth="1"/>
    <col min="5" max="5" width="17.09765625" style="40" customWidth="1"/>
    <col min="6" max="6" width="1.09765625" style="40" customWidth="1"/>
    <col min="7" max="7" width="17" style="40" customWidth="1"/>
    <col min="8" max="8" width="9.09765625" style="10" customWidth="1"/>
    <col min="9" max="16384" width="9.09765625" style="10"/>
  </cols>
  <sheetData>
    <row r="1" spans="1:11" ht="23" x14ac:dyDescent="0.7">
      <c r="A1" s="8" t="s">
        <v>64</v>
      </c>
      <c r="B1" s="8"/>
    </row>
    <row r="2" spans="1:11" ht="23" x14ac:dyDescent="0.7">
      <c r="A2" s="29" t="s">
        <v>72</v>
      </c>
      <c r="B2" s="8"/>
    </row>
    <row r="3" spans="1:11" ht="23" x14ac:dyDescent="0.7">
      <c r="A3" s="11" t="s">
        <v>31</v>
      </c>
      <c r="B3" s="11"/>
    </row>
    <row r="4" spans="1:11" ht="23" x14ac:dyDescent="0.7">
      <c r="A4" s="8"/>
      <c r="B4" s="8"/>
    </row>
    <row r="5" spans="1:11" ht="23" x14ac:dyDescent="0.7">
      <c r="A5" s="8"/>
      <c r="B5" s="8"/>
      <c r="E5" s="342" t="s">
        <v>32</v>
      </c>
      <c r="F5" s="343"/>
      <c r="G5" s="343"/>
    </row>
    <row r="6" spans="1:11" ht="23" x14ac:dyDescent="0.7">
      <c r="A6" s="8" t="s">
        <v>17</v>
      </c>
      <c r="B6" s="8"/>
      <c r="C6" s="3" t="s">
        <v>0</v>
      </c>
      <c r="D6" s="12"/>
      <c r="E6" s="7">
        <v>2558</v>
      </c>
      <c r="F6" s="7"/>
      <c r="G6" s="7">
        <v>2557</v>
      </c>
    </row>
    <row r="7" spans="1:11" ht="21.5" x14ac:dyDescent="0.65">
      <c r="A7" s="12"/>
      <c r="B7" s="12"/>
      <c r="C7" s="2"/>
      <c r="D7" s="12"/>
      <c r="E7" s="341" t="s">
        <v>18</v>
      </c>
      <c r="F7" s="341"/>
      <c r="G7" s="341"/>
    </row>
    <row r="8" spans="1:11" ht="22" x14ac:dyDescent="0.7">
      <c r="A8" s="13" t="s">
        <v>1</v>
      </c>
      <c r="B8" s="13"/>
      <c r="C8" s="3"/>
      <c r="D8" s="1"/>
    </row>
    <row r="9" spans="1:11" ht="21.5" x14ac:dyDescent="0.65">
      <c r="A9" s="1" t="s">
        <v>30</v>
      </c>
      <c r="B9" s="1"/>
      <c r="C9" s="3">
        <v>4</v>
      </c>
      <c r="D9" s="1"/>
      <c r="E9" s="2">
        <v>6405525</v>
      </c>
      <c r="F9" s="2"/>
      <c r="G9" s="2">
        <v>4222465.76</v>
      </c>
      <c r="K9" s="10" t="s">
        <v>45</v>
      </c>
    </row>
    <row r="10" spans="1:11" ht="21.5" x14ac:dyDescent="0.65">
      <c r="A10" s="1" t="s">
        <v>20</v>
      </c>
      <c r="B10" s="1"/>
      <c r="C10" s="3">
        <v>5</v>
      </c>
      <c r="D10" s="1"/>
      <c r="E10" s="2">
        <v>6029054.2299999995</v>
      </c>
      <c r="F10" s="2"/>
      <c r="G10" s="2">
        <v>2407812.5099999998</v>
      </c>
    </row>
    <row r="11" spans="1:11" ht="21.5" x14ac:dyDescent="0.65">
      <c r="A11" s="1" t="s">
        <v>41</v>
      </c>
      <c r="B11" s="1"/>
      <c r="C11" s="3"/>
      <c r="D11" s="1"/>
      <c r="E11" s="2">
        <v>22433182</v>
      </c>
      <c r="F11" s="2"/>
      <c r="G11" s="2">
        <v>3304886.84</v>
      </c>
    </row>
    <row r="12" spans="1:11" ht="21.5" x14ac:dyDescent="0.65">
      <c r="A12" s="1" t="s">
        <v>69</v>
      </c>
      <c r="B12" s="1"/>
      <c r="C12" s="3">
        <v>6</v>
      </c>
      <c r="D12" s="1"/>
      <c r="E12" s="2">
        <v>927624425.75999999</v>
      </c>
      <c r="F12" s="2"/>
      <c r="G12" s="2">
        <v>422010000</v>
      </c>
    </row>
    <row r="13" spans="1:11" ht="21.5" x14ac:dyDescent="0.65">
      <c r="A13" s="1" t="s">
        <v>25</v>
      </c>
      <c r="B13" s="1"/>
      <c r="C13" s="3">
        <v>7</v>
      </c>
      <c r="D13" s="1"/>
      <c r="E13" s="2">
        <v>371329.7</v>
      </c>
      <c r="F13" s="2"/>
      <c r="G13" s="2">
        <v>551162.77</v>
      </c>
    </row>
    <row r="14" spans="1:11" ht="21.5" x14ac:dyDescent="0.65">
      <c r="A14" s="1" t="s">
        <v>65</v>
      </c>
      <c r="B14" s="1"/>
      <c r="C14" s="3">
        <v>9</v>
      </c>
      <c r="D14" s="1"/>
      <c r="E14" s="52">
        <v>24750000</v>
      </c>
      <c r="F14" s="27"/>
      <c r="G14" s="52">
        <v>0</v>
      </c>
    </row>
    <row r="15" spans="1:11" ht="21.5" x14ac:dyDescent="0.65">
      <c r="A15" s="1" t="s">
        <v>66</v>
      </c>
      <c r="B15" s="1"/>
      <c r="C15" s="3"/>
      <c r="D15" s="1"/>
      <c r="E15" s="52">
        <v>12699379.08</v>
      </c>
      <c r="F15" s="27"/>
      <c r="G15" s="52">
        <v>0</v>
      </c>
    </row>
    <row r="16" spans="1:11" ht="21.5" x14ac:dyDescent="0.65">
      <c r="A16" s="1" t="s">
        <v>26</v>
      </c>
      <c r="B16" s="1"/>
      <c r="C16" s="3"/>
      <c r="D16" s="1"/>
      <c r="E16" s="2">
        <v>1495204.3300000057</v>
      </c>
      <c r="F16" s="2"/>
      <c r="G16" s="2">
        <v>1570986.21</v>
      </c>
    </row>
    <row r="17" spans="1:8" ht="22" x14ac:dyDescent="0.7">
      <c r="A17" s="14" t="s">
        <v>2</v>
      </c>
      <c r="B17" s="14"/>
      <c r="C17" s="3"/>
      <c r="D17" s="1"/>
      <c r="E17" s="15">
        <f>SUM(E9:E16)</f>
        <v>1001808100.1000001</v>
      </c>
      <c r="F17" s="15"/>
      <c r="G17" s="15">
        <f>SUM(G9:G16)</f>
        <v>434067314.08999997</v>
      </c>
    </row>
    <row r="18" spans="1:8" ht="21.5" x14ac:dyDescent="0.65">
      <c r="A18" s="1"/>
      <c r="B18" s="1"/>
      <c r="C18" s="3"/>
      <c r="D18" s="1"/>
      <c r="E18" s="31"/>
      <c r="F18" s="2"/>
      <c r="G18" s="31"/>
    </row>
    <row r="19" spans="1:8" s="18" customFormat="1" ht="22" x14ac:dyDescent="0.7">
      <c r="A19" s="16" t="s">
        <v>3</v>
      </c>
      <c r="B19" s="16"/>
      <c r="C19" s="3"/>
      <c r="D19" s="14"/>
      <c r="E19" s="17"/>
      <c r="F19" s="17"/>
      <c r="G19" s="17"/>
    </row>
    <row r="20" spans="1:8" ht="21.5" x14ac:dyDescent="0.65">
      <c r="A20" s="1" t="s">
        <v>55</v>
      </c>
      <c r="B20"/>
      <c r="C20" s="3">
        <v>9</v>
      </c>
      <c r="D20" s="1"/>
      <c r="E20" s="2">
        <v>6260442292.8599997</v>
      </c>
      <c r="F20" s="2"/>
      <c r="G20" s="2">
        <v>834781487.55999994</v>
      </c>
    </row>
    <row r="21" spans="1:8" s="18" customFormat="1" ht="22" x14ac:dyDescent="0.7">
      <c r="A21" t="s">
        <v>56</v>
      </c>
      <c r="B21" s="1"/>
      <c r="C21" s="3">
        <v>8</v>
      </c>
      <c r="D21" s="14"/>
      <c r="E21" s="19">
        <v>17861566484.799999</v>
      </c>
      <c r="F21" s="19"/>
      <c r="G21" s="19">
        <v>17710335995.399998</v>
      </c>
    </row>
    <row r="22" spans="1:8" ht="21.5" x14ac:dyDescent="0.65">
      <c r="A22" t="s">
        <v>42</v>
      </c>
      <c r="B22"/>
      <c r="C22" s="3">
        <v>10</v>
      </c>
      <c r="D22" s="1"/>
      <c r="E22" s="19">
        <v>516501.13000000082</v>
      </c>
      <c r="F22" s="19"/>
      <c r="G22" s="19">
        <v>1019819.2500000002</v>
      </c>
      <c r="H22" s="54"/>
    </row>
    <row r="23" spans="1:8" ht="21.5" x14ac:dyDescent="0.65">
      <c r="A23" t="s">
        <v>27</v>
      </c>
      <c r="B23"/>
      <c r="C23" s="3">
        <v>11</v>
      </c>
      <c r="D23" s="1"/>
      <c r="E23" s="53">
        <v>84562.859999999986</v>
      </c>
      <c r="F23" s="26"/>
      <c r="G23" s="53">
        <v>79721.739999999991</v>
      </c>
      <c r="H23" s="54"/>
    </row>
    <row r="24" spans="1:8" ht="21.5" x14ac:dyDescent="0.65">
      <c r="A24" t="s">
        <v>57</v>
      </c>
      <c r="B24"/>
      <c r="C24" s="3"/>
      <c r="D24" s="1"/>
      <c r="E24" s="19">
        <v>4141561.85</v>
      </c>
      <c r="F24" s="19"/>
      <c r="G24" s="19">
        <v>3267074.61</v>
      </c>
    </row>
    <row r="25" spans="1:8" ht="22" x14ac:dyDescent="0.7">
      <c r="A25" s="14" t="s">
        <v>4</v>
      </c>
      <c r="B25" s="14"/>
      <c r="C25" s="3"/>
      <c r="D25" s="1"/>
      <c r="E25" s="15">
        <f>SUM(E20:E24)</f>
        <v>24126751403.5</v>
      </c>
      <c r="F25" s="15"/>
      <c r="G25" s="15">
        <f>SUM(G20:G24)</f>
        <v>18549484098.560001</v>
      </c>
    </row>
    <row r="26" spans="1:8" ht="22" x14ac:dyDescent="0.7">
      <c r="A26" s="14"/>
      <c r="B26" s="14"/>
      <c r="C26" s="3"/>
      <c r="D26" s="1"/>
      <c r="E26" s="42"/>
      <c r="F26" s="17"/>
      <c r="G26" s="42"/>
    </row>
    <row r="27" spans="1:8" ht="22.5" thickBot="1" x14ac:dyDescent="0.75">
      <c r="A27" s="14" t="s">
        <v>5</v>
      </c>
      <c r="B27" s="14"/>
      <c r="C27" s="3"/>
      <c r="D27" s="1"/>
      <c r="E27" s="20">
        <f>SUM(E17,E25)</f>
        <v>25128559503.599998</v>
      </c>
      <c r="F27" s="20"/>
      <c r="G27" s="20">
        <f>SUM(G17,G25)</f>
        <v>18983551412.650002</v>
      </c>
      <c r="H27" s="17"/>
    </row>
    <row r="28" spans="1:8" ht="22.5" thickTop="1" x14ac:dyDescent="0.7">
      <c r="A28" s="14"/>
      <c r="B28" s="14"/>
      <c r="C28" s="3"/>
      <c r="D28" s="1"/>
      <c r="E28" s="43"/>
      <c r="G28" s="55"/>
    </row>
    <row r="29" spans="1:8" ht="22" x14ac:dyDescent="0.7">
      <c r="A29" s="14"/>
      <c r="B29" s="14"/>
      <c r="C29" s="3"/>
      <c r="D29" s="1"/>
    </row>
    <row r="30" spans="1:8" ht="23" x14ac:dyDescent="0.7">
      <c r="A30" s="8" t="s">
        <v>64</v>
      </c>
      <c r="B30" s="8"/>
    </row>
    <row r="31" spans="1:8" ht="23" x14ac:dyDescent="0.7">
      <c r="A31" s="29" t="s">
        <v>73</v>
      </c>
      <c r="B31" s="8"/>
    </row>
    <row r="32" spans="1:8" ht="23" x14ac:dyDescent="0.7">
      <c r="A32" s="11" t="s">
        <v>31</v>
      </c>
      <c r="B32" s="11"/>
    </row>
    <row r="33" spans="1:8" ht="21.5" x14ac:dyDescent="0.65">
      <c r="E33" s="342" t="s">
        <v>32</v>
      </c>
      <c r="F33" s="343"/>
      <c r="G33" s="343"/>
    </row>
    <row r="34" spans="1:8" ht="23" x14ac:dyDescent="0.7">
      <c r="A34" s="8" t="s">
        <v>6</v>
      </c>
      <c r="B34" s="8"/>
      <c r="C34" s="3" t="s">
        <v>0</v>
      </c>
      <c r="D34" s="12"/>
      <c r="E34" s="7">
        <v>2558</v>
      </c>
      <c r="F34" s="7"/>
      <c r="G34" s="7">
        <v>2557</v>
      </c>
    </row>
    <row r="35" spans="1:8" ht="21.5" x14ac:dyDescent="0.65">
      <c r="A35" s="12"/>
      <c r="B35" s="12"/>
      <c r="C35" s="3"/>
      <c r="D35" s="12"/>
      <c r="E35" s="341" t="s">
        <v>18</v>
      </c>
      <c r="F35" s="341"/>
      <c r="G35" s="341"/>
    </row>
    <row r="36" spans="1:8" ht="22" x14ac:dyDescent="0.7">
      <c r="A36" s="16" t="s">
        <v>7</v>
      </c>
      <c r="B36" s="16"/>
      <c r="C36" s="3"/>
      <c r="D36" s="1"/>
      <c r="G36" s="39"/>
    </row>
    <row r="37" spans="1:8" ht="21.5" x14ac:dyDescent="0.65">
      <c r="A37" s="1" t="s">
        <v>8</v>
      </c>
      <c r="B37" s="1"/>
      <c r="C37" s="3"/>
      <c r="D37" s="1"/>
      <c r="E37" s="31">
        <v>203190555.91</v>
      </c>
      <c r="F37" s="31"/>
      <c r="G37" s="31">
        <v>6054218.2799999993</v>
      </c>
    </row>
    <row r="38" spans="1:8" ht="21.5" x14ac:dyDescent="0.65">
      <c r="A38" s="1" t="s">
        <v>70</v>
      </c>
      <c r="B38" s="1"/>
      <c r="C38" s="3">
        <v>12</v>
      </c>
      <c r="D38" s="1"/>
      <c r="E38" s="31">
        <v>15228387151.51</v>
      </c>
      <c r="F38" s="31"/>
      <c r="G38" s="31">
        <v>9838985017.2999992</v>
      </c>
    </row>
    <row r="39" spans="1:8" ht="21.5" x14ac:dyDescent="0.65">
      <c r="A39" s="33" t="s">
        <v>67</v>
      </c>
      <c r="B39" s="30"/>
      <c r="C39" s="3"/>
      <c r="D39" s="1"/>
      <c r="E39" s="31">
        <v>73058268</v>
      </c>
      <c r="F39" s="31"/>
      <c r="G39" s="31">
        <v>0</v>
      </c>
    </row>
    <row r="40" spans="1:8" ht="21.5" x14ac:dyDescent="0.65">
      <c r="A40" s="33" t="s">
        <v>74</v>
      </c>
      <c r="B40" s="30"/>
      <c r="C40" s="3"/>
      <c r="D40" s="1"/>
      <c r="E40" s="31">
        <v>28000000</v>
      </c>
      <c r="F40" s="31"/>
      <c r="G40" s="31">
        <v>0</v>
      </c>
    </row>
    <row r="41" spans="1:8" ht="21.5" x14ac:dyDescent="0.65">
      <c r="A41" s="33" t="s">
        <v>28</v>
      </c>
      <c r="B41" s="1"/>
      <c r="C41" s="3"/>
      <c r="D41" s="1"/>
      <c r="E41" s="31">
        <v>6001803.1000000006</v>
      </c>
      <c r="F41" s="31"/>
      <c r="G41" s="31">
        <v>13093488.66</v>
      </c>
    </row>
    <row r="42" spans="1:8" ht="21.5" x14ac:dyDescent="0.65">
      <c r="A42" s="33" t="s">
        <v>43</v>
      </c>
      <c r="B42" s="1"/>
      <c r="C42" s="3"/>
      <c r="D42" s="1"/>
      <c r="E42" s="31">
        <v>822355.23</v>
      </c>
      <c r="F42" s="31"/>
      <c r="G42" s="31">
        <v>8035330.71</v>
      </c>
    </row>
    <row r="43" spans="1:8" ht="21.5" x14ac:dyDescent="0.65">
      <c r="A43" s="33" t="s">
        <v>9</v>
      </c>
      <c r="B43" s="1"/>
      <c r="C43" s="3"/>
      <c r="D43" s="1"/>
      <c r="E43" s="31">
        <v>5540134.6600000001</v>
      </c>
      <c r="F43" s="31"/>
      <c r="G43" s="31">
        <v>1538318.99</v>
      </c>
    </row>
    <row r="44" spans="1:8" ht="22" x14ac:dyDescent="0.7">
      <c r="A44" s="14" t="s">
        <v>38</v>
      </c>
      <c r="B44" s="14"/>
      <c r="C44" s="3"/>
      <c r="D44" s="1"/>
      <c r="E44" s="15">
        <f>SUM(E37:E43)</f>
        <v>15545000268.41</v>
      </c>
      <c r="F44" s="15"/>
      <c r="G44" s="15">
        <f>SUM(G37:G43)</f>
        <v>9867706373.9399986</v>
      </c>
    </row>
    <row r="45" spans="1:8" ht="22" x14ac:dyDescent="0.7">
      <c r="A45" s="14"/>
      <c r="B45" s="14"/>
      <c r="C45" s="3"/>
      <c r="D45" s="1"/>
    </row>
    <row r="46" spans="1:8" ht="22" x14ac:dyDescent="0.7">
      <c r="A46" s="16" t="s">
        <v>33</v>
      </c>
      <c r="B46" s="16"/>
      <c r="C46" s="3"/>
      <c r="D46" s="1"/>
      <c r="H46" s="10" t="s">
        <v>45</v>
      </c>
    </row>
    <row r="47" spans="1:8" ht="21.5" x14ac:dyDescent="0.65">
      <c r="A47" s="1" t="s">
        <v>71</v>
      </c>
      <c r="B47" s="1"/>
      <c r="C47" s="3">
        <v>13</v>
      </c>
      <c r="D47" s="1"/>
      <c r="E47" s="31">
        <v>7278237.4299999997</v>
      </c>
      <c r="F47" s="39"/>
      <c r="G47" s="31">
        <v>978908.23</v>
      </c>
    </row>
    <row r="48" spans="1:8" ht="22" x14ac:dyDescent="0.7">
      <c r="A48" s="14" t="s">
        <v>34</v>
      </c>
      <c r="B48" s="14"/>
      <c r="C48" s="3"/>
      <c r="D48" s="1"/>
      <c r="E48" s="44">
        <f>SUM(E47:E47)</f>
        <v>7278237.4299999997</v>
      </c>
      <c r="F48" s="5"/>
      <c r="G48" s="44">
        <f>SUM(G47:G47)</f>
        <v>978908.23</v>
      </c>
    </row>
    <row r="49" spans="1:8" ht="22" x14ac:dyDescent="0.7">
      <c r="A49" s="14" t="s">
        <v>35</v>
      </c>
      <c r="B49" s="14"/>
      <c r="C49" s="3"/>
      <c r="D49" s="1"/>
      <c r="E49" s="45">
        <f>E44+E48</f>
        <v>15552278505.84</v>
      </c>
      <c r="F49" s="4"/>
      <c r="G49" s="45">
        <f>G44+G48</f>
        <v>9868685282.1699982</v>
      </c>
    </row>
    <row r="50" spans="1:8" ht="21.5" x14ac:dyDescent="0.65">
      <c r="A50" s="1"/>
      <c r="B50" s="1"/>
      <c r="C50" s="3"/>
      <c r="D50" s="1"/>
    </row>
    <row r="51" spans="1:8" ht="22" x14ac:dyDescent="0.7">
      <c r="A51" s="16" t="s">
        <v>10</v>
      </c>
      <c r="B51" s="16"/>
      <c r="C51" s="3"/>
      <c r="D51" s="1"/>
    </row>
    <row r="52" spans="1:8" ht="21.5" x14ac:dyDescent="0.65">
      <c r="A52" s="1" t="s">
        <v>19</v>
      </c>
      <c r="B52" s="1"/>
      <c r="C52" s="3">
        <v>14</v>
      </c>
      <c r="D52" s="1"/>
    </row>
    <row r="53" spans="1:8" ht="22" thickBot="1" x14ac:dyDescent="0.7">
      <c r="A53" s="1" t="s">
        <v>46</v>
      </c>
      <c r="B53" s="1"/>
      <c r="C53" s="3"/>
      <c r="D53" s="1"/>
      <c r="E53" s="46">
        <v>9000000000</v>
      </c>
      <c r="F53" s="21"/>
      <c r="G53" s="46">
        <v>9000000000</v>
      </c>
    </row>
    <row r="54" spans="1:8" ht="22" thickTop="1" x14ac:dyDescent="0.65">
      <c r="A54" s="1" t="s">
        <v>47</v>
      </c>
      <c r="B54" s="1"/>
      <c r="C54" s="3"/>
      <c r="D54" s="1"/>
      <c r="E54" s="31">
        <v>9000000000</v>
      </c>
      <c r="F54" s="2"/>
      <c r="G54" s="31">
        <v>9000000000</v>
      </c>
    </row>
    <row r="55" spans="1:8" ht="21.5" x14ac:dyDescent="0.65">
      <c r="A55" s="1" t="s">
        <v>22</v>
      </c>
      <c r="B55" s="1"/>
      <c r="C55" s="3"/>
      <c r="D55" s="1"/>
    </row>
    <row r="56" spans="1:8" ht="21.5" x14ac:dyDescent="0.65">
      <c r="A56" s="1" t="s">
        <v>48</v>
      </c>
      <c r="B56" s="1"/>
      <c r="C56" s="3"/>
      <c r="D56" s="1"/>
    </row>
    <row r="57" spans="1:8" ht="21.5" x14ac:dyDescent="0.65">
      <c r="A57" s="1" t="s">
        <v>49</v>
      </c>
      <c r="B57" s="1"/>
      <c r="C57" s="3">
        <v>15</v>
      </c>
      <c r="D57" s="1"/>
      <c r="E57" s="31">
        <v>10000</v>
      </c>
      <c r="F57" s="2"/>
      <c r="G57" s="31">
        <v>10000</v>
      </c>
    </row>
    <row r="58" spans="1:8" ht="21.5" x14ac:dyDescent="0.65">
      <c r="A58" t="s">
        <v>50</v>
      </c>
      <c r="B58" s="1"/>
      <c r="C58" s="3"/>
      <c r="D58" s="1"/>
      <c r="E58" s="31" t="e">
        <f>#REF!</f>
        <v>#REF!</v>
      </c>
      <c r="F58" s="2"/>
      <c r="G58" s="31" t="e">
        <f>#REF!</f>
        <v>#REF!</v>
      </c>
    </row>
    <row r="59" spans="1:8" ht="21.5" x14ac:dyDescent="0.65">
      <c r="A59" s="1" t="s">
        <v>54</v>
      </c>
      <c r="B59" s="1"/>
      <c r="C59" s="3"/>
      <c r="D59" s="1"/>
      <c r="E59" s="31" t="e">
        <f>#REF!</f>
        <v>#REF!</v>
      </c>
      <c r="F59" s="2"/>
      <c r="G59" s="31" t="e">
        <f>#REF!</f>
        <v>#REF!</v>
      </c>
    </row>
    <row r="60" spans="1:8" ht="22" x14ac:dyDescent="0.7">
      <c r="A60" s="14" t="s">
        <v>24</v>
      </c>
      <c r="B60" s="14"/>
      <c r="C60" s="3"/>
      <c r="D60" s="1"/>
      <c r="E60" s="32" t="e">
        <f>SUM(E54:E59)</f>
        <v>#REF!</v>
      </c>
      <c r="F60" s="32"/>
      <c r="G60" s="32" t="e">
        <f>SUM(G54:G59)</f>
        <v>#REF!</v>
      </c>
    </row>
    <row r="61" spans="1:8" ht="22" x14ac:dyDescent="0.7">
      <c r="A61" s="14"/>
      <c r="B61" s="14"/>
      <c r="C61" s="3"/>
      <c r="D61" s="1"/>
      <c r="E61" s="42"/>
      <c r="G61" s="42"/>
    </row>
    <row r="62" spans="1:8" ht="22.5" thickBot="1" x14ac:dyDescent="0.75">
      <c r="A62" s="14" t="s">
        <v>11</v>
      </c>
      <c r="B62" s="14"/>
      <c r="C62" s="3"/>
      <c r="D62" s="1"/>
      <c r="E62" s="56" t="e">
        <f>SUM(E49+E60)</f>
        <v>#REF!</v>
      </c>
      <c r="F62" s="56"/>
      <c r="G62" s="56" t="e">
        <f>SUM(G49+G60)</f>
        <v>#REF!</v>
      </c>
      <c r="H62" s="10" t="s">
        <v>45</v>
      </c>
    </row>
    <row r="63" spans="1:8" ht="20.5" thickTop="1" x14ac:dyDescent="0.6">
      <c r="E63" s="41"/>
      <c r="F63" s="41"/>
      <c r="G63" s="41"/>
    </row>
    <row r="64" spans="1:8" ht="23" x14ac:dyDescent="0.7">
      <c r="A64" s="8" t="s">
        <v>64</v>
      </c>
      <c r="B64" s="8"/>
    </row>
    <row r="65" spans="1:7" ht="23" x14ac:dyDescent="0.7">
      <c r="A65" s="29" t="s">
        <v>73</v>
      </c>
      <c r="B65" s="8"/>
    </row>
    <row r="66" spans="1:7" ht="23" x14ac:dyDescent="0.7">
      <c r="A66" s="8" t="s">
        <v>12</v>
      </c>
      <c r="B66" s="8"/>
    </row>
    <row r="67" spans="1:7" ht="23" x14ac:dyDescent="0.7">
      <c r="A67" s="8"/>
      <c r="B67" s="8"/>
    </row>
    <row r="68" spans="1:7" ht="23" x14ac:dyDescent="0.7">
      <c r="A68" s="8"/>
      <c r="B68" s="8"/>
      <c r="E68" s="342" t="s">
        <v>39</v>
      </c>
      <c r="F68" s="343"/>
      <c r="G68" s="343"/>
    </row>
    <row r="69" spans="1:7" ht="23" x14ac:dyDescent="0.7">
      <c r="A69" s="8"/>
      <c r="B69" s="8"/>
      <c r="E69" s="6"/>
      <c r="F69" s="7" t="s">
        <v>40</v>
      </c>
      <c r="G69" s="6"/>
    </row>
    <row r="70" spans="1:7" ht="21.5" x14ac:dyDescent="0.65">
      <c r="A70" s="12"/>
      <c r="B70" s="12"/>
      <c r="C70" s="3" t="s">
        <v>0</v>
      </c>
      <c r="D70" s="12"/>
      <c r="E70" s="7">
        <v>2558</v>
      </c>
      <c r="F70" s="7"/>
      <c r="G70" s="7">
        <v>2557</v>
      </c>
    </row>
    <row r="71" spans="1:7" ht="21.5" x14ac:dyDescent="0.65">
      <c r="A71" s="12"/>
      <c r="B71" s="12"/>
      <c r="C71" s="3"/>
      <c r="D71" s="12"/>
      <c r="E71" s="341" t="s">
        <v>18</v>
      </c>
      <c r="F71" s="341"/>
      <c r="G71" s="341"/>
    </row>
    <row r="72" spans="1:7" ht="22" x14ac:dyDescent="0.7">
      <c r="A72" s="16" t="s">
        <v>13</v>
      </c>
      <c r="B72" s="16"/>
      <c r="C72" s="3"/>
      <c r="D72" s="1"/>
    </row>
    <row r="73" spans="1:7" ht="22" x14ac:dyDescent="0.7">
      <c r="A73" s="1" t="s">
        <v>51</v>
      </c>
      <c r="B73" s="16"/>
      <c r="C73" s="3"/>
      <c r="D73" s="1"/>
      <c r="E73" s="27">
        <v>40126230.039999999</v>
      </c>
      <c r="F73" s="27"/>
      <c r="G73" s="27">
        <v>67042274.459999993</v>
      </c>
    </row>
    <row r="74" spans="1:7" ht="22" x14ac:dyDescent="0.7">
      <c r="A74" s="28" t="s">
        <v>58</v>
      </c>
      <c r="B74" s="16"/>
      <c r="C74" s="3"/>
      <c r="D74" s="1"/>
      <c r="E74" s="27">
        <v>14721557.849999998</v>
      </c>
      <c r="F74" s="27"/>
      <c r="G74" s="27">
        <v>11997247.579999998</v>
      </c>
    </row>
    <row r="75" spans="1:7" ht="22" x14ac:dyDescent="0.7">
      <c r="A75" s="28" t="s">
        <v>59</v>
      </c>
      <c r="B75" s="16"/>
      <c r="C75" s="3"/>
      <c r="D75" s="1"/>
      <c r="E75" s="27">
        <v>16557500</v>
      </c>
      <c r="F75" s="27"/>
      <c r="G75" s="27">
        <v>2500868.42</v>
      </c>
    </row>
    <row r="76" spans="1:7" ht="22" x14ac:dyDescent="0.7">
      <c r="A76" s="1" t="s">
        <v>68</v>
      </c>
      <c r="B76" s="16"/>
      <c r="C76" s="3" t="s">
        <v>61</v>
      </c>
      <c r="D76" s="1"/>
      <c r="E76" s="27">
        <v>991342089.36000001</v>
      </c>
      <c r="F76" s="38"/>
      <c r="G76" s="27">
        <v>0</v>
      </c>
    </row>
    <row r="77" spans="1:7" ht="22" x14ac:dyDescent="0.7">
      <c r="A77" s="1" t="s">
        <v>60</v>
      </c>
      <c r="B77" s="16"/>
      <c r="C77" s="3"/>
      <c r="D77" s="1"/>
      <c r="E77" s="27">
        <v>56605916.140000001</v>
      </c>
      <c r="F77" s="27"/>
      <c r="G77" s="27">
        <v>0</v>
      </c>
    </row>
    <row r="78" spans="1:7" ht="21.5" x14ac:dyDescent="0.65">
      <c r="A78" s="1" t="s">
        <v>44</v>
      </c>
      <c r="B78" s="1"/>
      <c r="C78" s="3"/>
      <c r="D78" s="1"/>
      <c r="E78" s="47">
        <v>28258834.330000002</v>
      </c>
      <c r="F78" s="38"/>
      <c r="G78" s="47">
        <v>5088400.7799999993</v>
      </c>
    </row>
    <row r="79" spans="1:7" ht="22" x14ac:dyDescent="0.7">
      <c r="A79" s="14" t="s">
        <v>14</v>
      </c>
      <c r="B79" s="14"/>
      <c r="C79" s="3"/>
      <c r="D79" s="1"/>
      <c r="E79" s="34">
        <f>SUM(E73:E78)</f>
        <v>1147612127.72</v>
      </c>
      <c r="F79" s="34"/>
      <c r="G79" s="34">
        <f>SUM(G73:G78)</f>
        <v>86628791.239999995</v>
      </c>
    </row>
    <row r="80" spans="1:7" x14ac:dyDescent="0.6">
      <c r="A80" s="22"/>
      <c r="B80" s="22"/>
      <c r="C80" s="23"/>
      <c r="D80" s="24"/>
      <c r="E80" s="39"/>
      <c r="F80" s="39"/>
      <c r="G80" s="39"/>
    </row>
    <row r="81" spans="1:7" ht="22" x14ac:dyDescent="0.7">
      <c r="A81" s="16" t="s">
        <v>15</v>
      </c>
      <c r="B81" s="16"/>
      <c r="C81" s="3"/>
      <c r="D81" s="1"/>
      <c r="E81" s="39"/>
      <c r="F81" s="39"/>
      <c r="G81" s="39"/>
    </row>
    <row r="82" spans="1:7" ht="22" x14ac:dyDescent="0.7">
      <c r="A82" s="35" t="s">
        <v>62</v>
      </c>
      <c r="B82" s="36"/>
      <c r="C82" s="37"/>
      <c r="D82" s="35"/>
      <c r="E82" s="27">
        <v>208000000</v>
      </c>
      <c r="F82" s="39"/>
      <c r="G82" s="27">
        <v>5068000</v>
      </c>
    </row>
    <row r="83" spans="1:7" ht="22" x14ac:dyDescent="0.7">
      <c r="A83" s="35" t="s">
        <v>52</v>
      </c>
      <c r="B83" s="36"/>
      <c r="C83" s="37"/>
      <c r="D83" s="35"/>
      <c r="E83" s="27">
        <v>28028543.779999997</v>
      </c>
      <c r="F83" s="39"/>
      <c r="G83" s="27">
        <v>46444596.25</v>
      </c>
    </row>
    <row r="84" spans="1:7" ht="22" x14ac:dyDescent="0.7">
      <c r="A84" s="35" t="s">
        <v>63</v>
      </c>
      <c r="B84" s="36"/>
      <c r="C84" s="37"/>
      <c r="D84" s="35"/>
      <c r="E84" s="27">
        <v>92313307.400000006</v>
      </c>
      <c r="F84" s="39"/>
      <c r="G84" s="27">
        <v>11846716.48</v>
      </c>
    </row>
    <row r="85" spans="1:7" ht="22" x14ac:dyDescent="0.7">
      <c r="A85" s="35" t="s">
        <v>53</v>
      </c>
      <c r="B85" s="36"/>
      <c r="C85" s="37" t="s">
        <v>75</v>
      </c>
      <c r="D85" s="35"/>
      <c r="E85" s="27">
        <v>46096634.390000001</v>
      </c>
      <c r="F85" s="39"/>
      <c r="G85" s="27">
        <v>15440275.76</v>
      </c>
    </row>
    <row r="86" spans="1:7" ht="22" x14ac:dyDescent="0.7">
      <c r="A86" s="14" t="s">
        <v>16</v>
      </c>
      <c r="B86" s="14"/>
      <c r="C86" s="3"/>
      <c r="D86" s="1"/>
      <c r="E86" s="34">
        <f>SUM(E82:E85)</f>
        <v>374438485.56999999</v>
      </c>
      <c r="F86" s="34"/>
      <c r="G86" s="34">
        <f>SUM(G82:G85)</f>
        <v>78799588.49000001</v>
      </c>
    </row>
    <row r="87" spans="1:7" x14ac:dyDescent="0.6">
      <c r="A87" s="22"/>
      <c r="B87" s="22"/>
      <c r="C87" s="23"/>
      <c r="D87" s="24"/>
      <c r="E87" s="39"/>
      <c r="F87" s="39"/>
      <c r="G87" s="39"/>
    </row>
    <row r="88" spans="1:7" ht="22" x14ac:dyDescent="0.7">
      <c r="A88" s="14" t="s">
        <v>36</v>
      </c>
      <c r="B88" s="14"/>
      <c r="C88" s="3"/>
      <c r="D88" s="1"/>
      <c r="E88" s="48">
        <f>E79-E86</f>
        <v>773173642.1500001</v>
      </c>
      <c r="F88" s="48"/>
      <c r="G88" s="48">
        <f>G79-G86</f>
        <v>7829202.7499999851</v>
      </c>
    </row>
    <row r="89" spans="1:7" ht="21.5" x14ac:dyDescent="0.65">
      <c r="A89" s="1" t="s">
        <v>37</v>
      </c>
      <c r="B89" s="1"/>
      <c r="C89" s="3"/>
      <c r="D89" s="1"/>
      <c r="E89" s="49">
        <v>360441103.89999998</v>
      </c>
      <c r="F89" s="50"/>
      <c r="G89" s="49">
        <v>8239552.0899999999</v>
      </c>
    </row>
    <row r="90" spans="1:7" s="18" customFormat="1" ht="22" x14ac:dyDescent="0.7">
      <c r="A90" s="14" t="s">
        <v>29</v>
      </c>
      <c r="B90" s="14"/>
      <c r="C90" s="25"/>
      <c r="D90" s="14"/>
      <c r="E90" s="48">
        <f>E88-E89</f>
        <v>412732538.25000012</v>
      </c>
      <c r="F90" s="48"/>
      <c r="G90" s="48">
        <f>G88-G89</f>
        <v>-410349.34000001475</v>
      </c>
    </row>
    <row r="91" spans="1:7" ht="21.5" x14ac:dyDescent="0.65">
      <c r="A91" s="1" t="s">
        <v>21</v>
      </c>
      <c r="B91" s="1"/>
      <c r="C91" s="3">
        <v>18</v>
      </c>
      <c r="D91" s="1"/>
      <c r="E91" s="49">
        <v>-405565.06</v>
      </c>
      <c r="F91" s="50"/>
      <c r="G91" s="49">
        <v>-25726.95</v>
      </c>
    </row>
    <row r="92" spans="1:7" ht="22.5" thickBot="1" x14ac:dyDescent="0.75">
      <c r="A92" s="14" t="s">
        <v>23</v>
      </c>
      <c r="B92" s="14"/>
      <c r="C92" s="3"/>
      <c r="D92" s="1"/>
      <c r="E92" s="51">
        <f>SUM(E90:E91)</f>
        <v>412326973.19000012</v>
      </c>
      <c r="F92" s="51"/>
      <c r="G92" s="51">
        <f>SUM(G90:G91)</f>
        <v>-436076.29000001476</v>
      </c>
    </row>
    <row r="93" spans="1:7" ht="22.5" thickTop="1" x14ac:dyDescent="0.7">
      <c r="A93" s="14"/>
      <c r="B93" s="14"/>
      <c r="C93" s="3"/>
      <c r="D93" s="1"/>
      <c r="E93" s="39"/>
      <c r="F93" s="39"/>
      <c r="G93" s="39"/>
    </row>
    <row r="94" spans="1:7" ht="22" x14ac:dyDescent="0.7">
      <c r="A94" s="14"/>
      <c r="B94" s="14"/>
      <c r="C94" s="3"/>
      <c r="D94" s="1"/>
      <c r="E94" s="39"/>
      <c r="F94" s="39"/>
      <c r="G94" s="39"/>
    </row>
    <row r="95" spans="1:7" ht="22" x14ac:dyDescent="0.7">
      <c r="A95" s="14"/>
      <c r="B95" s="14"/>
      <c r="C95" s="3"/>
      <c r="D95" s="1"/>
      <c r="E95" s="39"/>
      <c r="F95" s="39"/>
      <c r="G95" s="39"/>
    </row>
    <row r="96" spans="1:7" ht="22" x14ac:dyDescent="0.7">
      <c r="A96" s="14"/>
      <c r="B96" s="14"/>
      <c r="C96" s="3"/>
      <c r="D96" s="1"/>
      <c r="E96" s="39"/>
      <c r="F96" s="39"/>
      <c r="G96" s="39"/>
    </row>
    <row r="97" spans="1:7" ht="22" x14ac:dyDescent="0.7">
      <c r="A97" s="14"/>
      <c r="B97" s="14"/>
      <c r="C97" s="3"/>
      <c r="D97" s="1"/>
      <c r="E97" s="39"/>
      <c r="F97" s="39"/>
      <c r="G97" s="39"/>
    </row>
    <row r="98" spans="1:7" ht="22" x14ac:dyDescent="0.7">
      <c r="A98" s="14"/>
      <c r="B98" s="14"/>
      <c r="C98" s="3"/>
      <c r="D98" s="1"/>
      <c r="E98" s="39"/>
      <c r="F98" s="39"/>
      <c r="G98" s="39"/>
    </row>
    <row r="99" spans="1:7" ht="22" x14ac:dyDescent="0.7">
      <c r="A99" s="14"/>
      <c r="B99" s="14"/>
      <c r="C99" s="3"/>
      <c r="D99" s="1"/>
      <c r="E99" s="39"/>
      <c r="F99" s="39"/>
      <c r="G99" s="39"/>
    </row>
    <row r="100" spans="1:7" ht="22" x14ac:dyDescent="0.7">
      <c r="A100" s="14"/>
      <c r="B100" s="14"/>
      <c r="C100" s="3"/>
      <c r="D100" s="1"/>
      <c r="G100" s="39"/>
    </row>
    <row r="101" spans="1:7" ht="22" x14ac:dyDescent="0.7">
      <c r="A101" s="14"/>
      <c r="B101" s="14"/>
      <c r="C101" s="3"/>
      <c r="D101" s="1"/>
      <c r="G101" s="39"/>
    </row>
    <row r="102" spans="1:7" ht="22" x14ac:dyDescent="0.7">
      <c r="A102" s="14"/>
      <c r="B102" s="14"/>
      <c r="C102" s="3"/>
      <c r="D102" s="1"/>
      <c r="G102" s="39"/>
    </row>
    <row r="103" spans="1:7" ht="22" x14ac:dyDescent="0.7">
      <c r="A103" s="14"/>
      <c r="B103" s="14"/>
      <c r="C103" s="3"/>
      <c r="D103" s="1"/>
      <c r="G103" s="39"/>
    </row>
    <row r="104" spans="1:7" ht="22" x14ac:dyDescent="0.7">
      <c r="A104" s="14"/>
      <c r="B104" s="14"/>
      <c r="C104" s="3"/>
      <c r="D104" s="1"/>
      <c r="G104" s="39"/>
    </row>
    <row r="105" spans="1:7" ht="22" x14ac:dyDescent="0.7">
      <c r="A105" s="14"/>
      <c r="B105" s="14"/>
      <c r="C105" s="3"/>
      <c r="D105" s="1"/>
      <c r="G105" s="39"/>
    </row>
    <row r="106" spans="1:7" ht="22" x14ac:dyDescent="0.7">
      <c r="A106" s="14"/>
      <c r="B106" s="14"/>
      <c r="C106" s="3"/>
      <c r="D106" s="1"/>
      <c r="G106" s="39"/>
    </row>
    <row r="107" spans="1:7" ht="22" x14ac:dyDescent="0.7">
      <c r="A107" s="14"/>
      <c r="B107" s="14"/>
      <c r="C107" s="3"/>
      <c r="D107" s="1"/>
      <c r="G107" s="39"/>
    </row>
    <row r="108" spans="1:7" ht="22" x14ac:dyDescent="0.7">
      <c r="A108" s="14"/>
      <c r="B108" s="14"/>
      <c r="C108" s="3"/>
      <c r="D108" s="1"/>
      <c r="G108" s="39"/>
    </row>
    <row r="109" spans="1:7" ht="22" x14ac:dyDescent="0.7">
      <c r="A109" s="14"/>
      <c r="B109" s="14"/>
      <c r="C109" s="3"/>
      <c r="D109" s="1"/>
      <c r="G109" s="39"/>
    </row>
    <row r="110" spans="1:7" ht="22" x14ac:dyDescent="0.7">
      <c r="A110" s="14"/>
      <c r="B110" s="14"/>
      <c r="C110" s="3"/>
      <c r="D110" s="1"/>
      <c r="G110" s="39"/>
    </row>
    <row r="111" spans="1:7" ht="22" x14ac:dyDescent="0.7">
      <c r="A111" s="14"/>
      <c r="B111" s="14"/>
      <c r="C111" s="3"/>
      <c r="D111" s="1"/>
      <c r="G111" s="39"/>
    </row>
    <row r="112" spans="1:7" ht="22" x14ac:dyDescent="0.7">
      <c r="A112" s="14"/>
      <c r="B112" s="14"/>
      <c r="C112" s="3"/>
      <c r="D112" s="1"/>
      <c r="G112" s="39"/>
    </row>
    <row r="113" spans="1:7" ht="22" x14ac:dyDescent="0.7">
      <c r="A113" s="14"/>
      <c r="B113" s="14"/>
      <c r="C113" s="3"/>
      <c r="D113" s="1"/>
      <c r="G113" s="39"/>
    </row>
    <row r="114" spans="1:7" ht="22" x14ac:dyDescent="0.7">
      <c r="A114" s="14"/>
      <c r="B114" s="14"/>
      <c r="C114" s="3"/>
      <c r="D114" s="1"/>
      <c r="G114" s="39"/>
    </row>
    <row r="115" spans="1:7" ht="22" x14ac:dyDescent="0.7">
      <c r="A115" s="14"/>
      <c r="B115" s="14"/>
      <c r="C115" s="3"/>
      <c r="D115" s="1"/>
    </row>
    <row r="116" spans="1:7" ht="22" x14ac:dyDescent="0.7">
      <c r="A116" s="14"/>
      <c r="B116" s="14"/>
      <c r="C116" s="3"/>
      <c r="D116" s="1"/>
    </row>
    <row r="117" spans="1:7" ht="22" x14ac:dyDescent="0.7">
      <c r="A117" s="14"/>
      <c r="B117" s="14"/>
      <c r="C117" s="3"/>
      <c r="D117" s="1"/>
    </row>
    <row r="118" spans="1:7" ht="22" x14ac:dyDescent="0.7">
      <c r="A118" s="14"/>
      <c r="B118" s="14"/>
      <c r="C118" s="3"/>
      <c r="D118" s="1"/>
    </row>
  </sheetData>
  <mergeCells count="6">
    <mergeCell ref="E71:G71"/>
    <mergeCell ref="E5:G5"/>
    <mergeCell ref="E7:G7"/>
    <mergeCell ref="E33:G33"/>
    <mergeCell ref="E35:G35"/>
    <mergeCell ref="E68:G68"/>
  </mergeCells>
  <phoneticPr fontId="10" type="noConversion"/>
  <pageMargins left="0.8" right="0.8" top="0.48" bottom="0.5" header="0.5" footer="0.5"/>
  <pageSetup paperSize="9" scale="66" firstPageNumber="3" orientation="portrait" useFirstPageNumber="1" r:id="rId1"/>
  <headerFooter alignWithMargins="0">
    <oddFooter>&amp;L&amp;16  หมายเหตุประกอบงบการเงินเป็นส่วนหนึ่งของงบการเงินนี้
&amp;C&amp;P</oddFooter>
  </headerFooter>
  <rowBreaks count="2" manualBreakCount="2">
    <brk id="28" max="15" man="1"/>
    <brk id="6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EB6005A381B34FA056742695F6BEB5" ma:contentTypeVersion="5" ma:contentTypeDescription="Create a new document." ma:contentTypeScope="" ma:versionID="9e4b8512d6df2cb3779fa59503033397">
  <xsd:schema xmlns:xsd="http://www.w3.org/2001/XMLSchema" xmlns:xs="http://www.w3.org/2001/XMLSchema" xmlns:p="http://schemas.microsoft.com/office/2006/metadata/properties" xmlns:ns3="6a0f456d-fad0-4319-96ae-5ec982f59add" xmlns:ns4="b1b8c3df-9206-48cb-895d-0dc3a9b9b481" targetNamespace="http://schemas.microsoft.com/office/2006/metadata/properties" ma:root="true" ma:fieldsID="0d0facb9fe76de899b7ab6ef1aaf367a" ns3:_="" ns4:_="">
    <xsd:import namespace="6a0f456d-fad0-4319-96ae-5ec982f59add"/>
    <xsd:import namespace="b1b8c3df-9206-48cb-895d-0dc3a9b9b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f456d-fad0-4319-96ae-5ec982f59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8c3df-9206-48cb-895d-0dc3a9b9b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10E35F-1C93-421F-B1BC-CCA302333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f456d-fad0-4319-96ae-5ec982f59add"/>
    <ds:schemaRef ds:uri="b1b8c3df-9206-48cb-895d-0dc3a9b9b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69D9E3-63E7-4A83-BC9A-67D057B47BDC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CD16B5-4AD0-445C-AE7D-6D8C9DFF2DBE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6a0f456d-fad0-4319-96ae-5ec982f59add"/>
    <ds:schemaRef ds:uri="http://schemas.microsoft.com/office/2006/metadata/properties"/>
    <ds:schemaRef ds:uri="http://schemas.openxmlformats.org/package/2006/metadata/core-properties"/>
    <ds:schemaRef ds:uri="b1b8c3df-9206-48cb-895d-0dc3a9b9b48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BS-6-7</vt:lpstr>
      <vt:lpstr>PL 8-9</vt:lpstr>
      <vt:lpstr>SH-10</vt:lpstr>
      <vt:lpstr>SH11</vt:lpstr>
      <vt:lpstr>SH-12</vt:lpstr>
      <vt:lpstr>SH-13</vt:lpstr>
      <vt:lpstr>CF 14-15</vt:lpstr>
      <vt:lpstr>BL - Link</vt:lpstr>
      <vt:lpstr>'BL - Link'!Print_Area</vt:lpstr>
      <vt:lpstr>'BS-6-7'!Print_Area</vt:lpstr>
      <vt:lpstr>'CF 14-15'!Print_Area</vt:lpstr>
      <vt:lpstr>'PL 8-9'!Print_Area</vt:lpstr>
      <vt:lpstr>'SH-10'!Print_Area</vt:lpstr>
      <vt:lpstr>'SH11'!Print_Area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2022-02-17T03:33:09Z</cp:lastPrinted>
  <dcterms:created xsi:type="dcterms:W3CDTF">2005-01-11T02:39:31Z</dcterms:created>
  <dcterms:modified xsi:type="dcterms:W3CDTF">2022-02-17T03:33:14Z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0x010100FDEB6005A381B34FA056742695F6BEB5</vt:lpwstr>
  </property>
  <property fmtid="{D5CDD505-2E9C-101B-9397-08002B2CF9AE}" pid="3" name="docIndexRef">
    <vt:lpwstr>f9581b61-3f97-463f-8558-d26102e4df9a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bjSaver">
    <vt:lpwstr>Y0fbsZTlMootlrLEQTfnZxNLKSH+5vG/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8" name="bjDocumentLabelXML-0">
    <vt:lpwstr>ames.com/2008/01/sie/internal/label"&gt;&lt;element uid="id_classification_internalonly" value="" /&gt;&lt;/sisl&gt;</vt:lpwstr>
  </property>
  <property fmtid="{D5CDD505-2E9C-101B-9397-08002B2CF9AE}" pid="9" name="bjDocumentSecurityLabel">
    <vt:lpwstr>Internal Use</vt:lpwstr>
  </property>
  <property fmtid="{D5CDD505-2E9C-101B-9397-08002B2CF9AE}" pid="10" name="bjClsUserRVM">
    <vt:lpwstr>[]</vt:lpwstr>
  </property>
</Properties>
</file>