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jaruwan.no\Desktop\GFV- กลต\งบการเงิน\งบการเงินY64\"/>
    </mc:Choice>
  </mc:AlternateContent>
  <xr:revisionPtr revIDLastSave="0" documentId="13_ncr:1_{2B0143A0-6DFD-43BE-9589-42C0CC0DF3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(3M)" sheetId="6" state="hidden" r:id="rId2"/>
    <sheet name="PL(3M)" sheetId="10" state="hidden" r:id="rId3"/>
    <sheet name="PL" sheetId="2" r:id="rId4"/>
    <sheet name="SE (วิธีส่วนได้เสีย)" sheetId="9" r:id="rId5"/>
    <sheet name="SE" sheetId="4" r:id="rId6"/>
    <sheet name="CF" sheetId="5" r:id="rId7"/>
  </sheets>
  <externalReferences>
    <externalReference r:id="rId8"/>
  </externalReferences>
  <definedNames>
    <definedName name="_xlnm.Print_Area" localSheetId="0">BS!$A$1:$J$94</definedName>
    <definedName name="_xlnm.Print_Area" localSheetId="6">CF!$A$1:$L$54</definedName>
    <definedName name="_xlnm.Print_Area" localSheetId="3">PL!$A$1:$I$46</definedName>
    <definedName name="_xlnm.Print_Area" localSheetId="1">'PL (3M)'!$A$1:$K$52</definedName>
    <definedName name="_xlnm.Print_Area" localSheetId="2">'PL(3M)'!$A$1:$I$51</definedName>
    <definedName name="_xlnm.Print_Area" localSheetId="5">SE!$A$1:$P$35</definedName>
    <definedName name="_xlnm.Print_Area" localSheetId="4">'SE (วิธีส่วนได้เสีย)'!$A$1:$N$35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jzPu8CKllej+l70itk5GclRGWruw=="/>
    </ext>
  </extLst>
</workbook>
</file>

<file path=xl/calcChain.xml><?xml version="1.0" encoding="utf-8"?>
<calcChain xmlns="http://schemas.openxmlformats.org/spreadsheetml/2006/main">
  <c r="J24" i="5" l="1"/>
  <c r="J37" i="5"/>
  <c r="J41" i="5"/>
  <c r="J14" i="1" l="1"/>
  <c r="J23" i="4" l="1"/>
  <c r="L37" i="5" l="1"/>
  <c r="H37" i="5"/>
  <c r="P13" i="4"/>
  <c r="P12" i="4"/>
  <c r="P10" i="4"/>
  <c r="P21" i="4"/>
  <c r="P20" i="4"/>
  <c r="P18" i="4"/>
  <c r="F24" i="4"/>
  <c r="F16" i="4"/>
  <c r="D24" i="4"/>
  <c r="H14" i="1" l="1"/>
  <c r="F14" i="1"/>
  <c r="L14" i="4" l="1"/>
  <c r="L15" i="4" s="1"/>
  <c r="N15" i="4" s="1"/>
  <c r="J15" i="4"/>
  <c r="P15" i="4" s="1"/>
  <c r="H16" i="4"/>
  <c r="D16" i="4"/>
  <c r="N23" i="4"/>
  <c r="N24" i="4" s="1"/>
  <c r="L24" i="4"/>
  <c r="J13" i="9"/>
  <c r="F15" i="9"/>
  <c r="D15" i="9"/>
  <c r="N14" i="4" l="1"/>
  <c r="N16" i="4" s="1"/>
  <c r="L16" i="4"/>
  <c r="L13" i="9"/>
  <c r="J14" i="9"/>
  <c r="L14" i="9" s="1"/>
  <c r="N14" i="9" s="1"/>
  <c r="L15" i="9" l="1"/>
  <c r="J15" i="9"/>
  <c r="A53" i="5" l="1"/>
  <c r="A52" i="5"/>
  <c r="A50" i="5"/>
  <c r="A34" i="4" l="1"/>
  <c r="A33" i="4"/>
  <c r="A31" i="4"/>
  <c r="A34" i="9"/>
  <c r="A33" i="9"/>
  <c r="A31" i="9"/>
  <c r="A45" i="2"/>
  <c r="A44" i="2"/>
  <c r="A42" i="2"/>
  <c r="A49" i="10"/>
  <c r="A48" i="10"/>
  <c r="A46" i="10"/>
  <c r="E11" i="10" l="1"/>
  <c r="E15" i="10" s="1"/>
  <c r="L24" i="5"/>
  <c r="H24" i="5"/>
  <c r="P23" i="4" l="1"/>
  <c r="N12" i="9"/>
  <c r="F59" i="10"/>
  <c r="F55" i="2"/>
  <c r="H34" i="10"/>
  <c r="H35" i="10" s="1"/>
  <c r="H38" i="2"/>
  <c r="H60" i="1"/>
  <c r="H31" i="10"/>
  <c r="H35" i="2"/>
  <c r="H57" i="1"/>
  <c r="H24" i="10"/>
  <c r="H22" i="1"/>
  <c r="H16" i="10"/>
  <c r="H23" i="1" l="1"/>
  <c r="H39" i="2"/>
  <c r="H25" i="10"/>
  <c r="H29" i="2"/>
  <c r="H61" i="1"/>
  <c r="G11" i="10"/>
  <c r="H41" i="5"/>
  <c r="H43" i="5"/>
  <c r="J43" i="5"/>
  <c r="N11" i="9" l="1"/>
  <c r="I11" i="10"/>
  <c r="I15" i="10" s="1"/>
  <c r="I17" i="10" s="1"/>
  <c r="I19" i="10" s="1"/>
  <c r="I23" i="10" s="1"/>
  <c r="L41" i="5" l="1"/>
  <c r="F60" i="1" l="1"/>
  <c r="F57" i="1"/>
  <c r="F22" i="1"/>
  <c r="F23" i="1" l="1"/>
  <c r="F61" i="1"/>
  <c r="E11" i="2"/>
  <c r="E15" i="2" s="1"/>
  <c r="E17" i="2" s="1"/>
  <c r="E19" i="2" s="1"/>
  <c r="E25" i="2" s="1"/>
  <c r="E27" i="2" l="1"/>
  <c r="H8" i="5"/>
  <c r="H25" i="5" s="1"/>
  <c r="H28" i="5" s="1"/>
  <c r="H42" i="5" l="1"/>
  <c r="E17" i="10"/>
  <c r="E19" i="10" s="1"/>
  <c r="E23" i="10" s="1"/>
  <c r="G15" i="10"/>
  <c r="G17" i="10" s="1"/>
  <c r="G19" i="10" s="1"/>
  <c r="G23" i="10" s="1"/>
  <c r="H44" i="5" l="1"/>
  <c r="I21" i="10"/>
  <c r="G21" i="10"/>
  <c r="E21" i="10"/>
  <c r="G11" i="2"/>
  <c r="G15" i="2" s="1"/>
  <c r="G17" i="2" s="1"/>
  <c r="G19" i="2" s="1"/>
  <c r="G25" i="2" s="1"/>
  <c r="J8" i="5" l="1"/>
  <c r="J25" i="5" s="1"/>
  <c r="J28" i="5" s="1"/>
  <c r="G27" i="2"/>
  <c r="J22" i="4"/>
  <c r="P22" i="4" l="1"/>
  <c r="P24" i="4" s="1"/>
  <c r="J24" i="4"/>
  <c r="J42" i="5"/>
  <c r="J44" i="5" s="1"/>
  <c r="I11" i="2"/>
  <c r="I15" i="2" s="1"/>
  <c r="I17" i="2" s="1"/>
  <c r="I19" i="2" s="1"/>
  <c r="I25" i="2" l="1"/>
  <c r="H13" i="9"/>
  <c r="N13" i="9" s="1"/>
  <c r="J14" i="4"/>
  <c r="P14" i="4" s="1"/>
  <c r="H15" i="9"/>
  <c r="L8" i="5"/>
  <c r="L25" i="5" s="1"/>
  <c r="I27" i="2"/>
  <c r="L28" i="5" l="1"/>
  <c r="L42" i="5" s="1"/>
  <c r="L44" i="5" s="1"/>
  <c r="J16" i="4"/>
  <c r="P16" i="4"/>
  <c r="N9" i="9" l="1"/>
  <c r="N15" i="9" s="1"/>
  <c r="F76" i="1" l="1"/>
  <c r="F77" i="1" s="1"/>
  <c r="F95" i="1" s="1"/>
  <c r="G95" i="1"/>
  <c r="H24" i="4"/>
  <c r="J75" i="1"/>
  <c r="J76" i="1" s="1"/>
  <c r="E20" i="6" l="1"/>
  <c r="E14" i="6"/>
  <c r="E11" i="6"/>
  <c r="E15" i="6" l="1"/>
  <c r="E17" i="6" s="1"/>
  <c r="E21" i="6" s="1"/>
  <c r="E23" i="6" s="1"/>
  <c r="E25" i="6" s="1"/>
  <c r="E30" i="6" s="1"/>
  <c r="G20" i="6"/>
  <c r="G14" i="6"/>
  <c r="G11" i="6"/>
  <c r="E28" i="6" l="1"/>
  <c r="G15" i="6"/>
  <c r="G17" i="6" s="1"/>
  <c r="G21" i="6" s="1"/>
  <c r="G23" i="6" l="1"/>
  <c r="G25" i="6" s="1"/>
  <c r="G30" i="6" l="1"/>
  <c r="G28" i="6"/>
  <c r="A1" i="6" l="1"/>
  <c r="K20" i="6"/>
  <c r="I20" i="6"/>
  <c r="K14" i="6"/>
  <c r="I14" i="6"/>
  <c r="K11" i="6"/>
  <c r="I11" i="6"/>
  <c r="J60" i="1"/>
  <c r="J57" i="1"/>
  <c r="J22" i="1"/>
  <c r="J23" i="1" l="1"/>
  <c r="J61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H75" i="1" l="1"/>
  <c r="K28" i="6"/>
  <c r="I30" i="6"/>
  <c r="H76" i="1" l="1"/>
  <c r="Q24" i="4" s="1"/>
  <c r="H77" i="1" l="1"/>
  <c r="J77" i="1"/>
  <c r="J95" i="1" s="1"/>
  <c r="H95" i="1" l="1"/>
</calcChain>
</file>

<file path=xl/sharedStrings.xml><?xml version="1.0" encoding="utf-8"?>
<sst xmlns="http://schemas.openxmlformats.org/spreadsheetml/2006/main" count="262" uniqueCount="186">
  <si>
    <t>"ยังไม่ได้ตรวจสอบ"</t>
  </si>
  <si>
    <t>หมายเหตุ</t>
  </si>
  <si>
    <t>"สอบทานแล้ว"</t>
  </si>
  <si>
    <t xml:space="preserve">            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</si>
  <si>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</si>
  <si>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</si>
  <si>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</si>
  <si>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</si>
  <si>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</si>
  <si>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</si>
  <si>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</si>
  <si>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</si>
  <si>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</si>
  <si>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</si>
  <si>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</si>
  <si>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</si>
  <si>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</si>
  <si>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</si>
  <si>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</si>
  <si>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</si>
  <si>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</si>
  <si>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</si>
  <si>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 xml:space="preserve"> (หน่วย: บาท)</t>
  </si>
  <si>
    <t>กำไรเบ็ดเสร็จรวมสำหรับงวด</t>
  </si>
  <si>
    <t>กำไรสุทธิสำหรับงวด</t>
  </si>
  <si>
    <t>กำไรต่อหุ้นขั้นพื้นฐาน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</si>
  <si>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</si>
  <si>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</si>
  <si>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</si>
  <si>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ส่วนแบ่งกำไร(ขาดทุน)จากเงินลงทุนในบริษัทร่วม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</si>
  <si>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</si>
  <si>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</si>
  <si>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</si>
  <si>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</si>
  <si>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</si>
  <si>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>GLORY FOREVER PUBLIC COMPANY LIMITED</t>
  </si>
  <si>
    <t>( Unit : Baht )</t>
  </si>
  <si>
    <t>Separate financial statements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</si>
  <si>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</si>
  <si>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</si>
  <si>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</si>
  <si>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</si>
  <si>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</si>
  <si>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</si>
  <si>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property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</si>
  <si>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</si>
  <si>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</si>
  <si>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</si>
  <si>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</si>
  <si>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</si>
  <si>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 xml:space="preserve">Liabilities and Shareholders’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</si>
  <si>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</si>
  <si>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</si>
  <si>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</si>
  <si>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</si>
  <si>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</si>
  <si>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</si>
  <si>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</si>
  <si>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</si>
  <si>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</si>
  <si>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 xml:space="preserve">Retained earnings </t>
  </si>
  <si>
    <t xml:space="preserve">      Legal reserve</t>
  </si>
  <si>
    <t xml:space="preserve">Total shareholders’ equity </t>
  </si>
  <si>
    <t xml:space="preserve">Total liabilities and Shareholders’ equity </t>
  </si>
  <si>
    <t>STATEMENTS OF COMPREHENSIVE INCOME</t>
  </si>
  <si>
    <t>"UNAUDITED"</t>
  </si>
  <si>
    <t>"REVIEWED"</t>
  </si>
  <si>
    <t>Other income</t>
  </si>
  <si>
    <t>Distribution costs</t>
  </si>
  <si>
    <t>Administrative expenses</t>
  </si>
  <si>
    <t>Profit for the period</t>
  </si>
  <si>
    <t>Total comprehensive income for the period</t>
  </si>
  <si>
    <t>Basic earnings per share (Baht per share)</t>
  </si>
  <si>
    <t>Unappropriated</t>
  </si>
  <si>
    <t xml:space="preserve">Separate financial statements </t>
  </si>
  <si>
    <t>Cash flows from operating activities</t>
  </si>
  <si>
    <t>Depreciation, depletion and amortization</t>
  </si>
  <si>
    <t>Adjusted provision for employee benefit</t>
  </si>
  <si>
    <t>Cash flows from investing activities</t>
  </si>
  <si>
    <t xml:space="preserve">Cash paid for  purchase of property, plant and equipment </t>
  </si>
  <si>
    <t>Cash paid for short-term loans</t>
  </si>
  <si>
    <t>Cash flows from financing activities</t>
  </si>
  <si>
    <t xml:space="preserve">Net increase (decrease) in cash and  cash equivalents </t>
  </si>
  <si>
    <t>Supplemental disclosure of cash flows information :</t>
  </si>
  <si>
    <t>Dividends paid</t>
  </si>
  <si>
    <t>Financial statements in which the equity method is applied</t>
  </si>
  <si>
    <t>Tax expense</t>
  </si>
  <si>
    <t>Profit from operating activities</t>
  </si>
  <si>
    <t>Investment in associate</t>
  </si>
  <si>
    <t xml:space="preserve">   </t>
  </si>
  <si>
    <t>Appropriated</t>
  </si>
  <si>
    <t>Weighted average number of ordinary shares (share)</t>
  </si>
  <si>
    <t>Profit before income tax expense</t>
  </si>
  <si>
    <t>Gross profit</t>
  </si>
  <si>
    <t>Financial statements</t>
  </si>
  <si>
    <t xml:space="preserve">                 Financial statements           </t>
  </si>
  <si>
    <t xml:space="preserve">                 Financial statements               </t>
  </si>
  <si>
    <t xml:space="preserve">FOR THE THREE-MONTH PERIOD ENDED SEPTEMBER 30, 2021 </t>
  </si>
  <si>
    <t>Cash received from sales of  investment of associate</t>
  </si>
  <si>
    <t>270,000,000 ordinary shares of Baht 0.50 each</t>
  </si>
  <si>
    <t>(2020 : 10,000,000 ordinary shares of Baht 10 each)</t>
  </si>
  <si>
    <t>Income tax payable</t>
  </si>
  <si>
    <t>I do hereby certify that the above financial statements are correct in all aspects.</t>
  </si>
  <si>
    <t>Sign....................................................................................................Director</t>
  </si>
  <si>
    <t>(Mr. Jarunpat Boonyang and Mr.Issara  Boonyang)</t>
  </si>
  <si>
    <t>Revenue from sales and revenues from services</t>
  </si>
  <si>
    <t xml:space="preserve"> is applied</t>
  </si>
  <si>
    <t>in which the equity method</t>
  </si>
  <si>
    <t>Notes</t>
  </si>
  <si>
    <t xml:space="preserve">Total </t>
  </si>
  <si>
    <t xml:space="preserve">Appropriated 
Legal reserve </t>
  </si>
  <si>
    <t xml:space="preserve">shareholders' equity </t>
  </si>
  <si>
    <t>Adjusted income tax expenses</t>
  </si>
  <si>
    <t>Adjusted profit from sales of investment of associate</t>
  </si>
  <si>
    <t>Adjusted share of loss from investment in associate</t>
  </si>
  <si>
    <t>Income tax paid out</t>
  </si>
  <si>
    <t>Net cash flows used in investing activities</t>
  </si>
  <si>
    <t>Cash received from increase in share capital</t>
  </si>
  <si>
    <t>Adjustments to reconcile net profit (loss) to cash received (paid)</t>
  </si>
  <si>
    <t>Adjusted interest income</t>
  </si>
  <si>
    <t>Adjusted trade and other current payables increase (decrease)</t>
  </si>
  <si>
    <t>Adjusted loss on impairment of investment in associate</t>
  </si>
  <si>
    <t>Cash received from sales of equipment</t>
  </si>
  <si>
    <t>in which the equity method 
is applied</t>
  </si>
  <si>
    <t>Trade and other current payables</t>
  </si>
  <si>
    <t>Cost of sales of goods and costs of rendering of services</t>
  </si>
  <si>
    <t>Share of loss of associate for using the equity method</t>
  </si>
  <si>
    <t>Share of loss of associates for using the equity method</t>
  </si>
  <si>
    <t>Balance as at January 1, 2020</t>
  </si>
  <si>
    <t>Increase in share capital</t>
  </si>
  <si>
    <t xml:space="preserve">Dividends paid </t>
  </si>
  <si>
    <t>Balance as at January 1, 2021</t>
  </si>
  <si>
    <t>Adjusted loss on sale of fixed assets</t>
  </si>
  <si>
    <t>Adjusted loss on impairment of intangible assets</t>
  </si>
  <si>
    <t xml:space="preserve">AS AT DECEMBER 31, 2021 </t>
  </si>
  <si>
    <t xml:space="preserve">Items that will not be reclassified subsequently to profit or loss </t>
  </si>
  <si>
    <t>Balance as at  December 31, 2020</t>
  </si>
  <si>
    <t>Transferred to retained earnings</t>
  </si>
  <si>
    <t>Other components of shareholder's equity</t>
  </si>
  <si>
    <t>Balance as at  December 31, 2021</t>
  </si>
  <si>
    <t>Other current financial assets</t>
  </si>
  <si>
    <t xml:space="preserve">   Share premium</t>
  </si>
  <si>
    <t>Cash paid for  purchase of debt instruments of other companies</t>
  </si>
  <si>
    <t xml:space="preserve">Other intangible assets </t>
  </si>
  <si>
    <t>Cash paid for purchase of other intangible assets</t>
  </si>
  <si>
    <t>Interest income</t>
  </si>
  <si>
    <t>16.1,16.2</t>
  </si>
  <si>
    <t>-</t>
  </si>
  <si>
    <t>Adjusted other non-current assets (increase)</t>
  </si>
  <si>
    <t>Share premium on ordinary shares</t>
  </si>
  <si>
    <t xml:space="preserve">Share premium </t>
  </si>
  <si>
    <t>on ordinary shares</t>
  </si>
  <si>
    <t>Cash received from short-term loans</t>
  </si>
  <si>
    <t>2021</t>
  </si>
  <si>
    <t>Other comprehensive income :</t>
  </si>
  <si>
    <t>Gains on remeasurements of 
defined benefit plans</t>
  </si>
  <si>
    <t>Gains on remeasurements of defined benefit plans</t>
  </si>
  <si>
    <t>Adjusted inventories increase</t>
  </si>
  <si>
    <t xml:space="preserve">Cash flows provided by operating activities </t>
  </si>
  <si>
    <t xml:space="preserve">Net cash flows provided by financing activities </t>
  </si>
  <si>
    <t>STATEMENT OF FINANCIAL POSITION</t>
  </si>
  <si>
    <t>Assets</t>
  </si>
  <si>
    <t>STATEMENT OF FINANCIAL POSITION (CONT.)</t>
  </si>
  <si>
    <t>FOR THE YEAR ENDED DECEMBER 31, 2021</t>
  </si>
  <si>
    <t>STATEMENT OF COMPREHENSIVE INCOME</t>
  </si>
  <si>
    <t>Profit for the year</t>
  </si>
  <si>
    <t>Total comprehensive income for the year</t>
  </si>
  <si>
    <t>Gains on re-measurements of defined benefit plans</t>
  </si>
  <si>
    <t>STATEMENT OF CHANGES IN SHAREHOLDERS' EQUITY</t>
  </si>
  <si>
    <t>Changes in shareholders's equity for the year</t>
  </si>
  <si>
    <t>Transfer retained earnings to legal reserve</t>
  </si>
  <si>
    <t>Changes in shareholders'equity for the year</t>
  </si>
  <si>
    <t>STATEMENT OF CASH FLOWS</t>
  </si>
  <si>
    <t>Adjusted gain from fair value measurement</t>
  </si>
  <si>
    <t>Total adjustments from recociliation of profit (loss)</t>
  </si>
  <si>
    <t xml:space="preserve">Net cash flows provided by operating activities </t>
  </si>
  <si>
    <t>Cash and cash equivalents at beginning of the year</t>
  </si>
  <si>
    <t>Cash and cash equivalents at ending of the year</t>
  </si>
  <si>
    <t>Provision for long-term employee benefits</t>
  </si>
  <si>
    <t>Adjusted trade and other current receivables increase</t>
  </si>
  <si>
    <t>Issued and paid-up 
share capital</t>
  </si>
  <si>
    <t>Financial statements in which the 
equity method is applied</t>
  </si>
  <si>
    <t>1. In 2020, the Company has a work-in-process transferred on the equipment into an intangible asset amount of Baht 1,300,000 because it is ready for use.</t>
  </si>
  <si>
    <t>2. In 2020, the Company has transferred land and buildings into investment properties in the amount of Baht 6,263,882 due to the change objective.</t>
  </si>
  <si>
    <t>Other comprehensive income for the year - net of tax</t>
  </si>
  <si>
    <t xml:space="preserve">Total other components of chareholder' equrity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</si>
</sst>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_-* #,##0_-;\-* #,##0_-;_-* &quot;-&quot;??_-;_-@"/>
    <numFmt numFmtId="168" formatCode="_(* #,##0.0000_);_(* \(#,##0.0000\);_(* &quot;-&quot;??_);_(@_)"/>
    <numFmt numFmtId="169" formatCode="_(* #,##0.000_);_(* \(#,##0.000\);_(* &quot;-&quot;??_);_(@_)"/>
    <numFmt numFmtId="170" formatCode="#,##0.0000"/>
    <numFmt numFmtId="171" formatCode="_-* #,##0_-;\-* #,##0_-;_-* &quot;-&quot;??_-;_-@_-"/>
  </numFmts>
  <fonts count="23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5"/>
      <color rgb="FF00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sz val="14"/>
      <name val="AngsanaUPC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rgb="FF000000"/>
      <name val="Angsana New"/>
      <family val="1"/>
    </font>
    <font>
      <b/>
      <sz val="16"/>
      <name val="Angsana New"/>
      <family val="1"/>
    </font>
    <font>
      <b/>
      <sz val="18"/>
      <color theme="1" tint="4.9989318521683403E-2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6"/>
      <color theme="3" tint="4.9989318521683403E-2"/>
      <name val="Angsana New"/>
      <family val="1"/>
    </font>
    <font>
      <sz val="16"/>
      <color rgb="FF0C0C0C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9">
    <xf numFmtId="0" fontId="0" fillId="0" borderId="0"/>
    <xf numFmtId="0" fontId="1" fillId="0" borderId="3"/>
    <xf numFmtId="164" fontId="6" fillId="0" borderId="0" applyFont="0" applyFill="0" applyBorder="0" applyAlignment="0" applyProtection="0"/>
    <xf numFmtId="0" fontId="7" fillId="0" borderId="3"/>
    <xf numFmtId="43" fontId="8" fillId="0" borderId="3" applyFont="0" applyFill="0" applyBorder="0" applyAlignment="0" applyProtection="0"/>
    <xf numFmtId="0" fontId="11" fillId="0" borderId="3"/>
    <xf numFmtId="43" fontId="7" fillId="0" borderId="3" applyFont="0" applyFill="0" applyBorder="0" applyAlignment="0" applyProtection="0"/>
    <xf numFmtId="164" fontId="1" fillId="0" borderId="3" applyFont="0" applyFill="0" applyBorder="0" applyAlignment="0" applyProtection="0"/>
    <xf numFmtId="0" fontId="5" fillId="0" borderId="3"/>
  </cellStyleXfs>
  <cellXfs count="290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0" fontId="3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43" fontId="10" fillId="0" borderId="0" xfId="0" applyNumberFormat="1" applyFont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43" fontId="10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65" fontId="10" fillId="0" borderId="3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4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7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/>
    <xf numFmtId="165" fontId="10" fillId="0" borderId="6" xfId="0" applyNumberFormat="1" applyFont="1" applyFill="1" applyBorder="1"/>
    <xf numFmtId="166" fontId="10" fillId="0" borderId="0" xfId="0" applyNumberFormat="1" applyFont="1"/>
    <xf numFmtId="0" fontId="10" fillId="0" borderId="0" xfId="0" applyFont="1" applyAlignment="1"/>
    <xf numFmtId="0" fontId="9" fillId="0" borderId="0" xfId="0" applyFont="1"/>
    <xf numFmtId="165" fontId="10" fillId="0" borderId="4" xfId="0" applyNumberFormat="1" applyFont="1" applyFill="1" applyBorder="1"/>
    <xf numFmtId="169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Fill="1" applyAlignment="1">
      <alignment vertical="top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8" fontId="10" fillId="0" borderId="0" xfId="0" applyNumberFormat="1" applyFont="1" applyFill="1" applyAlignment="1">
      <alignment vertical="top"/>
    </xf>
    <xf numFmtId="165" fontId="10" fillId="0" borderId="7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64" fontId="10" fillId="0" borderId="0" xfId="2" applyFont="1" applyFill="1" applyAlignment="1">
      <alignment vertical="top"/>
    </xf>
    <xf numFmtId="165" fontId="10" fillId="0" borderId="0" xfId="0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165" fontId="10" fillId="0" borderId="13" xfId="0" applyNumberFormat="1" applyFont="1" applyFill="1" applyBorder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0" fontId="9" fillId="0" borderId="3" xfId="1" applyFont="1" applyAlignment="1">
      <alignment vertical="center"/>
    </xf>
    <xf numFmtId="165" fontId="10" fillId="0" borderId="3" xfId="1" applyNumberFormat="1" applyFont="1" applyAlignment="1">
      <alignment vertical="center"/>
    </xf>
    <xf numFmtId="43" fontId="10" fillId="0" borderId="3" xfId="1" applyNumberFormat="1" applyFont="1" applyAlignment="1">
      <alignment vertical="center"/>
    </xf>
    <xf numFmtId="0" fontId="10" fillId="0" borderId="3" xfId="1" applyFont="1" applyAlignment="1">
      <alignment vertical="top"/>
    </xf>
    <xf numFmtId="0" fontId="10" fillId="0" borderId="3" xfId="1" applyFont="1" applyAlignment="1">
      <alignment horizontal="center" vertical="top"/>
    </xf>
    <xf numFmtId="165" fontId="10" fillId="0" borderId="3" xfId="1" applyNumberFormat="1" applyFont="1" applyAlignment="1">
      <alignment vertical="top"/>
    </xf>
    <xf numFmtId="43" fontId="10" fillId="0" borderId="3" xfId="1" applyNumberFormat="1" applyFont="1" applyAlignment="1">
      <alignment vertical="top"/>
    </xf>
    <xf numFmtId="0" fontId="10" fillId="0" borderId="9" xfId="1" applyFont="1" applyBorder="1" applyAlignment="1">
      <alignment horizontal="center" vertical="top"/>
    </xf>
    <xf numFmtId="165" fontId="5" fillId="0" borderId="9" xfId="1" applyNumberFormat="1" applyFont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6" fontId="10" fillId="0" borderId="3" xfId="1" applyNumberFormat="1" applyFont="1" applyAlignment="1">
      <alignment vertical="center"/>
    </xf>
    <xf numFmtId="165" fontId="10" fillId="0" borderId="10" xfId="1" applyNumberFormat="1" applyFont="1" applyBorder="1" applyAlignment="1">
      <alignment vertical="center"/>
    </xf>
    <xf numFmtId="165" fontId="10" fillId="0" borderId="4" xfId="1" applyNumberFormat="1" applyFont="1" applyBorder="1" applyAlignment="1">
      <alignment vertical="center"/>
    </xf>
    <xf numFmtId="164" fontId="10" fillId="0" borderId="3" xfId="1" applyNumberFormat="1" applyFont="1" applyAlignment="1">
      <alignment vertical="center"/>
    </xf>
    <xf numFmtId="0" fontId="9" fillId="0" borderId="3" xfId="1" applyFont="1" applyAlignment="1">
      <alignment vertical="top"/>
    </xf>
    <xf numFmtId="168" fontId="10" fillId="0" borderId="3" xfId="1" applyNumberFormat="1" applyFont="1" applyAlignment="1">
      <alignment vertical="top"/>
    </xf>
    <xf numFmtId="164" fontId="10" fillId="0" borderId="3" xfId="7" applyFont="1" applyFill="1" applyAlignment="1">
      <alignment vertical="top"/>
    </xf>
    <xf numFmtId="165" fontId="10" fillId="0" borderId="7" xfId="1" applyNumberFormat="1" applyFont="1" applyBorder="1" applyAlignment="1">
      <alignment vertical="center"/>
    </xf>
    <xf numFmtId="170" fontId="10" fillId="0" borderId="3" xfId="1" applyNumberFormat="1" applyFont="1" applyAlignment="1">
      <alignment vertical="center"/>
    </xf>
    <xf numFmtId="165" fontId="10" fillId="0" borderId="3" xfId="1" applyNumberFormat="1" applyFont="1" applyFill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vertical="center"/>
    </xf>
    <xf numFmtId="165" fontId="10" fillId="0" borderId="10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43" fontId="10" fillId="0" borderId="3" xfId="1" applyNumberFormat="1" applyFont="1" applyFill="1" applyAlignment="1">
      <alignment vertical="top"/>
    </xf>
    <xf numFmtId="165" fontId="10" fillId="0" borderId="9" xfId="0" applyNumberFormat="1" applyFont="1" applyFill="1" applyBorder="1" applyAlignment="1">
      <alignment vertical="center"/>
    </xf>
    <xf numFmtId="165" fontId="10" fillId="0" borderId="6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10" fillId="0" borderId="9" xfId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vertical="center"/>
    </xf>
    <xf numFmtId="0" fontId="10" fillId="0" borderId="3" xfId="1" applyFont="1" applyFill="1" applyAlignment="1">
      <alignment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1" applyFont="1" applyAlignment="1">
      <alignment horizontal="center" vertical="center"/>
    </xf>
    <xf numFmtId="0" fontId="10" fillId="0" borderId="3" xfId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10" fillId="0" borderId="3" xfId="0" applyNumberFormat="1" applyFont="1" applyFill="1" applyBorder="1"/>
    <xf numFmtId="43" fontId="10" fillId="0" borderId="0" xfId="0" applyNumberFormat="1" applyFont="1"/>
    <xf numFmtId="0" fontId="5" fillId="0" borderId="3" xfId="3" applyFont="1" applyAlignment="1">
      <alignment horizontal="center"/>
    </xf>
    <xf numFmtId="0" fontId="5" fillId="0" borderId="9" xfId="3" applyFont="1" applyFill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4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5" fontId="3" fillId="0" borderId="0" xfId="0" applyNumberFormat="1" applyFont="1" applyFill="1"/>
    <xf numFmtId="165" fontId="5" fillId="0" borderId="3" xfId="4" applyNumberFormat="1" applyFont="1" applyFill="1"/>
    <xf numFmtId="165" fontId="3" fillId="0" borderId="0" xfId="0" applyNumberFormat="1" applyFont="1"/>
    <xf numFmtId="165" fontId="3" fillId="0" borderId="8" xfId="0" applyNumberFormat="1" applyFont="1" applyFill="1" applyBorder="1"/>
    <xf numFmtId="0" fontId="4" fillId="0" borderId="0" xfId="0" applyFont="1" applyFill="1" applyAlignment="1"/>
    <xf numFmtId="165" fontId="3" fillId="0" borderId="3" xfId="1" applyNumberFormat="1" applyFont="1" applyFill="1"/>
    <xf numFmtId="0" fontId="3" fillId="0" borderId="3" xfId="1" applyFont="1" applyFill="1"/>
    <xf numFmtId="0" fontId="10" fillId="0" borderId="0" xfId="0" applyFont="1" applyAlignment="1">
      <alignment vertical="center"/>
    </xf>
    <xf numFmtId="0" fontId="10" fillId="0" borderId="3" xfId="1" applyFont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3" xfId="1" applyNumberFormat="1" applyFont="1" applyAlignment="1">
      <alignment horizontal="right" vertical="center"/>
    </xf>
    <xf numFmtId="43" fontId="9" fillId="0" borderId="3" xfId="1" applyNumberFormat="1" applyFont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0" fontId="15" fillId="0" borderId="3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3" xfId="5" applyFont="1" applyFill="1"/>
    <xf numFmtId="0" fontId="10" fillId="0" borderId="3" xfId="0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/>
    <xf numFmtId="0" fontId="10" fillId="0" borderId="12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4" fillId="0" borderId="3" xfId="7" applyFont="1" applyFill="1" applyAlignment="1">
      <alignment vertical="center"/>
    </xf>
    <xf numFmtId="0" fontId="17" fillId="0" borderId="3" xfId="0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5" fillId="0" borderId="9" xfId="0" applyNumberFormat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165" fontId="2" fillId="0" borderId="0" xfId="0" applyNumberFormat="1" applyFont="1" applyFill="1"/>
    <xf numFmtId="171" fontId="5" fillId="0" borderId="3" xfId="2" applyNumberFormat="1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0" fillId="0" borderId="0" xfId="0" applyNumberFormat="1" applyFont="1"/>
    <xf numFmtId="165" fontId="10" fillId="0" borderId="3" xfId="0" applyNumberFormat="1" applyFont="1" applyBorder="1"/>
    <xf numFmtId="0" fontId="10" fillId="0" borderId="6" xfId="0" applyFont="1" applyBorder="1" applyAlignment="1">
      <alignment horizontal="center" vertical="top"/>
    </xf>
    <xf numFmtId="40" fontId="3" fillId="0" borderId="0" xfId="0" applyNumberFormat="1" applyFont="1"/>
    <xf numFmtId="0" fontId="4" fillId="0" borderId="0" xfId="0" applyFont="1"/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4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0" fontId="10" fillId="0" borderId="3" xfId="1" applyFont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43" fontId="18" fillId="0" borderId="0" xfId="0" applyNumberFormat="1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/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1" applyFont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165" fontId="5" fillId="0" borderId="13" xfId="7" applyNumberFormat="1" applyFont="1" applyFill="1" applyBorder="1"/>
    <xf numFmtId="49" fontId="19" fillId="0" borderId="3" xfId="8" applyNumberFormat="1" applyFont="1" applyAlignment="1">
      <alignment horizontal="center" wrapText="1"/>
    </xf>
    <xf numFmtId="165" fontId="3" fillId="0" borderId="3" xfId="1" applyNumberFormat="1" applyFont="1"/>
    <xf numFmtId="0" fontId="5" fillId="0" borderId="3" xfId="0" applyFont="1" applyFill="1" applyBorder="1"/>
    <xf numFmtId="0" fontId="20" fillId="0" borderId="0" xfId="0" applyFont="1" applyAlignment="1">
      <alignment horizontal="center"/>
    </xf>
    <xf numFmtId="165" fontId="21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5" fontId="10" fillId="0" borderId="3" xfId="0" applyNumberFormat="1" applyFont="1" applyFill="1" applyBorder="1" applyAlignment="1">
      <alignment horizontal="center"/>
    </xf>
    <xf numFmtId="0" fontId="2" fillId="0" borderId="3" xfId="1" applyFont="1" applyFill="1"/>
    <xf numFmtId="165" fontId="5" fillId="0" borderId="3" xfId="0" applyNumberFormat="1" applyFont="1" applyFill="1" applyBorder="1" applyAlignment="1">
      <alignment vertical="center"/>
    </xf>
    <xf numFmtId="165" fontId="14" fillId="0" borderId="3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5" fontId="10" fillId="0" borderId="14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9" fontId="10" fillId="0" borderId="10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/>
    </xf>
    <xf numFmtId="0" fontId="3" fillId="0" borderId="12" xfId="0" applyFont="1" applyFill="1" applyBorder="1" applyAlignment="1"/>
    <xf numFmtId="0" fontId="13" fillId="0" borderId="0" xfId="0" applyFont="1" applyAlignment="1">
      <alignment horizontal="center" vertical="center"/>
    </xf>
    <xf numFmtId="0" fontId="15" fillId="0" borderId="9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165" fontId="22" fillId="0" borderId="0" xfId="0" applyNumberFormat="1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3" xfId="1" applyFont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9" xfId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/>
    <xf numFmtId="4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10" xfId="3" applyFont="1" applyBorder="1" applyAlignment="1">
      <alignment horizontal="center" vertical="center"/>
    </xf>
    <xf numFmtId="0" fontId="5" fillId="0" borderId="3" xfId="3" applyFont="1" applyAlignment="1">
      <alignment horizontal="center" wrapText="1"/>
    </xf>
    <xf numFmtId="0" fontId="5" fillId="0" borderId="9" xfId="3" applyFont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</cellXfs>
  <cellStyles count="9">
    <cellStyle name="Comma" xfId="2" builtinId="3"/>
    <cellStyle name="Comma 14 5" xfId="4" xr:uid="{00000000-0005-0000-0000-000001000000}"/>
    <cellStyle name="Comma 2" xfId="6" xr:uid="{00000000-0005-0000-0000-000002000000}"/>
    <cellStyle name="Comma 3" xfId="7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_BWGT2 2" xfId="8" xr:uid="{00000000-0005-0000-0000-000007000000}"/>
    <cellStyle name="Normal_กุมภวาปี-T-9-46" xfId="5" xr:uid="{00000000-0005-0000-0000-000008000000}"/>
  </cellStyles>
  <dxfs count="0"/>
  <tableStyles count="0" defaultTableStyle="TableStyleMedium2" defaultPivotStyle="PivotStyleLight16"/>
  <colors>
    <mruColors>
      <color rgb="FFFFCC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rive\&#3611;&#3637;2564\Q2-64\GFV-Q264\5.%20FS\&#3591;&#3610;ENG\&#3648;&#3588;&#3619;&#3639;&#3656;&#3629;&#3591;&#3585;&#3621;&#3634;&#3591;\GFVQ264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(3M)"/>
      <sheetName val="PL(6M)"/>
      <sheetName val="SE (วิธีส่วนได้เสีย)"/>
      <sheetName val="SE"/>
      <sheetName val="CF"/>
    </sheetNames>
    <sheetDataSet>
      <sheetData sheetId="0">
        <row r="51">
          <cell r="A51" t="str">
            <v>I do hereby certify that the above financial statements are correct in all aspects.</v>
          </cell>
        </row>
        <row r="53">
          <cell r="A53" t="str">
            <v>Sign....................................................................................................Director</v>
          </cell>
        </row>
        <row r="54">
          <cell r="A54" t="str">
            <v>(Mr. Jarunpat Boonyang and Mr.Issara  Boonyang)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99"/>
    <pageSetUpPr fitToPage="1"/>
  </sheetPr>
  <dimension ref="A1:X1038"/>
  <sheetViews>
    <sheetView tabSelected="1" zoomScaleNormal="100" zoomScaleSheetLayoutView="80" zoomScalePageLayoutView="69" workbookViewId="0">
      <selection activeCell="F8" sqref="F8"/>
    </sheetView>
  </sheetViews>
  <sheetFormatPr defaultColWidth="9.125" defaultRowHeight="15" customHeight="1" x14ac:dyDescent="0.55000000000000004"/>
  <cols>
    <col min="1" max="2" width="2.375" style="123" customWidth="1"/>
    <col min="3" max="3" width="47.75" style="123" customWidth="1"/>
    <col min="4" max="4" width="9.75" style="47" customWidth="1"/>
    <col min="5" max="5" width="1.375" style="47" customWidth="1"/>
    <col min="6" max="6" width="27.25" style="47" customWidth="1"/>
    <col min="7" max="7" width="1.125" style="47" customWidth="1"/>
    <col min="8" max="8" width="21.875" style="47" customWidth="1"/>
    <col min="9" max="9" width="1.375" style="47" customWidth="1"/>
    <col min="10" max="10" width="20.375" style="47" customWidth="1"/>
    <col min="11" max="11" width="17" style="123" customWidth="1"/>
    <col min="12" max="13" width="12.375" style="123" customWidth="1"/>
    <col min="14" max="24" width="10.125" style="123" customWidth="1"/>
    <col min="25" max="16384" width="9.125" style="123"/>
  </cols>
  <sheetData>
    <row r="1" spans="1:24" ht="23.25" customHeight="1" x14ac:dyDescent="0.55000000000000004">
      <c r="A1" s="44" t="s">
        <v>35</v>
      </c>
      <c r="B1" s="44"/>
      <c r="D1" s="45"/>
      <c r="F1" s="48"/>
      <c r="G1" s="46"/>
      <c r="J1" s="86"/>
      <c r="L1" s="49"/>
    </row>
    <row r="2" spans="1:24" ht="23.25" customHeight="1" x14ac:dyDescent="0.55000000000000004">
      <c r="A2" s="44" t="s">
        <v>160</v>
      </c>
      <c r="B2" s="44"/>
      <c r="D2" s="45"/>
      <c r="F2" s="48"/>
      <c r="G2" s="46"/>
      <c r="H2" s="46"/>
      <c r="J2" s="87"/>
      <c r="L2" s="49"/>
    </row>
    <row r="3" spans="1:24" ht="23.25" customHeight="1" x14ac:dyDescent="0.55000000000000004">
      <c r="A3" s="44" t="s">
        <v>134</v>
      </c>
      <c r="B3" s="44"/>
      <c r="D3" s="45"/>
      <c r="F3" s="48"/>
      <c r="G3" s="46"/>
      <c r="H3" s="46"/>
      <c r="J3" s="48"/>
      <c r="L3" s="49"/>
    </row>
    <row r="4" spans="1:24" ht="23.25" customHeight="1" x14ac:dyDescent="0.55000000000000004">
      <c r="D4" s="45"/>
      <c r="E4" s="88"/>
      <c r="F4" s="255" t="s">
        <v>36</v>
      </c>
      <c r="G4" s="255"/>
      <c r="H4" s="255"/>
      <c r="I4" s="255"/>
      <c r="J4" s="255"/>
      <c r="L4" s="49"/>
    </row>
    <row r="5" spans="1:24" s="152" customFormat="1" ht="23.25" customHeight="1" x14ac:dyDescent="0.55000000000000004">
      <c r="D5" s="45"/>
      <c r="E5" s="88"/>
      <c r="F5" s="173" t="s">
        <v>94</v>
      </c>
      <c r="G5" s="173"/>
      <c r="H5" s="173"/>
      <c r="I5" s="173"/>
      <c r="J5" s="173"/>
      <c r="L5" s="49"/>
    </row>
    <row r="6" spans="1:24" s="50" customFormat="1" ht="46.8" x14ac:dyDescent="0.6">
      <c r="D6" s="51"/>
      <c r="F6" s="155" t="s">
        <v>123</v>
      </c>
      <c r="G6" s="52"/>
      <c r="H6" s="256" t="s">
        <v>37</v>
      </c>
      <c r="I6" s="256"/>
      <c r="J6" s="256"/>
      <c r="L6" s="53"/>
    </row>
    <row r="7" spans="1:24" s="50" customFormat="1" ht="23.25" customHeight="1" x14ac:dyDescent="0.55000000000000004">
      <c r="D7" s="210" t="s">
        <v>108</v>
      </c>
      <c r="E7" s="52"/>
      <c r="F7" s="247">
        <v>2020</v>
      </c>
      <c r="G7" s="52"/>
      <c r="H7" s="247" t="s">
        <v>153</v>
      </c>
      <c r="I7" s="52"/>
      <c r="J7" s="247">
        <v>2020</v>
      </c>
      <c r="L7" s="53"/>
    </row>
    <row r="8" spans="1:24" ht="23.25" customHeight="1" x14ac:dyDescent="0.55000000000000004">
      <c r="A8" s="56" t="s">
        <v>161</v>
      </c>
      <c r="B8" s="56"/>
      <c r="C8" s="124"/>
      <c r="D8" s="45"/>
      <c r="E8" s="45"/>
      <c r="F8" s="57"/>
      <c r="H8" s="45"/>
      <c r="I8" s="45"/>
      <c r="J8" s="57"/>
      <c r="K8" s="124"/>
      <c r="L8" s="58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</row>
    <row r="9" spans="1:24" ht="23.25" customHeight="1" x14ac:dyDescent="0.55000000000000004">
      <c r="A9" s="56" t="s">
        <v>38</v>
      </c>
      <c r="B9" s="56"/>
      <c r="D9" s="45"/>
      <c r="F9" s="48"/>
      <c r="G9" s="46"/>
      <c r="H9" s="46"/>
      <c r="J9" s="48"/>
      <c r="L9" s="49"/>
    </row>
    <row r="10" spans="1:24" ht="23.25" customHeight="1" x14ac:dyDescent="0.55000000000000004">
      <c r="A10" s="123" t="s">
        <v>39</v>
      </c>
      <c r="D10" s="45">
        <v>6</v>
      </c>
      <c r="E10" s="46"/>
      <c r="F10" s="46">
        <v>48100101</v>
      </c>
      <c r="G10" s="46"/>
      <c r="H10" s="46">
        <v>64646606</v>
      </c>
      <c r="I10" s="46"/>
      <c r="J10" s="46">
        <v>48100101</v>
      </c>
      <c r="L10" s="49"/>
    </row>
    <row r="11" spans="1:24" ht="23.25" customHeight="1" x14ac:dyDescent="0.55000000000000004">
      <c r="A11" s="123" t="s">
        <v>40</v>
      </c>
      <c r="D11" s="45">
        <v>7</v>
      </c>
      <c r="E11" s="46"/>
      <c r="F11" s="46">
        <v>4199586</v>
      </c>
      <c r="G11" s="46"/>
      <c r="H11" s="39">
        <v>3845574</v>
      </c>
      <c r="I11" s="46"/>
      <c r="J11" s="46">
        <v>4199586</v>
      </c>
      <c r="L11" s="49"/>
    </row>
    <row r="12" spans="1:24" ht="23.25" customHeight="1" x14ac:dyDescent="0.55000000000000004">
      <c r="A12" s="123" t="s">
        <v>41</v>
      </c>
      <c r="D12" s="45"/>
      <c r="E12" s="46"/>
      <c r="F12" s="46">
        <v>97048</v>
      </c>
      <c r="G12" s="46"/>
      <c r="H12" s="46">
        <v>164352</v>
      </c>
      <c r="I12" s="46"/>
      <c r="J12" s="46">
        <v>97048</v>
      </c>
      <c r="L12" s="49"/>
    </row>
    <row r="13" spans="1:24" s="152" customFormat="1" ht="23.25" customHeight="1" x14ac:dyDescent="0.55000000000000004">
      <c r="A13" s="152" t="s">
        <v>140</v>
      </c>
      <c r="D13" s="45">
        <v>8</v>
      </c>
      <c r="E13" s="46"/>
      <c r="F13" s="46">
        <v>0</v>
      </c>
      <c r="G13" s="46"/>
      <c r="H13" s="46">
        <v>146200578</v>
      </c>
      <c r="I13" s="46"/>
      <c r="J13" s="46">
        <v>0</v>
      </c>
      <c r="L13" s="49"/>
    </row>
    <row r="14" spans="1:24" ht="23.25" customHeight="1" x14ac:dyDescent="0.55000000000000004">
      <c r="A14" s="56" t="s">
        <v>42</v>
      </c>
      <c r="B14" s="56"/>
      <c r="D14" s="45"/>
      <c r="E14" s="46"/>
      <c r="F14" s="60">
        <f>SUM(F10:F13)</f>
        <v>52396735</v>
      </c>
      <c r="G14" s="46"/>
      <c r="H14" s="60">
        <f>SUM(H10:H13)</f>
        <v>214857110</v>
      </c>
      <c r="I14" s="46"/>
      <c r="J14" s="60">
        <f>SUM(J10:J13)</f>
        <v>52396735</v>
      </c>
      <c r="L14" s="49"/>
    </row>
    <row r="15" spans="1:24" ht="23.25" customHeight="1" x14ac:dyDescent="0.55000000000000004">
      <c r="A15" s="56" t="s">
        <v>43</v>
      </c>
      <c r="B15" s="56"/>
      <c r="C15" s="47"/>
      <c r="D15" s="45"/>
      <c r="F15" s="48"/>
      <c r="G15" s="46"/>
      <c r="H15" s="46"/>
      <c r="J15" s="48"/>
      <c r="L15" s="49"/>
    </row>
    <row r="16" spans="1:24" ht="23.25" customHeight="1" x14ac:dyDescent="0.55000000000000004">
      <c r="A16" s="123" t="s">
        <v>88</v>
      </c>
      <c r="D16" s="230">
        <v>9</v>
      </c>
      <c r="E16" s="46"/>
      <c r="F16" s="46">
        <v>0</v>
      </c>
      <c r="G16" s="46"/>
      <c r="H16" s="46">
        <v>0</v>
      </c>
      <c r="I16" s="46"/>
      <c r="J16" s="46">
        <v>0</v>
      </c>
      <c r="L16" s="49"/>
    </row>
    <row r="17" spans="1:13" s="47" customFormat="1" ht="23.25" customHeight="1" x14ac:dyDescent="0.55000000000000004">
      <c r="A17" s="47" t="s">
        <v>44</v>
      </c>
      <c r="D17" s="230">
        <v>10</v>
      </c>
      <c r="E17" s="46"/>
      <c r="F17" s="46">
        <v>6210144</v>
      </c>
      <c r="G17" s="46"/>
      <c r="H17" s="46">
        <v>6055278</v>
      </c>
      <c r="I17" s="46"/>
      <c r="J17" s="46">
        <v>6210144</v>
      </c>
      <c r="L17" s="49"/>
    </row>
    <row r="18" spans="1:13" ht="23.25" customHeight="1" x14ac:dyDescent="0.55000000000000004">
      <c r="A18" s="123" t="s">
        <v>45</v>
      </c>
      <c r="D18" s="230">
        <v>11</v>
      </c>
      <c r="E18" s="46"/>
      <c r="F18" s="46">
        <v>47381844</v>
      </c>
      <c r="G18" s="46"/>
      <c r="H18" s="46">
        <v>46356194</v>
      </c>
      <c r="I18" s="46"/>
      <c r="J18" s="46">
        <v>47381844</v>
      </c>
      <c r="L18" s="49"/>
    </row>
    <row r="19" spans="1:13" ht="23.25" customHeight="1" x14ac:dyDescent="0.55000000000000004">
      <c r="A19" s="123" t="s">
        <v>143</v>
      </c>
      <c r="D19" s="230">
        <v>12</v>
      </c>
      <c r="E19" s="46"/>
      <c r="F19" s="46">
        <v>30544841</v>
      </c>
      <c r="G19" s="46"/>
      <c r="H19" s="46">
        <v>48191076</v>
      </c>
      <c r="I19" s="46"/>
      <c r="J19" s="46">
        <v>30544841</v>
      </c>
      <c r="L19" s="49"/>
    </row>
    <row r="20" spans="1:13" ht="23.25" customHeight="1" x14ac:dyDescent="0.55000000000000004">
      <c r="A20" s="123" t="s">
        <v>46</v>
      </c>
      <c r="D20" s="230">
        <v>13</v>
      </c>
      <c r="E20" s="59"/>
      <c r="F20" s="59">
        <v>21842</v>
      </c>
      <c r="G20" s="59"/>
      <c r="H20" s="59">
        <v>305965</v>
      </c>
      <c r="I20" s="59"/>
      <c r="J20" s="59">
        <v>21842</v>
      </c>
      <c r="L20" s="49"/>
    </row>
    <row r="21" spans="1:13" ht="23.25" customHeight="1" x14ac:dyDescent="0.55000000000000004">
      <c r="A21" s="123" t="s">
        <v>47</v>
      </c>
      <c r="D21" s="45"/>
      <c r="E21" s="46"/>
      <c r="F21" s="61">
        <v>0</v>
      </c>
      <c r="G21" s="46"/>
      <c r="H21" s="61">
        <v>41070</v>
      </c>
      <c r="I21" s="46"/>
      <c r="J21" s="61">
        <v>0</v>
      </c>
      <c r="L21" s="49"/>
    </row>
    <row r="22" spans="1:13" ht="23.25" customHeight="1" x14ac:dyDescent="0.55000000000000004">
      <c r="A22" s="56" t="s">
        <v>48</v>
      </c>
      <c r="B22" s="56"/>
      <c r="D22" s="45"/>
      <c r="E22" s="46"/>
      <c r="F22" s="61">
        <f>SUM(F16:F21)</f>
        <v>84158671</v>
      </c>
      <c r="G22" s="46"/>
      <c r="H22" s="61">
        <f>SUM(H16:H21)</f>
        <v>100949583</v>
      </c>
      <c r="I22" s="46"/>
      <c r="J22" s="61">
        <f>SUM(J16:J21)</f>
        <v>84158671</v>
      </c>
      <c r="L22" s="49"/>
      <c r="M22" s="62"/>
    </row>
    <row r="23" spans="1:13" ht="23.25" customHeight="1" thickBot="1" x14ac:dyDescent="0.6">
      <c r="A23" s="56" t="s">
        <v>49</v>
      </c>
      <c r="B23" s="56"/>
      <c r="D23" s="45"/>
      <c r="F23" s="63">
        <f>SUM(F22,F14)</f>
        <v>136555406</v>
      </c>
      <c r="G23" s="46"/>
      <c r="H23" s="63">
        <f>SUM(H22,H14)</f>
        <v>315806693</v>
      </c>
      <c r="J23" s="63">
        <f>SUM(J22,J14)</f>
        <v>136555406</v>
      </c>
      <c r="L23" s="49"/>
      <c r="M23" s="62"/>
    </row>
    <row r="24" spans="1:13" s="152" customFormat="1" ht="23.25" customHeight="1" thickTop="1" x14ac:dyDescent="0.55000000000000004">
      <c r="A24" s="56"/>
      <c r="B24" s="56"/>
      <c r="D24" s="45"/>
      <c r="E24" s="47"/>
      <c r="F24" s="59"/>
      <c r="G24" s="46"/>
      <c r="H24" s="59"/>
      <c r="I24" s="47"/>
      <c r="J24" s="59"/>
      <c r="L24" s="49"/>
      <c r="M24" s="62"/>
    </row>
    <row r="25" spans="1:13" s="152" customFormat="1" ht="23.25" customHeight="1" x14ac:dyDescent="0.55000000000000004">
      <c r="A25" s="56"/>
      <c r="B25" s="56"/>
      <c r="D25" s="45"/>
      <c r="E25" s="47"/>
      <c r="F25" s="59"/>
      <c r="G25" s="46"/>
      <c r="H25" s="59"/>
      <c r="I25" s="47"/>
      <c r="J25" s="59"/>
      <c r="L25" s="49"/>
      <c r="M25" s="62"/>
    </row>
    <row r="26" spans="1:13" s="152" customFormat="1" ht="23.25" customHeight="1" x14ac:dyDescent="0.55000000000000004">
      <c r="A26" s="56"/>
      <c r="B26" s="56"/>
      <c r="D26" s="45"/>
      <c r="E26" s="47"/>
      <c r="F26" s="59"/>
      <c r="G26" s="46"/>
      <c r="H26" s="59"/>
      <c r="I26" s="47"/>
      <c r="J26" s="59"/>
      <c r="L26" s="49"/>
      <c r="M26" s="62"/>
    </row>
    <row r="27" spans="1:13" s="152" customFormat="1" ht="23.25" customHeight="1" x14ac:dyDescent="0.55000000000000004">
      <c r="A27" s="56"/>
      <c r="B27" s="56"/>
      <c r="D27" s="45"/>
      <c r="E27" s="47"/>
      <c r="F27" s="59"/>
      <c r="G27" s="46"/>
      <c r="H27" s="59"/>
      <c r="I27" s="47"/>
      <c r="J27" s="59"/>
      <c r="L27" s="49"/>
      <c r="M27" s="62"/>
    </row>
    <row r="28" spans="1:13" s="152" customFormat="1" ht="23.25" customHeight="1" x14ac:dyDescent="0.55000000000000004">
      <c r="A28" s="56"/>
      <c r="B28" s="56"/>
      <c r="D28" s="45"/>
      <c r="E28" s="47"/>
      <c r="F28" s="59"/>
      <c r="G28" s="46"/>
      <c r="H28" s="59"/>
      <c r="I28" s="47"/>
      <c r="J28" s="59"/>
      <c r="L28" s="49"/>
      <c r="M28" s="62"/>
    </row>
    <row r="29" spans="1:13" s="152" customFormat="1" ht="23.25" customHeight="1" x14ac:dyDescent="0.55000000000000004">
      <c r="A29" s="56"/>
      <c r="B29" s="56"/>
      <c r="D29" s="45"/>
      <c r="E29" s="47"/>
      <c r="F29" s="59"/>
      <c r="G29" s="46"/>
      <c r="H29" s="59"/>
      <c r="I29" s="47"/>
      <c r="J29" s="59"/>
      <c r="L29" s="49"/>
      <c r="M29" s="62"/>
    </row>
    <row r="30" spans="1:13" s="152" customFormat="1" ht="23.25" customHeight="1" x14ac:dyDescent="0.55000000000000004">
      <c r="A30" s="56"/>
      <c r="B30" s="56"/>
      <c r="D30" s="45"/>
      <c r="E30" s="47"/>
      <c r="F30" s="59"/>
      <c r="G30" s="46"/>
      <c r="H30" s="59"/>
      <c r="I30" s="47"/>
      <c r="J30" s="59"/>
      <c r="L30" s="49"/>
      <c r="M30" s="62"/>
    </row>
    <row r="31" spans="1:13" s="152" customFormat="1" ht="23.25" customHeight="1" x14ac:dyDescent="0.55000000000000004">
      <c r="A31" s="56"/>
      <c r="B31" s="56"/>
      <c r="D31" s="45"/>
      <c r="E31" s="47"/>
      <c r="F31" s="59"/>
      <c r="G31" s="46"/>
      <c r="H31" s="59"/>
      <c r="I31" s="47"/>
      <c r="J31" s="59"/>
      <c r="L31" s="49"/>
      <c r="M31" s="62"/>
    </row>
    <row r="32" spans="1:13" s="152" customFormat="1" ht="23.25" customHeight="1" x14ac:dyDescent="0.55000000000000004">
      <c r="A32" s="56"/>
      <c r="B32" s="56"/>
      <c r="D32" s="45"/>
      <c r="E32" s="47"/>
      <c r="F32" s="59"/>
      <c r="G32" s="46"/>
      <c r="H32" s="59"/>
      <c r="I32" s="47"/>
      <c r="J32" s="59"/>
      <c r="L32" s="49"/>
      <c r="M32" s="62"/>
    </row>
    <row r="33" spans="1:13" s="152" customFormat="1" ht="23.25" customHeight="1" x14ac:dyDescent="0.55000000000000004">
      <c r="A33" s="56"/>
      <c r="B33" s="56"/>
      <c r="D33" s="45"/>
      <c r="E33" s="47"/>
      <c r="F33" s="59"/>
      <c r="G33" s="46"/>
      <c r="H33" s="59"/>
      <c r="I33" s="47"/>
      <c r="J33" s="59"/>
      <c r="L33" s="49"/>
      <c r="M33" s="62"/>
    </row>
    <row r="34" spans="1:13" s="152" customFormat="1" ht="23.25" customHeight="1" x14ac:dyDescent="0.55000000000000004">
      <c r="A34" s="56"/>
      <c r="B34" s="56"/>
      <c r="D34" s="45"/>
      <c r="E34" s="47"/>
      <c r="F34" s="59"/>
      <c r="G34" s="46"/>
      <c r="H34" s="59"/>
      <c r="I34" s="47"/>
      <c r="J34" s="59"/>
      <c r="L34" s="49"/>
      <c r="M34" s="62"/>
    </row>
    <row r="35" spans="1:13" s="152" customFormat="1" ht="23.25" customHeight="1" x14ac:dyDescent="0.55000000000000004">
      <c r="A35" s="56"/>
      <c r="B35" s="56"/>
      <c r="D35" s="45"/>
      <c r="E35" s="47"/>
      <c r="F35" s="59"/>
      <c r="G35" s="46"/>
      <c r="H35" s="59"/>
      <c r="I35" s="47"/>
      <c r="J35" s="59"/>
      <c r="L35" s="49"/>
      <c r="M35" s="62"/>
    </row>
    <row r="36" spans="1:13" s="152" customFormat="1" ht="23.25" customHeight="1" x14ac:dyDescent="0.55000000000000004">
      <c r="A36" s="56"/>
      <c r="B36" s="56"/>
      <c r="D36" s="45"/>
      <c r="E36" s="47"/>
      <c r="F36" s="59"/>
      <c r="G36" s="46"/>
      <c r="H36" s="59"/>
      <c r="I36" s="47"/>
      <c r="J36" s="59"/>
      <c r="L36" s="49"/>
      <c r="M36" s="62"/>
    </row>
    <row r="37" spans="1:13" s="152" customFormat="1" ht="23.25" customHeight="1" x14ac:dyDescent="0.55000000000000004">
      <c r="A37" s="56"/>
      <c r="B37" s="56"/>
      <c r="D37" s="45"/>
      <c r="E37" s="47"/>
      <c r="F37" s="59"/>
      <c r="G37" s="46"/>
      <c r="H37" s="59"/>
      <c r="I37" s="47"/>
      <c r="J37" s="59"/>
      <c r="L37" s="49"/>
      <c r="M37" s="62"/>
    </row>
    <row r="38" spans="1:13" s="152" customFormat="1" ht="23.25" customHeight="1" x14ac:dyDescent="0.55000000000000004">
      <c r="A38" s="56"/>
      <c r="B38" s="56"/>
      <c r="D38" s="45"/>
      <c r="E38" s="47"/>
      <c r="F38" s="59"/>
      <c r="G38" s="46"/>
      <c r="H38" s="59"/>
      <c r="I38" s="47"/>
      <c r="J38" s="59"/>
      <c r="L38" s="49"/>
      <c r="M38" s="62"/>
    </row>
    <row r="39" spans="1:13" s="152" customFormat="1" ht="23.25" customHeight="1" x14ac:dyDescent="0.55000000000000004">
      <c r="A39" s="56"/>
      <c r="B39" s="56"/>
      <c r="D39" s="45"/>
      <c r="E39" s="47"/>
      <c r="F39" s="59"/>
      <c r="G39" s="46"/>
      <c r="H39" s="59"/>
      <c r="I39" s="47"/>
      <c r="J39" s="59"/>
      <c r="L39" s="49"/>
      <c r="M39" s="62"/>
    </row>
    <row r="40" spans="1:13" s="152" customFormat="1" ht="23.25" customHeight="1" x14ac:dyDescent="0.55000000000000004">
      <c r="A40" s="56"/>
      <c r="B40" s="56"/>
      <c r="D40" s="45"/>
      <c r="E40" s="47"/>
      <c r="F40" s="59"/>
      <c r="G40" s="46"/>
      <c r="H40" s="59"/>
      <c r="I40" s="47"/>
      <c r="J40" s="59"/>
      <c r="L40" s="49"/>
      <c r="M40" s="62"/>
    </row>
    <row r="41" spans="1:13" s="152" customFormat="1" ht="23.25" customHeight="1" x14ac:dyDescent="0.6">
      <c r="A41" s="257" t="s">
        <v>102</v>
      </c>
      <c r="B41" s="257"/>
      <c r="C41" s="257"/>
      <c r="D41" s="257"/>
      <c r="E41" s="257"/>
      <c r="F41" s="257"/>
      <c r="G41" s="257"/>
      <c r="H41" s="257"/>
      <c r="I41" s="257"/>
      <c r="J41" s="257"/>
      <c r="L41" s="49"/>
      <c r="M41" s="62"/>
    </row>
    <row r="42" spans="1:13" s="152" customFormat="1" ht="23.25" customHeight="1" x14ac:dyDescent="0.6">
      <c r="A42" s="204"/>
      <c r="B42" s="204"/>
      <c r="C42" s="205"/>
      <c r="D42" s="205"/>
      <c r="E42" s="205"/>
      <c r="F42" s="205"/>
      <c r="G42" s="206"/>
      <c r="H42" s="240"/>
      <c r="I42" s="206"/>
      <c r="J42" s="207"/>
      <c r="L42" s="49"/>
      <c r="M42" s="62"/>
    </row>
    <row r="43" spans="1:13" s="152" customFormat="1" ht="23.25" customHeight="1" x14ac:dyDescent="0.55000000000000004">
      <c r="A43" s="258" t="s">
        <v>103</v>
      </c>
      <c r="B43" s="258"/>
      <c r="C43" s="258"/>
      <c r="D43" s="258"/>
      <c r="E43" s="258"/>
      <c r="F43" s="258"/>
      <c r="G43" s="258"/>
      <c r="H43" s="258"/>
      <c r="I43" s="258"/>
      <c r="J43" s="258"/>
      <c r="L43" s="49"/>
      <c r="M43" s="62"/>
    </row>
    <row r="44" spans="1:13" s="152" customFormat="1" ht="23.25" customHeight="1" x14ac:dyDescent="0.55000000000000004">
      <c r="A44" s="258" t="s">
        <v>104</v>
      </c>
      <c r="B44" s="258"/>
      <c r="C44" s="258"/>
      <c r="D44" s="258"/>
      <c r="E44" s="258"/>
      <c r="F44" s="258"/>
      <c r="G44" s="258"/>
      <c r="H44" s="258"/>
      <c r="I44" s="258"/>
      <c r="J44" s="258"/>
      <c r="L44" s="49"/>
      <c r="M44" s="62"/>
    </row>
    <row r="45" spans="1:13" s="152" customFormat="1" ht="23.25" customHeight="1" x14ac:dyDescent="0.55000000000000004">
      <c r="A45" s="56"/>
      <c r="B45" s="56"/>
      <c r="D45" s="45"/>
      <c r="E45" s="47"/>
      <c r="F45" s="59"/>
      <c r="G45" s="46"/>
      <c r="H45" s="59"/>
      <c r="I45" s="47"/>
      <c r="J45" s="59"/>
      <c r="L45" s="49"/>
      <c r="M45" s="62"/>
    </row>
    <row r="46" spans="1:13" s="152" customFormat="1" ht="23.25" customHeight="1" x14ac:dyDescent="0.55000000000000004">
      <c r="A46" s="44" t="s">
        <v>35</v>
      </c>
      <c r="B46" s="44"/>
      <c r="D46" s="45"/>
      <c r="E46" s="47"/>
      <c r="F46" s="48"/>
      <c r="G46" s="46"/>
      <c r="H46" s="47"/>
      <c r="I46" s="47"/>
      <c r="J46" s="86"/>
      <c r="L46" s="49"/>
    </row>
    <row r="47" spans="1:13" s="152" customFormat="1" ht="23.25" customHeight="1" x14ac:dyDescent="0.55000000000000004">
      <c r="A47" s="44" t="s">
        <v>162</v>
      </c>
      <c r="B47" s="44"/>
      <c r="D47" s="45"/>
      <c r="E47" s="47"/>
      <c r="F47" s="48"/>
      <c r="G47" s="46"/>
      <c r="H47" s="46"/>
      <c r="I47" s="47"/>
      <c r="J47" s="87"/>
      <c r="L47" s="49"/>
    </row>
    <row r="48" spans="1:13" s="152" customFormat="1" ht="23.25" customHeight="1" x14ac:dyDescent="0.55000000000000004">
      <c r="A48" s="44" t="s">
        <v>134</v>
      </c>
      <c r="B48" s="44"/>
      <c r="D48" s="45"/>
      <c r="E48" s="47"/>
      <c r="F48" s="48"/>
      <c r="G48" s="46"/>
      <c r="H48" s="46"/>
      <c r="I48" s="47"/>
      <c r="J48" s="48"/>
      <c r="L48" s="49"/>
    </row>
    <row r="49" spans="1:24" s="152" customFormat="1" ht="23.25" customHeight="1" x14ac:dyDescent="0.55000000000000004">
      <c r="D49" s="45"/>
      <c r="E49" s="88"/>
      <c r="F49" s="255" t="s">
        <v>36</v>
      </c>
      <c r="G49" s="255"/>
      <c r="H49" s="255"/>
      <c r="I49" s="255"/>
      <c r="J49" s="255"/>
      <c r="L49" s="49"/>
    </row>
    <row r="50" spans="1:24" s="152" customFormat="1" ht="23.25" customHeight="1" x14ac:dyDescent="0.55000000000000004">
      <c r="D50" s="45"/>
      <c r="E50" s="88"/>
      <c r="F50" s="173" t="s">
        <v>94</v>
      </c>
      <c r="G50" s="173"/>
      <c r="H50" s="173"/>
      <c r="I50" s="173"/>
      <c r="J50" s="173"/>
      <c r="L50" s="49"/>
    </row>
    <row r="51" spans="1:24" s="50" customFormat="1" ht="46.8" x14ac:dyDescent="0.6">
      <c r="D51" s="51"/>
      <c r="F51" s="155" t="s">
        <v>123</v>
      </c>
      <c r="G51" s="52"/>
      <c r="H51" s="256" t="s">
        <v>37</v>
      </c>
      <c r="I51" s="256"/>
      <c r="J51" s="256"/>
      <c r="L51" s="53"/>
    </row>
    <row r="52" spans="1:24" s="50" customFormat="1" ht="23.25" customHeight="1" x14ac:dyDescent="0.55000000000000004">
      <c r="D52" s="210" t="s">
        <v>108</v>
      </c>
      <c r="E52" s="52"/>
      <c r="F52" s="247">
        <v>2020</v>
      </c>
      <c r="G52" s="52"/>
      <c r="H52" s="247" t="s">
        <v>153</v>
      </c>
      <c r="I52" s="52"/>
      <c r="J52" s="247">
        <v>2020</v>
      </c>
      <c r="L52" s="53"/>
    </row>
    <row r="53" spans="1:24" ht="23.25" customHeight="1" x14ac:dyDescent="0.55000000000000004">
      <c r="A53" s="56" t="s">
        <v>50</v>
      </c>
      <c r="B53" s="56"/>
      <c r="C53" s="124"/>
      <c r="D53" s="45"/>
      <c r="E53" s="45"/>
      <c r="F53" s="57"/>
      <c r="G53" s="64"/>
      <c r="H53" s="65"/>
      <c r="I53" s="45"/>
      <c r="J53" s="57"/>
      <c r="K53" s="124"/>
      <c r="L53" s="49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</row>
    <row r="54" spans="1:24" ht="23.25" customHeight="1" x14ac:dyDescent="0.55000000000000004">
      <c r="A54" s="56" t="s">
        <v>51</v>
      </c>
      <c r="B54" s="56"/>
      <c r="D54" s="45"/>
      <c r="F54" s="48"/>
      <c r="G54" s="46"/>
      <c r="H54" s="46"/>
      <c r="J54" s="48"/>
      <c r="L54" s="49"/>
    </row>
    <row r="55" spans="1:24" ht="23.25" customHeight="1" x14ac:dyDescent="0.55000000000000004">
      <c r="A55" s="123" t="s">
        <v>124</v>
      </c>
      <c r="D55" s="45">
        <v>14</v>
      </c>
      <c r="E55" s="46"/>
      <c r="F55" s="46">
        <v>20542834</v>
      </c>
      <c r="G55" s="46"/>
      <c r="H55" s="46">
        <v>17613978</v>
      </c>
      <c r="I55" s="46"/>
      <c r="J55" s="46">
        <v>20542834</v>
      </c>
      <c r="L55" s="49"/>
    </row>
    <row r="56" spans="1:24" ht="23.25" customHeight="1" x14ac:dyDescent="0.55000000000000004">
      <c r="A56" s="123" t="s">
        <v>101</v>
      </c>
      <c r="D56" s="45"/>
      <c r="E56" s="46"/>
      <c r="F56" s="46">
        <v>1380616</v>
      </c>
      <c r="G56" s="46"/>
      <c r="H56" s="59">
        <v>1320228</v>
      </c>
      <c r="I56" s="46"/>
      <c r="J56" s="46">
        <v>1380616</v>
      </c>
      <c r="L56" s="49"/>
    </row>
    <row r="57" spans="1:24" ht="23.25" customHeight="1" x14ac:dyDescent="0.55000000000000004">
      <c r="A57" s="56" t="s">
        <v>52</v>
      </c>
      <c r="B57" s="56"/>
      <c r="D57" s="45"/>
      <c r="E57" s="46"/>
      <c r="F57" s="60">
        <f>SUM(F55:F56)</f>
        <v>21923450</v>
      </c>
      <c r="G57" s="46"/>
      <c r="H57" s="60">
        <f>SUM(H55:H56)</f>
        <v>18934206</v>
      </c>
      <c r="I57" s="46"/>
      <c r="J57" s="60">
        <f>SUM(J55:J56)</f>
        <v>21923450</v>
      </c>
      <c r="L57" s="49"/>
      <c r="M57" s="62"/>
    </row>
    <row r="58" spans="1:24" ht="23.25" customHeight="1" x14ac:dyDescent="0.55000000000000004">
      <c r="A58" s="56" t="s">
        <v>53</v>
      </c>
      <c r="B58" s="56"/>
      <c r="D58" s="45"/>
      <c r="F58" s="48"/>
      <c r="G58" s="46"/>
      <c r="H58" s="46"/>
      <c r="J58" s="48"/>
      <c r="L58" s="49"/>
    </row>
    <row r="59" spans="1:24" ht="23.25" customHeight="1" x14ac:dyDescent="0.55000000000000004">
      <c r="A59" s="47" t="s">
        <v>178</v>
      </c>
      <c r="B59" s="47"/>
      <c r="C59" s="47"/>
      <c r="D59" s="45">
        <v>15</v>
      </c>
      <c r="E59" s="46"/>
      <c r="F59" s="61">
        <v>109210</v>
      </c>
      <c r="G59" s="46"/>
      <c r="H59" s="61">
        <v>207981</v>
      </c>
      <c r="I59" s="46"/>
      <c r="J59" s="61">
        <v>109210</v>
      </c>
      <c r="L59" s="49"/>
    </row>
    <row r="60" spans="1:24" ht="21" customHeight="1" x14ac:dyDescent="0.55000000000000004">
      <c r="A60" s="56" t="s">
        <v>54</v>
      </c>
      <c r="B60" s="56"/>
      <c r="D60" s="45"/>
      <c r="E60" s="46"/>
      <c r="F60" s="61">
        <f>SUM(F59)</f>
        <v>109210</v>
      </c>
      <c r="G60" s="46"/>
      <c r="H60" s="61">
        <f>SUM(H59)</f>
        <v>207981</v>
      </c>
      <c r="I60" s="46"/>
      <c r="J60" s="61">
        <f>SUM(J59)</f>
        <v>109210</v>
      </c>
      <c r="L60" s="49"/>
      <c r="M60" s="62"/>
    </row>
    <row r="61" spans="1:24" ht="21" customHeight="1" x14ac:dyDescent="0.55000000000000004">
      <c r="A61" s="56" t="s">
        <v>55</v>
      </c>
      <c r="B61" s="56"/>
      <c r="D61" s="45"/>
      <c r="E61" s="46"/>
      <c r="F61" s="66">
        <f>SUM(F60,F57)</f>
        <v>22032660</v>
      </c>
      <c r="G61" s="46"/>
      <c r="H61" s="61">
        <f>SUM(H60,H57)</f>
        <v>19142187</v>
      </c>
      <c r="I61" s="46"/>
      <c r="J61" s="66">
        <f>SUM(J60,J57)</f>
        <v>22032660</v>
      </c>
      <c r="L61" s="49"/>
      <c r="M61" s="62"/>
    </row>
    <row r="62" spans="1:24" ht="21" customHeight="1" x14ac:dyDescent="0.55000000000000004">
      <c r="A62" s="56" t="s">
        <v>56</v>
      </c>
      <c r="B62" s="56"/>
      <c r="D62" s="45"/>
      <c r="F62" s="46"/>
      <c r="G62" s="46"/>
      <c r="H62" s="46"/>
      <c r="J62" s="46"/>
      <c r="L62" s="49"/>
    </row>
    <row r="63" spans="1:24" ht="21" customHeight="1" x14ac:dyDescent="0.55000000000000004">
      <c r="A63" s="123" t="s">
        <v>57</v>
      </c>
      <c r="F63" s="46"/>
      <c r="G63" s="46"/>
      <c r="H63" s="46"/>
      <c r="J63" s="46"/>
      <c r="L63" s="49"/>
    </row>
    <row r="64" spans="1:24" ht="21" customHeight="1" x14ac:dyDescent="0.55000000000000004">
      <c r="A64" s="123" t="s">
        <v>147</v>
      </c>
      <c r="B64" s="123" t="s">
        <v>58</v>
      </c>
      <c r="F64" s="46"/>
      <c r="G64" s="46"/>
      <c r="H64" s="46"/>
      <c r="J64" s="46"/>
      <c r="L64" s="49"/>
    </row>
    <row r="65" spans="1:24" ht="21" customHeight="1" thickBot="1" x14ac:dyDescent="0.6">
      <c r="C65" s="123" t="s">
        <v>99</v>
      </c>
      <c r="D65" s="45">
        <v>16.100000000000001</v>
      </c>
      <c r="F65" s="46"/>
      <c r="G65" s="46"/>
      <c r="H65" s="89">
        <v>135000000</v>
      </c>
      <c r="J65" s="46"/>
      <c r="L65" s="49"/>
    </row>
    <row r="66" spans="1:24" ht="21" customHeight="1" thickTop="1" thickBot="1" x14ac:dyDescent="0.6">
      <c r="C66" s="123" t="s">
        <v>100</v>
      </c>
      <c r="D66" s="45"/>
      <c r="E66" s="59"/>
      <c r="F66" s="89">
        <v>100000000</v>
      </c>
      <c r="G66" s="46"/>
      <c r="H66" s="59"/>
      <c r="I66" s="59"/>
      <c r="J66" s="89">
        <v>100000000</v>
      </c>
      <c r="L66" s="49"/>
    </row>
    <row r="67" spans="1:24" ht="21" customHeight="1" thickTop="1" x14ac:dyDescent="0.55000000000000004">
      <c r="A67" s="123" t="s">
        <v>147</v>
      </c>
      <c r="B67" s="123" t="s">
        <v>59</v>
      </c>
      <c r="D67" s="45"/>
      <c r="E67" s="46"/>
      <c r="F67" s="46"/>
      <c r="G67" s="46"/>
      <c r="H67" s="46"/>
      <c r="I67" s="46"/>
      <c r="J67" s="46"/>
      <c r="L67" s="49"/>
    </row>
    <row r="68" spans="1:24" ht="21" customHeight="1" x14ac:dyDescent="0.55000000000000004">
      <c r="C68" s="123" t="s">
        <v>99</v>
      </c>
      <c r="D68" s="45"/>
      <c r="E68" s="46"/>
      <c r="F68" s="46">
        <v>0</v>
      </c>
      <c r="G68" s="46"/>
      <c r="H68" s="59">
        <v>135000000</v>
      </c>
      <c r="I68" s="46"/>
      <c r="J68" s="46">
        <v>0</v>
      </c>
      <c r="L68" s="49"/>
    </row>
    <row r="69" spans="1:24" ht="21" customHeight="1" x14ac:dyDescent="0.55000000000000004">
      <c r="C69" s="123" t="s">
        <v>100</v>
      </c>
      <c r="D69" s="45"/>
      <c r="E69" s="46"/>
      <c r="F69" s="59">
        <v>100000000</v>
      </c>
      <c r="G69" s="46"/>
      <c r="H69" s="46">
        <v>0</v>
      </c>
      <c r="I69" s="46"/>
      <c r="J69" s="59">
        <v>100000000</v>
      </c>
      <c r="L69" s="49"/>
    </row>
    <row r="70" spans="1:24" s="47" customFormat="1" ht="21" customHeight="1" x14ac:dyDescent="0.55000000000000004">
      <c r="A70" s="47" t="s">
        <v>147</v>
      </c>
      <c r="B70" s="47" t="s">
        <v>141</v>
      </c>
      <c r="D70" s="45"/>
      <c r="E70" s="46"/>
      <c r="F70" s="59"/>
      <c r="G70" s="46"/>
      <c r="H70" s="46"/>
      <c r="I70" s="46"/>
      <c r="J70" s="59"/>
      <c r="L70" s="48"/>
    </row>
    <row r="71" spans="1:24" s="47" customFormat="1" ht="21" customHeight="1" x14ac:dyDescent="0.55000000000000004">
      <c r="C71" s="47" t="s">
        <v>149</v>
      </c>
      <c r="D71" s="45" t="s">
        <v>146</v>
      </c>
      <c r="E71" s="46"/>
      <c r="F71" s="59">
        <v>0</v>
      </c>
      <c r="G71" s="46"/>
      <c r="H71" s="46">
        <v>151062113</v>
      </c>
      <c r="I71" s="46"/>
      <c r="J71" s="59">
        <v>0</v>
      </c>
      <c r="L71" s="48"/>
    </row>
    <row r="72" spans="1:24" ht="21" customHeight="1" x14ac:dyDescent="0.55000000000000004">
      <c r="A72" s="123" t="s">
        <v>60</v>
      </c>
      <c r="D72" s="45"/>
      <c r="E72" s="46"/>
      <c r="F72" s="46"/>
      <c r="G72" s="46"/>
      <c r="H72" s="46"/>
      <c r="I72" s="46"/>
      <c r="J72" s="46"/>
      <c r="L72" s="49"/>
    </row>
    <row r="73" spans="1:24" ht="21" customHeight="1" x14ac:dyDescent="0.55000000000000004">
      <c r="A73" s="123" t="s">
        <v>3</v>
      </c>
      <c r="B73" s="123" t="s">
        <v>89</v>
      </c>
      <c r="C73" s="152" t="s">
        <v>90</v>
      </c>
      <c r="D73" s="45"/>
      <c r="E73" s="46"/>
      <c r="F73" s="46"/>
      <c r="G73" s="46"/>
      <c r="H73" s="46"/>
      <c r="I73" s="46"/>
      <c r="J73" s="46"/>
      <c r="L73" s="49"/>
    </row>
    <row r="74" spans="1:24" ht="21" customHeight="1" x14ac:dyDescent="0.55000000000000004">
      <c r="C74" s="123" t="s">
        <v>61</v>
      </c>
      <c r="D74" s="45">
        <v>17</v>
      </c>
      <c r="E74" s="46"/>
      <c r="F74" s="46">
        <v>400000</v>
      </c>
      <c r="G74" s="46"/>
      <c r="H74" s="46">
        <v>1960000</v>
      </c>
      <c r="I74" s="46"/>
      <c r="J74" s="46">
        <v>400000</v>
      </c>
      <c r="L74" s="49"/>
    </row>
    <row r="75" spans="1:24" s="72" customFormat="1" ht="21" customHeight="1" x14ac:dyDescent="0.6">
      <c r="A75" s="67"/>
      <c r="B75" s="67"/>
      <c r="C75" s="67" t="s">
        <v>73</v>
      </c>
      <c r="D75" s="68"/>
      <c r="E75" s="69"/>
      <c r="F75" s="70">
        <v>14122746</v>
      </c>
      <c r="G75" s="69"/>
      <c r="H75" s="70">
        <f>+SE!J24</f>
        <v>8642393</v>
      </c>
      <c r="I75" s="69"/>
      <c r="J75" s="70">
        <f>+SE!J18</f>
        <v>14122746</v>
      </c>
      <c r="K75" s="71"/>
      <c r="L75" s="49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</row>
    <row r="76" spans="1:24" s="72" customFormat="1" ht="21" customHeight="1" x14ac:dyDescent="0.6">
      <c r="A76" s="73" t="s">
        <v>62</v>
      </c>
      <c r="B76" s="73"/>
      <c r="C76" s="67"/>
      <c r="D76" s="68"/>
      <c r="E76" s="69"/>
      <c r="F76" s="70">
        <f>SUM(F68:F75)</f>
        <v>114522746</v>
      </c>
      <c r="G76" s="69"/>
      <c r="H76" s="70">
        <f>SUM(H68:H75)</f>
        <v>296664506</v>
      </c>
      <c r="I76" s="69"/>
      <c r="J76" s="70">
        <f>SUM(J68:J75)</f>
        <v>114522746</v>
      </c>
      <c r="K76" s="67"/>
      <c r="L76" s="49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</row>
    <row r="77" spans="1:24" s="72" customFormat="1" ht="21" customHeight="1" thickBot="1" x14ac:dyDescent="0.65">
      <c r="A77" s="73" t="s">
        <v>63</v>
      </c>
      <c r="B77" s="73"/>
      <c r="C77" s="67"/>
      <c r="D77" s="68"/>
      <c r="E77" s="69"/>
      <c r="F77" s="74">
        <f>SUM(F76,F61)</f>
        <v>136555406</v>
      </c>
      <c r="G77" s="69"/>
      <c r="H77" s="74">
        <f>SUM(H76,H61)</f>
        <v>315806693</v>
      </c>
      <c r="I77" s="69"/>
      <c r="J77" s="74">
        <f>SUM(J76,J61)</f>
        <v>136555406</v>
      </c>
      <c r="K77" s="67"/>
      <c r="L77" s="49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</row>
    <row r="78" spans="1:24" s="72" customFormat="1" ht="21" customHeight="1" thickTop="1" x14ac:dyDescent="0.6">
      <c r="A78" s="73"/>
      <c r="B78" s="73"/>
      <c r="C78" s="67"/>
      <c r="D78" s="68"/>
      <c r="E78" s="69"/>
      <c r="F78" s="129"/>
      <c r="G78" s="69"/>
      <c r="H78" s="129"/>
      <c r="I78" s="69"/>
      <c r="J78" s="129"/>
      <c r="K78" s="67"/>
      <c r="L78" s="130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</row>
    <row r="79" spans="1:24" s="72" customFormat="1" ht="21" customHeight="1" x14ac:dyDescent="0.6">
      <c r="A79" s="73"/>
      <c r="B79" s="73"/>
      <c r="C79" s="67"/>
      <c r="D79" s="68"/>
      <c r="E79" s="69"/>
      <c r="F79" s="129"/>
      <c r="G79" s="69"/>
      <c r="H79" s="129"/>
      <c r="I79" s="69"/>
      <c r="J79" s="129"/>
      <c r="K79" s="67"/>
      <c r="L79" s="130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</row>
    <row r="80" spans="1:24" s="72" customFormat="1" ht="21" customHeight="1" x14ac:dyDescent="0.6">
      <c r="A80" s="73"/>
      <c r="B80" s="73"/>
      <c r="C80" s="67"/>
      <c r="D80" s="68"/>
      <c r="E80" s="69"/>
      <c r="F80" s="129"/>
      <c r="G80" s="69"/>
      <c r="H80" s="129"/>
      <c r="I80" s="69"/>
      <c r="J80" s="129"/>
      <c r="K80" s="67"/>
      <c r="L80" s="130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</row>
    <row r="81" spans="1:24" s="72" customFormat="1" ht="21" customHeight="1" x14ac:dyDescent="0.6">
      <c r="A81" s="73"/>
      <c r="B81" s="73"/>
      <c r="C81" s="67"/>
      <c r="D81" s="68"/>
      <c r="E81" s="69"/>
      <c r="F81" s="129"/>
      <c r="G81" s="69"/>
      <c r="H81" s="129"/>
      <c r="I81" s="69"/>
      <c r="J81" s="129"/>
      <c r="K81" s="67"/>
      <c r="L81" s="130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</row>
    <row r="82" spans="1:24" s="72" customFormat="1" ht="21" customHeight="1" x14ac:dyDescent="0.6">
      <c r="A82" s="73"/>
      <c r="B82" s="73"/>
      <c r="C82" s="67"/>
      <c r="D82" s="68"/>
      <c r="E82" s="69"/>
      <c r="F82" s="129"/>
      <c r="G82" s="69"/>
      <c r="H82" s="129"/>
      <c r="I82" s="69"/>
      <c r="J82" s="129"/>
      <c r="K82" s="67"/>
      <c r="L82" s="130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</row>
    <row r="83" spans="1:24" s="72" customFormat="1" ht="21" customHeight="1" x14ac:dyDescent="0.6">
      <c r="A83" s="73"/>
      <c r="B83" s="73"/>
      <c r="C83" s="67"/>
      <c r="D83" s="68"/>
      <c r="E83" s="69"/>
      <c r="F83" s="129"/>
      <c r="G83" s="69"/>
      <c r="H83" s="129"/>
      <c r="I83" s="69"/>
      <c r="J83" s="129"/>
      <c r="K83" s="67"/>
      <c r="L83" s="130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</row>
    <row r="84" spans="1:24" s="72" customFormat="1" ht="21" customHeight="1" x14ac:dyDescent="0.6">
      <c r="A84" s="73"/>
      <c r="B84" s="73"/>
      <c r="C84" s="67"/>
      <c r="D84" s="68"/>
      <c r="E84" s="69"/>
      <c r="F84" s="129"/>
      <c r="G84" s="69"/>
      <c r="H84" s="129"/>
      <c r="I84" s="69"/>
      <c r="J84" s="129"/>
      <c r="K84" s="67"/>
      <c r="L84" s="130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</row>
    <row r="85" spans="1:24" s="72" customFormat="1" ht="21" customHeight="1" x14ac:dyDescent="0.6">
      <c r="A85" s="73"/>
      <c r="B85" s="73"/>
      <c r="C85" s="67"/>
      <c r="D85" s="68"/>
      <c r="E85" s="69"/>
      <c r="F85" s="129"/>
      <c r="G85" s="69"/>
      <c r="H85" s="129"/>
      <c r="I85" s="69"/>
      <c r="J85" s="129"/>
      <c r="K85" s="67"/>
      <c r="L85" s="130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</row>
    <row r="86" spans="1:24" s="72" customFormat="1" ht="21" customHeight="1" x14ac:dyDescent="0.6">
      <c r="A86" s="73"/>
      <c r="B86" s="73"/>
      <c r="C86" s="67"/>
      <c r="D86" s="68"/>
      <c r="E86" s="69"/>
      <c r="F86" s="129"/>
      <c r="G86" s="69"/>
      <c r="H86" s="129"/>
      <c r="I86" s="69"/>
      <c r="J86" s="129"/>
      <c r="K86" s="67"/>
      <c r="L86" s="130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</row>
    <row r="87" spans="1:24" s="72" customFormat="1" ht="21" customHeight="1" x14ac:dyDescent="0.6">
      <c r="A87" s="73"/>
      <c r="B87" s="73"/>
      <c r="C87" s="67"/>
      <c r="D87" s="68"/>
      <c r="E87" s="69"/>
      <c r="F87" s="129"/>
      <c r="G87" s="69"/>
      <c r="H87" s="129"/>
      <c r="I87" s="69"/>
      <c r="J87" s="129"/>
      <c r="K87" s="67"/>
      <c r="L87" s="130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</row>
    <row r="88" spans="1:24" s="72" customFormat="1" ht="21" customHeight="1" x14ac:dyDescent="0.6">
      <c r="A88" s="73"/>
      <c r="B88" s="73"/>
      <c r="C88" s="67"/>
      <c r="D88" s="68"/>
      <c r="E88" s="69"/>
      <c r="F88" s="129"/>
      <c r="G88" s="69"/>
      <c r="H88" s="129"/>
      <c r="I88" s="69"/>
      <c r="J88" s="129"/>
      <c r="K88" s="67"/>
      <c r="L88" s="130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</row>
    <row r="89" spans="1:24" s="72" customFormat="1" ht="21" customHeight="1" x14ac:dyDescent="0.6">
      <c r="A89" s="257" t="s">
        <v>102</v>
      </c>
      <c r="B89" s="257"/>
      <c r="C89" s="257"/>
      <c r="D89" s="257"/>
      <c r="E89" s="257"/>
      <c r="F89" s="257"/>
      <c r="G89" s="257"/>
      <c r="H89" s="257"/>
      <c r="I89" s="257"/>
      <c r="J89" s="257"/>
      <c r="K89" s="67"/>
      <c r="L89" s="130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</row>
    <row r="90" spans="1:24" ht="21" customHeight="1" x14ac:dyDescent="0.6">
      <c r="A90" s="204"/>
      <c r="B90" s="204"/>
      <c r="C90" s="205"/>
      <c r="D90" s="205"/>
      <c r="E90" s="205"/>
      <c r="F90" s="205"/>
      <c r="G90" s="206"/>
      <c r="H90" s="240"/>
      <c r="I90" s="206"/>
      <c r="J90" s="207"/>
      <c r="L90" s="49"/>
    </row>
    <row r="91" spans="1:24" ht="21" customHeight="1" x14ac:dyDescent="0.55000000000000004">
      <c r="A91" s="258" t="s">
        <v>103</v>
      </c>
      <c r="B91" s="258"/>
      <c r="C91" s="258"/>
      <c r="D91" s="258"/>
      <c r="E91" s="258"/>
      <c r="F91" s="258"/>
      <c r="G91" s="258"/>
      <c r="H91" s="258"/>
      <c r="I91" s="258"/>
      <c r="J91" s="258"/>
      <c r="L91" s="49"/>
    </row>
    <row r="92" spans="1:24" ht="21" customHeight="1" x14ac:dyDescent="0.55000000000000004">
      <c r="A92" s="258" t="s">
        <v>104</v>
      </c>
      <c r="B92" s="258"/>
      <c r="C92" s="258"/>
      <c r="D92" s="258"/>
      <c r="E92" s="258"/>
      <c r="F92" s="258"/>
      <c r="G92" s="258"/>
      <c r="H92" s="258"/>
      <c r="I92" s="258"/>
      <c r="J92" s="258"/>
      <c r="L92" s="49"/>
    </row>
    <row r="93" spans="1:24" s="152" customFormat="1" ht="11.25" customHeight="1" x14ac:dyDescent="0.55000000000000004">
      <c r="A93" s="227"/>
      <c r="B93" s="227"/>
      <c r="C93" s="227"/>
      <c r="D93" s="227"/>
      <c r="E93" s="227"/>
      <c r="F93" s="227"/>
      <c r="G93" s="227"/>
      <c r="H93" s="173"/>
      <c r="I93" s="227"/>
      <c r="J93" s="227"/>
      <c r="L93" s="49"/>
    </row>
    <row r="94" spans="1:24" ht="21" customHeight="1" x14ac:dyDescent="0.55000000000000004">
      <c r="A94" s="152"/>
      <c r="B94" s="152"/>
      <c r="C94" s="152"/>
      <c r="D94" s="152"/>
      <c r="E94" s="152"/>
      <c r="F94" s="152"/>
      <c r="G94" s="152"/>
      <c r="I94" s="152"/>
      <c r="J94" s="152"/>
      <c r="L94" s="49"/>
    </row>
    <row r="95" spans="1:24" ht="21" customHeight="1" x14ac:dyDescent="0.55000000000000004">
      <c r="D95" s="45"/>
      <c r="E95" s="75"/>
      <c r="F95" s="46">
        <f>+F23-F77</f>
        <v>0</v>
      </c>
      <c r="G95" s="46" t="e">
        <f>+G23-#REF!</f>
        <v>#REF!</v>
      </c>
      <c r="H95" s="46">
        <f>+H23-H77</f>
        <v>0</v>
      </c>
      <c r="I95" s="75"/>
      <c r="J95" s="46">
        <f>+J23-J77</f>
        <v>0</v>
      </c>
      <c r="L95" s="49"/>
    </row>
    <row r="96" spans="1:24" ht="21" customHeight="1" x14ac:dyDescent="0.55000000000000004">
      <c r="D96" s="45"/>
      <c r="F96" s="48"/>
      <c r="G96" s="46"/>
      <c r="H96" s="46"/>
      <c r="J96" s="48"/>
      <c r="L96" s="49"/>
    </row>
    <row r="97" spans="4:12" ht="21" customHeight="1" x14ac:dyDescent="0.55000000000000004">
      <c r="D97" s="45"/>
      <c r="F97" s="48"/>
      <c r="G97" s="46"/>
      <c r="H97" s="46"/>
      <c r="J97" s="48"/>
      <c r="L97" s="49"/>
    </row>
    <row r="98" spans="4:12" ht="21" customHeight="1" x14ac:dyDescent="0.55000000000000004">
      <c r="D98" s="45"/>
      <c r="F98" s="48"/>
      <c r="G98" s="46"/>
      <c r="H98" s="46"/>
      <c r="J98" s="48"/>
      <c r="L98" s="49"/>
    </row>
    <row r="99" spans="4:12" ht="21" customHeight="1" x14ac:dyDescent="0.55000000000000004">
      <c r="D99" s="45"/>
      <c r="F99" s="48"/>
      <c r="G99" s="48"/>
      <c r="J99" s="48"/>
      <c r="L99" s="49"/>
    </row>
    <row r="100" spans="4:12" ht="21" customHeight="1" x14ac:dyDescent="0.55000000000000004">
      <c r="D100" s="45"/>
      <c r="F100" s="48"/>
      <c r="G100" s="46"/>
      <c r="H100" s="48"/>
      <c r="J100" s="48"/>
      <c r="L100" s="49"/>
    </row>
    <row r="101" spans="4:12" ht="21" customHeight="1" x14ac:dyDescent="0.55000000000000004">
      <c r="D101" s="45"/>
      <c r="F101" s="48"/>
      <c r="G101" s="46"/>
      <c r="H101" s="46"/>
      <c r="J101" s="48"/>
      <c r="L101" s="49"/>
    </row>
    <row r="102" spans="4:12" ht="21" customHeight="1" x14ac:dyDescent="0.55000000000000004">
      <c r="D102" s="45"/>
      <c r="F102" s="48"/>
      <c r="G102" s="46"/>
      <c r="H102" s="46"/>
      <c r="J102" s="48"/>
      <c r="L102" s="49"/>
    </row>
    <row r="103" spans="4:12" ht="21" customHeight="1" x14ac:dyDescent="0.55000000000000004">
      <c r="D103" s="45"/>
      <c r="F103" s="48"/>
      <c r="G103" s="46"/>
      <c r="H103" s="46"/>
      <c r="J103" s="48"/>
      <c r="L103" s="49"/>
    </row>
    <row r="104" spans="4:12" ht="21" customHeight="1" x14ac:dyDescent="0.55000000000000004">
      <c r="D104" s="45"/>
      <c r="F104" s="48"/>
      <c r="G104" s="46"/>
      <c r="H104" s="46"/>
      <c r="J104" s="48"/>
      <c r="L104" s="49"/>
    </row>
    <row r="105" spans="4:12" ht="21" customHeight="1" x14ac:dyDescent="0.55000000000000004">
      <c r="D105" s="45"/>
      <c r="F105" s="48"/>
      <c r="G105" s="46"/>
      <c r="H105" s="46"/>
      <c r="J105" s="48"/>
      <c r="L105" s="49"/>
    </row>
    <row r="106" spans="4:12" ht="21" customHeight="1" x14ac:dyDescent="0.55000000000000004">
      <c r="D106" s="45"/>
      <c r="F106" s="48"/>
      <c r="G106" s="46"/>
      <c r="H106" s="46"/>
      <c r="J106" s="48"/>
      <c r="L106" s="49"/>
    </row>
    <row r="107" spans="4:12" ht="21" customHeight="1" x14ac:dyDescent="0.55000000000000004">
      <c r="D107" s="45"/>
      <c r="F107" s="48"/>
      <c r="G107" s="46"/>
      <c r="H107" s="46"/>
      <c r="J107" s="48"/>
      <c r="L107" s="49"/>
    </row>
    <row r="108" spans="4:12" ht="21" customHeight="1" x14ac:dyDescent="0.55000000000000004">
      <c r="D108" s="45"/>
      <c r="F108" s="48"/>
      <c r="G108" s="46"/>
      <c r="H108" s="46"/>
      <c r="J108" s="48"/>
      <c r="L108" s="49"/>
    </row>
    <row r="109" spans="4:12" ht="21" customHeight="1" x14ac:dyDescent="0.55000000000000004">
      <c r="D109" s="45"/>
      <c r="F109" s="48"/>
      <c r="G109" s="46"/>
      <c r="H109" s="46"/>
      <c r="J109" s="48"/>
      <c r="L109" s="49"/>
    </row>
    <row r="110" spans="4:12" ht="21" customHeight="1" x14ac:dyDescent="0.55000000000000004">
      <c r="D110" s="45"/>
      <c r="F110" s="48"/>
      <c r="G110" s="46"/>
      <c r="H110" s="46"/>
      <c r="J110" s="48"/>
      <c r="L110" s="49"/>
    </row>
    <row r="111" spans="4:12" ht="21" customHeight="1" x14ac:dyDescent="0.55000000000000004">
      <c r="D111" s="45"/>
      <c r="F111" s="48"/>
      <c r="G111" s="46"/>
      <c r="H111" s="46"/>
      <c r="J111" s="48"/>
      <c r="L111" s="49"/>
    </row>
    <row r="112" spans="4:12" ht="21" customHeight="1" x14ac:dyDescent="0.55000000000000004">
      <c r="D112" s="45"/>
      <c r="F112" s="48"/>
      <c r="G112" s="46"/>
      <c r="H112" s="46"/>
      <c r="J112" s="48"/>
      <c r="L112" s="49"/>
    </row>
    <row r="113" spans="4:12" ht="21" customHeight="1" x14ac:dyDescent="0.55000000000000004">
      <c r="D113" s="45"/>
      <c r="F113" s="48"/>
      <c r="G113" s="46"/>
      <c r="H113" s="46"/>
      <c r="J113" s="48"/>
      <c r="L113" s="49"/>
    </row>
    <row r="114" spans="4:12" ht="21" customHeight="1" x14ac:dyDescent="0.55000000000000004">
      <c r="D114" s="45"/>
      <c r="F114" s="48"/>
      <c r="G114" s="46"/>
      <c r="H114" s="46"/>
      <c r="J114" s="48"/>
      <c r="L114" s="49"/>
    </row>
    <row r="115" spans="4:12" ht="21" customHeight="1" x14ac:dyDescent="0.55000000000000004">
      <c r="D115" s="45"/>
      <c r="F115" s="48"/>
      <c r="G115" s="46"/>
      <c r="H115" s="46"/>
      <c r="J115" s="48"/>
      <c r="L115" s="49"/>
    </row>
    <row r="116" spans="4:12" ht="21" customHeight="1" x14ac:dyDescent="0.55000000000000004">
      <c r="D116" s="45"/>
      <c r="F116" s="48"/>
      <c r="G116" s="46"/>
      <c r="H116" s="46"/>
      <c r="J116" s="48"/>
      <c r="L116" s="49"/>
    </row>
    <row r="117" spans="4:12" ht="21" customHeight="1" x14ac:dyDescent="0.55000000000000004">
      <c r="D117" s="45"/>
      <c r="F117" s="48"/>
      <c r="G117" s="46"/>
      <c r="H117" s="46"/>
      <c r="J117" s="48"/>
      <c r="L117" s="49"/>
    </row>
    <row r="118" spans="4:12" ht="21" customHeight="1" x14ac:dyDescent="0.55000000000000004">
      <c r="D118" s="45"/>
      <c r="F118" s="48"/>
      <c r="G118" s="46"/>
      <c r="H118" s="46"/>
      <c r="J118" s="48"/>
      <c r="L118" s="49"/>
    </row>
    <row r="119" spans="4:12" ht="21" customHeight="1" x14ac:dyDescent="0.55000000000000004">
      <c r="D119" s="45"/>
      <c r="F119" s="48"/>
      <c r="G119" s="46"/>
      <c r="H119" s="46"/>
      <c r="J119" s="48"/>
      <c r="L119" s="49"/>
    </row>
    <row r="120" spans="4:12" ht="21" customHeight="1" x14ac:dyDescent="0.55000000000000004">
      <c r="D120" s="45"/>
      <c r="F120" s="48"/>
      <c r="G120" s="46"/>
      <c r="H120" s="46"/>
      <c r="J120" s="48"/>
      <c r="L120" s="49"/>
    </row>
    <row r="121" spans="4:12" ht="21" customHeight="1" x14ac:dyDescent="0.55000000000000004">
      <c r="D121" s="45"/>
      <c r="F121" s="48"/>
      <c r="G121" s="46"/>
      <c r="H121" s="46"/>
      <c r="J121" s="48"/>
      <c r="L121" s="49"/>
    </row>
    <row r="122" spans="4:12" ht="21" customHeight="1" x14ac:dyDescent="0.55000000000000004">
      <c r="D122" s="45"/>
      <c r="F122" s="48"/>
      <c r="G122" s="46"/>
      <c r="H122" s="46"/>
      <c r="J122" s="48"/>
      <c r="L122" s="49"/>
    </row>
    <row r="123" spans="4:12" ht="21" customHeight="1" x14ac:dyDescent="0.55000000000000004">
      <c r="D123" s="45"/>
      <c r="F123" s="48"/>
      <c r="G123" s="46"/>
      <c r="H123" s="46"/>
      <c r="J123" s="48"/>
      <c r="L123" s="49"/>
    </row>
    <row r="124" spans="4:12" ht="21" customHeight="1" x14ac:dyDescent="0.55000000000000004">
      <c r="D124" s="45"/>
      <c r="F124" s="48"/>
      <c r="G124" s="46"/>
      <c r="H124" s="46"/>
      <c r="J124" s="48"/>
      <c r="L124" s="49"/>
    </row>
    <row r="125" spans="4:12" ht="21" customHeight="1" x14ac:dyDescent="0.55000000000000004">
      <c r="D125" s="45"/>
      <c r="F125" s="48"/>
      <c r="G125" s="46"/>
      <c r="H125" s="46"/>
      <c r="J125" s="48"/>
      <c r="L125" s="49"/>
    </row>
    <row r="126" spans="4:12" ht="21" customHeight="1" x14ac:dyDescent="0.55000000000000004">
      <c r="D126" s="45"/>
      <c r="F126" s="48"/>
      <c r="G126" s="46"/>
      <c r="H126" s="46"/>
      <c r="J126" s="48"/>
      <c r="L126" s="49"/>
    </row>
    <row r="127" spans="4:12" ht="21" customHeight="1" x14ac:dyDescent="0.55000000000000004">
      <c r="D127" s="45"/>
      <c r="F127" s="48"/>
      <c r="G127" s="46"/>
      <c r="H127" s="46"/>
      <c r="J127" s="48"/>
      <c r="L127" s="49"/>
    </row>
    <row r="128" spans="4:12" ht="21" customHeight="1" x14ac:dyDescent="0.55000000000000004">
      <c r="D128" s="45"/>
      <c r="F128" s="48"/>
      <c r="G128" s="46"/>
      <c r="H128" s="46"/>
      <c r="J128" s="48"/>
      <c r="L128" s="49"/>
    </row>
    <row r="129" spans="4:12" ht="21" customHeight="1" x14ac:dyDescent="0.55000000000000004">
      <c r="D129" s="45"/>
      <c r="F129" s="48"/>
      <c r="G129" s="46"/>
      <c r="H129" s="46"/>
      <c r="J129" s="48"/>
      <c r="L129" s="49"/>
    </row>
    <row r="130" spans="4:12" ht="21" customHeight="1" x14ac:dyDescent="0.55000000000000004">
      <c r="D130" s="45"/>
      <c r="F130" s="48"/>
      <c r="G130" s="46"/>
      <c r="H130" s="46"/>
      <c r="J130" s="48"/>
      <c r="L130" s="49"/>
    </row>
    <row r="131" spans="4:12" ht="21" customHeight="1" x14ac:dyDescent="0.55000000000000004">
      <c r="D131" s="45"/>
      <c r="F131" s="48"/>
      <c r="G131" s="46"/>
      <c r="H131" s="46"/>
      <c r="J131" s="48"/>
      <c r="L131" s="49"/>
    </row>
    <row r="132" spans="4:12" ht="21" customHeight="1" x14ac:dyDescent="0.55000000000000004">
      <c r="D132" s="45"/>
      <c r="F132" s="48"/>
      <c r="G132" s="46"/>
      <c r="H132" s="46"/>
      <c r="J132" s="48"/>
      <c r="L132" s="49"/>
    </row>
    <row r="133" spans="4:12" ht="21" customHeight="1" x14ac:dyDescent="0.55000000000000004">
      <c r="D133" s="45"/>
      <c r="F133" s="48"/>
      <c r="G133" s="46"/>
      <c r="H133" s="46"/>
      <c r="J133" s="48"/>
      <c r="L133" s="49"/>
    </row>
    <row r="134" spans="4:12" ht="21" customHeight="1" x14ac:dyDescent="0.55000000000000004">
      <c r="D134" s="45"/>
      <c r="F134" s="48"/>
      <c r="G134" s="46"/>
      <c r="H134" s="46"/>
      <c r="J134" s="48"/>
      <c r="L134" s="49"/>
    </row>
    <row r="135" spans="4:12" ht="21" customHeight="1" x14ac:dyDescent="0.55000000000000004">
      <c r="D135" s="45"/>
      <c r="F135" s="48"/>
      <c r="G135" s="46"/>
      <c r="H135" s="46"/>
      <c r="J135" s="48"/>
      <c r="L135" s="49"/>
    </row>
    <row r="136" spans="4:12" ht="21" customHeight="1" x14ac:dyDescent="0.55000000000000004">
      <c r="D136" s="45"/>
      <c r="F136" s="48"/>
      <c r="G136" s="46"/>
      <c r="H136" s="46"/>
      <c r="J136" s="48"/>
      <c r="L136" s="49"/>
    </row>
    <row r="137" spans="4:12" ht="21" customHeight="1" x14ac:dyDescent="0.55000000000000004">
      <c r="D137" s="45"/>
      <c r="F137" s="48"/>
      <c r="G137" s="46"/>
      <c r="H137" s="46"/>
      <c r="J137" s="48"/>
      <c r="L137" s="49"/>
    </row>
    <row r="138" spans="4:12" ht="21" customHeight="1" x14ac:dyDescent="0.55000000000000004">
      <c r="D138" s="45"/>
      <c r="F138" s="48"/>
      <c r="G138" s="46"/>
      <c r="H138" s="46"/>
      <c r="J138" s="48"/>
      <c r="L138" s="49"/>
    </row>
    <row r="139" spans="4:12" ht="21" customHeight="1" x14ac:dyDescent="0.55000000000000004">
      <c r="D139" s="45"/>
      <c r="F139" s="48"/>
      <c r="G139" s="46"/>
      <c r="H139" s="46"/>
      <c r="J139" s="48"/>
      <c r="L139" s="49"/>
    </row>
    <row r="140" spans="4:12" ht="21" customHeight="1" x14ac:dyDescent="0.55000000000000004">
      <c r="D140" s="45"/>
      <c r="F140" s="48"/>
      <c r="G140" s="46"/>
      <c r="H140" s="46"/>
      <c r="J140" s="48"/>
      <c r="L140" s="49"/>
    </row>
    <row r="141" spans="4:12" ht="21" customHeight="1" x14ac:dyDescent="0.55000000000000004">
      <c r="D141" s="45"/>
      <c r="F141" s="48"/>
      <c r="G141" s="46"/>
      <c r="H141" s="46"/>
      <c r="J141" s="48"/>
      <c r="L141" s="49"/>
    </row>
    <row r="142" spans="4:12" ht="21" customHeight="1" x14ac:dyDescent="0.55000000000000004">
      <c r="D142" s="45"/>
      <c r="F142" s="48"/>
      <c r="G142" s="46"/>
      <c r="H142" s="46"/>
      <c r="J142" s="48"/>
      <c r="L142" s="49"/>
    </row>
    <row r="143" spans="4:12" ht="21" customHeight="1" x14ac:dyDescent="0.55000000000000004">
      <c r="D143" s="45"/>
      <c r="F143" s="48"/>
      <c r="G143" s="46"/>
      <c r="H143" s="46"/>
      <c r="J143" s="48"/>
      <c r="L143" s="49"/>
    </row>
    <row r="144" spans="4:12" ht="21" customHeight="1" x14ac:dyDescent="0.55000000000000004">
      <c r="D144" s="45"/>
      <c r="F144" s="48"/>
      <c r="G144" s="46"/>
      <c r="H144" s="46"/>
      <c r="J144" s="48"/>
      <c r="L144" s="49"/>
    </row>
    <row r="145" spans="4:12" ht="21" customHeight="1" x14ac:dyDescent="0.55000000000000004">
      <c r="D145" s="45"/>
      <c r="F145" s="48"/>
      <c r="G145" s="46"/>
      <c r="H145" s="46"/>
      <c r="J145" s="48"/>
      <c r="L145" s="49"/>
    </row>
    <row r="146" spans="4:12" ht="21" customHeight="1" x14ac:dyDescent="0.55000000000000004">
      <c r="D146" s="45"/>
      <c r="F146" s="48"/>
      <c r="G146" s="46"/>
      <c r="H146" s="46"/>
      <c r="J146" s="48"/>
      <c r="L146" s="49"/>
    </row>
    <row r="147" spans="4:12" ht="21" customHeight="1" x14ac:dyDescent="0.55000000000000004">
      <c r="D147" s="45"/>
      <c r="F147" s="48"/>
      <c r="G147" s="46"/>
      <c r="H147" s="46"/>
      <c r="J147" s="48"/>
      <c r="L147" s="49"/>
    </row>
    <row r="148" spans="4:12" ht="21" customHeight="1" x14ac:dyDescent="0.55000000000000004">
      <c r="D148" s="45"/>
      <c r="F148" s="48"/>
      <c r="G148" s="46"/>
      <c r="H148" s="46"/>
      <c r="J148" s="48"/>
      <c r="L148" s="49"/>
    </row>
    <row r="149" spans="4:12" ht="21" customHeight="1" x14ac:dyDescent="0.55000000000000004">
      <c r="D149" s="45"/>
      <c r="F149" s="48"/>
      <c r="G149" s="46"/>
      <c r="H149" s="46"/>
      <c r="J149" s="48"/>
      <c r="L149" s="49"/>
    </row>
    <row r="150" spans="4:12" ht="21" customHeight="1" x14ac:dyDescent="0.55000000000000004">
      <c r="D150" s="45"/>
      <c r="F150" s="48"/>
      <c r="G150" s="46"/>
      <c r="H150" s="46"/>
      <c r="J150" s="48"/>
      <c r="L150" s="49"/>
    </row>
    <row r="151" spans="4:12" ht="21" customHeight="1" x14ac:dyDescent="0.55000000000000004">
      <c r="D151" s="45"/>
      <c r="F151" s="48"/>
      <c r="G151" s="46"/>
      <c r="H151" s="46"/>
      <c r="J151" s="48"/>
      <c r="L151" s="49"/>
    </row>
    <row r="152" spans="4:12" ht="21" customHeight="1" x14ac:dyDescent="0.55000000000000004">
      <c r="D152" s="45"/>
      <c r="F152" s="48"/>
      <c r="G152" s="46"/>
      <c r="H152" s="46"/>
      <c r="J152" s="48"/>
      <c r="L152" s="49"/>
    </row>
    <row r="153" spans="4:12" ht="21" customHeight="1" x14ac:dyDescent="0.55000000000000004">
      <c r="D153" s="45"/>
      <c r="F153" s="48"/>
      <c r="G153" s="46"/>
      <c r="H153" s="46"/>
      <c r="J153" s="48"/>
      <c r="L153" s="49"/>
    </row>
    <row r="154" spans="4:12" ht="21" customHeight="1" x14ac:dyDescent="0.55000000000000004">
      <c r="D154" s="45"/>
      <c r="F154" s="48"/>
      <c r="G154" s="46"/>
      <c r="H154" s="46"/>
      <c r="J154" s="48"/>
      <c r="L154" s="49"/>
    </row>
    <row r="155" spans="4:12" ht="21" customHeight="1" x14ac:dyDescent="0.55000000000000004">
      <c r="D155" s="45"/>
      <c r="F155" s="48"/>
      <c r="G155" s="46"/>
      <c r="H155" s="46"/>
      <c r="J155" s="48"/>
      <c r="L155" s="49"/>
    </row>
    <row r="156" spans="4:12" ht="21" customHeight="1" x14ac:dyDescent="0.55000000000000004">
      <c r="D156" s="45"/>
      <c r="F156" s="48"/>
      <c r="G156" s="46"/>
      <c r="H156" s="46"/>
      <c r="J156" s="48"/>
      <c r="L156" s="49"/>
    </row>
    <row r="157" spans="4:12" ht="21" customHeight="1" x14ac:dyDescent="0.55000000000000004">
      <c r="D157" s="45"/>
      <c r="F157" s="48"/>
      <c r="G157" s="46"/>
      <c r="H157" s="46"/>
      <c r="J157" s="48"/>
      <c r="L157" s="49"/>
    </row>
    <row r="158" spans="4:12" ht="21" customHeight="1" x14ac:dyDescent="0.55000000000000004">
      <c r="D158" s="45"/>
      <c r="F158" s="48"/>
      <c r="G158" s="46"/>
      <c r="H158" s="46"/>
      <c r="J158" s="48"/>
      <c r="L158" s="49"/>
    </row>
    <row r="159" spans="4:12" ht="21" customHeight="1" x14ac:dyDescent="0.55000000000000004">
      <c r="D159" s="45"/>
      <c r="F159" s="48"/>
      <c r="G159" s="46"/>
      <c r="H159" s="46"/>
      <c r="J159" s="48"/>
      <c r="L159" s="49"/>
    </row>
    <row r="160" spans="4:12" ht="21" customHeight="1" x14ac:dyDescent="0.55000000000000004">
      <c r="D160" s="45"/>
      <c r="F160" s="48"/>
      <c r="G160" s="46"/>
      <c r="H160" s="46"/>
      <c r="J160" s="48"/>
      <c r="L160" s="49"/>
    </row>
    <row r="161" spans="4:12" ht="21" customHeight="1" x14ac:dyDescent="0.55000000000000004">
      <c r="D161" s="45"/>
      <c r="F161" s="48"/>
      <c r="G161" s="46"/>
      <c r="H161" s="46"/>
      <c r="J161" s="48"/>
      <c r="L161" s="49"/>
    </row>
    <row r="162" spans="4:12" ht="21" customHeight="1" x14ac:dyDescent="0.55000000000000004">
      <c r="D162" s="45"/>
      <c r="F162" s="48"/>
      <c r="G162" s="46"/>
      <c r="H162" s="46"/>
      <c r="J162" s="48"/>
      <c r="L162" s="49"/>
    </row>
    <row r="163" spans="4:12" ht="21" customHeight="1" x14ac:dyDescent="0.55000000000000004">
      <c r="D163" s="45"/>
      <c r="F163" s="48"/>
      <c r="G163" s="46"/>
      <c r="H163" s="46"/>
      <c r="J163" s="48"/>
      <c r="L163" s="49"/>
    </row>
    <row r="164" spans="4:12" ht="21" customHeight="1" x14ac:dyDescent="0.55000000000000004">
      <c r="D164" s="45"/>
      <c r="F164" s="48"/>
      <c r="G164" s="46"/>
      <c r="H164" s="46"/>
      <c r="J164" s="48"/>
      <c r="L164" s="49"/>
    </row>
    <row r="165" spans="4:12" ht="21" customHeight="1" x14ac:dyDescent="0.55000000000000004">
      <c r="D165" s="45"/>
      <c r="F165" s="48"/>
      <c r="G165" s="46"/>
      <c r="H165" s="46"/>
      <c r="J165" s="48"/>
      <c r="L165" s="49"/>
    </row>
    <row r="166" spans="4:12" ht="21" customHeight="1" x14ac:dyDescent="0.55000000000000004">
      <c r="D166" s="45"/>
      <c r="F166" s="48"/>
      <c r="G166" s="46"/>
      <c r="H166" s="46"/>
      <c r="J166" s="48"/>
      <c r="L166" s="49"/>
    </row>
    <row r="167" spans="4:12" ht="21" customHeight="1" x14ac:dyDescent="0.55000000000000004">
      <c r="D167" s="45"/>
      <c r="F167" s="48"/>
      <c r="G167" s="46"/>
      <c r="H167" s="46"/>
      <c r="J167" s="48"/>
      <c r="L167" s="49"/>
    </row>
    <row r="168" spans="4:12" ht="21" customHeight="1" x14ac:dyDescent="0.55000000000000004">
      <c r="D168" s="45"/>
      <c r="F168" s="48"/>
      <c r="G168" s="46"/>
      <c r="H168" s="46"/>
      <c r="J168" s="48"/>
      <c r="L168" s="49"/>
    </row>
    <row r="169" spans="4:12" ht="21" customHeight="1" x14ac:dyDescent="0.55000000000000004">
      <c r="D169" s="45"/>
      <c r="F169" s="48"/>
      <c r="G169" s="46"/>
      <c r="H169" s="46"/>
      <c r="J169" s="48"/>
      <c r="L169" s="49"/>
    </row>
    <row r="170" spans="4:12" ht="21" customHeight="1" x14ac:dyDescent="0.55000000000000004">
      <c r="D170" s="45"/>
      <c r="F170" s="48"/>
      <c r="G170" s="46"/>
      <c r="H170" s="46"/>
      <c r="J170" s="48"/>
      <c r="L170" s="49"/>
    </row>
    <row r="171" spans="4:12" ht="21" customHeight="1" x14ac:dyDescent="0.55000000000000004">
      <c r="D171" s="45"/>
      <c r="F171" s="48"/>
      <c r="G171" s="46"/>
      <c r="H171" s="46"/>
      <c r="J171" s="48"/>
      <c r="L171" s="49"/>
    </row>
    <row r="172" spans="4:12" ht="21" customHeight="1" x14ac:dyDescent="0.55000000000000004">
      <c r="D172" s="45"/>
      <c r="F172" s="48"/>
      <c r="G172" s="46"/>
      <c r="H172" s="46"/>
      <c r="J172" s="48"/>
      <c r="L172" s="49"/>
    </row>
    <row r="173" spans="4:12" ht="21" customHeight="1" x14ac:dyDescent="0.55000000000000004">
      <c r="D173" s="45"/>
      <c r="F173" s="48"/>
      <c r="G173" s="46"/>
      <c r="H173" s="46"/>
      <c r="J173" s="48"/>
      <c r="L173" s="49"/>
    </row>
    <row r="174" spans="4:12" ht="21" customHeight="1" x14ac:dyDescent="0.55000000000000004">
      <c r="D174" s="45"/>
      <c r="F174" s="48"/>
      <c r="G174" s="46"/>
      <c r="H174" s="46"/>
      <c r="J174" s="48"/>
      <c r="L174" s="49"/>
    </row>
    <row r="175" spans="4:12" ht="21" customHeight="1" x14ac:dyDescent="0.55000000000000004">
      <c r="D175" s="45"/>
      <c r="F175" s="48"/>
      <c r="G175" s="46"/>
      <c r="H175" s="46"/>
      <c r="J175" s="48"/>
      <c r="L175" s="49"/>
    </row>
    <row r="176" spans="4:12" ht="21" customHeight="1" x14ac:dyDescent="0.55000000000000004">
      <c r="D176" s="45"/>
      <c r="F176" s="48"/>
      <c r="G176" s="46"/>
      <c r="H176" s="46"/>
      <c r="J176" s="48"/>
      <c r="L176" s="49"/>
    </row>
    <row r="177" spans="4:12" ht="21" customHeight="1" x14ac:dyDescent="0.55000000000000004">
      <c r="D177" s="45"/>
      <c r="F177" s="48"/>
      <c r="G177" s="46"/>
      <c r="H177" s="46"/>
      <c r="J177" s="48"/>
      <c r="L177" s="49"/>
    </row>
    <row r="178" spans="4:12" ht="21" customHeight="1" x14ac:dyDescent="0.55000000000000004">
      <c r="D178" s="45"/>
      <c r="F178" s="48"/>
      <c r="G178" s="46"/>
      <c r="H178" s="46"/>
      <c r="J178" s="48"/>
      <c r="L178" s="49"/>
    </row>
    <row r="179" spans="4:12" ht="21" customHeight="1" x14ac:dyDescent="0.55000000000000004">
      <c r="D179" s="45"/>
      <c r="F179" s="48"/>
      <c r="G179" s="46"/>
      <c r="H179" s="46"/>
      <c r="J179" s="48"/>
      <c r="L179" s="49"/>
    </row>
    <row r="180" spans="4:12" ht="21" customHeight="1" x14ac:dyDescent="0.55000000000000004">
      <c r="D180" s="45"/>
      <c r="F180" s="48"/>
      <c r="G180" s="46"/>
      <c r="H180" s="46"/>
      <c r="J180" s="48"/>
      <c r="L180" s="49"/>
    </row>
    <row r="181" spans="4:12" ht="21" customHeight="1" x14ac:dyDescent="0.55000000000000004">
      <c r="D181" s="45"/>
      <c r="F181" s="48"/>
      <c r="G181" s="46"/>
      <c r="H181" s="46"/>
      <c r="J181" s="48"/>
      <c r="L181" s="49"/>
    </row>
    <row r="182" spans="4:12" ht="21" customHeight="1" x14ac:dyDescent="0.55000000000000004">
      <c r="D182" s="45"/>
      <c r="F182" s="48"/>
      <c r="G182" s="46"/>
      <c r="H182" s="46"/>
      <c r="J182" s="48"/>
      <c r="L182" s="49"/>
    </row>
    <row r="183" spans="4:12" ht="21" customHeight="1" x14ac:dyDescent="0.55000000000000004">
      <c r="D183" s="45"/>
      <c r="F183" s="48"/>
      <c r="G183" s="46"/>
      <c r="H183" s="46"/>
      <c r="J183" s="48"/>
      <c r="L183" s="49"/>
    </row>
    <row r="184" spans="4:12" ht="21" customHeight="1" x14ac:dyDescent="0.55000000000000004">
      <c r="D184" s="45"/>
      <c r="F184" s="48"/>
      <c r="G184" s="46"/>
      <c r="H184" s="46"/>
      <c r="J184" s="48"/>
      <c r="L184" s="49"/>
    </row>
    <row r="185" spans="4:12" ht="21" customHeight="1" x14ac:dyDescent="0.55000000000000004">
      <c r="D185" s="45"/>
      <c r="F185" s="48"/>
      <c r="G185" s="46"/>
      <c r="H185" s="46"/>
      <c r="J185" s="48"/>
      <c r="L185" s="49"/>
    </row>
    <row r="186" spans="4:12" ht="21" customHeight="1" x14ac:dyDescent="0.55000000000000004">
      <c r="D186" s="45"/>
      <c r="F186" s="48"/>
      <c r="G186" s="46"/>
      <c r="H186" s="46"/>
      <c r="J186" s="48"/>
      <c r="L186" s="49"/>
    </row>
    <row r="187" spans="4:12" ht="21" customHeight="1" x14ac:dyDescent="0.55000000000000004">
      <c r="D187" s="45"/>
      <c r="F187" s="48"/>
      <c r="G187" s="46"/>
      <c r="H187" s="46"/>
      <c r="J187" s="48"/>
      <c r="L187" s="49"/>
    </row>
    <row r="188" spans="4:12" ht="21" customHeight="1" x14ac:dyDescent="0.55000000000000004">
      <c r="D188" s="45"/>
      <c r="F188" s="48"/>
      <c r="G188" s="46"/>
      <c r="H188" s="46"/>
      <c r="J188" s="48"/>
      <c r="L188" s="49"/>
    </row>
    <row r="189" spans="4:12" ht="21" customHeight="1" x14ac:dyDescent="0.55000000000000004">
      <c r="D189" s="45"/>
      <c r="F189" s="48"/>
      <c r="G189" s="46"/>
      <c r="H189" s="46"/>
      <c r="J189" s="48"/>
      <c r="L189" s="49"/>
    </row>
    <row r="190" spans="4:12" ht="21" customHeight="1" x14ac:dyDescent="0.55000000000000004">
      <c r="D190" s="45"/>
      <c r="F190" s="48"/>
      <c r="G190" s="46"/>
      <c r="H190" s="46"/>
      <c r="J190" s="48"/>
      <c r="L190" s="49"/>
    </row>
    <row r="191" spans="4:12" ht="21" customHeight="1" x14ac:dyDescent="0.55000000000000004">
      <c r="D191" s="45"/>
      <c r="F191" s="48"/>
      <c r="G191" s="46"/>
      <c r="H191" s="46"/>
      <c r="J191" s="48"/>
      <c r="L191" s="49"/>
    </row>
    <row r="192" spans="4:12" ht="21" customHeight="1" x14ac:dyDescent="0.55000000000000004">
      <c r="D192" s="45"/>
      <c r="F192" s="48"/>
      <c r="G192" s="46"/>
      <c r="H192" s="46"/>
      <c r="J192" s="48"/>
      <c r="L192" s="49"/>
    </row>
    <row r="193" spans="4:12" ht="21" customHeight="1" x14ac:dyDescent="0.55000000000000004">
      <c r="D193" s="45"/>
      <c r="F193" s="48"/>
      <c r="G193" s="46"/>
      <c r="H193" s="46"/>
      <c r="J193" s="48"/>
      <c r="L193" s="49"/>
    </row>
    <row r="194" spans="4:12" ht="21" customHeight="1" x14ac:dyDescent="0.55000000000000004">
      <c r="D194" s="45"/>
      <c r="F194" s="48"/>
      <c r="G194" s="46"/>
      <c r="H194" s="46"/>
      <c r="J194" s="48"/>
      <c r="L194" s="49"/>
    </row>
    <row r="195" spans="4:12" ht="21" customHeight="1" x14ac:dyDescent="0.55000000000000004">
      <c r="D195" s="45"/>
      <c r="F195" s="48"/>
      <c r="G195" s="46"/>
      <c r="H195" s="46"/>
      <c r="J195" s="48"/>
      <c r="L195" s="49"/>
    </row>
    <row r="196" spans="4:12" ht="21" customHeight="1" x14ac:dyDescent="0.55000000000000004">
      <c r="D196" s="45"/>
      <c r="F196" s="48"/>
      <c r="G196" s="46"/>
      <c r="H196" s="46"/>
      <c r="J196" s="48"/>
      <c r="L196" s="49"/>
    </row>
    <row r="197" spans="4:12" ht="21" customHeight="1" x14ac:dyDescent="0.55000000000000004">
      <c r="D197" s="45"/>
      <c r="F197" s="48"/>
      <c r="G197" s="46"/>
      <c r="H197" s="46"/>
      <c r="J197" s="48"/>
      <c r="L197" s="49"/>
    </row>
    <row r="198" spans="4:12" ht="21" customHeight="1" x14ac:dyDescent="0.55000000000000004">
      <c r="D198" s="45"/>
      <c r="F198" s="48"/>
      <c r="G198" s="46"/>
      <c r="H198" s="46"/>
      <c r="J198" s="48"/>
      <c r="L198" s="49"/>
    </row>
    <row r="199" spans="4:12" ht="21" customHeight="1" x14ac:dyDescent="0.55000000000000004">
      <c r="D199" s="45"/>
      <c r="F199" s="48"/>
      <c r="G199" s="46"/>
      <c r="H199" s="46"/>
      <c r="J199" s="48"/>
      <c r="L199" s="49"/>
    </row>
    <row r="200" spans="4:12" ht="21" customHeight="1" x14ac:dyDescent="0.55000000000000004">
      <c r="D200" s="45"/>
      <c r="F200" s="48"/>
      <c r="G200" s="46"/>
      <c r="H200" s="46"/>
      <c r="J200" s="48"/>
      <c r="L200" s="49"/>
    </row>
    <row r="201" spans="4:12" ht="21" customHeight="1" x14ac:dyDescent="0.55000000000000004">
      <c r="D201" s="45"/>
      <c r="F201" s="48"/>
      <c r="G201" s="46"/>
      <c r="H201" s="46"/>
      <c r="J201" s="48"/>
      <c r="L201" s="49"/>
    </row>
    <row r="202" spans="4:12" ht="21" customHeight="1" x14ac:dyDescent="0.55000000000000004">
      <c r="D202" s="45"/>
      <c r="F202" s="48"/>
      <c r="G202" s="46"/>
      <c r="H202" s="46"/>
      <c r="J202" s="48"/>
      <c r="L202" s="49"/>
    </row>
    <row r="203" spans="4:12" ht="21" customHeight="1" x14ac:dyDescent="0.55000000000000004">
      <c r="D203" s="45"/>
      <c r="F203" s="48"/>
      <c r="G203" s="46"/>
      <c r="H203" s="46"/>
      <c r="J203" s="48"/>
      <c r="L203" s="49"/>
    </row>
    <row r="204" spans="4:12" ht="21" customHeight="1" x14ac:dyDescent="0.55000000000000004">
      <c r="D204" s="45"/>
      <c r="F204" s="48"/>
      <c r="G204" s="46"/>
      <c r="H204" s="46"/>
      <c r="J204" s="48"/>
      <c r="L204" s="49"/>
    </row>
    <row r="205" spans="4:12" ht="21" customHeight="1" x14ac:dyDescent="0.55000000000000004">
      <c r="D205" s="45"/>
      <c r="F205" s="48"/>
      <c r="G205" s="46"/>
      <c r="H205" s="46"/>
      <c r="J205" s="48"/>
      <c r="L205" s="49"/>
    </row>
    <row r="206" spans="4:12" ht="21" customHeight="1" x14ac:dyDescent="0.55000000000000004">
      <c r="D206" s="45"/>
      <c r="F206" s="48"/>
      <c r="G206" s="46"/>
      <c r="H206" s="46"/>
      <c r="J206" s="48"/>
      <c r="L206" s="49"/>
    </row>
    <row r="207" spans="4:12" ht="21" customHeight="1" x14ac:dyDescent="0.55000000000000004">
      <c r="D207" s="45"/>
      <c r="F207" s="48"/>
      <c r="G207" s="46"/>
      <c r="H207" s="46"/>
      <c r="J207" s="48"/>
      <c r="L207" s="49"/>
    </row>
    <row r="208" spans="4:12" ht="21" customHeight="1" x14ac:dyDescent="0.55000000000000004">
      <c r="D208" s="45"/>
      <c r="F208" s="48"/>
      <c r="G208" s="46"/>
      <c r="H208" s="46"/>
      <c r="J208" s="48"/>
      <c r="L208" s="49"/>
    </row>
    <row r="209" spans="4:12" ht="21" customHeight="1" x14ac:dyDescent="0.55000000000000004">
      <c r="D209" s="45"/>
      <c r="F209" s="48"/>
      <c r="G209" s="46"/>
      <c r="H209" s="46"/>
      <c r="J209" s="48"/>
      <c r="L209" s="49"/>
    </row>
    <row r="210" spans="4:12" ht="21" customHeight="1" x14ac:dyDescent="0.55000000000000004">
      <c r="D210" s="45"/>
      <c r="F210" s="48"/>
      <c r="G210" s="46"/>
      <c r="H210" s="46"/>
      <c r="J210" s="48"/>
      <c r="L210" s="49"/>
    </row>
    <row r="211" spans="4:12" ht="21" customHeight="1" x14ac:dyDescent="0.55000000000000004">
      <c r="D211" s="45"/>
      <c r="F211" s="48"/>
      <c r="G211" s="46"/>
      <c r="H211" s="46"/>
      <c r="J211" s="48"/>
      <c r="L211" s="49"/>
    </row>
    <row r="212" spans="4:12" ht="21" customHeight="1" x14ac:dyDescent="0.55000000000000004">
      <c r="D212" s="45"/>
      <c r="F212" s="48"/>
      <c r="G212" s="46"/>
      <c r="H212" s="46"/>
      <c r="J212" s="48"/>
      <c r="L212" s="49"/>
    </row>
    <row r="213" spans="4:12" ht="21" customHeight="1" x14ac:dyDescent="0.55000000000000004">
      <c r="D213" s="45"/>
      <c r="F213" s="48"/>
      <c r="G213" s="46"/>
      <c r="H213" s="46"/>
      <c r="J213" s="48"/>
      <c r="L213" s="49"/>
    </row>
    <row r="214" spans="4:12" ht="21" customHeight="1" x14ac:dyDescent="0.55000000000000004">
      <c r="D214" s="45"/>
      <c r="F214" s="48"/>
      <c r="G214" s="46"/>
      <c r="H214" s="46"/>
      <c r="J214" s="48"/>
      <c r="L214" s="49"/>
    </row>
    <row r="215" spans="4:12" ht="21" customHeight="1" x14ac:dyDescent="0.55000000000000004">
      <c r="D215" s="45"/>
      <c r="F215" s="48"/>
      <c r="G215" s="46"/>
      <c r="H215" s="46"/>
      <c r="J215" s="48"/>
      <c r="L215" s="49"/>
    </row>
    <row r="216" spans="4:12" ht="21" customHeight="1" x14ac:dyDescent="0.55000000000000004">
      <c r="D216" s="45"/>
      <c r="F216" s="48"/>
      <c r="G216" s="46"/>
      <c r="H216" s="46"/>
      <c r="J216" s="48"/>
      <c r="L216" s="49"/>
    </row>
    <row r="217" spans="4:12" ht="21" customHeight="1" x14ac:dyDescent="0.55000000000000004">
      <c r="D217" s="45"/>
      <c r="F217" s="48"/>
      <c r="G217" s="46"/>
      <c r="H217" s="46"/>
      <c r="J217" s="48"/>
      <c r="L217" s="49"/>
    </row>
    <row r="218" spans="4:12" ht="21" customHeight="1" x14ac:dyDescent="0.55000000000000004">
      <c r="D218" s="45"/>
      <c r="F218" s="48"/>
      <c r="G218" s="46"/>
      <c r="H218" s="46"/>
      <c r="J218" s="48"/>
      <c r="L218" s="49"/>
    </row>
    <row r="219" spans="4:12" ht="21" customHeight="1" x14ac:dyDescent="0.55000000000000004">
      <c r="D219" s="45"/>
      <c r="F219" s="48"/>
      <c r="G219" s="46"/>
      <c r="H219" s="46"/>
      <c r="J219" s="48"/>
      <c r="L219" s="49"/>
    </row>
    <row r="220" spans="4:12" ht="21" customHeight="1" x14ac:dyDescent="0.55000000000000004">
      <c r="D220" s="45"/>
      <c r="F220" s="48"/>
      <c r="G220" s="46"/>
      <c r="H220" s="46"/>
      <c r="J220" s="48"/>
      <c r="L220" s="49"/>
    </row>
    <row r="221" spans="4:12" ht="21" customHeight="1" x14ac:dyDescent="0.55000000000000004">
      <c r="D221" s="45"/>
      <c r="F221" s="48"/>
      <c r="G221" s="46"/>
      <c r="H221" s="46"/>
      <c r="J221" s="48"/>
      <c r="L221" s="49"/>
    </row>
    <row r="222" spans="4:12" ht="21" customHeight="1" x14ac:dyDescent="0.55000000000000004">
      <c r="D222" s="45"/>
      <c r="F222" s="48"/>
      <c r="G222" s="46"/>
      <c r="H222" s="46"/>
      <c r="J222" s="48"/>
      <c r="L222" s="49"/>
    </row>
    <row r="223" spans="4:12" ht="21" customHeight="1" x14ac:dyDescent="0.55000000000000004">
      <c r="D223" s="45"/>
      <c r="F223" s="48"/>
      <c r="G223" s="46"/>
      <c r="H223" s="46"/>
      <c r="J223" s="48"/>
      <c r="L223" s="49"/>
    </row>
    <row r="224" spans="4:12" ht="21" customHeight="1" x14ac:dyDescent="0.55000000000000004">
      <c r="D224" s="45"/>
      <c r="F224" s="48"/>
      <c r="G224" s="46"/>
      <c r="H224" s="46"/>
      <c r="J224" s="48"/>
      <c r="L224" s="49"/>
    </row>
    <row r="225" spans="4:12" ht="21" customHeight="1" x14ac:dyDescent="0.55000000000000004">
      <c r="D225" s="45"/>
      <c r="F225" s="48"/>
      <c r="G225" s="46"/>
      <c r="H225" s="46"/>
      <c r="J225" s="48"/>
      <c r="L225" s="49"/>
    </row>
    <row r="226" spans="4:12" ht="21" customHeight="1" x14ac:dyDescent="0.55000000000000004">
      <c r="D226" s="45"/>
      <c r="F226" s="48"/>
      <c r="G226" s="46"/>
      <c r="H226" s="46"/>
      <c r="J226" s="48"/>
      <c r="L226" s="49"/>
    </row>
    <row r="227" spans="4:12" ht="21" customHeight="1" x14ac:dyDescent="0.55000000000000004">
      <c r="D227" s="45"/>
      <c r="F227" s="48"/>
      <c r="G227" s="46"/>
      <c r="H227" s="46"/>
      <c r="J227" s="48"/>
      <c r="L227" s="49"/>
    </row>
    <row r="228" spans="4:12" ht="21" customHeight="1" x14ac:dyDescent="0.55000000000000004">
      <c r="D228" s="45"/>
      <c r="F228" s="48"/>
      <c r="G228" s="46"/>
      <c r="H228" s="46"/>
      <c r="J228" s="48"/>
      <c r="L228" s="49"/>
    </row>
    <row r="229" spans="4:12" ht="21" customHeight="1" x14ac:dyDescent="0.55000000000000004">
      <c r="D229" s="45"/>
      <c r="F229" s="48"/>
      <c r="G229" s="46"/>
      <c r="H229" s="46"/>
      <c r="J229" s="48"/>
      <c r="L229" s="49"/>
    </row>
    <row r="230" spans="4:12" ht="21" customHeight="1" x14ac:dyDescent="0.55000000000000004">
      <c r="D230" s="45"/>
      <c r="F230" s="48"/>
      <c r="G230" s="46"/>
      <c r="H230" s="46"/>
      <c r="J230" s="48"/>
      <c r="L230" s="49"/>
    </row>
    <row r="231" spans="4:12" ht="21" customHeight="1" x14ac:dyDescent="0.55000000000000004">
      <c r="D231" s="45"/>
      <c r="F231" s="48"/>
      <c r="G231" s="46"/>
      <c r="H231" s="46"/>
      <c r="J231" s="48"/>
      <c r="L231" s="49"/>
    </row>
    <row r="232" spans="4:12" ht="21" customHeight="1" x14ac:dyDescent="0.55000000000000004">
      <c r="D232" s="45"/>
      <c r="F232" s="48"/>
      <c r="G232" s="46"/>
      <c r="H232" s="46"/>
      <c r="J232" s="48"/>
      <c r="L232" s="49"/>
    </row>
    <row r="233" spans="4:12" ht="21" customHeight="1" x14ac:dyDescent="0.55000000000000004">
      <c r="D233" s="45"/>
      <c r="F233" s="48"/>
      <c r="G233" s="46"/>
      <c r="H233" s="46"/>
      <c r="J233" s="48"/>
      <c r="L233" s="49"/>
    </row>
    <row r="234" spans="4:12" ht="21" customHeight="1" x14ac:dyDescent="0.55000000000000004">
      <c r="D234" s="45"/>
      <c r="F234" s="48"/>
      <c r="G234" s="46"/>
      <c r="H234" s="46"/>
      <c r="J234" s="48"/>
      <c r="L234" s="49"/>
    </row>
    <row r="235" spans="4:12" ht="21" customHeight="1" x14ac:dyDescent="0.55000000000000004">
      <c r="D235" s="45"/>
      <c r="F235" s="48"/>
      <c r="G235" s="46"/>
      <c r="H235" s="46"/>
      <c r="J235" s="48"/>
      <c r="L235" s="49"/>
    </row>
    <row r="236" spans="4:12" ht="21" customHeight="1" x14ac:dyDescent="0.55000000000000004">
      <c r="D236" s="45"/>
      <c r="F236" s="48"/>
      <c r="G236" s="46"/>
      <c r="H236" s="46"/>
      <c r="J236" s="48"/>
      <c r="L236" s="49"/>
    </row>
    <row r="237" spans="4:12" ht="21" customHeight="1" x14ac:dyDescent="0.55000000000000004">
      <c r="D237" s="45"/>
      <c r="F237" s="48"/>
      <c r="G237" s="46"/>
      <c r="H237" s="46"/>
      <c r="J237" s="48"/>
      <c r="L237" s="49"/>
    </row>
    <row r="238" spans="4:12" ht="21" customHeight="1" x14ac:dyDescent="0.55000000000000004">
      <c r="D238" s="45"/>
      <c r="F238" s="48"/>
      <c r="G238" s="46"/>
      <c r="H238" s="46"/>
      <c r="J238" s="48"/>
      <c r="L238" s="49"/>
    </row>
    <row r="239" spans="4:12" ht="21" customHeight="1" x14ac:dyDescent="0.55000000000000004">
      <c r="D239" s="45"/>
      <c r="F239" s="48"/>
      <c r="G239" s="46"/>
      <c r="H239" s="46"/>
      <c r="J239" s="48"/>
      <c r="L239" s="49"/>
    </row>
    <row r="240" spans="4:12" ht="21" customHeight="1" x14ac:dyDescent="0.55000000000000004">
      <c r="D240" s="45"/>
      <c r="F240" s="48"/>
      <c r="G240" s="46"/>
      <c r="H240" s="46"/>
      <c r="J240" s="48"/>
      <c r="L240" s="49"/>
    </row>
    <row r="241" spans="4:12" ht="21" customHeight="1" x14ac:dyDescent="0.55000000000000004">
      <c r="D241" s="45"/>
      <c r="F241" s="48"/>
      <c r="G241" s="46"/>
      <c r="H241" s="46"/>
      <c r="J241" s="48"/>
      <c r="L241" s="49"/>
    </row>
    <row r="242" spans="4:12" ht="21" customHeight="1" x14ac:dyDescent="0.55000000000000004">
      <c r="D242" s="45"/>
      <c r="F242" s="48"/>
      <c r="G242" s="46"/>
      <c r="H242" s="46"/>
      <c r="J242" s="48"/>
      <c r="L242" s="49"/>
    </row>
    <row r="243" spans="4:12" ht="21" customHeight="1" x14ac:dyDescent="0.55000000000000004">
      <c r="D243" s="45"/>
      <c r="F243" s="48"/>
      <c r="G243" s="46"/>
      <c r="H243" s="46"/>
      <c r="J243" s="48"/>
      <c r="L243" s="49"/>
    </row>
    <row r="244" spans="4:12" ht="21" customHeight="1" x14ac:dyDescent="0.55000000000000004">
      <c r="D244" s="45"/>
      <c r="F244" s="48"/>
      <c r="G244" s="46"/>
      <c r="H244" s="46"/>
      <c r="J244" s="48"/>
      <c r="L244" s="49"/>
    </row>
    <row r="245" spans="4:12" ht="21" customHeight="1" x14ac:dyDescent="0.55000000000000004">
      <c r="D245" s="45"/>
      <c r="F245" s="48"/>
      <c r="G245" s="46"/>
      <c r="H245" s="46"/>
      <c r="J245" s="48"/>
      <c r="L245" s="49"/>
    </row>
    <row r="246" spans="4:12" ht="21" customHeight="1" x14ac:dyDescent="0.55000000000000004">
      <c r="D246" s="45"/>
      <c r="F246" s="48"/>
      <c r="G246" s="46"/>
      <c r="H246" s="46"/>
      <c r="J246" s="48"/>
      <c r="L246" s="49"/>
    </row>
    <row r="247" spans="4:12" ht="21" customHeight="1" x14ac:dyDescent="0.55000000000000004">
      <c r="D247" s="45"/>
      <c r="F247" s="48"/>
      <c r="G247" s="46"/>
      <c r="H247" s="46"/>
      <c r="J247" s="48"/>
      <c r="L247" s="49"/>
    </row>
    <row r="248" spans="4:12" ht="21" customHeight="1" x14ac:dyDescent="0.55000000000000004">
      <c r="D248" s="45"/>
      <c r="F248" s="48"/>
      <c r="G248" s="46"/>
      <c r="H248" s="46"/>
      <c r="J248" s="48"/>
      <c r="L248" s="49"/>
    </row>
    <row r="249" spans="4:12" ht="21" customHeight="1" x14ac:dyDescent="0.55000000000000004">
      <c r="D249" s="45"/>
      <c r="F249" s="48"/>
      <c r="G249" s="46"/>
      <c r="H249" s="46"/>
      <c r="J249" s="48"/>
      <c r="L249" s="49"/>
    </row>
    <row r="250" spans="4:12" ht="21" customHeight="1" x14ac:dyDescent="0.55000000000000004">
      <c r="D250" s="45"/>
      <c r="F250" s="48"/>
      <c r="G250" s="46"/>
      <c r="H250" s="46"/>
      <c r="J250" s="48"/>
      <c r="L250" s="49"/>
    </row>
    <row r="251" spans="4:12" ht="21" customHeight="1" x14ac:dyDescent="0.55000000000000004">
      <c r="D251" s="45"/>
      <c r="F251" s="48"/>
      <c r="G251" s="46"/>
      <c r="H251" s="46"/>
      <c r="J251" s="48"/>
      <c r="L251" s="49"/>
    </row>
    <row r="252" spans="4:12" ht="21" customHeight="1" x14ac:dyDescent="0.55000000000000004">
      <c r="D252" s="45"/>
      <c r="F252" s="48"/>
      <c r="G252" s="46"/>
      <c r="H252" s="46"/>
      <c r="J252" s="48"/>
      <c r="L252" s="49"/>
    </row>
    <row r="253" spans="4:12" ht="21" customHeight="1" x14ac:dyDescent="0.55000000000000004">
      <c r="D253" s="45"/>
      <c r="F253" s="48"/>
      <c r="G253" s="46"/>
      <c r="H253" s="46"/>
      <c r="J253" s="48"/>
      <c r="L253" s="49"/>
    </row>
    <row r="254" spans="4:12" ht="21" customHeight="1" x14ac:dyDescent="0.55000000000000004">
      <c r="D254" s="45"/>
      <c r="F254" s="48"/>
      <c r="G254" s="46"/>
      <c r="H254" s="46"/>
      <c r="J254" s="48"/>
      <c r="L254" s="49"/>
    </row>
    <row r="255" spans="4:12" ht="21" customHeight="1" x14ac:dyDescent="0.55000000000000004">
      <c r="D255" s="45"/>
      <c r="F255" s="48"/>
      <c r="G255" s="46"/>
      <c r="H255" s="46"/>
      <c r="J255" s="48"/>
      <c r="L255" s="49"/>
    </row>
    <row r="256" spans="4:12" ht="21" customHeight="1" x14ac:dyDescent="0.55000000000000004">
      <c r="D256" s="45"/>
      <c r="F256" s="48"/>
      <c r="G256" s="46"/>
      <c r="H256" s="46"/>
      <c r="J256" s="48"/>
      <c r="L256" s="49"/>
    </row>
    <row r="257" spans="4:12" ht="21" customHeight="1" x14ac:dyDescent="0.55000000000000004">
      <c r="D257" s="45"/>
      <c r="F257" s="48"/>
      <c r="G257" s="46"/>
      <c r="H257" s="46"/>
      <c r="J257" s="48"/>
      <c r="L257" s="49"/>
    </row>
    <row r="258" spans="4:12" ht="21" customHeight="1" x14ac:dyDescent="0.55000000000000004">
      <c r="D258" s="45"/>
      <c r="F258" s="48"/>
      <c r="G258" s="46"/>
      <c r="H258" s="46"/>
      <c r="J258" s="48"/>
      <c r="L258" s="49"/>
    </row>
    <row r="259" spans="4:12" ht="21" customHeight="1" x14ac:dyDescent="0.55000000000000004">
      <c r="D259" s="45"/>
      <c r="F259" s="48"/>
      <c r="G259" s="46"/>
      <c r="H259" s="46"/>
      <c r="J259" s="48"/>
      <c r="L259" s="49"/>
    </row>
    <row r="260" spans="4:12" ht="21" customHeight="1" x14ac:dyDescent="0.55000000000000004">
      <c r="D260" s="45"/>
      <c r="F260" s="48"/>
      <c r="G260" s="46"/>
      <c r="H260" s="46"/>
      <c r="J260" s="48"/>
      <c r="L260" s="49"/>
    </row>
    <row r="261" spans="4:12" ht="21" customHeight="1" x14ac:dyDescent="0.55000000000000004">
      <c r="D261" s="45"/>
      <c r="F261" s="48"/>
      <c r="G261" s="46"/>
      <c r="H261" s="46"/>
      <c r="J261" s="48"/>
      <c r="L261" s="49"/>
    </row>
    <row r="262" spans="4:12" ht="21" customHeight="1" x14ac:dyDescent="0.55000000000000004">
      <c r="D262" s="45"/>
      <c r="F262" s="48"/>
      <c r="G262" s="46"/>
      <c r="H262" s="46"/>
      <c r="J262" s="48"/>
      <c r="L262" s="49"/>
    </row>
    <row r="263" spans="4:12" ht="21" customHeight="1" x14ac:dyDescent="0.55000000000000004">
      <c r="D263" s="45"/>
      <c r="F263" s="48"/>
      <c r="G263" s="46"/>
      <c r="H263" s="46"/>
      <c r="J263" s="48"/>
      <c r="L263" s="49"/>
    </row>
    <row r="264" spans="4:12" ht="21" customHeight="1" x14ac:dyDescent="0.55000000000000004">
      <c r="D264" s="45"/>
      <c r="F264" s="48"/>
      <c r="G264" s="46"/>
      <c r="H264" s="46"/>
      <c r="J264" s="48"/>
      <c r="L264" s="49"/>
    </row>
    <row r="265" spans="4:12" ht="21" customHeight="1" x14ac:dyDescent="0.55000000000000004">
      <c r="D265" s="45"/>
      <c r="F265" s="48"/>
      <c r="G265" s="46"/>
      <c r="H265" s="46"/>
      <c r="J265" s="48"/>
      <c r="L265" s="49"/>
    </row>
    <row r="266" spans="4:12" ht="21" customHeight="1" x14ac:dyDescent="0.55000000000000004">
      <c r="D266" s="45"/>
      <c r="F266" s="48"/>
      <c r="G266" s="46"/>
      <c r="H266" s="46"/>
      <c r="J266" s="48"/>
      <c r="L266" s="49"/>
    </row>
    <row r="267" spans="4:12" ht="21" customHeight="1" x14ac:dyDescent="0.55000000000000004">
      <c r="D267" s="45"/>
      <c r="F267" s="48"/>
      <c r="G267" s="46"/>
      <c r="H267" s="46"/>
      <c r="J267" s="48"/>
      <c r="L267" s="49"/>
    </row>
    <row r="268" spans="4:12" ht="21" customHeight="1" x14ac:dyDescent="0.55000000000000004">
      <c r="D268" s="45"/>
      <c r="F268" s="48"/>
      <c r="G268" s="46"/>
      <c r="H268" s="46"/>
      <c r="J268" s="48"/>
      <c r="L268" s="49"/>
    </row>
    <row r="269" spans="4:12" ht="21" customHeight="1" x14ac:dyDescent="0.55000000000000004">
      <c r="D269" s="45"/>
      <c r="F269" s="48"/>
      <c r="G269" s="46"/>
      <c r="H269" s="46"/>
      <c r="J269" s="48"/>
      <c r="L269" s="49"/>
    </row>
    <row r="270" spans="4:12" ht="21" customHeight="1" x14ac:dyDescent="0.55000000000000004">
      <c r="D270" s="45"/>
      <c r="F270" s="48"/>
      <c r="G270" s="46"/>
      <c r="H270" s="46"/>
      <c r="J270" s="48"/>
      <c r="L270" s="49"/>
    </row>
    <row r="271" spans="4:12" ht="21" customHeight="1" x14ac:dyDescent="0.55000000000000004">
      <c r="D271" s="45"/>
      <c r="F271" s="48"/>
      <c r="G271" s="46"/>
      <c r="H271" s="46"/>
      <c r="J271" s="48"/>
      <c r="L271" s="49"/>
    </row>
    <row r="272" spans="4:12" ht="21" customHeight="1" x14ac:dyDescent="0.55000000000000004">
      <c r="D272" s="45"/>
      <c r="F272" s="48"/>
      <c r="G272" s="46"/>
      <c r="H272" s="46"/>
      <c r="J272" s="48"/>
      <c r="L272" s="49"/>
    </row>
    <row r="273" spans="4:12" ht="21" customHeight="1" x14ac:dyDescent="0.55000000000000004">
      <c r="D273" s="45"/>
      <c r="F273" s="48"/>
      <c r="G273" s="46"/>
      <c r="H273" s="46"/>
      <c r="J273" s="48"/>
      <c r="L273" s="49"/>
    </row>
    <row r="274" spans="4:12" ht="21" customHeight="1" x14ac:dyDescent="0.55000000000000004">
      <c r="D274" s="45"/>
      <c r="F274" s="48"/>
      <c r="G274" s="46"/>
      <c r="H274" s="46"/>
      <c r="J274" s="48"/>
      <c r="L274" s="49"/>
    </row>
    <row r="275" spans="4:12" ht="21" customHeight="1" x14ac:dyDescent="0.55000000000000004">
      <c r="D275" s="45"/>
      <c r="F275" s="48"/>
      <c r="G275" s="46"/>
      <c r="H275" s="46"/>
      <c r="J275" s="48"/>
      <c r="L275" s="49"/>
    </row>
    <row r="276" spans="4:12" ht="21" customHeight="1" x14ac:dyDescent="0.55000000000000004">
      <c r="D276" s="45"/>
      <c r="F276" s="48"/>
      <c r="G276" s="46"/>
      <c r="H276" s="46"/>
      <c r="J276" s="48"/>
      <c r="L276" s="49"/>
    </row>
    <row r="277" spans="4:12" ht="21" customHeight="1" x14ac:dyDescent="0.55000000000000004">
      <c r="D277" s="45"/>
      <c r="F277" s="48"/>
      <c r="G277" s="46"/>
      <c r="H277" s="46"/>
      <c r="J277" s="48"/>
      <c r="L277" s="49"/>
    </row>
    <row r="278" spans="4:12" ht="21" customHeight="1" x14ac:dyDescent="0.55000000000000004">
      <c r="D278" s="45"/>
      <c r="F278" s="48"/>
      <c r="G278" s="46"/>
      <c r="H278" s="46"/>
      <c r="J278" s="48"/>
      <c r="L278" s="49"/>
    </row>
    <row r="279" spans="4:12" ht="21" customHeight="1" x14ac:dyDescent="0.55000000000000004">
      <c r="D279" s="45"/>
      <c r="F279" s="48"/>
      <c r="G279" s="46"/>
      <c r="H279" s="46"/>
      <c r="J279" s="48"/>
      <c r="L279" s="49"/>
    </row>
    <row r="280" spans="4:12" ht="21" customHeight="1" x14ac:dyDescent="0.55000000000000004">
      <c r="D280" s="45"/>
      <c r="F280" s="48"/>
      <c r="G280" s="46"/>
      <c r="H280" s="46"/>
      <c r="J280" s="48"/>
      <c r="L280" s="49"/>
    </row>
    <row r="281" spans="4:12" ht="21" customHeight="1" x14ac:dyDescent="0.55000000000000004">
      <c r="D281" s="45"/>
      <c r="F281" s="48"/>
      <c r="G281" s="46"/>
      <c r="H281" s="46"/>
      <c r="J281" s="48"/>
      <c r="L281" s="49"/>
    </row>
    <row r="282" spans="4:12" ht="21" customHeight="1" x14ac:dyDescent="0.55000000000000004">
      <c r="D282" s="45"/>
      <c r="F282" s="48"/>
      <c r="G282" s="46"/>
      <c r="H282" s="46"/>
      <c r="J282" s="48"/>
      <c r="L282" s="49"/>
    </row>
    <row r="283" spans="4:12" ht="21" customHeight="1" x14ac:dyDescent="0.55000000000000004">
      <c r="D283" s="45"/>
      <c r="F283" s="48"/>
      <c r="G283" s="46"/>
      <c r="H283" s="46"/>
      <c r="J283" s="48"/>
      <c r="L283" s="49"/>
    </row>
    <row r="284" spans="4:12" ht="21" customHeight="1" x14ac:dyDescent="0.55000000000000004">
      <c r="D284" s="45"/>
      <c r="F284" s="48"/>
      <c r="G284" s="46"/>
      <c r="H284" s="46"/>
      <c r="J284" s="48"/>
      <c r="L284" s="49"/>
    </row>
    <row r="285" spans="4:12" ht="21" customHeight="1" x14ac:dyDescent="0.55000000000000004">
      <c r="D285" s="45"/>
      <c r="F285" s="48"/>
      <c r="G285" s="46"/>
      <c r="H285" s="46"/>
      <c r="J285" s="48"/>
      <c r="L285" s="49"/>
    </row>
    <row r="286" spans="4:12" ht="21" customHeight="1" x14ac:dyDescent="0.55000000000000004">
      <c r="D286" s="45"/>
      <c r="F286" s="48"/>
      <c r="G286" s="46"/>
      <c r="H286" s="46"/>
      <c r="J286" s="48"/>
      <c r="L286" s="49"/>
    </row>
    <row r="287" spans="4:12" ht="21" customHeight="1" x14ac:dyDescent="0.55000000000000004">
      <c r="D287" s="45"/>
      <c r="F287" s="48"/>
      <c r="G287" s="46"/>
      <c r="H287" s="46"/>
      <c r="J287" s="48"/>
      <c r="L287" s="49"/>
    </row>
    <row r="288" spans="4:12" ht="21" customHeight="1" x14ac:dyDescent="0.55000000000000004">
      <c r="D288" s="45"/>
      <c r="F288" s="48"/>
      <c r="G288" s="46"/>
      <c r="H288" s="46"/>
      <c r="J288" s="48"/>
      <c r="L288" s="49"/>
    </row>
    <row r="289" spans="4:12" ht="21" customHeight="1" x14ac:dyDescent="0.55000000000000004">
      <c r="D289" s="45"/>
      <c r="F289" s="48"/>
      <c r="G289" s="46"/>
      <c r="H289" s="46"/>
      <c r="J289" s="48"/>
      <c r="L289" s="49"/>
    </row>
    <row r="290" spans="4:12" ht="21" customHeight="1" x14ac:dyDescent="0.55000000000000004">
      <c r="D290" s="45"/>
      <c r="F290" s="48"/>
      <c r="G290" s="46"/>
      <c r="H290" s="46"/>
      <c r="J290" s="48"/>
      <c r="L290" s="49"/>
    </row>
    <row r="291" spans="4:12" ht="21" customHeight="1" x14ac:dyDescent="0.55000000000000004">
      <c r="D291" s="45"/>
      <c r="F291" s="48"/>
      <c r="G291" s="46"/>
      <c r="H291" s="46"/>
      <c r="J291" s="48"/>
      <c r="L291" s="49"/>
    </row>
    <row r="292" spans="4:12" ht="21" customHeight="1" x14ac:dyDescent="0.55000000000000004">
      <c r="D292" s="45"/>
      <c r="F292" s="48"/>
      <c r="G292" s="46"/>
      <c r="H292" s="46"/>
      <c r="J292" s="48"/>
      <c r="L292" s="49"/>
    </row>
    <row r="293" spans="4:12" ht="21" customHeight="1" x14ac:dyDescent="0.55000000000000004">
      <c r="D293" s="45"/>
      <c r="F293" s="48"/>
      <c r="G293" s="46"/>
      <c r="H293" s="46"/>
      <c r="J293" s="48"/>
      <c r="L293" s="49"/>
    </row>
    <row r="294" spans="4:12" ht="21" customHeight="1" x14ac:dyDescent="0.55000000000000004">
      <c r="D294" s="45"/>
      <c r="F294" s="48"/>
      <c r="G294" s="46"/>
      <c r="H294" s="46"/>
      <c r="J294" s="48"/>
      <c r="L294" s="49"/>
    </row>
    <row r="295" spans="4:12" ht="21" customHeight="1" x14ac:dyDescent="0.55000000000000004">
      <c r="D295" s="45"/>
      <c r="F295" s="48"/>
      <c r="G295" s="46"/>
      <c r="H295" s="46"/>
      <c r="J295" s="48"/>
      <c r="L295" s="49"/>
    </row>
    <row r="296" spans="4:12" ht="21" customHeight="1" x14ac:dyDescent="0.55000000000000004">
      <c r="D296" s="45"/>
      <c r="F296" s="48"/>
      <c r="G296" s="46"/>
      <c r="H296" s="46"/>
      <c r="J296" s="48"/>
      <c r="L296" s="49"/>
    </row>
    <row r="297" spans="4:12" ht="21" customHeight="1" x14ac:dyDescent="0.55000000000000004">
      <c r="D297" s="45"/>
      <c r="F297" s="48"/>
      <c r="G297" s="46"/>
      <c r="H297" s="46"/>
      <c r="J297" s="48"/>
      <c r="L297" s="49"/>
    </row>
    <row r="298" spans="4:12" ht="21" customHeight="1" x14ac:dyDescent="0.55000000000000004">
      <c r="D298" s="45"/>
      <c r="F298" s="48"/>
      <c r="G298" s="46"/>
      <c r="H298" s="46"/>
      <c r="J298" s="48"/>
      <c r="L298" s="49"/>
    </row>
    <row r="299" spans="4:12" ht="21" customHeight="1" x14ac:dyDescent="0.55000000000000004">
      <c r="D299" s="45"/>
      <c r="F299" s="48"/>
      <c r="G299" s="46"/>
      <c r="H299" s="46"/>
      <c r="J299" s="48"/>
      <c r="L299" s="49"/>
    </row>
    <row r="300" spans="4:12" ht="21" customHeight="1" x14ac:dyDescent="0.55000000000000004">
      <c r="D300" s="45"/>
      <c r="F300" s="48"/>
      <c r="G300" s="46"/>
      <c r="H300" s="46"/>
      <c r="J300" s="48"/>
      <c r="L300" s="49"/>
    </row>
    <row r="301" spans="4:12" ht="21" customHeight="1" x14ac:dyDescent="0.55000000000000004">
      <c r="D301" s="45"/>
      <c r="F301" s="48"/>
      <c r="G301" s="46"/>
      <c r="H301" s="46"/>
      <c r="J301" s="48"/>
      <c r="L301" s="49"/>
    </row>
    <row r="302" spans="4:12" ht="21" customHeight="1" x14ac:dyDescent="0.55000000000000004">
      <c r="D302" s="45"/>
      <c r="F302" s="48"/>
      <c r="G302" s="46"/>
      <c r="H302" s="46"/>
      <c r="J302" s="48"/>
      <c r="L302" s="49"/>
    </row>
    <row r="303" spans="4:12" ht="21" customHeight="1" x14ac:dyDescent="0.55000000000000004">
      <c r="D303" s="45"/>
      <c r="F303" s="48"/>
      <c r="G303" s="46"/>
      <c r="H303" s="46"/>
      <c r="J303" s="48"/>
      <c r="L303" s="49"/>
    </row>
    <row r="304" spans="4:12" ht="21" customHeight="1" x14ac:dyDescent="0.55000000000000004">
      <c r="D304" s="45"/>
      <c r="F304" s="48"/>
      <c r="G304" s="46"/>
      <c r="H304" s="46"/>
      <c r="J304" s="48"/>
      <c r="L304" s="49"/>
    </row>
    <row r="305" spans="4:12" ht="21" customHeight="1" x14ac:dyDescent="0.55000000000000004">
      <c r="D305" s="45"/>
      <c r="F305" s="48"/>
      <c r="G305" s="46"/>
      <c r="H305" s="46"/>
      <c r="J305" s="48"/>
      <c r="L305" s="49"/>
    </row>
    <row r="306" spans="4:12" ht="21" customHeight="1" x14ac:dyDescent="0.55000000000000004">
      <c r="D306" s="45"/>
      <c r="F306" s="48"/>
      <c r="G306" s="46"/>
      <c r="H306" s="46"/>
      <c r="J306" s="48"/>
      <c r="L306" s="49"/>
    </row>
    <row r="307" spans="4:12" ht="21" customHeight="1" x14ac:dyDescent="0.55000000000000004">
      <c r="D307" s="45"/>
      <c r="F307" s="48"/>
      <c r="G307" s="46"/>
      <c r="H307" s="46"/>
      <c r="J307" s="48"/>
      <c r="L307" s="49"/>
    </row>
    <row r="308" spans="4:12" ht="21" customHeight="1" x14ac:dyDescent="0.55000000000000004">
      <c r="D308" s="45"/>
      <c r="F308" s="48"/>
      <c r="G308" s="46"/>
      <c r="H308" s="46"/>
      <c r="J308" s="48"/>
      <c r="L308" s="49"/>
    </row>
    <row r="309" spans="4:12" ht="21" customHeight="1" x14ac:dyDescent="0.55000000000000004">
      <c r="D309" s="45"/>
      <c r="F309" s="48"/>
      <c r="G309" s="46"/>
      <c r="H309" s="46"/>
      <c r="J309" s="48"/>
      <c r="L309" s="49"/>
    </row>
    <row r="310" spans="4:12" ht="21" customHeight="1" x14ac:dyDescent="0.55000000000000004">
      <c r="D310" s="45"/>
      <c r="F310" s="48"/>
      <c r="G310" s="46"/>
      <c r="H310" s="46"/>
      <c r="J310" s="48"/>
      <c r="L310" s="49"/>
    </row>
    <row r="311" spans="4:12" ht="21" customHeight="1" x14ac:dyDescent="0.55000000000000004">
      <c r="D311" s="45"/>
      <c r="F311" s="48"/>
      <c r="G311" s="46"/>
      <c r="H311" s="46"/>
      <c r="J311" s="48"/>
      <c r="L311" s="49"/>
    </row>
    <row r="312" spans="4:12" ht="21" customHeight="1" x14ac:dyDescent="0.55000000000000004">
      <c r="D312" s="45"/>
      <c r="F312" s="48"/>
      <c r="G312" s="46"/>
      <c r="H312" s="46"/>
      <c r="J312" s="48"/>
      <c r="L312" s="49"/>
    </row>
    <row r="313" spans="4:12" ht="21" customHeight="1" x14ac:dyDescent="0.55000000000000004">
      <c r="D313" s="45"/>
      <c r="F313" s="48"/>
      <c r="G313" s="46"/>
      <c r="H313" s="46"/>
      <c r="J313" s="48"/>
      <c r="L313" s="49"/>
    </row>
    <row r="314" spans="4:12" ht="21" customHeight="1" x14ac:dyDescent="0.55000000000000004">
      <c r="D314" s="45"/>
      <c r="F314" s="48"/>
      <c r="G314" s="46"/>
      <c r="H314" s="46"/>
      <c r="J314" s="48"/>
      <c r="L314" s="49"/>
    </row>
    <row r="315" spans="4:12" ht="21" customHeight="1" x14ac:dyDescent="0.55000000000000004">
      <c r="D315" s="45"/>
      <c r="F315" s="48"/>
      <c r="G315" s="46"/>
      <c r="H315" s="46"/>
      <c r="J315" s="48"/>
      <c r="L315" s="49"/>
    </row>
    <row r="316" spans="4:12" ht="21" customHeight="1" x14ac:dyDescent="0.55000000000000004">
      <c r="D316" s="45"/>
      <c r="F316" s="48"/>
      <c r="G316" s="46"/>
      <c r="H316" s="46"/>
      <c r="J316" s="48"/>
      <c r="L316" s="49"/>
    </row>
    <row r="317" spans="4:12" ht="21" customHeight="1" x14ac:dyDescent="0.55000000000000004">
      <c r="D317" s="45"/>
      <c r="F317" s="48"/>
      <c r="G317" s="46"/>
      <c r="H317" s="46"/>
      <c r="J317" s="48"/>
      <c r="L317" s="49"/>
    </row>
    <row r="318" spans="4:12" ht="21" customHeight="1" x14ac:dyDescent="0.55000000000000004">
      <c r="D318" s="45"/>
      <c r="F318" s="48"/>
      <c r="G318" s="46"/>
      <c r="H318" s="46"/>
      <c r="J318" s="48"/>
      <c r="L318" s="49"/>
    </row>
    <row r="319" spans="4:12" ht="21" customHeight="1" x14ac:dyDescent="0.55000000000000004">
      <c r="D319" s="45"/>
      <c r="F319" s="48"/>
      <c r="G319" s="46"/>
      <c r="H319" s="46"/>
      <c r="J319" s="48"/>
      <c r="L319" s="49"/>
    </row>
    <row r="320" spans="4:12" ht="21" customHeight="1" x14ac:dyDescent="0.55000000000000004">
      <c r="D320" s="45"/>
      <c r="F320" s="48"/>
      <c r="G320" s="46"/>
      <c r="H320" s="46"/>
      <c r="J320" s="48"/>
      <c r="L320" s="49"/>
    </row>
    <row r="321" spans="4:12" ht="21" customHeight="1" x14ac:dyDescent="0.55000000000000004">
      <c r="D321" s="45"/>
      <c r="F321" s="48"/>
      <c r="G321" s="46"/>
      <c r="H321" s="46"/>
      <c r="J321" s="48"/>
      <c r="L321" s="49"/>
    </row>
    <row r="322" spans="4:12" ht="21" customHeight="1" x14ac:dyDescent="0.55000000000000004">
      <c r="D322" s="45"/>
      <c r="F322" s="48"/>
      <c r="G322" s="46"/>
      <c r="H322" s="46"/>
      <c r="J322" s="48"/>
      <c r="L322" s="49"/>
    </row>
    <row r="323" spans="4:12" ht="21" customHeight="1" x14ac:dyDescent="0.55000000000000004">
      <c r="D323" s="45"/>
      <c r="F323" s="48"/>
      <c r="G323" s="46"/>
      <c r="H323" s="46"/>
      <c r="J323" s="48"/>
      <c r="L323" s="49"/>
    </row>
    <row r="324" spans="4:12" ht="21" customHeight="1" x14ac:dyDescent="0.55000000000000004">
      <c r="D324" s="45"/>
      <c r="F324" s="48"/>
      <c r="G324" s="46"/>
      <c r="H324" s="46"/>
      <c r="J324" s="48"/>
      <c r="L324" s="49"/>
    </row>
    <row r="325" spans="4:12" ht="21" customHeight="1" x14ac:dyDescent="0.55000000000000004">
      <c r="D325" s="45"/>
      <c r="F325" s="48"/>
      <c r="G325" s="46"/>
      <c r="H325" s="46"/>
      <c r="J325" s="48"/>
      <c r="L325" s="49"/>
    </row>
    <row r="326" spans="4:12" ht="21" customHeight="1" x14ac:dyDescent="0.55000000000000004">
      <c r="D326" s="45"/>
      <c r="F326" s="48"/>
      <c r="G326" s="46"/>
      <c r="H326" s="46"/>
      <c r="J326" s="48"/>
      <c r="L326" s="49"/>
    </row>
    <row r="327" spans="4:12" ht="21" customHeight="1" x14ac:dyDescent="0.55000000000000004">
      <c r="D327" s="45"/>
      <c r="F327" s="48"/>
      <c r="G327" s="46"/>
      <c r="H327" s="46"/>
      <c r="J327" s="48"/>
      <c r="L327" s="49"/>
    </row>
    <row r="328" spans="4:12" ht="21" customHeight="1" x14ac:dyDescent="0.55000000000000004">
      <c r="D328" s="45"/>
      <c r="F328" s="48"/>
      <c r="G328" s="46"/>
      <c r="H328" s="46"/>
      <c r="J328" s="48"/>
      <c r="L328" s="49"/>
    </row>
    <row r="329" spans="4:12" ht="21" customHeight="1" x14ac:dyDescent="0.55000000000000004">
      <c r="D329" s="45"/>
      <c r="F329" s="48"/>
      <c r="G329" s="46"/>
      <c r="H329" s="46"/>
      <c r="J329" s="48"/>
      <c r="L329" s="49"/>
    </row>
    <row r="330" spans="4:12" ht="21" customHeight="1" x14ac:dyDescent="0.55000000000000004">
      <c r="D330" s="45"/>
      <c r="F330" s="48"/>
      <c r="G330" s="46"/>
      <c r="H330" s="46"/>
      <c r="J330" s="48"/>
      <c r="L330" s="49"/>
    </row>
    <row r="331" spans="4:12" ht="21" customHeight="1" x14ac:dyDescent="0.55000000000000004">
      <c r="D331" s="45"/>
      <c r="F331" s="48"/>
      <c r="G331" s="46"/>
      <c r="H331" s="46"/>
      <c r="J331" s="48"/>
      <c r="L331" s="49"/>
    </row>
    <row r="332" spans="4:12" ht="21" customHeight="1" x14ac:dyDescent="0.55000000000000004">
      <c r="D332" s="45"/>
      <c r="F332" s="48"/>
      <c r="G332" s="46"/>
      <c r="H332" s="46"/>
      <c r="J332" s="48"/>
      <c r="L332" s="49"/>
    </row>
    <row r="333" spans="4:12" ht="21" customHeight="1" x14ac:dyDescent="0.55000000000000004">
      <c r="D333" s="45"/>
      <c r="F333" s="48"/>
      <c r="G333" s="46"/>
      <c r="H333" s="46"/>
      <c r="J333" s="48"/>
      <c r="L333" s="49"/>
    </row>
    <row r="334" spans="4:12" ht="21" customHeight="1" x14ac:dyDescent="0.55000000000000004">
      <c r="D334" s="45"/>
      <c r="F334" s="48"/>
      <c r="G334" s="46"/>
      <c r="H334" s="46"/>
      <c r="J334" s="48"/>
      <c r="L334" s="49"/>
    </row>
    <row r="335" spans="4:12" ht="21" customHeight="1" x14ac:dyDescent="0.55000000000000004">
      <c r="D335" s="45"/>
      <c r="F335" s="48"/>
      <c r="G335" s="46"/>
      <c r="H335" s="46"/>
      <c r="J335" s="48"/>
      <c r="L335" s="49"/>
    </row>
    <row r="336" spans="4:12" ht="21" customHeight="1" x14ac:dyDescent="0.55000000000000004">
      <c r="D336" s="45"/>
      <c r="F336" s="48"/>
      <c r="G336" s="46"/>
      <c r="H336" s="46"/>
      <c r="J336" s="48"/>
      <c r="L336" s="49"/>
    </row>
    <row r="337" spans="4:12" ht="21" customHeight="1" x14ac:dyDescent="0.55000000000000004">
      <c r="D337" s="45"/>
      <c r="F337" s="48"/>
      <c r="G337" s="46"/>
      <c r="H337" s="46"/>
      <c r="J337" s="48"/>
      <c r="L337" s="49"/>
    </row>
    <row r="338" spans="4:12" ht="21" customHeight="1" x14ac:dyDescent="0.55000000000000004">
      <c r="D338" s="45"/>
      <c r="F338" s="48"/>
      <c r="G338" s="46"/>
      <c r="H338" s="46"/>
      <c r="J338" s="48"/>
      <c r="L338" s="49"/>
    </row>
    <row r="339" spans="4:12" ht="21" customHeight="1" x14ac:dyDescent="0.55000000000000004">
      <c r="D339" s="45"/>
      <c r="F339" s="48"/>
      <c r="G339" s="46"/>
      <c r="H339" s="46"/>
      <c r="J339" s="48"/>
      <c r="L339" s="49"/>
    </row>
    <row r="340" spans="4:12" ht="21" customHeight="1" x14ac:dyDescent="0.55000000000000004">
      <c r="D340" s="45"/>
      <c r="F340" s="48"/>
      <c r="G340" s="46"/>
      <c r="H340" s="46"/>
      <c r="J340" s="48"/>
      <c r="L340" s="49"/>
    </row>
    <row r="341" spans="4:12" ht="21" customHeight="1" x14ac:dyDescent="0.55000000000000004">
      <c r="D341" s="45"/>
      <c r="F341" s="48"/>
      <c r="G341" s="46"/>
      <c r="H341" s="46"/>
      <c r="J341" s="48"/>
      <c r="L341" s="49"/>
    </row>
    <row r="342" spans="4:12" ht="21" customHeight="1" x14ac:dyDescent="0.55000000000000004">
      <c r="D342" s="45"/>
      <c r="F342" s="48"/>
      <c r="G342" s="46"/>
      <c r="H342" s="46"/>
      <c r="J342" s="48"/>
      <c r="L342" s="49"/>
    </row>
    <row r="343" spans="4:12" ht="21" customHeight="1" x14ac:dyDescent="0.55000000000000004">
      <c r="D343" s="45"/>
      <c r="F343" s="48"/>
      <c r="G343" s="46"/>
      <c r="H343" s="46"/>
      <c r="J343" s="48"/>
      <c r="L343" s="49"/>
    </row>
    <row r="344" spans="4:12" ht="21" customHeight="1" x14ac:dyDescent="0.55000000000000004">
      <c r="D344" s="45"/>
      <c r="F344" s="48"/>
      <c r="G344" s="46"/>
      <c r="H344" s="46"/>
      <c r="J344" s="48"/>
      <c r="L344" s="49"/>
    </row>
    <row r="345" spans="4:12" ht="21" customHeight="1" x14ac:dyDescent="0.55000000000000004">
      <c r="D345" s="45"/>
      <c r="F345" s="48"/>
      <c r="G345" s="46"/>
      <c r="H345" s="46"/>
      <c r="J345" s="48"/>
      <c r="L345" s="49"/>
    </row>
    <row r="346" spans="4:12" ht="21" customHeight="1" x14ac:dyDescent="0.55000000000000004">
      <c r="D346" s="45"/>
      <c r="F346" s="48"/>
      <c r="G346" s="46"/>
      <c r="H346" s="46"/>
      <c r="J346" s="48"/>
      <c r="L346" s="49"/>
    </row>
    <row r="347" spans="4:12" ht="21" customHeight="1" x14ac:dyDescent="0.55000000000000004">
      <c r="D347" s="45"/>
      <c r="F347" s="48"/>
      <c r="G347" s="46"/>
      <c r="H347" s="46"/>
      <c r="J347" s="48"/>
      <c r="L347" s="49"/>
    </row>
    <row r="348" spans="4:12" ht="21" customHeight="1" x14ac:dyDescent="0.55000000000000004">
      <c r="D348" s="45"/>
      <c r="F348" s="48"/>
      <c r="G348" s="46"/>
      <c r="H348" s="46"/>
      <c r="J348" s="48"/>
      <c r="L348" s="49"/>
    </row>
    <row r="349" spans="4:12" ht="21" customHeight="1" x14ac:dyDescent="0.55000000000000004">
      <c r="D349" s="45"/>
      <c r="F349" s="48"/>
      <c r="G349" s="46"/>
      <c r="H349" s="46"/>
      <c r="J349" s="48"/>
      <c r="L349" s="49"/>
    </row>
    <row r="350" spans="4:12" ht="21" customHeight="1" x14ac:dyDescent="0.55000000000000004">
      <c r="D350" s="45"/>
      <c r="F350" s="48"/>
      <c r="G350" s="46"/>
      <c r="H350" s="46"/>
      <c r="J350" s="48"/>
      <c r="L350" s="49"/>
    </row>
    <row r="351" spans="4:12" ht="21" customHeight="1" x14ac:dyDescent="0.55000000000000004">
      <c r="D351" s="45"/>
      <c r="F351" s="48"/>
      <c r="G351" s="46"/>
      <c r="H351" s="46"/>
      <c r="J351" s="48"/>
      <c r="L351" s="49"/>
    </row>
    <row r="352" spans="4:12" ht="21" customHeight="1" x14ac:dyDescent="0.55000000000000004">
      <c r="D352" s="45"/>
      <c r="F352" s="48"/>
      <c r="G352" s="46"/>
      <c r="H352" s="46"/>
      <c r="J352" s="48"/>
      <c r="L352" s="49"/>
    </row>
    <row r="353" spans="4:12" ht="21" customHeight="1" x14ac:dyDescent="0.55000000000000004">
      <c r="D353" s="45"/>
      <c r="F353" s="48"/>
      <c r="G353" s="46"/>
      <c r="H353" s="46"/>
      <c r="J353" s="48"/>
      <c r="L353" s="49"/>
    </row>
    <row r="354" spans="4:12" ht="21" customHeight="1" x14ac:dyDescent="0.55000000000000004">
      <c r="D354" s="45"/>
      <c r="F354" s="48"/>
      <c r="G354" s="46"/>
      <c r="H354" s="46"/>
      <c r="J354" s="48"/>
      <c r="L354" s="49"/>
    </row>
    <row r="355" spans="4:12" ht="21" customHeight="1" x14ac:dyDescent="0.55000000000000004">
      <c r="D355" s="45"/>
      <c r="F355" s="48"/>
      <c r="G355" s="46"/>
      <c r="H355" s="46"/>
      <c r="J355" s="48"/>
      <c r="L355" s="49"/>
    </row>
    <row r="356" spans="4:12" ht="21" customHeight="1" x14ac:dyDescent="0.55000000000000004">
      <c r="D356" s="45"/>
      <c r="F356" s="48"/>
      <c r="G356" s="46"/>
      <c r="H356" s="46"/>
      <c r="J356" s="48"/>
      <c r="L356" s="49"/>
    </row>
    <row r="357" spans="4:12" ht="21" customHeight="1" x14ac:dyDescent="0.55000000000000004">
      <c r="D357" s="45"/>
      <c r="F357" s="48"/>
      <c r="G357" s="46"/>
      <c r="H357" s="46"/>
      <c r="J357" s="48"/>
      <c r="L357" s="49"/>
    </row>
    <row r="358" spans="4:12" ht="21" customHeight="1" x14ac:dyDescent="0.55000000000000004">
      <c r="D358" s="45"/>
      <c r="F358" s="48"/>
      <c r="G358" s="46"/>
      <c r="H358" s="46"/>
      <c r="J358" s="48"/>
      <c r="L358" s="49"/>
    </row>
    <row r="359" spans="4:12" ht="21" customHeight="1" x14ac:dyDescent="0.55000000000000004">
      <c r="D359" s="45"/>
      <c r="F359" s="48"/>
      <c r="G359" s="46"/>
      <c r="H359" s="46"/>
      <c r="J359" s="48"/>
      <c r="L359" s="49"/>
    </row>
    <row r="360" spans="4:12" ht="21" customHeight="1" x14ac:dyDescent="0.55000000000000004">
      <c r="D360" s="45"/>
      <c r="F360" s="48"/>
      <c r="G360" s="46"/>
      <c r="H360" s="46"/>
      <c r="J360" s="48"/>
      <c r="L360" s="49"/>
    </row>
    <row r="361" spans="4:12" ht="21" customHeight="1" x14ac:dyDescent="0.55000000000000004">
      <c r="D361" s="45"/>
      <c r="F361" s="48"/>
      <c r="G361" s="46"/>
      <c r="H361" s="46"/>
      <c r="J361" s="48"/>
      <c r="L361" s="49"/>
    </row>
    <row r="362" spans="4:12" ht="21" customHeight="1" x14ac:dyDescent="0.55000000000000004">
      <c r="D362" s="45"/>
      <c r="F362" s="48"/>
      <c r="G362" s="46"/>
      <c r="H362" s="46"/>
      <c r="J362" s="48"/>
      <c r="L362" s="49"/>
    </row>
    <row r="363" spans="4:12" ht="21" customHeight="1" x14ac:dyDescent="0.55000000000000004">
      <c r="D363" s="45"/>
      <c r="F363" s="48"/>
      <c r="G363" s="46"/>
      <c r="H363" s="46"/>
      <c r="J363" s="48"/>
      <c r="L363" s="49"/>
    </row>
    <row r="364" spans="4:12" ht="21" customHeight="1" x14ac:dyDescent="0.55000000000000004">
      <c r="D364" s="45"/>
      <c r="F364" s="48"/>
      <c r="G364" s="46"/>
      <c r="H364" s="46"/>
      <c r="J364" s="48"/>
      <c r="L364" s="49"/>
    </row>
    <row r="365" spans="4:12" ht="21" customHeight="1" x14ac:dyDescent="0.55000000000000004">
      <c r="D365" s="45"/>
      <c r="F365" s="48"/>
      <c r="G365" s="46"/>
      <c r="H365" s="46"/>
      <c r="J365" s="48"/>
      <c r="L365" s="49"/>
    </row>
    <row r="366" spans="4:12" ht="21" customHeight="1" x14ac:dyDescent="0.55000000000000004">
      <c r="D366" s="45"/>
      <c r="F366" s="48"/>
      <c r="G366" s="46"/>
      <c r="H366" s="46"/>
      <c r="J366" s="48"/>
      <c r="L366" s="49"/>
    </row>
    <row r="367" spans="4:12" ht="21" customHeight="1" x14ac:dyDescent="0.55000000000000004">
      <c r="D367" s="45"/>
      <c r="F367" s="48"/>
      <c r="G367" s="46"/>
      <c r="H367" s="46"/>
      <c r="J367" s="48"/>
      <c r="L367" s="49"/>
    </row>
    <row r="368" spans="4:12" ht="21" customHeight="1" x14ac:dyDescent="0.55000000000000004">
      <c r="D368" s="45"/>
      <c r="F368" s="48"/>
      <c r="G368" s="46"/>
      <c r="H368" s="46"/>
      <c r="J368" s="48"/>
      <c r="L368" s="49"/>
    </row>
    <row r="369" spans="4:12" ht="21" customHeight="1" x14ac:dyDescent="0.55000000000000004">
      <c r="D369" s="45"/>
      <c r="F369" s="48"/>
      <c r="G369" s="46"/>
      <c r="H369" s="46"/>
      <c r="J369" s="48"/>
      <c r="L369" s="49"/>
    </row>
    <row r="370" spans="4:12" ht="21" customHeight="1" x14ac:dyDescent="0.55000000000000004">
      <c r="D370" s="45"/>
      <c r="F370" s="48"/>
      <c r="G370" s="46"/>
      <c r="H370" s="46"/>
      <c r="J370" s="48"/>
      <c r="L370" s="49"/>
    </row>
    <row r="371" spans="4:12" ht="21" customHeight="1" x14ac:dyDescent="0.55000000000000004">
      <c r="D371" s="45"/>
      <c r="F371" s="48"/>
      <c r="G371" s="46"/>
      <c r="H371" s="46"/>
      <c r="J371" s="48"/>
      <c r="L371" s="49"/>
    </row>
    <row r="372" spans="4:12" ht="21" customHeight="1" x14ac:dyDescent="0.55000000000000004">
      <c r="D372" s="45"/>
      <c r="F372" s="48"/>
      <c r="G372" s="46"/>
      <c r="H372" s="46"/>
      <c r="J372" s="48"/>
      <c r="L372" s="49"/>
    </row>
    <row r="373" spans="4:12" ht="21" customHeight="1" x14ac:dyDescent="0.55000000000000004">
      <c r="D373" s="45"/>
      <c r="F373" s="48"/>
      <c r="G373" s="46"/>
      <c r="H373" s="46"/>
      <c r="J373" s="48"/>
      <c r="L373" s="49"/>
    </row>
    <row r="374" spans="4:12" ht="21" customHeight="1" x14ac:dyDescent="0.55000000000000004">
      <c r="D374" s="45"/>
      <c r="F374" s="48"/>
      <c r="G374" s="46"/>
      <c r="H374" s="46"/>
      <c r="J374" s="48"/>
      <c r="L374" s="49"/>
    </row>
    <row r="375" spans="4:12" ht="21" customHeight="1" x14ac:dyDescent="0.55000000000000004">
      <c r="D375" s="45"/>
      <c r="F375" s="48"/>
      <c r="G375" s="46"/>
      <c r="H375" s="46"/>
      <c r="J375" s="48"/>
      <c r="L375" s="49"/>
    </row>
    <row r="376" spans="4:12" ht="21" customHeight="1" x14ac:dyDescent="0.55000000000000004">
      <c r="D376" s="45"/>
      <c r="F376" s="48"/>
      <c r="G376" s="46"/>
      <c r="H376" s="46"/>
      <c r="J376" s="48"/>
      <c r="L376" s="49"/>
    </row>
    <row r="377" spans="4:12" ht="21" customHeight="1" x14ac:dyDescent="0.55000000000000004">
      <c r="D377" s="45"/>
      <c r="F377" s="48"/>
      <c r="G377" s="46"/>
      <c r="H377" s="46"/>
      <c r="J377" s="48"/>
      <c r="L377" s="49"/>
    </row>
    <row r="378" spans="4:12" ht="21" customHeight="1" x14ac:dyDescent="0.55000000000000004">
      <c r="D378" s="45"/>
      <c r="F378" s="48"/>
      <c r="G378" s="46"/>
      <c r="H378" s="46"/>
      <c r="J378" s="48"/>
      <c r="L378" s="49"/>
    </row>
    <row r="379" spans="4:12" ht="21" customHeight="1" x14ac:dyDescent="0.55000000000000004">
      <c r="D379" s="45"/>
      <c r="F379" s="48"/>
      <c r="G379" s="46"/>
      <c r="H379" s="46"/>
      <c r="J379" s="48"/>
      <c r="L379" s="49"/>
    </row>
    <row r="380" spans="4:12" ht="21" customHeight="1" x14ac:dyDescent="0.55000000000000004">
      <c r="D380" s="45"/>
      <c r="F380" s="48"/>
      <c r="G380" s="46"/>
      <c r="H380" s="46"/>
      <c r="J380" s="48"/>
      <c r="L380" s="49"/>
    </row>
    <row r="381" spans="4:12" ht="21" customHeight="1" x14ac:dyDescent="0.55000000000000004">
      <c r="D381" s="45"/>
      <c r="F381" s="48"/>
      <c r="G381" s="46"/>
      <c r="H381" s="46"/>
      <c r="J381" s="48"/>
      <c r="L381" s="49"/>
    </row>
    <row r="382" spans="4:12" ht="21" customHeight="1" x14ac:dyDescent="0.55000000000000004">
      <c r="D382" s="45"/>
      <c r="F382" s="48"/>
      <c r="G382" s="46"/>
      <c r="H382" s="46"/>
      <c r="J382" s="48"/>
      <c r="L382" s="49"/>
    </row>
    <row r="383" spans="4:12" ht="21" customHeight="1" x14ac:dyDescent="0.55000000000000004">
      <c r="D383" s="45"/>
      <c r="F383" s="48"/>
      <c r="G383" s="46"/>
      <c r="H383" s="46"/>
      <c r="J383" s="48"/>
      <c r="L383" s="49"/>
    </row>
    <row r="384" spans="4:12" ht="21" customHeight="1" x14ac:dyDescent="0.55000000000000004">
      <c r="D384" s="45"/>
      <c r="F384" s="48"/>
      <c r="G384" s="46"/>
      <c r="H384" s="46"/>
      <c r="J384" s="48"/>
      <c r="L384" s="49"/>
    </row>
    <row r="385" spans="4:12" ht="21" customHeight="1" x14ac:dyDescent="0.55000000000000004">
      <c r="D385" s="45"/>
      <c r="F385" s="48"/>
      <c r="G385" s="46"/>
      <c r="H385" s="46"/>
      <c r="J385" s="48"/>
      <c r="L385" s="49"/>
    </row>
    <row r="386" spans="4:12" ht="21" customHeight="1" x14ac:dyDescent="0.55000000000000004">
      <c r="D386" s="45"/>
      <c r="F386" s="48"/>
      <c r="G386" s="46"/>
      <c r="H386" s="46"/>
      <c r="J386" s="48"/>
      <c r="L386" s="49"/>
    </row>
    <row r="387" spans="4:12" ht="21" customHeight="1" x14ac:dyDescent="0.55000000000000004">
      <c r="D387" s="45"/>
      <c r="F387" s="48"/>
      <c r="G387" s="46"/>
      <c r="H387" s="46"/>
      <c r="J387" s="48"/>
      <c r="L387" s="49"/>
    </row>
    <row r="388" spans="4:12" ht="21" customHeight="1" x14ac:dyDescent="0.55000000000000004">
      <c r="D388" s="45"/>
      <c r="F388" s="48"/>
      <c r="G388" s="46"/>
      <c r="H388" s="46"/>
      <c r="J388" s="48"/>
      <c r="L388" s="49"/>
    </row>
    <row r="389" spans="4:12" ht="21" customHeight="1" x14ac:dyDescent="0.55000000000000004">
      <c r="D389" s="45"/>
      <c r="F389" s="48"/>
      <c r="G389" s="46"/>
      <c r="H389" s="46"/>
      <c r="J389" s="48"/>
      <c r="L389" s="49"/>
    </row>
    <row r="390" spans="4:12" ht="21" customHeight="1" x14ac:dyDescent="0.55000000000000004">
      <c r="D390" s="45"/>
      <c r="F390" s="48"/>
      <c r="G390" s="46"/>
      <c r="H390" s="46"/>
      <c r="J390" s="48"/>
      <c r="L390" s="49"/>
    </row>
    <row r="391" spans="4:12" ht="21" customHeight="1" x14ac:dyDescent="0.55000000000000004">
      <c r="D391" s="45"/>
      <c r="F391" s="48"/>
      <c r="G391" s="46"/>
      <c r="H391" s="46"/>
      <c r="J391" s="48"/>
      <c r="L391" s="49"/>
    </row>
    <row r="392" spans="4:12" ht="21" customHeight="1" x14ac:dyDescent="0.55000000000000004">
      <c r="D392" s="45"/>
      <c r="F392" s="48"/>
      <c r="G392" s="46"/>
      <c r="H392" s="46"/>
      <c r="J392" s="48"/>
      <c r="L392" s="49"/>
    </row>
    <row r="393" spans="4:12" ht="21" customHeight="1" x14ac:dyDescent="0.55000000000000004">
      <c r="D393" s="45"/>
      <c r="F393" s="48"/>
      <c r="G393" s="46"/>
      <c r="H393" s="46"/>
      <c r="J393" s="48"/>
      <c r="L393" s="49"/>
    </row>
    <row r="394" spans="4:12" ht="21" customHeight="1" x14ac:dyDescent="0.55000000000000004">
      <c r="D394" s="45"/>
      <c r="F394" s="48"/>
      <c r="G394" s="46"/>
      <c r="H394" s="46"/>
      <c r="J394" s="48"/>
      <c r="L394" s="49"/>
    </row>
    <row r="395" spans="4:12" ht="21" customHeight="1" x14ac:dyDescent="0.55000000000000004">
      <c r="D395" s="45"/>
      <c r="F395" s="48"/>
      <c r="G395" s="46"/>
      <c r="H395" s="46"/>
      <c r="J395" s="48"/>
      <c r="L395" s="49"/>
    </row>
    <row r="396" spans="4:12" ht="21" customHeight="1" x14ac:dyDescent="0.55000000000000004">
      <c r="D396" s="45"/>
      <c r="F396" s="48"/>
      <c r="G396" s="46"/>
      <c r="H396" s="46"/>
      <c r="J396" s="48"/>
      <c r="L396" s="49"/>
    </row>
    <row r="397" spans="4:12" ht="21" customHeight="1" x14ac:dyDescent="0.55000000000000004">
      <c r="D397" s="45"/>
      <c r="F397" s="48"/>
      <c r="G397" s="46"/>
      <c r="H397" s="46"/>
      <c r="J397" s="48"/>
      <c r="L397" s="49"/>
    </row>
    <row r="398" spans="4:12" ht="21" customHeight="1" x14ac:dyDescent="0.55000000000000004">
      <c r="D398" s="45"/>
      <c r="F398" s="48"/>
      <c r="G398" s="46"/>
      <c r="H398" s="46"/>
      <c r="J398" s="48"/>
      <c r="L398" s="49"/>
    </row>
    <row r="399" spans="4:12" ht="21" customHeight="1" x14ac:dyDescent="0.55000000000000004">
      <c r="D399" s="45"/>
      <c r="F399" s="48"/>
      <c r="G399" s="46"/>
      <c r="H399" s="46"/>
      <c r="J399" s="48"/>
      <c r="L399" s="49"/>
    </row>
    <row r="400" spans="4:12" ht="21" customHeight="1" x14ac:dyDescent="0.55000000000000004">
      <c r="D400" s="45"/>
      <c r="F400" s="48"/>
      <c r="G400" s="46"/>
      <c r="H400" s="46"/>
      <c r="J400" s="48"/>
      <c r="L400" s="49"/>
    </row>
    <row r="401" spans="4:12" ht="21" customHeight="1" x14ac:dyDescent="0.55000000000000004">
      <c r="D401" s="45"/>
      <c r="F401" s="48"/>
      <c r="G401" s="46"/>
      <c r="H401" s="46"/>
      <c r="J401" s="48"/>
      <c r="L401" s="49"/>
    </row>
    <row r="402" spans="4:12" ht="21" customHeight="1" x14ac:dyDescent="0.55000000000000004">
      <c r="D402" s="45"/>
      <c r="F402" s="48"/>
      <c r="G402" s="46"/>
      <c r="H402" s="46"/>
      <c r="J402" s="48"/>
      <c r="L402" s="49"/>
    </row>
    <row r="403" spans="4:12" ht="21" customHeight="1" x14ac:dyDescent="0.55000000000000004">
      <c r="D403" s="45"/>
      <c r="F403" s="48"/>
      <c r="G403" s="46"/>
      <c r="H403" s="46"/>
      <c r="J403" s="48"/>
      <c r="L403" s="49"/>
    </row>
    <row r="404" spans="4:12" ht="21" customHeight="1" x14ac:dyDescent="0.55000000000000004">
      <c r="D404" s="45"/>
      <c r="F404" s="48"/>
      <c r="G404" s="46"/>
      <c r="H404" s="46"/>
      <c r="J404" s="48"/>
      <c r="L404" s="49"/>
    </row>
    <row r="405" spans="4:12" ht="21" customHeight="1" x14ac:dyDescent="0.55000000000000004">
      <c r="D405" s="45"/>
      <c r="F405" s="48"/>
      <c r="G405" s="46"/>
      <c r="H405" s="46"/>
      <c r="J405" s="48"/>
      <c r="L405" s="49"/>
    </row>
    <row r="406" spans="4:12" ht="21" customHeight="1" x14ac:dyDescent="0.55000000000000004">
      <c r="D406" s="45"/>
      <c r="F406" s="48"/>
      <c r="G406" s="46"/>
      <c r="H406" s="46"/>
      <c r="J406" s="48"/>
      <c r="L406" s="49"/>
    </row>
    <row r="407" spans="4:12" ht="21" customHeight="1" x14ac:dyDescent="0.55000000000000004">
      <c r="D407" s="45"/>
      <c r="F407" s="48"/>
      <c r="G407" s="46"/>
      <c r="H407" s="46"/>
      <c r="J407" s="48"/>
      <c r="L407" s="49"/>
    </row>
    <row r="408" spans="4:12" ht="21" customHeight="1" x14ac:dyDescent="0.55000000000000004">
      <c r="D408" s="45"/>
      <c r="F408" s="48"/>
      <c r="G408" s="46"/>
      <c r="H408" s="46"/>
      <c r="J408" s="48"/>
      <c r="L408" s="49"/>
    </row>
    <row r="409" spans="4:12" ht="21" customHeight="1" x14ac:dyDescent="0.55000000000000004">
      <c r="D409" s="45"/>
      <c r="F409" s="48"/>
      <c r="G409" s="46"/>
      <c r="H409" s="46"/>
      <c r="J409" s="48"/>
      <c r="L409" s="49"/>
    </row>
    <row r="410" spans="4:12" ht="21" customHeight="1" x14ac:dyDescent="0.55000000000000004">
      <c r="D410" s="45"/>
      <c r="F410" s="48"/>
      <c r="G410" s="46"/>
      <c r="H410" s="46"/>
      <c r="J410" s="48"/>
      <c r="L410" s="49"/>
    </row>
    <row r="411" spans="4:12" ht="21" customHeight="1" x14ac:dyDescent="0.55000000000000004">
      <c r="D411" s="45"/>
      <c r="F411" s="48"/>
      <c r="G411" s="46"/>
      <c r="H411" s="46"/>
      <c r="J411" s="48"/>
      <c r="L411" s="49"/>
    </row>
    <row r="412" spans="4:12" ht="21" customHeight="1" x14ac:dyDescent="0.55000000000000004">
      <c r="D412" s="45"/>
      <c r="F412" s="48"/>
      <c r="G412" s="46"/>
      <c r="H412" s="46"/>
      <c r="J412" s="48"/>
      <c r="L412" s="49"/>
    </row>
    <row r="413" spans="4:12" ht="21" customHeight="1" x14ac:dyDescent="0.55000000000000004">
      <c r="D413" s="45"/>
      <c r="F413" s="48"/>
      <c r="G413" s="46"/>
      <c r="H413" s="46"/>
      <c r="J413" s="48"/>
      <c r="L413" s="49"/>
    </row>
    <row r="414" spans="4:12" ht="21" customHeight="1" x14ac:dyDescent="0.55000000000000004">
      <c r="D414" s="45"/>
      <c r="F414" s="48"/>
      <c r="G414" s="46"/>
      <c r="H414" s="46"/>
      <c r="J414" s="48"/>
      <c r="L414" s="49"/>
    </row>
    <row r="415" spans="4:12" ht="21" customHeight="1" x14ac:dyDescent="0.55000000000000004">
      <c r="D415" s="45"/>
      <c r="F415" s="48"/>
      <c r="G415" s="46"/>
      <c r="H415" s="46"/>
      <c r="J415" s="48"/>
      <c r="L415" s="49"/>
    </row>
    <row r="416" spans="4:12" ht="21" customHeight="1" x14ac:dyDescent="0.55000000000000004">
      <c r="D416" s="45"/>
      <c r="F416" s="48"/>
      <c r="G416" s="46"/>
      <c r="H416" s="46"/>
      <c r="J416" s="48"/>
      <c r="L416" s="49"/>
    </row>
    <row r="417" spans="4:12" ht="21" customHeight="1" x14ac:dyDescent="0.55000000000000004">
      <c r="D417" s="45"/>
      <c r="F417" s="48"/>
      <c r="G417" s="46"/>
      <c r="H417" s="46"/>
      <c r="J417" s="48"/>
      <c r="L417" s="49"/>
    </row>
    <row r="418" spans="4:12" ht="21" customHeight="1" x14ac:dyDescent="0.55000000000000004">
      <c r="D418" s="45"/>
      <c r="F418" s="48"/>
      <c r="G418" s="46"/>
      <c r="H418" s="46"/>
      <c r="J418" s="48"/>
      <c r="L418" s="49"/>
    </row>
    <row r="419" spans="4:12" ht="21" customHeight="1" x14ac:dyDescent="0.55000000000000004">
      <c r="D419" s="45"/>
      <c r="F419" s="48"/>
      <c r="G419" s="46"/>
      <c r="H419" s="46"/>
      <c r="J419" s="48"/>
      <c r="L419" s="49"/>
    </row>
    <row r="420" spans="4:12" ht="21" customHeight="1" x14ac:dyDescent="0.55000000000000004">
      <c r="D420" s="45"/>
      <c r="F420" s="48"/>
      <c r="G420" s="46"/>
      <c r="H420" s="46"/>
      <c r="J420" s="48"/>
      <c r="L420" s="49"/>
    </row>
    <row r="421" spans="4:12" ht="21" customHeight="1" x14ac:dyDescent="0.55000000000000004">
      <c r="D421" s="45"/>
      <c r="F421" s="48"/>
      <c r="G421" s="46"/>
      <c r="H421" s="46"/>
      <c r="J421" s="48"/>
      <c r="L421" s="49"/>
    </row>
    <row r="422" spans="4:12" ht="21" customHeight="1" x14ac:dyDescent="0.55000000000000004">
      <c r="D422" s="45"/>
      <c r="F422" s="48"/>
      <c r="G422" s="46"/>
      <c r="H422" s="46"/>
      <c r="J422" s="48"/>
      <c r="L422" s="49"/>
    </row>
    <row r="423" spans="4:12" ht="21" customHeight="1" x14ac:dyDescent="0.55000000000000004">
      <c r="D423" s="45"/>
      <c r="F423" s="48"/>
      <c r="G423" s="46"/>
      <c r="H423" s="46"/>
      <c r="J423" s="48"/>
      <c r="L423" s="49"/>
    </row>
    <row r="424" spans="4:12" ht="21" customHeight="1" x14ac:dyDescent="0.55000000000000004">
      <c r="D424" s="45"/>
      <c r="F424" s="48"/>
      <c r="G424" s="46"/>
      <c r="H424" s="46"/>
      <c r="J424" s="48"/>
      <c r="L424" s="49"/>
    </row>
    <row r="425" spans="4:12" ht="21" customHeight="1" x14ac:dyDescent="0.55000000000000004">
      <c r="D425" s="45"/>
      <c r="F425" s="48"/>
      <c r="G425" s="46"/>
      <c r="H425" s="46"/>
      <c r="J425" s="48"/>
      <c r="L425" s="49"/>
    </row>
    <row r="426" spans="4:12" ht="21" customHeight="1" x14ac:dyDescent="0.55000000000000004">
      <c r="D426" s="45"/>
      <c r="F426" s="48"/>
      <c r="G426" s="46"/>
      <c r="H426" s="46"/>
      <c r="J426" s="48"/>
      <c r="L426" s="49"/>
    </row>
    <row r="427" spans="4:12" ht="21" customHeight="1" x14ac:dyDescent="0.55000000000000004">
      <c r="D427" s="45"/>
      <c r="F427" s="48"/>
      <c r="G427" s="46"/>
      <c r="H427" s="46"/>
      <c r="J427" s="48"/>
      <c r="L427" s="49"/>
    </row>
    <row r="428" spans="4:12" ht="21" customHeight="1" x14ac:dyDescent="0.55000000000000004">
      <c r="D428" s="45"/>
      <c r="F428" s="48"/>
      <c r="G428" s="46"/>
      <c r="H428" s="46"/>
      <c r="J428" s="48"/>
      <c r="L428" s="49"/>
    </row>
    <row r="429" spans="4:12" ht="21" customHeight="1" x14ac:dyDescent="0.55000000000000004">
      <c r="D429" s="45"/>
      <c r="F429" s="48"/>
      <c r="G429" s="46"/>
      <c r="H429" s="46"/>
      <c r="J429" s="48"/>
      <c r="L429" s="49"/>
    </row>
    <row r="430" spans="4:12" ht="21" customHeight="1" x14ac:dyDescent="0.55000000000000004">
      <c r="D430" s="45"/>
      <c r="F430" s="48"/>
      <c r="G430" s="46"/>
      <c r="H430" s="46"/>
      <c r="J430" s="48"/>
      <c r="L430" s="49"/>
    </row>
    <row r="431" spans="4:12" ht="21" customHeight="1" x14ac:dyDescent="0.55000000000000004">
      <c r="D431" s="45"/>
      <c r="F431" s="48"/>
      <c r="G431" s="46"/>
      <c r="H431" s="46"/>
      <c r="J431" s="48"/>
      <c r="L431" s="49"/>
    </row>
    <row r="432" spans="4:12" ht="21" customHeight="1" x14ac:dyDescent="0.55000000000000004">
      <c r="D432" s="45"/>
      <c r="F432" s="48"/>
      <c r="G432" s="46"/>
      <c r="H432" s="46"/>
      <c r="J432" s="48"/>
      <c r="L432" s="49"/>
    </row>
    <row r="433" spans="4:12" ht="21" customHeight="1" x14ac:dyDescent="0.55000000000000004">
      <c r="D433" s="45"/>
      <c r="F433" s="48"/>
      <c r="G433" s="46"/>
      <c r="H433" s="46"/>
      <c r="J433" s="48"/>
      <c r="L433" s="49"/>
    </row>
    <row r="434" spans="4:12" ht="21" customHeight="1" x14ac:dyDescent="0.55000000000000004">
      <c r="D434" s="45"/>
      <c r="F434" s="48"/>
      <c r="G434" s="46"/>
      <c r="H434" s="46"/>
      <c r="J434" s="48"/>
      <c r="L434" s="49"/>
    </row>
    <row r="435" spans="4:12" ht="21" customHeight="1" x14ac:dyDescent="0.55000000000000004">
      <c r="D435" s="45"/>
      <c r="F435" s="48"/>
      <c r="G435" s="46"/>
      <c r="H435" s="46"/>
      <c r="J435" s="48"/>
      <c r="L435" s="49"/>
    </row>
    <row r="436" spans="4:12" ht="21" customHeight="1" x14ac:dyDescent="0.55000000000000004">
      <c r="D436" s="45"/>
      <c r="F436" s="48"/>
      <c r="G436" s="46"/>
      <c r="H436" s="46"/>
      <c r="J436" s="48"/>
      <c r="L436" s="49"/>
    </row>
    <row r="437" spans="4:12" ht="21" customHeight="1" x14ac:dyDescent="0.55000000000000004">
      <c r="D437" s="45"/>
      <c r="F437" s="48"/>
      <c r="G437" s="46"/>
      <c r="H437" s="46"/>
      <c r="J437" s="48"/>
      <c r="L437" s="49"/>
    </row>
    <row r="438" spans="4:12" ht="21" customHeight="1" x14ac:dyDescent="0.55000000000000004">
      <c r="D438" s="45"/>
      <c r="F438" s="48"/>
      <c r="G438" s="46"/>
      <c r="H438" s="46"/>
      <c r="J438" s="48"/>
      <c r="L438" s="49"/>
    </row>
    <row r="439" spans="4:12" ht="21" customHeight="1" x14ac:dyDescent="0.55000000000000004">
      <c r="D439" s="45"/>
      <c r="F439" s="48"/>
      <c r="G439" s="46"/>
      <c r="H439" s="46"/>
      <c r="J439" s="48"/>
      <c r="L439" s="49"/>
    </row>
    <row r="440" spans="4:12" ht="21" customHeight="1" x14ac:dyDescent="0.55000000000000004">
      <c r="D440" s="45"/>
      <c r="F440" s="48"/>
      <c r="G440" s="46"/>
      <c r="H440" s="46"/>
      <c r="J440" s="48"/>
      <c r="L440" s="49"/>
    </row>
    <row r="441" spans="4:12" ht="21" customHeight="1" x14ac:dyDescent="0.55000000000000004">
      <c r="D441" s="45"/>
      <c r="F441" s="48"/>
      <c r="G441" s="46"/>
      <c r="H441" s="46"/>
      <c r="J441" s="48"/>
      <c r="L441" s="49"/>
    </row>
    <row r="442" spans="4:12" ht="21" customHeight="1" x14ac:dyDescent="0.55000000000000004">
      <c r="D442" s="45"/>
      <c r="F442" s="48"/>
      <c r="G442" s="46"/>
      <c r="H442" s="46"/>
      <c r="J442" s="48"/>
      <c r="L442" s="49"/>
    </row>
    <row r="443" spans="4:12" ht="21" customHeight="1" x14ac:dyDescent="0.55000000000000004">
      <c r="D443" s="45"/>
      <c r="F443" s="48"/>
      <c r="G443" s="46"/>
      <c r="H443" s="46"/>
      <c r="J443" s="48"/>
      <c r="L443" s="49"/>
    </row>
    <row r="444" spans="4:12" ht="21" customHeight="1" x14ac:dyDescent="0.55000000000000004">
      <c r="D444" s="45"/>
      <c r="F444" s="48"/>
      <c r="G444" s="46"/>
      <c r="H444" s="46"/>
      <c r="J444" s="48"/>
      <c r="L444" s="49"/>
    </row>
    <row r="445" spans="4:12" ht="21" customHeight="1" x14ac:dyDescent="0.55000000000000004">
      <c r="D445" s="45"/>
      <c r="F445" s="48"/>
      <c r="G445" s="46"/>
      <c r="H445" s="46"/>
      <c r="J445" s="48"/>
      <c r="L445" s="49"/>
    </row>
    <row r="446" spans="4:12" ht="21" customHeight="1" x14ac:dyDescent="0.55000000000000004">
      <c r="D446" s="45"/>
      <c r="F446" s="48"/>
      <c r="G446" s="46"/>
      <c r="H446" s="46"/>
      <c r="J446" s="48"/>
      <c r="L446" s="49"/>
    </row>
    <row r="447" spans="4:12" ht="21" customHeight="1" x14ac:dyDescent="0.55000000000000004">
      <c r="D447" s="45"/>
      <c r="F447" s="48"/>
      <c r="G447" s="46"/>
      <c r="H447" s="46"/>
      <c r="J447" s="48"/>
      <c r="L447" s="49"/>
    </row>
    <row r="448" spans="4:12" ht="21" customHeight="1" x14ac:dyDescent="0.55000000000000004">
      <c r="D448" s="45"/>
      <c r="F448" s="48"/>
      <c r="G448" s="46"/>
      <c r="H448" s="46"/>
      <c r="J448" s="48"/>
      <c r="L448" s="49"/>
    </row>
    <row r="449" spans="4:12" ht="21" customHeight="1" x14ac:dyDescent="0.55000000000000004">
      <c r="D449" s="45"/>
      <c r="F449" s="48"/>
      <c r="G449" s="46"/>
      <c r="H449" s="46"/>
      <c r="J449" s="48"/>
      <c r="L449" s="49"/>
    </row>
    <row r="450" spans="4:12" ht="21" customHeight="1" x14ac:dyDescent="0.55000000000000004">
      <c r="D450" s="45"/>
      <c r="F450" s="48"/>
      <c r="G450" s="46"/>
      <c r="H450" s="46"/>
      <c r="J450" s="48"/>
      <c r="L450" s="49"/>
    </row>
    <row r="451" spans="4:12" ht="21" customHeight="1" x14ac:dyDescent="0.55000000000000004">
      <c r="D451" s="45"/>
      <c r="F451" s="48"/>
      <c r="G451" s="46"/>
      <c r="H451" s="46"/>
      <c r="J451" s="48"/>
      <c r="L451" s="49"/>
    </row>
    <row r="452" spans="4:12" ht="21" customHeight="1" x14ac:dyDescent="0.55000000000000004">
      <c r="D452" s="45"/>
      <c r="F452" s="48"/>
      <c r="G452" s="46"/>
      <c r="H452" s="46"/>
      <c r="J452" s="48"/>
      <c r="L452" s="49"/>
    </row>
    <row r="453" spans="4:12" ht="21" customHeight="1" x14ac:dyDescent="0.55000000000000004">
      <c r="D453" s="45"/>
      <c r="F453" s="48"/>
      <c r="G453" s="46"/>
      <c r="H453" s="46"/>
      <c r="J453" s="48"/>
      <c r="L453" s="49"/>
    </row>
    <row r="454" spans="4:12" ht="21" customHeight="1" x14ac:dyDescent="0.55000000000000004">
      <c r="D454" s="45"/>
      <c r="F454" s="48"/>
      <c r="G454" s="46"/>
      <c r="H454" s="46"/>
      <c r="J454" s="48"/>
      <c r="L454" s="49"/>
    </row>
    <row r="455" spans="4:12" ht="21" customHeight="1" x14ac:dyDescent="0.55000000000000004">
      <c r="D455" s="45"/>
      <c r="F455" s="48"/>
      <c r="G455" s="46"/>
      <c r="H455" s="46"/>
      <c r="J455" s="48"/>
      <c r="L455" s="49"/>
    </row>
    <row r="456" spans="4:12" ht="21" customHeight="1" x14ac:dyDescent="0.55000000000000004">
      <c r="D456" s="45"/>
      <c r="F456" s="48"/>
      <c r="G456" s="46"/>
      <c r="H456" s="46"/>
      <c r="J456" s="48"/>
      <c r="L456" s="49"/>
    </row>
    <row r="457" spans="4:12" ht="21" customHeight="1" x14ac:dyDescent="0.55000000000000004">
      <c r="D457" s="45"/>
      <c r="F457" s="48"/>
      <c r="G457" s="46"/>
      <c r="H457" s="46"/>
      <c r="J457" s="48"/>
      <c r="L457" s="49"/>
    </row>
    <row r="458" spans="4:12" ht="21" customHeight="1" x14ac:dyDescent="0.55000000000000004">
      <c r="D458" s="45"/>
      <c r="F458" s="48"/>
      <c r="G458" s="46"/>
      <c r="H458" s="46"/>
      <c r="J458" s="48"/>
      <c r="L458" s="49"/>
    </row>
    <row r="459" spans="4:12" ht="21" customHeight="1" x14ac:dyDescent="0.55000000000000004">
      <c r="D459" s="45"/>
      <c r="F459" s="48"/>
      <c r="G459" s="46"/>
      <c r="H459" s="46"/>
      <c r="J459" s="48"/>
      <c r="L459" s="49"/>
    </row>
    <row r="460" spans="4:12" ht="21" customHeight="1" x14ac:dyDescent="0.55000000000000004">
      <c r="D460" s="45"/>
      <c r="F460" s="48"/>
      <c r="G460" s="46"/>
      <c r="H460" s="46"/>
      <c r="J460" s="48"/>
      <c r="L460" s="49"/>
    </row>
    <row r="461" spans="4:12" ht="21" customHeight="1" x14ac:dyDescent="0.55000000000000004">
      <c r="D461" s="45"/>
      <c r="F461" s="48"/>
      <c r="G461" s="46"/>
      <c r="H461" s="46"/>
      <c r="J461" s="48"/>
      <c r="L461" s="49"/>
    </row>
    <row r="462" spans="4:12" ht="21" customHeight="1" x14ac:dyDescent="0.55000000000000004">
      <c r="D462" s="45"/>
      <c r="F462" s="48"/>
      <c r="G462" s="46"/>
      <c r="H462" s="46"/>
      <c r="J462" s="48"/>
      <c r="L462" s="49"/>
    </row>
    <row r="463" spans="4:12" ht="21" customHeight="1" x14ac:dyDescent="0.55000000000000004">
      <c r="D463" s="45"/>
      <c r="F463" s="48"/>
      <c r="G463" s="46"/>
      <c r="H463" s="46"/>
      <c r="J463" s="48"/>
      <c r="L463" s="49"/>
    </row>
    <row r="464" spans="4:12" ht="21" customHeight="1" x14ac:dyDescent="0.55000000000000004">
      <c r="D464" s="45"/>
      <c r="F464" s="48"/>
      <c r="G464" s="46"/>
      <c r="H464" s="46"/>
      <c r="J464" s="48"/>
      <c r="L464" s="49"/>
    </row>
    <row r="465" spans="4:12" ht="21" customHeight="1" x14ac:dyDescent="0.55000000000000004">
      <c r="D465" s="45"/>
      <c r="F465" s="48"/>
      <c r="G465" s="46"/>
      <c r="H465" s="46"/>
      <c r="J465" s="48"/>
      <c r="L465" s="49"/>
    </row>
    <row r="466" spans="4:12" ht="21" customHeight="1" x14ac:dyDescent="0.55000000000000004">
      <c r="D466" s="45"/>
      <c r="F466" s="48"/>
      <c r="G466" s="46"/>
      <c r="H466" s="46"/>
      <c r="J466" s="48"/>
      <c r="L466" s="49"/>
    </row>
    <row r="467" spans="4:12" ht="21" customHeight="1" x14ac:dyDescent="0.55000000000000004">
      <c r="D467" s="45"/>
      <c r="F467" s="48"/>
      <c r="G467" s="46"/>
      <c r="H467" s="46"/>
      <c r="J467" s="48"/>
      <c r="L467" s="49"/>
    </row>
    <row r="468" spans="4:12" ht="21" customHeight="1" x14ac:dyDescent="0.55000000000000004">
      <c r="D468" s="45"/>
      <c r="F468" s="48"/>
      <c r="G468" s="46"/>
      <c r="H468" s="46"/>
      <c r="J468" s="48"/>
      <c r="L468" s="49"/>
    </row>
    <row r="469" spans="4:12" ht="21" customHeight="1" x14ac:dyDescent="0.55000000000000004">
      <c r="D469" s="45"/>
      <c r="F469" s="48"/>
      <c r="G469" s="46"/>
      <c r="H469" s="46"/>
      <c r="J469" s="48"/>
      <c r="L469" s="49"/>
    </row>
    <row r="470" spans="4:12" ht="21" customHeight="1" x14ac:dyDescent="0.55000000000000004">
      <c r="D470" s="45"/>
      <c r="F470" s="48"/>
      <c r="G470" s="46"/>
      <c r="H470" s="46"/>
      <c r="J470" s="48"/>
      <c r="L470" s="49"/>
    </row>
    <row r="471" spans="4:12" ht="21" customHeight="1" x14ac:dyDescent="0.55000000000000004">
      <c r="D471" s="45"/>
      <c r="F471" s="48"/>
      <c r="G471" s="46"/>
      <c r="H471" s="46"/>
      <c r="J471" s="48"/>
      <c r="L471" s="49"/>
    </row>
    <row r="472" spans="4:12" ht="21" customHeight="1" x14ac:dyDescent="0.55000000000000004">
      <c r="D472" s="45"/>
      <c r="F472" s="48"/>
      <c r="G472" s="46"/>
      <c r="H472" s="46"/>
      <c r="J472" s="48"/>
      <c r="L472" s="49"/>
    </row>
    <row r="473" spans="4:12" ht="21" customHeight="1" x14ac:dyDescent="0.55000000000000004">
      <c r="D473" s="45"/>
      <c r="F473" s="48"/>
      <c r="G473" s="46"/>
      <c r="H473" s="46"/>
      <c r="J473" s="48"/>
      <c r="L473" s="49"/>
    </row>
    <row r="474" spans="4:12" ht="21" customHeight="1" x14ac:dyDescent="0.55000000000000004">
      <c r="D474" s="45"/>
      <c r="F474" s="48"/>
      <c r="G474" s="46"/>
      <c r="H474" s="46"/>
      <c r="J474" s="48"/>
      <c r="L474" s="49"/>
    </row>
    <row r="475" spans="4:12" ht="21" customHeight="1" x14ac:dyDescent="0.55000000000000004">
      <c r="D475" s="45"/>
      <c r="F475" s="48"/>
      <c r="G475" s="46"/>
      <c r="H475" s="46"/>
      <c r="J475" s="48"/>
      <c r="L475" s="49"/>
    </row>
    <row r="476" spans="4:12" ht="21" customHeight="1" x14ac:dyDescent="0.55000000000000004">
      <c r="D476" s="45"/>
      <c r="F476" s="48"/>
      <c r="G476" s="46"/>
      <c r="H476" s="46"/>
      <c r="J476" s="48"/>
      <c r="L476" s="49"/>
    </row>
    <row r="477" spans="4:12" ht="21" customHeight="1" x14ac:dyDescent="0.55000000000000004">
      <c r="D477" s="45"/>
      <c r="F477" s="48"/>
      <c r="G477" s="46"/>
      <c r="H477" s="46"/>
      <c r="J477" s="48"/>
      <c r="L477" s="49"/>
    </row>
    <row r="478" spans="4:12" ht="21" customHeight="1" x14ac:dyDescent="0.55000000000000004">
      <c r="D478" s="45"/>
      <c r="F478" s="48"/>
      <c r="G478" s="46"/>
      <c r="H478" s="46"/>
      <c r="J478" s="48"/>
      <c r="L478" s="49"/>
    </row>
    <row r="479" spans="4:12" ht="21" customHeight="1" x14ac:dyDescent="0.55000000000000004">
      <c r="D479" s="45"/>
      <c r="F479" s="48"/>
      <c r="G479" s="46"/>
      <c r="H479" s="46"/>
      <c r="J479" s="48"/>
      <c r="L479" s="49"/>
    </row>
    <row r="480" spans="4:12" ht="21" customHeight="1" x14ac:dyDescent="0.55000000000000004">
      <c r="D480" s="45"/>
      <c r="F480" s="48"/>
      <c r="G480" s="46"/>
      <c r="H480" s="46"/>
      <c r="J480" s="48"/>
      <c r="L480" s="49"/>
    </row>
    <row r="481" spans="4:12" ht="21" customHeight="1" x14ac:dyDescent="0.55000000000000004">
      <c r="D481" s="45"/>
      <c r="F481" s="48"/>
      <c r="G481" s="46"/>
      <c r="H481" s="46"/>
      <c r="J481" s="48"/>
      <c r="L481" s="49"/>
    </row>
    <row r="482" spans="4:12" ht="21" customHeight="1" x14ac:dyDescent="0.55000000000000004">
      <c r="D482" s="45"/>
      <c r="F482" s="48"/>
      <c r="G482" s="46"/>
      <c r="H482" s="46"/>
      <c r="J482" s="48"/>
      <c r="L482" s="49"/>
    </row>
    <row r="483" spans="4:12" ht="21" customHeight="1" x14ac:dyDescent="0.55000000000000004">
      <c r="D483" s="45"/>
      <c r="F483" s="48"/>
      <c r="G483" s="46"/>
      <c r="H483" s="46"/>
      <c r="J483" s="48"/>
      <c r="L483" s="49"/>
    </row>
    <row r="484" spans="4:12" ht="21" customHeight="1" x14ac:dyDescent="0.55000000000000004">
      <c r="D484" s="45"/>
      <c r="F484" s="48"/>
      <c r="G484" s="46"/>
      <c r="H484" s="46"/>
      <c r="J484" s="48"/>
      <c r="L484" s="49"/>
    </row>
    <row r="485" spans="4:12" ht="21" customHeight="1" x14ac:dyDescent="0.55000000000000004">
      <c r="D485" s="45"/>
      <c r="F485" s="48"/>
      <c r="G485" s="46"/>
      <c r="H485" s="46"/>
      <c r="J485" s="48"/>
      <c r="L485" s="49"/>
    </row>
    <row r="486" spans="4:12" ht="21" customHeight="1" x14ac:dyDescent="0.55000000000000004">
      <c r="D486" s="45"/>
      <c r="F486" s="48"/>
      <c r="G486" s="46"/>
      <c r="H486" s="46"/>
      <c r="J486" s="48"/>
      <c r="L486" s="49"/>
    </row>
    <row r="487" spans="4:12" ht="21" customHeight="1" x14ac:dyDescent="0.55000000000000004">
      <c r="D487" s="45"/>
      <c r="F487" s="48"/>
      <c r="G487" s="46"/>
      <c r="H487" s="46"/>
      <c r="J487" s="48"/>
      <c r="L487" s="49"/>
    </row>
    <row r="488" spans="4:12" ht="21" customHeight="1" x14ac:dyDescent="0.55000000000000004">
      <c r="D488" s="45"/>
      <c r="F488" s="48"/>
      <c r="G488" s="46"/>
      <c r="H488" s="46"/>
      <c r="J488" s="48"/>
      <c r="L488" s="49"/>
    </row>
    <row r="489" spans="4:12" ht="21" customHeight="1" x14ac:dyDescent="0.55000000000000004">
      <c r="D489" s="45"/>
      <c r="F489" s="48"/>
      <c r="G489" s="46"/>
      <c r="H489" s="46"/>
      <c r="J489" s="48"/>
      <c r="L489" s="49"/>
    </row>
    <row r="490" spans="4:12" ht="21" customHeight="1" x14ac:dyDescent="0.55000000000000004">
      <c r="D490" s="45"/>
      <c r="F490" s="48"/>
      <c r="G490" s="46"/>
      <c r="H490" s="46"/>
      <c r="J490" s="48"/>
      <c r="L490" s="49"/>
    </row>
    <row r="491" spans="4:12" ht="21" customHeight="1" x14ac:dyDescent="0.55000000000000004">
      <c r="D491" s="45"/>
      <c r="F491" s="48"/>
      <c r="G491" s="46"/>
      <c r="H491" s="46"/>
      <c r="J491" s="48"/>
      <c r="L491" s="49"/>
    </row>
    <row r="492" spans="4:12" ht="21" customHeight="1" x14ac:dyDescent="0.55000000000000004">
      <c r="D492" s="45"/>
      <c r="F492" s="48"/>
      <c r="G492" s="46"/>
      <c r="H492" s="46"/>
      <c r="J492" s="48"/>
      <c r="L492" s="49"/>
    </row>
    <row r="493" spans="4:12" ht="21" customHeight="1" x14ac:dyDescent="0.55000000000000004">
      <c r="D493" s="45"/>
      <c r="F493" s="48"/>
      <c r="G493" s="46"/>
      <c r="H493" s="46"/>
      <c r="J493" s="48"/>
      <c r="L493" s="49"/>
    </row>
    <row r="494" spans="4:12" ht="21" customHeight="1" x14ac:dyDescent="0.55000000000000004">
      <c r="D494" s="45"/>
      <c r="F494" s="48"/>
      <c r="G494" s="46"/>
      <c r="H494" s="46"/>
      <c r="J494" s="48"/>
      <c r="L494" s="49"/>
    </row>
    <row r="495" spans="4:12" ht="21" customHeight="1" x14ac:dyDescent="0.55000000000000004">
      <c r="D495" s="45"/>
      <c r="F495" s="48"/>
      <c r="G495" s="46"/>
      <c r="H495" s="46"/>
      <c r="J495" s="48"/>
      <c r="L495" s="49"/>
    </row>
    <row r="496" spans="4:12" ht="21" customHeight="1" x14ac:dyDescent="0.55000000000000004">
      <c r="D496" s="45"/>
      <c r="F496" s="48"/>
      <c r="G496" s="46"/>
      <c r="H496" s="46"/>
      <c r="J496" s="48"/>
      <c r="L496" s="49"/>
    </row>
    <row r="497" spans="4:12" ht="21" customHeight="1" x14ac:dyDescent="0.55000000000000004">
      <c r="D497" s="45"/>
      <c r="F497" s="48"/>
      <c r="G497" s="46"/>
      <c r="H497" s="46"/>
      <c r="J497" s="48"/>
      <c r="L497" s="49"/>
    </row>
    <row r="498" spans="4:12" ht="21" customHeight="1" x14ac:dyDescent="0.55000000000000004">
      <c r="D498" s="45"/>
      <c r="F498" s="48"/>
      <c r="G498" s="46"/>
      <c r="H498" s="46"/>
      <c r="J498" s="48"/>
      <c r="L498" s="49"/>
    </row>
    <row r="499" spans="4:12" ht="21" customHeight="1" x14ac:dyDescent="0.55000000000000004">
      <c r="D499" s="45"/>
      <c r="F499" s="48"/>
      <c r="G499" s="46"/>
      <c r="H499" s="46"/>
      <c r="J499" s="48"/>
      <c r="L499" s="49"/>
    </row>
    <row r="500" spans="4:12" ht="21" customHeight="1" x14ac:dyDescent="0.55000000000000004">
      <c r="D500" s="45"/>
      <c r="F500" s="48"/>
      <c r="G500" s="46"/>
      <c r="H500" s="46"/>
      <c r="J500" s="48"/>
      <c r="L500" s="49"/>
    </row>
    <row r="501" spans="4:12" ht="21" customHeight="1" x14ac:dyDescent="0.55000000000000004">
      <c r="D501" s="45"/>
      <c r="F501" s="48"/>
      <c r="G501" s="46"/>
      <c r="H501" s="46"/>
      <c r="J501" s="48"/>
      <c r="L501" s="49"/>
    </row>
    <row r="502" spans="4:12" ht="21" customHeight="1" x14ac:dyDescent="0.55000000000000004">
      <c r="D502" s="45"/>
      <c r="F502" s="48"/>
      <c r="G502" s="46"/>
      <c r="H502" s="46"/>
      <c r="J502" s="48"/>
      <c r="L502" s="49"/>
    </row>
    <row r="503" spans="4:12" ht="21" customHeight="1" x14ac:dyDescent="0.55000000000000004">
      <c r="D503" s="45"/>
      <c r="F503" s="48"/>
      <c r="G503" s="46"/>
      <c r="H503" s="46"/>
      <c r="J503" s="48"/>
      <c r="L503" s="49"/>
    </row>
    <row r="504" spans="4:12" ht="21" customHeight="1" x14ac:dyDescent="0.55000000000000004">
      <c r="D504" s="45"/>
      <c r="F504" s="48"/>
      <c r="G504" s="46"/>
      <c r="H504" s="46"/>
      <c r="J504" s="48"/>
      <c r="L504" s="49"/>
    </row>
    <row r="505" spans="4:12" ht="21" customHeight="1" x14ac:dyDescent="0.55000000000000004">
      <c r="D505" s="45"/>
      <c r="F505" s="48"/>
      <c r="G505" s="46"/>
      <c r="H505" s="46"/>
      <c r="J505" s="48"/>
      <c r="L505" s="49"/>
    </row>
    <row r="506" spans="4:12" ht="21" customHeight="1" x14ac:dyDescent="0.55000000000000004">
      <c r="D506" s="45"/>
      <c r="F506" s="48"/>
      <c r="G506" s="46"/>
      <c r="H506" s="46"/>
      <c r="J506" s="48"/>
      <c r="L506" s="49"/>
    </row>
    <row r="507" spans="4:12" ht="21" customHeight="1" x14ac:dyDescent="0.55000000000000004">
      <c r="D507" s="45"/>
      <c r="F507" s="48"/>
      <c r="G507" s="46"/>
      <c r="H507" s="46"/>
      <c r="J507" s="48"/>
      <c r="L507" s="49"/>
    </row>
    <row r="508" spans="4:12" ht="21" customHeight="1" x14ac:dyDescent="0.55000000000000004">
      <c r="D508" s="45"/>
      <c r="F508" s="48"/>
      <c r="G508" s="46"/>
      <c r="H508" s="46"/>
      <c r="J508" s="48"/>
      <c r="L508" s="49"/>
    </row>
    <row r="509" spans="4:12" ht="21" customHeight="1" x14ac:dyDescent="0.55000000000000004">
      <c r="D509" s="45"/>
      <c r="F509" s="48"/>
      <c r="G509" s="46"/>
      <c r="H509" s="46"/>
      <c r="J509" s="48"/>
      <c r="L509" s="49"/>
    </row>
    <row r="510" spans="4:12" ht="21" customHeight="1" x14ac:dyDescent="0.55000000000000004">
      <c r="D510" s="45"/>
      <c r="F510" s="48"/>
      <c r="G510" s="46"/>
      <c r="H510" s="46"/>
      <c r="J510" s="48"/>
      <c r="L510" s="49"/>
    </row>
    <row r="511" spans="4:12" ht="21" customHeight="1" x14ac:dyDescent="0.55000000000000004">
      <c r="D511" s="45"/>
      <c r="F511" s="48"/>
      <c r="G511" s="46"/>
      <c r="H511" s="46"/>
      <c r="J511" s="48"/>
      <c r="L511" s="49"/>
    </row>
    <row r="512" spans="4:12" ht="21" customHeight="1" x14ac:dyDescent="0.55000000000000004">
      <c r="D512" s="45"/>
      <c r="F512" s="48"/>
      <c r="G512" s="46"/>
      <c r="H512" s="46"/>
      <c r="J512" s="48"/>
      <c r="L512" s="49"/>
    </row>
    <row r="513" spans="4:12" ht="21" customHeight="1" x14ac:dyDescent="0.55000000000000004">
      <c r="D513" s="45"/>
      <c r="F513" s="48"/>
      <c r="G513" s="46"/>
      <c r="H513" s="46"/>
      <c r="J513" s="48"/>
      <c r="L513" s="49"/>
    </row>
    <row r="514" spans="4:12" ht="21" customHeight="1" x14ac:dyDescent="0.55000000000000004">
      <c r="D514" s="45"/>
      <c r="F514" s="48"/>
      <c r="G514" s="46"/>
      <c r="H514" s="46"/>
      <c r="J514" s="48"/>
      <c r="L514" s="49"/>
    </row>
    <row r="515" spans="4:12" ht="21" customHeight="1" x14ac:dyDescent="0.55000000000000004">
      <c r="D515" s="45"/>
      <c r="F515" s="48"/>
      <c r="G515" s="46"/>
      <c r="H515" s="46"/>
      <c r="J515" s="48"/>
      <c r="L515" s="49"/>
    </row>
    <row r="516" spans="4:12" ht="21" customHeight="1" x14ac:dyDescent="0.55000000000000004">
      <c r="D516" s="45"/>
      <c r="F516" s="48"/>
      <c r="G516" s="46"/>
      <c r="H516" s="46"/>
      <c r="J516" s="48"/>
      <c r="L516" s="49"/>
    </row>
    <row r="517" spans="4:12" ht="21" customHeight="1" x14ac:dyDescent="0.55000000000000004">
      <c r="D517" s="45"/>
      <c r="F517" s="48"/>
      <c r="G517" s="46"/>
      <c r="H517" s="46"/>
      <c r="J517" s="48"/>
      <c r="L517" s="49"/>
    </row>
    <row r="518" spans="4:12" ht="21" customHeight="1" x14ac:dyDescent="0.55000000000000004">
      <c r="D518" s="45"/>
      <c r="F518" s="48"/>
      <c r="G518" s="46"/>
      <c r="H518" s="46"/>
      <c r="J518" s="48"/>
      <c r="L518" s="49"/>
    </row>
    <row r="519" spans="4:12" ht="21" customHeight="1" x14ac:dyDescent="0.55000000000000004">
      <c r="D519" s="45"/>
      <c r="F519" s="48"/>
      <c r="G519" s="46"/>
      <c r="H519" s="46"/>
      <c r="J519" s="48"/>
      <c r="L519" s="49"/>
    </row>
    <row r="520" spans="4:12" ht="21" customHeight="1" x14ac:dyDescent="0.55000000000000004">
      <c r="D520" s="45"/>
      <c r="F520" s="48"/>
      <c r="G520" s="46"/>
      <c r="H520" s="46"/>
      <c r="J520" s="48"/>
      <c r="L520" s="49"/>
    </row>
    <row r="521" spans="4:12" ht="21" customHeight="1" x14ac:dyDescent="0.55000000000000004">
      <c r="D521" s="45"/>
      <c r="F521" s="48"/>
      <c r="G521" s="46"/>
      <c r="H521" s="46"/>
      <c r="J521" s="48"/>
      <c r="L521" s="49"/>
    </row>
    <row r="522" spans="4:12" ht="21" customHeight="1" x14ac:dyDescent="0.55000000000000004">
      <c r="D522" s="45"/>
      <c r="F522" s="48"/>
      <c r="G522" s="46"/>
      <c r="H522" s="46"/>
      <c r="J522" s="48"/>
      <c r="L522" s="49"/>
    </row>
    <row r="523" spans="4:12" ht="21" customHeight="1" x14ac:dyDescent="0.55000000000000004">
      <c r="D523" s="45"/>
      <c r="F523" s="48"/>
      <c r="G523" s="46"/>
      <c r="H523" s="46"/>
      <c r="J523" s="48"/>
      <c r="L523" s="49"/>
    </row>
    <row r="524" spans="4:12" ht="21" customHeight="1" x14ac:dyDescent="0.55000000000000004">
      <c r="D524" s="45"/>
      <c r="F524" s="48"/>
      <c r="G524" s="46"/>
      <c r="H524" s="46"/>
      <c r="J524" s="48"/>
      <c r="L524" s="49"/>
    </row>
    <row r="525" spans="4:12" ht="21" customHeight="1" x14ac:dyDescent="0.55000000000000004">
      <c r="D525" s="45"/>
      <c r="F525" s="48"/>
      <c r="G525" s="46"/>
      <c r="H525" s="46"/>
      <c r="J525" s="48"/>
      <c r="L525" s="49"/>
    </row>
    <row r="526" spans="4:12" ht="21" customHeight="1" x14ac:dyDescent="0.55000000000000004">
      <c r="D526" s="45"/>
      <c r="F526" s="48"/>
      <c r="G526" s="46"/>
      <c r="H526" s="46"/>
      <c r="J526" s="48"/>
      <c r="L526" s="49"/>
    </row>
    <row r="527" spans="4:12" ht="21" customHeight="1" x14ac:dyDescent="0.55000000000000004">
      <c r="D527" s="45"/>
      <c r="F527" s="48"/>
      <c r="G527" s="46"/>
      <c r="H527" s="46"/>
      <c r="J527" s="48"/>
      <c r="L527" s="49"/>
    </row>
    <row r="528" spans="4:12" ht="21" customHeight="1" x14ac:dyDescent="0.55000000000000004">
      <c r="D528" s="45"/>
      <c r="F528" s="48"/>
      <c r="G528" s="46"/>
      <c r="H528" s="46"/>
      <c r="J528" s="48"/>
      <c r="L528" s="49"/>
    </row>
    <row r="529" spans="4:12" ht="21" customHeight="1" x14ac:dyDescent="0.55000000000000004">
      <c r="D529" s="45"/>
      <c r="F529" s="48"/>
      <c r="G529" s="46"/>
      <c r="H529" s="46"/>
      <c r="J529" s="48"/>
      <c r="L529" s="49"/>
    </row>
    <row r="530" spans="4:12" ht="21" customHeight="1" x14ac:dyDescent="0.55000000000000004">
      <c r="D530" s="45"/>
      <c r="F530" s="48"/>
      <c r="G530" s="46"/>
      <c r="H530" s="46"/>
      <c r="J530" s="48"/>
      <c r="L530" s="49"/>
    </row>
    <row r="531" spans="4:12" ht="21" customHeight="1" x14ac:dyDescent="0.55000000000000004">
      <c r="D531" s="45"/>
      <c r="F531" s="48"/>
      <c r="G531" s="46"/>
      <c r="H531" s="46"/>
      <c r="J531" s="48"/>
      <c r="L531" s="49"/>
    </row>
    <row r="532" spans="4:12" ht="21" customHeight="1" x14ac:dyDescent="0.55000000000000004">
      <c r="D532" s="45"/>
      <c r="F532" s="48"/>
      <c r="G532" s="46"/>
      <c r="H532" s="46"/>
      <c r="J532" s="48"/>
      <c r="L532" s="49"/>
    </row>
    <row r="533" spans="4:12" ht="21" customHeight="1" x14ac:dyDescent="0.55000000000000004">
      <c r="D533" s="45"/>
      <c r="F533" s="48"/>
      <c r="G533" s="46"/>
      <c r="H533" s="46"/>
      <c r="J533" s="48"/>
      <c r="L533" s="49"/>
    </row>
    <row r="534" spans="4:12" ht="21" customHeight="1" x14ac:dyDescent="0.55000000000000004">
      <c r="D534" s="45"/>
      <c r="F534" s="48"/>
      <c r="G534" s="46"/>
      <c r="H534" s="46"/>
      <c r="J534" s="48"/>
      <c r="L534" s="49"/>
    </row>
    <row r="535" spans="4:12" ht="21" customHeight="1" x14ac:dyDescent="0.55000000000000004">
      <c r="D535" s="45"/>
      <c r="F535" s="48"/>
      <c r="G535" s="46"/>
      <c r="H535" s="46"/>
      <c r="J535" s="48"/>
      <c r="L535" s="49"/>
    </row>
    <row r="536" spans="4:12" ht="21" customHeight="1" x14ac:dyDescent="0.55000000000000004">
      <c r="D536" s="45"/>
      <c r="F536" s="48"/>
      <c r="G536" s="46"/>
      <c r="H536" s="46"/>
      <c r="J536" s="48"/>
      <c r="L536" s="49"/>
    </row>
    <row r="537" spans="4:12" ht="21" customHeight="1" x14ac:dyDescent="0.55000000000000004">
      <c r="D537" s="45"/>
      <c r="F537" s="48"/>
      <c r="G537" s="46"/>
      <c r="H537" s="46"/>
      <c r="J537" s="48"/>
      <c r="L537" s="49"/>
    </row>
    <row r="538" spans="4:12" ht="21" customHeight="1" x14ac:dyDescent="0.55000000000000004">
      <c r="D538" s="45"/>
      <c r="F538" s="48"/>
      <c r="G538" s="46"/>
      <c r="H538" s="46"/>
      <c r="J538" s="48"/>
      <c r="L538" s="49"/>
    </row>
    <row r="539" spans="4:12" ht="21" customHeight="1" x14ac:dyDescent="0.55000000000000004">
      <c r="D539" s="45"/>
      <c r="F539" s="48"/>
      <c r="G539" s="46"/>
      <c r="H539" s="46"/>
      <c r="J539" s="48"/>
      <c r="L539" s="49"/>
    </row>
    <row r="540" spans="4:12" ht="21" customHeight="1" x14ac:dyDescent="0.55000000000000004">
      <c r="D540" s="45"/>
      <c r="F540" s="48"/>
      <c r="G540" s="46"/>
      <c r="H540" s="46"/>
      <c r="J540" s="48"/>
      <c r="L540" s="49"/>
    </row>
    <row r="541" spans="4:12" ht="21" customHeight="1" x14ac:dyDescent="0.55000000000000004">
      <c r="D541" s="45"/>
      <c r="F541" s="48"/>
      <c r="G541" s="46"/>
      <c r="H541" s="46"/>
      <c r="J541" s="48"/>
      <c r="L541" s="49"/>
    </row>
    <row r="542" spans="4:12" ht="21" customHeight="1" x14ac:dyDescent="0.55000000000000004">
      <c r="D542" s="45"/>
      <c r="F542" s="48"/>
      <c r="G542" s="46"/>
      <c r="H542" s="46"/>
      <c r="J542" s="48"/>
      <c r="L542" s="49"/>
    </row>
    <row r="543" spans="4:12" ht="21" customHeight="1" x14ac:dyDescent="0.55000000000000004">
      <c r="D543" s="45"/>
      <c r="F543" s="48"/>
      <c r="G543" s="46"/>
      <c r="H543" s="46"/>
      <c r="J543" s="48"/>
      <c r="L543" s="49"/>
    </row>
    <row r="544" spans="4:12" ht="21" customHeight="1" x14ac:dyDescent="0.55000000000000004">
      <c r="D544" s="45"/>
      <c r="F544" s="48"/>
      <c r="G544" s="46"/>
      <c r="H544" s="46"/>
      <c r="J544" s="48"/>
      <c r="L544" s="49"/>
    </row>
    <row r="545" spans="4:12" ht="21" customHeight="1" x14ac:dyDescent="0.55000000000000004">
      <c r="D545" s="45"/>
      <c r="F545" s="48"/>
      <c r="G545" s="46"/>
      <c r="H545" s="46"/>
      <c r="J545" s="48"/>
      <c r="L545" s="49"/>
    </row>
    <row r="546" spans="4:12" ht="21" customHeight="1" x14ac:dyDescent="0.55000000000000004">
      <c r="D546" s="45"/>
      <c r="F546" s="48"/>
      <c r="G546" s="46"/>
      <c r="H546" s="46"/>
      <c r="J546" s="48"/>
      <c r="L546" s="49"/>
    </row>
    <row r="547" spans="4:12" ht="21" customHeight="1" x14ac:dyDescent="0.55000000000000004">
      <c r="D547" s="45"/>
      <c r="F547" s="48"/>
      <c r="G547" s="46"/>
      <c r="H547" s="46"/>
      <c r="J547" s="48"/>
      <c r="L547" s="49"/>
    </row>
    <row r="548" spans="4:12" ht="21" customHeight="1" x14ac:dyDescent="0.55000000000000004">
      <c r="D548" s="45"/>
      <c r="F548" s="48"/>
      <c r="G548" s="46"/>
      <c r="H548" s="46"/>
      <c r="J548" s="48"/>
      <c r="L548" s="49"/>
    </row>
    <row r="549" spans="4:12" ht="21" customHeight="1" x14ac:dyDescent="0.55000000000000004">
      <c r="D549" s="45"/>
      <c r="F549" s="48"/>
      <c r="G549" s="46"/>
      <c r="H549" s="46"/>
      <c r="J549" s="48"/>
      <c r="L549" s="49"/>
    </row>
    <row r="550" spans="4:12" ht="21" customHeight="1" x14ac:dyDescent="0.55000000000000004">
      <c r="D550" s="45"/>
      <c r="F550" s="48"/>
      <c r="G550" s="46"/>
      <c r="H550" s="46"/>
      <c r="J550" s="48"/>
      <c r="L550" s="49"/>
    </row>
    <row r="551" spans="4:12" ht="21" customHeight="1" x14ac:dyDescent="0.55000000000000004">
      <c r="D551" s="45"/>
      <c r="F551" s="48"/>
      <c r="G551" s="46"/>
      <c r="H551" s="46"/>
      <c r="J551" s="48"/>
      <c r="L551" s="49"/>
    </row>
    <row r="552" spans="4:12" ht="21" customHeight="1" x14ac:dyDescent="0.55000000000000004">
      <c r="D552" s="45"/>
      <c r="F552" s="48"/>
      <c r="G552" s="46"/>
      <c r="H552" s="46"/>
      <c r="J552" s="48"/>
      <c r="L552" s="49"/>
    </row>
    <row r="553" spans="4:12" ht="21" customHeight="1" x14ac:dyDescent="0.55000000000000004">
      <c r="D553" s="45"/>
      <c r="F553" s="48"/>
      <c r="G553" s="46"/>
      <c r="H553" s="46"/>
      <c r="J553" s="48"/>
      <c r="L553" s="49"/>
    </row>
    <row r="554" spans="4:12" ht="21" customHeight="1" x14ac:dyDescent="0.55000000000000004">
      <c r="D554" s="45"/>
      <c r="F554" s="48"/>
      <c r="G554" s="46"/>
      <c r="H554" s="46"/>
      <c r="J554" s="48"/>
      <c r="L554" s="49"/>
    </row>
    <row r="555" spans="4:12" ht="21" customHeight="1" x14ac:dyDescent="0.55000000000000004">
      <c r="D555" s="45"/>
      <c r="F555" s="48"/>
      <c r="G555" s="46"/>
      <c r="H555" s="46"/>
      <c r="J555" s="48"/>
      <c r="L555" s="49"/>
    </row>
    <row r="556" spans="4:12" ht="21" customHeight="1" x14ac:dyDescent="0.55000000000000004">
      <c r="D556" s="45"/>
      <c r="F556" s="48"/>
      <c r="G556" s="46"/>
      <c r="H556" s="46"/>
      <c r="J556" s="48"/>
      <c r="L556" s="49"/>
    </row>
    <row r="557" spans="4:12" ht="21" customHeight="1" x14ac:dyDescent="0.55000000000000004">
      <c r="D557" s="45"/>
      <c r="F557" s="48"/>
      <c r="G557" s="46"/>
      <c r="H557" s="46"/>
      <c r="J557" s="48"/>
      <c r="L557" s="49"/>
    </row>
    <row r="558" spans="4:12" ht="21" customHeight="1" x14ac:dyDescent="0.55000000000000004">
      <c r="D558" s="45"/>
      <c r="F558" s="48"/>
      <c r="G558" s="46"/>
      <c r="H558" s="46"/>
      <c r="J558" s="48"/>
      <c r="L558" s="49"/>
    </row>
    <row r="559" spans="4:12" ht="21" customHeight="1" x14ac:dyDescent="0.55000000000000004">
      <c r="D559" s="45"/>
      <c r="F559" s="48"/>
      <c r="G559" s="46"/>
      <c r="H559" s="46"/>
      <c r="J559" s="48"/>
      <c r="L559" s="49"/>
    </row>
    <row r="560" spans="4:12" ht="21" customHeight="1" x14ac:dyDescent="0.55000000000000004">
      <c r="D560" s="45"/>
      <c r="F560" s="48"/>
      <c r="G560" s="46"/>
      <c r="H560" s="46"/>
      <c r="J560" s="48"/>
      <c r="L560" s="49"/>
    </row>
    <row r="561" spans="4:12" ht="21" customHeight="1" x14ac:dyDescent="0.55000000000000004">
      <c r="D561" s="45"/>
      <c r="F561" s="48"/>
      <c r="G561" s="46"/>
      <c r="H561" s="46"/>
      <c r="J561" s="48"/>
      <c r="L561" s="49"/>
    </row>
    <row r="562" spans="4:12" ht="21" customHeight="1" x14ac:dyDescent="0.55000000000000004">
      <c r="D562" s="45"/>
      <c r="F562" s="48"/>
      <c r="G562" s="46"/>
      <c r="H562" s="46"/>
      <c r="J562" s="48"/>
      <c r="L562" s="49"/>
    </row>
    <row r="563" spans="4:12" ht="21" customHeight="1" x14ac:dyDescent="0.55000000000000004">
      <c r="D563" s="45"/>
      <c r="F563" s="48"/>
      <c r="G563" s="46"/>
      <c r="H563" s="46"/>
      <c r="J563" s="48"/>
      <c r="L563" s="49"/>
    </row>
    <row r="564" spans="4:12" ht="21" customHeight="1" x14ac:dyDescent="0.55000000000000004">
      <c r="D564" s="45"/>
      <c r="F564" s="48"/>
      <c r="G564" s="46"/>
      <c r="H564" s="46"/>
      <c r="J564" s="48"/>
      <c r="L564" s="49"/>
    </row>
    <row r="565" spans="4:12" ht="21" customHeight="1" x14ac:dyDescent="0.55000000000000004">
      <c r="D565" s="45"/>
      <c r="F565" s="48"/>
      <c r="G565" s="46"/>
      <c r="H565" s="46"/>
      <c r="J565" s="48"/>
      <c r="L565" s="49"/>
    </row>
    <row r="566" spans="4:12" ht="21" customHeight="1" x14ac:dyDescent="0.55000000000000004">
      <c r="D566" s="45"/>
      <c r="F566" s="48"/>
      <c r="G566" s="46"/>
      <c r="H566" s="46"/>
      <c r="J566" s="48"/>
      <c r="L566" s="49"/>
    </row>
    <row r="567" spans="4:12" ht="21" customHeight="1" x14ac:dyDescent="0.55000000000000004">
      <c r="D567" s="45"/>
      <c r="F567" s="48"/>
      <c r="G567" s="46"/>
      <c r="H567" s="46"/>
      <c r="J567" s="48"/>
      <c r="L567" s="49"/>
    </row>
    <row r="568" spans="4:12" ht="21" customHeight="1" x14ac:dyDescent="0.55000000000000004">
      <c r="D568" s="45"/>
      <c r="F568" s="48"/>
      <c r="G568" s="46"/>
      <c r="H568" s="46"/>
      <c r="J568" s="48"/>
      <c r="L568" s="49"/>
    </row>
    <row r="569" spans="4:12" ht="21" customHeight="1" x14ac:dyDescent="0.55000000000000004">
      <c r="D569" s="45"/>
      <c r="F569" s="48"/>
      <c r="G569" s="46"/>
      <c r="H569" s="46"/>
      <c r="J569" s="48"/>
      <c r="L569" s="49"/>
    </row>
    <row r="570" spans="4:12" ht="21" customHeight="1" x14ac:dyDescent="0.55000000000000004">
      <c r="D570" s="45"/>
      <c r="F570" s="48"/>
      <c r="G570" s="46"/>
      <c r="H570" s="46"/>
      <c r="J570" s="48"/>
      <c r="L570" s="49"/>
    </row>
    <row r="571" spans="4:12" ht="21" customHeight="1" x14ac:dyDescent="0.55000000000000004">
      <c r="D571" s="45"/>
      <c r="F571" s="48"/>
      <c r="G571" s="46"/>
      <c r="H571" s="46"/>
      <c r="J571" s="48"/>
      <c r="L571" s="49"/>
    </row>
    <row r="572" spans="4:12" ht="21" customHeight="1" x14ac:dyDescent="0.55000000000000004">
      <c r="D572" s="45"/>
      <c r="F572" s="48"/>
      <c r="G572" s="46"/>
      <c r="H572" s="46"/>
      <c r="J572" s="48"/>
      <c r="L572" s="49"/>
    </row>
    <row r="573" spans="4:12" ht="21" customHeight="1" x14ac:dyDescent="0.55000000000000004">
      <c r="D573" s="45"/>
      <c r="F573" s="48"/>
      <c r="G573" s="46"/>
      <c r="H573" s="46"/>
      <c r="J573" s="48"/>
      <c r="L573" s="49"/>
    </row>
    <row r="574" spans="4:12" ht="21" customHeight="1" x14ac:dyDescent="0.55000000000000004">
      <c r="D574" s="45"/>
      <c r="F574" s="48"/>
      <c r="G574" s="46"/>
      <c r="H574" s="46"/>
      <c r="J574" s="48"/>
      <c r="L574" s="49"/>
    </row>
    <row r="575" spans="4:12" ht="21" customHeight="1" x14ac:dyDescent="0.55000000000000004">
      <c r="D575" s="45"/>
      <c r="F575" s="48"/>
      <c r="G575" s="46"/>
      <c r="H575" s="46"/>
      <c r="J575" s="48"/>
      <c r="L575" s="49"/>
    </row>
    <row r="576" spans="4:12" ht="21" customHeight="1" x14ac:dyDescent="0.55000000000000004">
      <c r="D576" s="45"/>
      <c r="F576" s="48"/>
      <c r="G576" s="46"/>
      <c r="H576" s="46"/>
      <c r="J576" s="48"/>
      <c r="L576" s="49"/>
    </row>
    <row r="577" spans="4:12" ht="21" customHeight="1" x14ac:dyDescent="0.55000000000000004">
      <c r="D577" s="45"/>
      <c r="F577" s="48"/>
      <c r="G577" s="46"/>
      <c r="H577" s="46"/>
      <c r="J577" s="48"/>
      <c r="L577" s="49"/>
    </row>
    <row r="578" spans="4:12" ht="21" customHeight="1" x14ac:dyDescent="0.55000000000000004">
      <c r="D578" s="45"/>
      <c r="F578" s="48"/>
      <c r="G578" s="46"/>
      <c r="H578" s="46"/>
      <c r="J578" s="48"/>
      <c r="L578" s="49"/>
    </row>
    <row r="579" spans="4:12" ht="21" customHeight="1" x14ac:dyDescent="0.55000000000000004">
      <c r="D579" s="45"/>
      <c r="F579" s="48"/>
      <c r="G579" s="46"/>
      <c r="H579" s="46"/>
      <c r="J579" s="48"/>
      <c r="L579" s="49"/>
    </row>
    <row r="580" spans="4:12" ht="21" customHeight="1" x14ac:dyDescent="0.55000000000000004">
      <c r="D580" s="45"/>
      <c r="F580" s="48"/>
      <c r="G580" s="46"/>
      <c r="H580" s="46"/>
      <c r="J580" s="48"/>
      <c r="L580" s="49"/>
    </row>
    <row r="581" spans="4:12" ht="21" customHeight="1" x14ac:dyDescent="0.55000000000000004">
      <c r="D581" s="45"/>
      <c r="F581" s="48"/>
      <c r="G581" s="46"/>
      <c r="H581" s="46"/>
      <c r="J581" s="48"/>
      <c r="L581" s="49"/>
    </row>
    <row r="582" spans="4:12" ht="21" customHeight="1" x14ac:dyDescent="0.55000000000000004">
      <c r="D582" s="45"/>
      <c r="F582" s="48"/>
      <c r="G582" s="46"/>
      <c r="H582" s="46"/>
      <c r="J582" s="48"/>
      <c r="L582" s="49"/>
    </row>
    <row r="583" spans="4:12" ht="21" customHeight="1" x14ac:dyDescent="0.55000000000000004">
      <c r="D583" s="45"/>
      <c r="F583" s="48"/>
      <c r="G583" s="46"/>
      <c r="H583" s="46"/>
      <c r="J583" s="48"/>
      <c r="L583" s="49"/>
    </row>
    <row r="584" spans="4:12" ht="21" customHeight="1" x14ac:dyDescent="0.55000000000000004">
      <c r="D584" s="45"/>
      <c r="F584" s="48"/>
      <c r="G584" s="46"/>
      <c r="H584" s="46"/>
      <c r="J584" s="48"/>
      <c r="L584" s="49"/>
    </row>
    <row r="585" spans="4:12" ht="21" customHeight="1" x14ac:dyDescent="0.55000000000000004">
      <c r="D585" s="45"/>
      <c r="F585" s="48"/>
      <c r="G585" s="46"/>
      <c r="H585" s="46"/>
      <c r="J585" s="48"/>
      <c r="L585" s="49"/>
    </row>
    <row r="586" spans="4:12" ht="21" customHeight="1" x14ac:dyDescent="0.55000000000000004">
      <c r="D586" s="45"/>
      <c r="F586" s="48"/>
      <c r="G586" s="46"/>
      <c r="H586" s="46"/>
      <c r="J586" s="48"/>
      <c r="L586" s="49"/>
    </row>
    <row r="587" spans="4:12" ht="21" customHeight="1" x14ac:dyDescent="0.55000000000000004">
      <c r="D587" s="45"/>
      <c r="F587" s="48"/>
      <c r="G587" s="46"/>
      <c r="H587" s="46"/>
      <c r="J587" s="48"/>
      <c r="L587" s="49"/>
    </row>
    <row r="588" spans="4:12" ht="21" customHeight="1" x14ac:dyDescent="0.55000000000000004">
      <c r="D588" s="45"/>
      <c r="F588" s="48"/>
      <c r="G588" s="46"/>
      <c r="H588" s="46"/>
      <c r="J588" s="48"/>
      <c r="L588" s="49"/>
    </row>
    <row r="589" spans="4:12" ht="21" customHeight="1" x14ac:dyDescent="0.55000000000000004">
      <c r="D589" s="45"/>
      <c r="F589" s="48"/>
      <c r="G589" s="46"/>
      <c r="H589" s="46"/>
      <c r="J589" s="48"/>
      <c r="L589" s="49"/>
    </row>
    <row r="590" spans="4:12" ht="21" customHeight="1" x14ac:dyDescent="0.55000000000000004">
      <c r="D590" s="45"/>
      <c r="F590" s="48"/>
      <c r="G590" s="46"/>
      <c r="H590" s="46"/>
      <c r="J590" s="48"/>
      <c r="L590" s="49"/>
    </row>
    <row r="591" spans="4:12" ht="21" customHeight="1" x14ac:dyDescent="0.55000000000000004">
      <c r="D591" s="45"/>
      <c r="F591" s="48"/>
      <c r="G591" s="46"/>
      <c r="H591" s="46"/>
      <c r="J591" s="48"/>
      <c r="L591" s="49"/>
    </row>
    <row r="592" spans="4:12" ht="21" customHeight="1" x14ac:dyDescent="0.55000000000000004">
      <c r="D592" s="45"/>
      <c r="F592" s="48"/>
      <c r="G592" s="46"/>
      <c r="H592" s="46"/>
      <c r="J592" s="48"/>
      <c r="L592" s="49"/>
    </row>
    <row r="593" spans="4:12" ht="21" customHeight="1" x14ac:dyDescent="0.55000000000000004">
      <c r="D593" s="45"/>
      <c r="F593" s="48"/>
      <c r="G593" s="46"/>
      <c r="H593" s="46"/>
      <c r="J593" s="48"/>
      <c r="L593" s="49"/>
    </row>
    <row r="594" spans="4:12" ht="21" customHeight="1" x14ac:dyDescent="0.55000000000000004">
      <c r="D594" s="45"/>
      <c r="F594" s="48"/>
      <c r="G594" s="46"/>
      <c r="H594" s="46"/>
      <c r="J594" s="48"/>
      <c r="L594" s="49"/>
    </row>
    <row r="595" spans="4:12" ht="21" customHeight="1" x14ac:dyDescent="0.55000000000000004">
      <c r="D595" s="45"/>
      <c r="F595" s="48"/>
      <c r="G595" s="46"/>
      <c r="H595" s="46"/>
      <c r="J595" s="48"/>
      <c r="L595" s="49"/>
    </row>
    <row r="596" spans="4:12" ht="21" customHeight="1" x14ac:dyDescent="0.55000000000000004">
      <c r="D596" s="45"/>
      <c r="F596" s="48"/>
      <c r="G596" s="46"/>
      <c r="H596" s="46"/>
      <c r="J596" s="48"/>
      <c r="L596" s="49"/>
    </row>
    <row r="597" spans="4:12" ht="21" customHeight="1" x14ac:dyDescent="0.55000000000000004">
      <c r="D597" s="45"/>
      <c r="F597" s="48"/>
      <c r="G597" s="46"/>
      <c r="H597" s="46"/>
      <c r="J597" s="48"/>
      <c r="L597" s="49"/>
    </row>
    <row r="598" spans="4:12" ht="21" customHeight="1" x14ac:dyDescent="0.55000000000000004">
      <c r="D598" s="45"/>
      <c r="F598" s="48"/>
      <c r="G598" s="46"/>
      <c r="H598" s="46"/>
      <c r="J598" s="48"/>
      <c r="L598" s="49"/>
    </row>
    <row r="599" spans="4:12" ht="21" customHeight="1" x14ac:dyDescent="0.55000000000000004">
      <c r="D599" s="45"/>
      <c r="F599" s="48"/>
      <c r="G599" s="46"/>
      <c r="H599" s="46"/>
      <c r="J599" s="48"/>
      <c r="L599" s="49"/>
    </row>
    <row r="600" spans="4:12" ht="21" customHeight="1" x14ac:dyDescent="0.55000000000000004">
      <c r="D600" s="45"/>
      <c r="F600" s="48"/>
      <c r="G600" s="46"/>
      <c r="H600" s="46"/>
      <c r="J600" s="48"/>
      <c r="L600" s="49"/>
    </row>
    <row r="601" spans="4:12" ht="21" customHeight="1" x14ac:dyDescent="0.55000000000000004">
      <c r="D601" s="45"/>
      <c r="F601" s="48"/>
      <c r="G601" s="46"/>
      <c r="H601" s="46"/>
      <c r="J601" s="48"/>
      <c r="L601" s="49"/>
    </row>
    <row r="602" spans="4:12" ht="21" customHeight="1" x14ac:dyDescent="0.55000000000000004">
      <c r="D602" s="45"/>
      <c r="F602" s="48"/>
      <c r="G602" s="46"/>
      <c r="H602" s="46"/>
      <c r="J602" s="48"/>
      <c r="L602" s="49"/>
    </row>
    <row r="603" spans="4:12" ht="21" customHeight="1" x14ac:dyDescent="0.55000000000000004">
      <c r="D603" s="45"/>
      <c r="F603" s="48"/>
      <c r="G603" s="46"/>
      <c r="H603" s="46"/>
      <c r="J603" s="48"/>
      <c r="L603" s="49"/>
    </row>
    <row r="604" spans="4:12" ht="21" customHeight="1" x14ac:dyDescent="0.55000000000000004">
      <c r="D604" s="45"/>
      <c r="F604" s="48"/>
      <c r="G604" s="46"/>
      <c r="H604" s="46"/>
      <c r="J604" s="48"/>
      <c r="L604" s="49"/>
    </row>
    <row r="605" spans="4:12" ht="21" customHeight="1" x14ac:dyDescent="0.55000000000000004">
      <c r="D605" s="45"/>
      <c r="F605" s="48"/>
      <c r="G605" s="46"/>
      <c r="H605" s="46"/>
      <c r="J605" s="48"/>
      <c r="L605" s="49"/>
    </row>
    <row r="606" spans="4:12" ht="21" customHeight="1" x14ac:dyDescent="0.55000000000000004">
      <c r="D606" s="45"/>
      <c r="F606" s="48"/>
      <c r="G606" s="46"/>
      <c r="H606" s="46"/>
      <c r="J606" s="48"/>
      <c r="L606" s="49"/>
    </row>
    <row r="607" spans="4:12" ht="21" customHeight="1" x14ac:dyDescent="0.55000000000000004">
      <c r="D607" s="45"/>
      <c r="F607" s="48"/>
      <c r="G607" s="46"/>
      <c r="H607" s="46"/>
      <c r="J607" s="48"/>
      <c r="L607" s="49"/>
    </row>
    <row r="608" spans="4:12" ht="21" customHeight="1" x14ac:dyDescent="0.55000000000000004">
      <c r="D608" s="45"/>
      <c r="F608" s="48"/>
      <c r="G608" s="46"/>
      <c r="H608" s="46"/>
      <c r="J608" s="48"/>
      <c r="L608" s="49"/>
    </row>
    <row r="609" spans="4:12" ht="21" customHeight="1" x14ac:dyDescent="0.55000000000000004">
      <c r="D609" s="45"/>
      <c r="F609" s="48"/>
      <c r="G609" s="46"/>
      <c r="H609" s="46"/>
      <c r="J609" s="48"/>
      <c r="L609" s="49"/>
    </row>
    <row r="610" spans="4:12" ht="21" customHeight="1" x14ac:dyDescent="0.55000000000000004">
      <c r="D610" s="45"/>
      <c r="F610" s="48"/>
      <c r="G610" s="46"/>
      <c r="H610" s="46"/>
      <c r="J610" s="48"/>
      <c r="L610" s="49"/>
    </row>
    <row r="611" spans="4:12" ht="21" customHeight="1" x14ac:dyDescent="0.55000000000000004">
      <c r="D611" s="45"/>
      <c r="F611" s="48"/>
      <c r="G611" s="46"/>
      <c r="H611" s="46"/>
      <c r="J611" s="48"/>
      <c r="L611" s="49"/>
    </row>
    <row r="612" spans="4:12" ht="21" customHeight="1" x14ac:dyDescent="0.55000000000000004">
      <c r="D612" s="45"/>
      <c r="F612" s="48"/>
      <c r="G612" s="46"/>
      <c r="H612" s="46"/>
      <c r="J612" s="48"/>
      <c r="L612" s="49"/>
    </row>
    <row r="613" spans="4:12" ht="21" customHeight="1" x14ac:dyDescent="0.55000000000000004">
      <c r="D613" s="45"/>
      <c r="F613" s="48"/>
      <c r="G613" s="46"/>
      <c r="H613" s="46"/>
      <c r="J613" s="48"/>
      <c r="L613" s="49"/>
    </row>
    <row r="614" spans="4:12" ht="21" customHeight="1" x14ac:dyDescent="0.55000000000000004">
      <c r="D614" s="45"/>
      <c r="F614" s="48"/>
      <c r="G614" s="46"/>
      <c r="H614" s="46"/>
      <c r="J614" s="48"/>
      <c r="L614" s="49"/>
    </row>
    <row r="615" spans="4:12" ht="21" customHeight="1" x14ac:dyDescent="0.55000000000000004">
      <c r="D615" s="45"/>
      <c r="F615" s="48"/>
      <c r="G615" s="46"/>
      <c r="H615" s="46"/>
      <c r="J615" s="48"/>
      <c r="L615" s="49"/>
    </row>
    <row r="616" spans="4:12" ht="21" customHeight="1" x14ac:dyDescent="0.55000000000000004">
      <c r="D616" s="45"/>
      <c r="F616" s="48"/>
      <c r="G616" s="46"/>
      <c r="H616" s="46"/>
      <c r="J616" s="48"/>
      <c r="L616" s="49"/>
    </row>
    <row r="617" spans="4:12" ht="21" customHeight="1" x14ac:dyDescent="0.55000000000000004">
      <c r="D617" s="45"/>
      <c r="F617" s="48"/>
      <c r="G617" s="46"/>
      <c r="H617" s="46"/>
      <c r="J617" s="48"/>
      <c r="L617" s="49"/>
    </row>
    <row r="618" spans="4:12" ht="21" customHeight="1" x14ac:dyDescent="0.55000000000000004">
      <c r="D618" s="45"/>
      <c r="F618" s="48"/>
      <c r="G618" s="46"/>
      <c r="H618" s="46"/>
      <c r="J618" s="48"/>
      <c r="L618" s="49"/>
    </row>
    <row r="619" spans="4:12" ht="21" customHeight="1" x14ac:dyDescent="0.55000000000000004">
      <c r="D619" s="45"/>
      <c r="F619" s="48"/>
      <c r="G619" s="46"/>
      <c r="H619" s="46"/>
      <c r="J619" s="48"/>
      <c r="L619" s="49"/>
    </row>
    <row r="620" spans="4:12" ht="21" customHeight="1" x14ac:dyDescent="0.55000000000000004">
      <c r="D620" s="45"/>
      <c r="F620" s="48"/>
      <c r="G620" s="46"/>
      <c r="H620" s="46"/>
      <c r="J620" s="48"/>
      <c r="L620" s="49"/>
    </row>
    <row r="621" spans="4:12" ht="21" customHeight="1" x14ac:dyDescent="0.55000000000000004">
      <c r="D621" s="45"/>
      <c r="F621" s="48"/>
      <c r="G621" s="46"/>
      <c r="H621" s="46"/>
      <c r="J621" s="48"/>
      <c r="L621" s="49"/>
    </row>
    <row r="622" spans="4:12" ht="21" customHeight="1" x14ac:dyDescent="0.55000000000000004">
      <c r="D622" s="45"/>
      <c r="F622" s="48"/>
      <c r="G622" s="46"/>
      <c r="H622" s="46"/>
      <c r="J622" s="48"/>
      <c r="L622" s="49"/>
    </row>
    <row r="623" spans="4:12" ht="21" customHeight="1" x14ac:dyDescent="0.55000000000000004">
      <c r="D623" s="45"/>
      <c r="F623" s="48"/>
      <c r="G623" s="46"/>
      <c r="H623" s="46"/>
      <c r="J623" s="48"/>
      <c r="L623" s="49"/>
    </row>
    <row r="624" spans="4:12" ht="21" customHeight="1" x14ac:dyDescent="0.55000000000000004">
      <c r="D624" s="45"/>
      <c r="F624" s="48"/>
      <c r="G624" s="46"/>
      <c r="H624" s="46"/>
      <c r="J624" s="48"/>
      <c r="L624" s="49"/>
    </row>
    <row r="625" spans="4:12" ht="21" customHeight="1" x14ac:dyDescent="0.55000000000000004">
      <c r="D625" s="45"/>
      <c r="F625" s="48"/>
      <c r="G625" s="46"/>
      <c r="H625" s="46"/>
      <c r="J625" s="48"/>
      <c r="L625" s="49"/>
    </row>
    <row r="626" spans="4:12" ht="21" customHeight="1" x14ac:dyDescent="0.55000000000000004">
      <c r="D626" s="45"/>
      <c r="F626" s="48"/>
      <c r="G626" s="46"/>
      <c r="H626" s="46"/>
      <c r="J626" s="48"/>
      <c r="L626" s="49"/>
    </row>
    <row r="627" spans="4:12" ht="21" customHeight="1" x14ac:dyDescent="0.55000000000000004">
      <c r="D627" s="45"/>
      <c r="F627" s="48"/>
      <c r="G627" s="46"/>
      <c r="H627" s="46"/>
      <c r="J627" s="48"/>
      <c r="L627" s="49"/>
    </row>
    <row r="628" spans="4:12" ht="21" customHeight="1" x14ac:dyDescent="0.55000000000000004">
      <c r="D628" s="45"/>
      <c r="F628" s="48"/>
      <c r="G628" s="46"/>
      <c r="H628" s="46"/>
      <c r="J628" s="48"/>
      <c r="L628" s="49"/>
    </row>
    <row r="629" spans="4:12" ht="21" customHeight="1" x14ac:dyDescent="0.55000000000000004">
      <c r="D629" s="45"/>
      <c r="F629" s="48"/>
      <c r="G629" s="46"/>
      <c r="H629" s="46"/>
      <c r="J629" s="48"/>
      <c r="L629" s="49"/>
    </row>
    <row r="630" spans="4:12" ht="21" customHeight="1" x14ac:dyDescent="0.55000000000000004">
      <c r="D630" s="45"/>
      <c r="F630" s="48"/>
      <c r="G630" s="46"/>
      <c r="H630" s="46"/>
      <c r="J630" s="48"/>
      <c r="L630" s="49"/>
    </row>
    <row r="631" spans="4:12" ht="21" customHeight="1" x14ac:dyDescent="0.55000000000000004">
      <c r="D631" s="45"/>
      <c r="F631" s="48"/>
      <c r="G631" s="46"/>
      <c r="H631" s="46"/>
      <c r="J631" s="48"/>
      <c r="L631" s="49"/>
    </row>
    <row r="632" spans="4:12" ht="21" customHeight="1" x14ac:dyDescent="0.55000000000000004">
      <c r="D632" s="45"/>
      <c r="F632" s="48"/>
      <c r="G632" s="46"/>
      <c r="H632" s="46"/>
      <c r="J632" s="48"/>
      <c r="L632" s="49"/>
    </row>
    <row r="633" spans="4:12" ht="21" customHeight="1" x14ac:dyDescent="0.55000000000000004">
      <c r="D633" s="45"/>
      <c r="F633" s="48"/>
      <c r="G633" s="46"/>
      <c r="H633" s="46"/>
      <c r="J633" s="48"/>
      <c r="L633" s="49"/>
    </row>
    <row r="634" spans="4:12" ht="21" customHeight="1" x14ac:dyDescent="0.55000000000000004">
      <c r="D634" s="45"/>
      <c r="F634" s="48"/>
      <c r="G634" s="46"/>
      <c r="H634" s="46"/>
      <c r="J634" s="48"/>
      <c r="L634" s="49"/>
    </row>
    <row r="635" spans="4:12" ht="21" customHeight="1" x14ac:dyDescent="0.55000000000000004">
      <c r="D635" s="45"/>
      <c r="F635" s="48"/>
      <c r="G635" s="46"/>
      <c r="H635" s="46"/>
      <c r="J635" s="48"/>
      <c r="L635" s="49"/>
    </row>
    <row r="636" spans="4:12" ht="21" customHeight="1" x14ac:dyDescent="0.55000000000000004">
      <c r="D636" s="45"/>
      <c r="F636" s="48"/>
      <c r="G636" s="46"/>
      <c r="H636" s="46"/>
      <c r="J636" s="48"/>
      <c r="L636" s="49"/>
    </row>
    <row r="637" spans="4:12" ht="21" customHeight="1" x14ac:dyDescent="0.55000000000000004">
      <c r="D637" s="45"/>
      <c r="F637" s="48"/>
      <c r="G637" s="46"/>
      <c r="H637" s="46"/>
      <c r="J637" s="48"/>
      <c r="L637" s="49"/>
    </row>
    <row r="638" spans="4:12" ht="21" customHeight="1" x14ac:dyDescent="0.55000000000000004">
      <c r="D638" s="45"/>
      <c r="F638" s="48"/>
      <c r="G638" s="46"/>
      <c r="H638" s="46"/>
      <c r="J638" s="48"/>
      <c r="L638" s="49"/>
    </row>
    <row r="639" spans="4:12" ht="21" customHeight="1" x14ac:dyDescent="0.55000000000000004">
      <c r="D639" s="45"/>
      <c r="F639" s="48"/>
      <c r="G639" s="46"/>
      <c r="H639" s="46"/>
      <c r="J639" s="48"/>
      <c r="L639" s="49"/>
    </row>
    <row r="640" spans="4:12" ht="21" customHeight="1" x14ac:dyDescent="0.55000000000000004">
      <c r="D640" s="45"/>
      <c r="F640" s="48"/>
      <c r="G640" s="46"/>
      <c r="H640" s="46"/>
      <c r="J640" s="48"/>
      <c r="L640" s="49"/>
    </row>
    <row r="641" spans="4:12" ht="21" customHeight="1" x14ac:dyDescent="0.55000000000000004">
      <c r="D641" s="45"/>
      <c r="F641" s="48"/>
      <c r="G641" s="46"/>
      <c r="H641" s="46"/>
      <c r="J641" s="48"/>
      <c r="L641" s="49"/>
    </row>
    <row r="642" spans="4:12" ht="21" customHeight="1" x14ac:dyDescent="0.55000000000000004">
      <c r="D642" s="45"/>
      <c r="F642" s="48"/>
      <c r="G642" s="46"/>
      <c r="H642" s="46"/>
      <c r="J642" s="48"/>
      <c r="L642" s="49"/>
    </row>
    <row r="643" spans="4:12" ht="21" customHeight="1" x14ac:dyDescent="0.55000000000000004">
      <c r="D643" s="45"/>
      <c r="F643" s="48"/>
      <c r="G643" s="46"/>
      <c r="H643" s="46"/>
      <c r="J643" s="48"/>
      <c r="L643" s="49"/>
    </row>
    <row r="644" spans="4:12" ht="21" customHeight="1" x14ac:dyDescent="0.55000000000000004">
      <c r="D644" s="45"/>
      <c r="F644" s="48"/>
      <c r="G644" s="46"/>
      <c r="H644" s="46"/>
      <c r="J644" s="48"/>
      <c r="L644" s="49"/>
    </row>
    <row r="645" spans="4:12" ht="21" customHeight="1" x14ac:dyDescent="0.55000000000000004">
      <c r="D645" s="45"/>
      <c r="F645" s="48"/>
      <c r="G645" s="46"/>
      <c r="H645" s="46"/>
      <c r="J645" s="48"/>
      <c r="L645" s="49"/>
    </row>
    <row r="646" spans="4:12" ht="21" customHeight="1" x14ac:dyDescent="0.55000000000000004">
      <c r="D646" s="45"/>
      <c r="F646" s="48"/>
      <c r="G646" s="46"/>
      <c r="H646" s="46"/>
      <c r="J646" s="48"/>
      <c r="L646" s="49"/>
    </row>
    <row r="647" spans="4:12" ht="21" customHeight="1" x14ac:dyDescent="0.55000000000000004">
      <c r="D647" s="45"/>
      <c r="F647" s="48"/>
      <c r="G647" s="46"/>
      <c r="H647" s="46"/>
      <c r="J647" s="48"/>
      <c r="L647" s="49"/>
    </row>
    <row r="648" spans="4:12" ht="21" customHeight="1" x14ac:dyDescent="0.55000000000000004">
      <c r="D648" s="45"/>
      <c r="F648" s="48"/>
      <c r="G648" s="46"/>
      <c r="H648" s="46"/>
      <c r="J648" s="48"/>
      <c r="L648" s="49"/>
    </row>
    <row r="649" spans="4:12" ht="21" customHeight="1" x14ac:dyDescent="0.55000000000000004">
      <c r="D649" s="45"/>
      <c r="F649" s="48"/>
      <c r="G649" s="46"/>
      <c r="H649" s="46"/>
      <c r="J649" s="48"/>
      <c r="L649" s="49"/>
    </row>
    <row r="650" spans="4:12" ht="21" customHeight="1" x14ac:dyDescent="0.55000000000000004">
      <c r="D650" s="45"/>
      <c r="F650" s="48"/>
      <c r="G650" s="46"/>
      <c r="H650" s="46"/>
      <c r="J650" s="48"/>
      <c r="L650" s="49"/>
    </row>
    <row r="651" spans="4:12" ht="21" customHeight="1" x14ac:dyDescent="0.55000000000000004">
      <c r="D651" s="45"/>
      <c r="F651" s="48"/>
      <c r="G651" s="46"/>
      <c r="H651" s="46"/>
      <c r="J651" s="48"/>
      <c r="L651" s="49"/>
    </row>
    <row r="652" spans="4:12" ht="21" customHeight="1" x14ac:dyDescent="0.55000000000000004">
      <c r="D652" s="45"/>
      <c r="F652" s="48"/>
      <c r="G652" s="46"/>
      <c r="H652" s="46"/>
      <c r="J652" s="48"/>
      <c r="L652" s="49"/>
    </row>
    <row r="653" spans="4:12" ht="21" customHeight="1" x14ac:dyDescent="0.55000000000000004">
      <c r="D653" s="45"/>
      <c r="F653" s="48"/>
      <c r="G653" s="46"/>
      <c r="H653" s="46"/>
      <c r="J653" s="48"/>
      <c r="L653" s="49"/>
    </row>
    <row r="654" spans="4:12" ht="21" customHeight="1" x14ac:dyDescent="0.55000000000000004">
      <c r="D654" s="45"/>
      <c r="F654" s="48"/>
      <c r="G654" s="46"/>
      <c r="H654" s="46"/>
      <c r="J654" s="48"/>
      <c r="L654" s="49"/>
    </row>
    <row r="655" spans="4:12" ht="21" customHeight="1" x14ac:dyDescent="0.55000000000000004">
      <c r="D655" s="45"/>
      <c r="F655" s="48"/>
      <c r="G655" s="46"/>
      <c r="H655" s="46"/>
      <c r="J655" s="48"/>
      <c r="L655" s="49"/>
    </row>
    <row r="656" spans="4:12" ht="21" customHeight="1" x14ac:dyDescent="0.55000000000000004">
      <c r="D656" s="45"/>
      <c r="F656" s="48"/>
      <c r="G656" s="46"/>
      <c r="H656" s="46"/>
      <c r="J656" s="48"/>
      <c r="L656" s="49"/>
    </row>
    <row r="657" spans="4:12" ht="21" customHeight="1" x14ac:dyDescent="0.55000000000000004">
      <c r="D657" s="45"/>
      <c r="F657" s="48"/>
      <c r="G657" s="46"/>
      <c r="H657" s="46"/>
      <c r="J657" s="48"/>
      <c r="L657" s="49"/>
    </row>
    <row r="658" spans="4:12" ht="21" customHeight="1" x14ac:dyDescent="0.55000000000000004">
      <c r="D658" s="45"/>
      <c r="F658" s="48"/>
      <c r="G658" s="46"/>
      <c r="H658" s="46"/>
      <c r="J658" s="48"/>
      <c r="L658" s="49"/>
    </row>
    <row r="659" spans="4:12" ht="21" customHeight="1" x14ac:dyDescent="0.55000000000000004">
      <c r="D659" s="45"/>
      <c r="F659" s="48"/>
      <c r="G659" s="46"/>
      <c r="H659" s="46"/>
      <c r="J659" s="48"/>
      <c r="L659" s="49"/>
    </row>
    <row r="660" spans="4:12" ht="21" customHeight="1" x14ac:dyDescent="0.55000000000000004">
      <c r="D660" s="45"/>
      <c r="F660" s="48"/>
      <c r="G660" s="46"/>
      <c r="H660" s="46"/>
      <c r="J660" s="48"/>
      <c r="L660" s="49"/>
    </row>
    <row r="661" spans="4:12" ht="21" customHeight="1" x14ac:dyDescent="0.55000000000000004">
      <c r="D661" s="45"/>
      <c r="F661" s="48"/>
      <c r="G661" s="46"/>
      <c r="H661" s="46"/>
      <c r="J661" s="48"/>
      <c r="L661" s="49"/>
    </row>
    <row r="662" spans="4:12" ht="21" customHeight="1" x14ac:dyDescent="0.55000000000000004">
      <c r="D662" s="45"/>
      <c r="F662" s="48"/>
      <c r="G662" s="46"/>
      <c r="H662" s="46"/>
      <c r="J662" s="48"/>
      <c r="L662" s="49"/>
    </row>
    <row r="663" spans="4:12" ht="21" customHeight="1" x14ac:dyDescent="0.55000000000000004">
      <c r="D663" s="45"/>
      <c r="F663" s="48"/>
      <c r="G663" s="46"/>
      <c r="H663" s="46"/>
      <c r="J663" s="48"/>
      <c r="L663" s="49"/>
    </row>
    <row r="664" spans="4:12" ht="21" customHeight="1" x14ac:dyDescent="0.55000000000000004">
      <c r="D664" s="45"/>
      <c r="F664" s="48"/>
      <c r="G664" s="46"/>
      <c r="H664" s="46"/>
      <c r="J664" s="48"/>
      <c r="L664" s="49"/>
    </row>
    <row r="665" spans="4:12" ht="21" customHeight="1" x14ac:dyDescent="0.55000000000000004">
      <c r="D665" s="45"/>
      <c r="F665" s="48"/>
      <c r="G665" s="46"/>
      <c r="H665" s="46"/>
      <c r="J665" s="48"/>
      <c r="L665" s="49"/>
    </row>
    <row r="666" spans="4:12" ht="21" customHeight="1" x14ac:dyDescent="0.55000000000000004">
      <c r="D666" s="45"/>
      <c r="F666" s="48"/>
      <c r="G666" s="46"/>
      <c r="H666" s="46"/>
      <c r="J666" s="48"/>
      <c r="L666" s="49"/>
    </row>
    <row r="667" spans="4:12" ht="21" customHeight="1" x14ac:dyDescent="0.55000000000000004">
      <c r="D667" s="45"/>
      <c r="F667" s="48"/>
      <c r="G667" s="46"/>
      <c r="H667" s="46"/>
      <c r="J667" s="48"/>
      <c r="L667" s="49"/>
    </row>
    <row r="668" spans="4:12" ht="21" customHeight="1" x14ac:dyDescent="0.55000000000000004">
      <c r="D668" s="45"/>
      <c r="F668" s="48"/>
      <c r="G668" s="46"/>
      <c r="H668" s="46"/>
      <c r="J668" s="48"/>
      <c r="L668" s="49"/>
    </row>
    <row r="669" spans="4:12" ht="21" customHeight="1" x14ac:dyDescent="0.55000000000000004">
      <c r="D669" s="45"/>
      <c r="F669" s="48"/>
      <c r="G669" s="46"/>
      <c r="H669" s="46"/>
      <c r="J669" s="48"/>
      <c r="L669" s="49"/>
    </row>
    <row r="670" spans="4:12" ht="21" customHeight="1" x14ac:dyDescent="0.55000000000000004">
      <c r="D670" s="45"/>
      <c r="F670" s="48"/>
      <c r="G670" s="46"/>
      <c r="H670" s="46"/>
      <c r="J670" s="48"/>
      <c r="L670" s="49"/>
    </row>
    <row r="671" spans="4:12" ht="21" customHeight="1" x14ac:dyDescent="0.55000000000000004">
      <c r="D671" s="45"/>
      <c r="F671" s="48"/>
      <c r="G671" s="46"/>
      <c r="H671" s="46"/>
      <c r="J671" s="48"/>
      <c r="L671" s="49"/>
    </row>
    <row r="672" spans="4:12" ht="21" customHeight="1" x14ac:dyDescent="0.55000000000000004">
      <c r="D672" s="45"/>
      <c r="F672" s="48"/>
      <c r="G672" s="46"/>
      <c r="H672" s="46"/>
      <c r="J672" s="48"/>
      <c r="L672" s="49"/>
    </row>
    <row r="673" spans="4:12" ht="21" customHeight="1" x14ac:dyDescent="0.55000000000000004">
      <c r="D673" s="45"/>
      <c r="F673" s="48"/>
      <c r="G673" s="46"/>
      <c r="H673" s="46"/>
      <c r="J673" s="48"/>
      <c r="L673" s="49"/>
    </row>
    <row r="674" spans="4:12" ht="21" customHeight="1" x14ac:dyDescent="0.55000000000000004">
      <c r="D674" s="45"/>
      <c r="F674" s="48"/>
      <c r="G674" s="46"/>
      <c r="H674" s="46"/>
      <c r="J674" s="48"/>
      <c r="L674" s="49"/>
    </row>
    <row r="675" spans="4:12" ht="21" customHeight="1" x14ac:dyDescent="0.55000000000000004">
      <c r="D675" s="45"/>
      <c r="F675" s="48"/>
      <c r="G675" s="46"/>
      <c r="H675" s="46"/>
      <c r="J675" s="48"/>
      <c r="L675" s="49"/>
    </row>
    <row r="676" spans="4:12" ht="21" customHeight="1" x14ac:dyDescent="0.55000000000000004">
      <c r="D676" s="45"/>
      <c r="F676" s="48"/>
      <c r="G676" s="46"/>
      <c r="H676" s="46"/>
      <c r="J676" s="48"/>
      <c r="L676" s="49"/>
    </row>
    <row r="677" spans="4:12" ht="21" customHeight="1" x14ac:dyDescent="0.55000000000000004">
      <c r="D677" s="45"/>
      <c r="F677" s="48"/>
      <c r="G677" s="46"/>
      <c r="H677" s="46"/>
      <c r="J677" s="48"/>
      <c r="L677" s="49"/>
    </row>
    <row r="678" spans="4:12" ht="21" customHeight="1" x14ac:dyDescent="0.55000000000000004">
      <c r="D678" s="45"/>
      <c r="F678" s="48"/>
      <c r="G678" s="46"/>
      <c r="H678" s="46"/>
      <c r="J678" s="48"/>
      <c r="L678" s="49"/>
    </row>
    <row r="679" spans="4:12" ht="21" customHeight="1" x14ac:dyDescent="0.55000000000000004">
      <c r="D679" s="45"/>
      <c r="F679" s="48"/>
      <c r="G679" s="46"/>
      <c r="H679" s="46"/>
      <c r="J679" s="48"/>
      <c r="L679" s="49"/>
    </row>
    <row r="680" spans="4:12" ht="21" customHeight="1" x14ac:dyDescent="0.55000000000000004">
      <c r="D680" s="45"/>
      <c r="F680" s="48"/>
      <c r="G680" s="46"/>
      <c r="H680" s="46"/>
      <c r="J680" s="48"/>
      <c r="L680" s="49"/>
    </row>
    <row r="681" spans="4:12" ht="21" customHeight="1" x14ac:dyDescent="0.55000000000000004">
      <c r="D681" s="45"/>
      <c r="F681" s="48"/>
      <c r="G681" s="46"/>
      <c r="H681" s="46"/>
      <c r="J681" s="48"/>
      <c r="L681" s="49"/>
    </row>
    <row r="682" spans="4:12" ht="21" customHeight="1" x14ac:dyDescent="0.55000000000000004">
      <c r="D682" s="45"/>
      <c r="F682" s="48"/>
      <c r="G682" s="46"/>
      <c r="H682" s="46"/>
      <c r="J682" s="48"/>
      <c r="L682" s="49"/>
    </row>
    <row r="683" spans="4:12" ht="21" customHeight="1" x14ac:dyDescent="0.55000000000000004">
      <c r="D683" s="45"/>
      <c r="F683" s="48"/>
      <c r="G683" s="46"/>
      <c r="H683" s="46"/>
      <c r="J683" s="48"/>
      <c r="L683" s="49"/>
    </row>
    <row r="684" spans="4:12" ht="21" customHeight="1" x14ac:dyDescent="0.55000000000000004">
      <c r="D684" s="45"/>
      <c r="F684" s="48"/>
      <c r="G684" s="46"/>
      <c r="H684" s="46"/>
      <c r="J684" s="48"/>
      <c r="L684" s="49"/>
    </row>
    <row r="685" spans="4:12" ht="21" customHeight="1" x14ac:dyDescent="0.55000000000000004">
      <c r="D685" s="45"/>
      <c r="F685" s="48"/>
      <c r="G685" s="46"/>
      <c r="H685" s="46"/>
      <c r="J685" s="48"/>
      <c r="L685" s="49"/>
    </row>
    <row r="686" spans="4:12" ht="21" customHeight="1" x14ac:dyDescent="0.55000000000000004">
      <c r="D686" s="45"/>
      <c r="F686" s="48"/>
      <c r="G686" s="46"/>
      <c r="H686" s="46"/>
      <c r="J686" s="48"/>
      <c r="L686" s="49"/>
    </row>
    <row r="687" spans="4:12" ht="21" customHeight="1" x14ac:dyDescent="0.55000000000000004">
      <c r="D687" s="45"/>
      <c r="F687" s="48"/>
      <c r="G687" s="46"/>
      <c r="H687" s="46"/>
      <c r="J687" s="48"/>
      <c r="L687" s="49"/>
    </row>
    <row r="688" spans="4:12" ht="21" customHeight="1" x14ac:dyDescent="0.55000000000000004">
      <c r="D688" s="45"/>
      <c r="F688" s="48"/>
      <c r="G688" s="46"/>
      <c r="H688" s="46"/>
      <c r="J688" s="48"/>
      <c r="L688" s="49"/>
    </row>
    <row r="689" spans="4:12" ht="21" customHeight="1" x14ac:dyDescent="0.55000000000000004">
      <c r="D689" s="45"/>
      <c r="F689" s="48"/>
      <c r="G689" s="46"/>
      <c r="H689" s="46"/>
      <c r="J689" s="48"/>
      <c r="L689" s="49"/>
    </row>
    <row r="690" spans="4:12" ht="21" customHeight="1" x14ac:dyDescent="0.55000000000000004">
      <c r="D690" s="45"/>
      <c r="F690" s="48"/>
      <c r="G690" s="46"/>
      <c r="H690" s="46"/>
      <c r="J690" s="48"/>
      <c r="L690" s="49"/>
    </row>
    <row r="691" spans="4:12" ht="21" customHeight="1" x14ac:dyDescent="0.55000000000000004">
      <c r="D691" s="45"/>
      <c r="F691" s="48"/>
      <c r="G691" s="46"/>
      <c r="H691" s="46"/>
      <c r="J691" s="48"/>
      <c r="L691" s="49"/>
    </row>
    <row r="692" spans="4:12" ht="21" customHeight="1" x14ac:dyDescent="0.55000000000000004">
      <c r="D692" s="45"/>
      <c r="F692" s="48"/>
      <c r="G692" s="46"/>
      <c r="H692" s="46"/>
      <c r="J692" s="48"/>
      <c r="L692" s="49"/>
    </row>
    <row r="693" spans="4:12" ht="21" customHeight="1" x14ac:dyDescent="0.55000000000000004">
      <c r="D693" s="45"/>
      <c r="F693" s="48"/>
      <c r="G693" s="46"/>
      <c r="H693" s="46"/>
      <c r="J693" s="48"/>
      <c r="L693" s="49"/>
    </row>
    <row r="694" spans="4:12" ht="21" customHeight="1" x14ac:dyDescent="0.55000000000000004">
      <c r="D694" s="45"/>
      <c r="F694" s="48"/>
      <c r="G694" s="46"/>
      <c r="H694" s="46"/>
      <c r="J694" s="48"/>
      <c r="L694" s="49"/>
    </row>
    <row r="695" spans="4:12" ht="21" customHeight="1" x14ac:dyDescent="0.55000000000000004">
      <c r="D695" s="45"/>
      <c r="F695" s="48"/>
      <c r="G695" s="46"/>
      <c r="H695" s="46"/>
      <c r="J695" s="48"/>
      <c r="L695" s="49"/>
    </row>
    <row r="696" spans="4:12" ht="21" customHeight="1" x14ac:dyDescent="0.55000000000000004">
      <c r="D696" s="45"/>
      <c r="F696" s="48"/>
      <c r="G696" s="46"/>
      <c r="H696" s="46"/>
      <c r="J696" s="48"/>
      <c r="L696" s="49"/>
    </row>
    <row r="697" spans="4:12" ht="21" customHeight="1" x14ac:dyDescent="0.55000000000000004">
      <c r="D697" s="45"/>
      <c r="F697" s="48"/>
      <c r="G697" s="46"/>
      <c r="H697" s="46"/>
      <c r="J697" s="48"/>
      <c r="L697" s="49"/>
    </row>
    <row r="698" spans="4:12" ht="21" customHeight="1" x14ac:dyDescent="0.55000000000000004">
      <c r="D698" s="45"/>
      <c r="F698" s="48"/>
      <c r="G698" s="46"/>
      <c r="H698" s="46"/>
      <c r="J698" s="48"/>
      <c r="L698" s="49"/>
    </row>
    <row r="699" spans="4:12" ht="21" customHeight="1" x14ac:dyDescent="0.55000000000000004">
      <c r="D699" s="45"/>
      <c r="F699" s="48"/>
      <c r="G699" s="46"/>
      <c r="H699" s="46"/>
      <c r="J699" s="48"/>
      <c r="L699" s="49"/>
    </row>
    <row r="700" spans="4:12" ht="21" customHeight="1" x14ac:dyDescent="0.55000000000000004">
      <c r="D700" s="45"/>
      <c r="F700" s="48"/>
      <c r="G700" s="46"/>
      <c r="H700" s="46"/>
      <c r="J700" s="48"/>
      <c r="L700" s="49"/>
    </row>
    <row r="701" spans="4:12" ht="21" customHeight="1" x14ac:dyDescent="0.55000000000000004">
      <c r="D701" s="45"/>
      <c r="F701" s="48"/>
      <c r="G701" s="46"/>
      <c r="H701" s="46"/>
      <c r="J701" s="48"/>
      <c r="L701" s="49"/>
    </row>
    <row r="702" spans="4:12" ht="21" customHeight="1" x14ac:dyDescent="0.55000000000000004">
      <c r="D702" s="45"/>
      <c r="F702" s="48"/>
      <c r="G702" s="46"/>
      <c r="H702" s="46"/>
      <c r="J702" s="48"/>
      <c r="L702" s="49"/>
    </row>
    <row r="703" spans="4:12" ht="21" customHeight="1" x14ac:dyDescent="0.55000000000000004">
      <c r="D703" s="45"/>
      <c r="F703" s="48"/>
      <c r="G703" s="46"/>
      <c r="H703" s="46"/>
      <c r="J703" s="48"/>
      <c r="L703" s="49"/>
    </row>
    <row r="704" spans="4:12" ht="21" customHeight="1" x14ac:dyDescent="0.55000000000000004">
      <c r="D704" s="45"/>
      <c r="F704" s="48"/>
      <c r="G704" s="46"/>
      <c r="H704" s="46"/>
      <c r="J704" s="48"/>
      <c r="L704" s="49"/>
    </row>
    <row r="705" spans="4:12" ht="21" customHeight="1" x14ac:dyDescent="0.55000000000000004">
      <c r="D705" s="45"/>
      <c r="F705" s="48"/>
      <c r="G705" s="46"/>
      <c r="H705" s="46"/>
      <c r="J705" s="48"/>
      <c r="L705" s="49"/>
    </row>
    <row r="706" spans="4:12" ht="21" customHeight="1" x14ac:dyDescent="0.55000000000000004">
      <c r="D706" s="45"/>
      <c r="F706" s="48"/>
      <c r="G706" s="46"/>
      <c r="H706" s="46"/>
      <c r="J706" s="48"/>
      <c r="L706" s="49"/>
    </row>
    <row r="707" spans="4:12" ht="21" customHeight="1" x14ac:dyDescent="0.55000000000000004">
      <c r="D707" s="45"/>
      <c r="F707" s="48"/>
      <c r="G707" s="46"/>
      <c r="H707" s="46"/>
      <c r="J707" s="48"/>
      <c r="L707" s="49"/>
    </row>
    <row r="708" spans="4:12" ht="21" customHeight="1" x14ac:dyDescent="0.55000000000000004">
      <c r="D708" s="45"/>
      <c r="F708" s="48"/>
      <c r="G708" s="46"/>
      <c r="H708" s="46"/>
      <c r="J708" s="48"/>
      <c r="L708" s="49"/>
    </row>
    <row r="709" spans="4:12" ht="21" customHeight="1" x14ac:dyDescent="0.55000000000000004">
      <c r="D709" s="45"/>
      <c r="F709" s="48"/>
      <c r="G709" s="46"/>
      <c r="H709" s="46"/>
      <c r="J709" s="48"/>
      <c r="L709" s="49"/>
    </row>
    <row r="710" spans="4:12" ht="21" customHeight="1" x14ac:dyDescent="0.55000000000000004">
      <c r="D710" s="45"/>
      <c r="F710" s="48"/>
      <c r="G710" s="46"/>
      <c r="H710" s="46"/>
      <c r="J710" s="48"/>
      <c r="L710" s="49"/>
    </row>
    <row r="711" spans="4:12" ht="21" customHeight="1" x14ac:dyDescent="0.55000000000000004">
      <c r="D711" s="45"/>
      <c r="F711" s="48"/>
      <c r="G711" s="46"/>
      <c r="H711" s="46"/>
      <c r="J711" s="48"/>
      <c r="L711" s="49"/>
    </row>
    <row r="712" spans="4:12" ht="21" customHeight="1" x14ac:dyDescent="0.55000000000000004">
      <c r="D712" s="45"/>
      <c r="F712" s="48"/>
      <c r="G712" s="46"/>
      <c r="H712" s="46"/>
      <c r="J712" s="48"/>
      <c r="L712" s="49"/>
    </row>
    <row r="713" spans="4:12" ht="21" customHeight="1" x14ac:dyDescent="0.55000000000000004">
      <c r="D713" s="45"/>
      <c r="F713" s="48"/>
      <c r="G713" s="46"/>
      <c r="H713" s="46"/>
      <c r="J713" s="48"/>
      <c r="L713" s="49"/>
    </row>
    <row r="714" spans="4:12" ht="21" customHeight="1" x14ac:dyDescent="0.55000000000000004">
      <c r="D714" s="45"/>
      <c r="F714" s="48"/>
      <c r="G714" s="46"/>
      <c r="H714" s="46"/>
      <c r="J714" s="48"/>
      <c r="L714" s="49"/>
    </row>
    <row r="715" spans="4:12" ht="21" customHeight="1" x14ac:dyDescent="0.55000000000000004">
      <c r="D715" s="45"/>
      <c r="F715" s="48"/>
      <c r="G715" s="46"/>
      <c r="H715" s="46"/>
      <c r="J715" s="48"/>
      <c r="L715" s="49"/>
    </row>
    <row r="716" spans="4:12" ht="21" customHeight="1" x14ac:dyDescent="0.55000000000000004">
      <c r="D716" s="45"/>
      <c r="F716" s="48"/>
      <c r="G716" s="46"/>
      <c r="H716" s="46"/>
      <c r="J716" s="48"/>
      <c r="L716" s="49"/>
    </row>
    <row r="717" spans="4:12" ht="21" customHeight="1" x14ac:dyDescent="0.55000000000000004">
      <c r="D717" s="45"/>
      <c r="F717" s="48"/>
      <c r="G717" s="46"/>
      <c r="H717" s="46"/>
      <c r="J717" s="48"/>
      <c r="L717" s="49"/>
    </row>
    <row r="718" spans="4:12" ht="21" customHeight="1" x14ac:dyDescent="0.55000000000000004">
      <c r="D718" s="45"/>
      <c r="F718" s="48"/>
      <c r="G718" s="46"/>
      <c r="H718" s="46"/>
      <c r="J718" s="48"/>
      <c r="L718" s="49"/>
    </row>
    <row r="719" spans="4:12" ht="21" customHeight="1" x14ac:dyDescent="0.55000000000000004">
      <c r="D719" s="45"/>
      <c r="F719" s="48"/>
      <c r="G719" s="46"/>
      <c r="H719" s="46"/>
      <c r="J719" s="48"/>
      <c r="L719" s="49"/>
    </row>
    <row r="720" spans="4:12" ht="21" customHeight="1" x14ac:dyDescent="0.55000000000000004">
      <c r="D720" s="45"/>
      <c r="F720" s="48"/>
      <c r="G720" s="46"/>
      <c r="H720" s="46"/>
      <c r="J720" s="48"/>
      <c r="L720" s="49"/>
    </row>
    <row r="721" spans="4:12" ht="21" customHeight="1" x14ac:dyDescent="0.55000000000000004">
      <c r="D721" s="45"/>
      <c r="F721" s="48"/>
      <c r="G721" s="46"/>
      <c r="H721" s="46"/>
      <c r="J721" s="48"/>
      <c r="L721" s="49"/>
    </row>
    <row r="722" spans="4:12" ht="21" customHeight="1" x14ac:dyDescent="0.55000000000000004">
      <c r="D722" s="45"/>
      <c r="F722" s="48"/>
      <c r="G722" s="46"/>
      <c r="H722" s="46"/>
      <c r="J722" s="48"/>
      <c r="L722" s="49"/>
    </row>
    <row r="723" spans="4:12" ht="21" customHeight="1" x14ac:dyDescent="0.55000000000000004">
      <c r="D723" s="45"/>
      <c r="F723" s="48"/>
      <c r="G723" s="46"/>
      <c r="H723" s="46"/>
      <c r="J723" s="48"/>
      <c r="L723" s="49"/>
    </row>
    <row r="724" spans="4:12" ht="21" customHeight="1" x14ac:dyDescent="0.55000000000000004">
      <c r="D724" s="45"/>
      <c r="F724" s="48"/>
      <c r="G724" s="46"/>
      <c r="H724" s="46"/>
      <c r="J724" s="48"/>
      <c r="L724" s="49"/>
    </row>
    <row r="725" spans="4:12" ht="21" customHeight="1" x14ac:dyDescent="0.55000000000000004">
      <c r="D725" s="45"/>
      <c r="F725" s="48"/>
      <c r="G725" s="46"/>
      <c r="H725" s="46"/>
      <c r="J725" s="48"/>
      <c r="L725" s="49"/>
    </row>
    <row r="726" spans="4:12" ht="21" customHeight="1" x14ac:dyDescent="0.55000000000000004">
      <c r="D726" s="45"/>
      <c r="F726" s="48"/>
      <c r="G726" s="46"/>
      <c r="H726" s="46"/>
      <c r="J726" s="48"/>
      <c r="L726" s="49"/>
    </row>
    <row r="727" spans="4:12" ht="21" customHeight="1" x14ac:dyDescent="0.55000000000000004">
      <c r="D727" s="45"/>
      <c r="F727" s="48"/>
      <c r="G727" s="46"/>
      <c r="H727" s="46"/>
      <c r="J727" s="48"/>
      <c r="L727" s="49"/>
    </row>
    <row r="728" spans="4:12" ht="21" customHeight="1" x14ac:dyDescent="0.55000000000000004">
      <c r="D728" s="45"/>
      <c r="F728" s="48"/>
      <c r="G728" s="46"/>
      <c r="H728" s="46"/>
      <c r="J728" s="48"/>
      <c r="L728" s="49"/>
    </row>
    <row r="729" spans="4:12" ht="21" customHeight="1" x14ac:dyDescent="0.55000000000000004">
      <c r="D729" s="45"/>
      <c r="F729" s="48"/>
      <c r="G729" s="46"/>
      <c r="H729" s="46"/>
      <c r="J729" s="48"/>
      <c r="L729" s="49"/>
    </row>
    <row r="730" spans="4:12" ht="21" customHeight="1" x14ac:dyDescent="0.55000000000000004">
      <c r="D730" s="45"/>
      <c r="F730" s="48"/>
      <c r="G730" s="46"/>
      <c r="H730" s="46"/>
      <c r="J730" s="48"/>
      <c r="L730" s="49"/>
    </row>
    <row r="731" spans="4:12" ht="21" customHeight="1" x14ac:dyDescent="0.55000000000000004">
      <c r="D731" s="45"/>
      <c r="F731" s="48"/>
      <c r="G731" s="46"/>
      <c r="H731" s="46"/>
      <c r="J731" s="48"/>
      <c r="L731" s="49"/>
    </row>
    <row r="732" spans="4:12" ht="21" customHeight="1" x14ac:dyDescent="0.55000000000000004">
      <c r="D732" s="45"/>
      <c r="F732" s="48"/>
      <c r="G732" s="46"/>
      <c r="H732" s="46"/>
      <c r="J732" s="48"/>
      <c r="L732" s="49"/>
    </row>
    <row r="733" spans="4:12" ht="21" customHeight="1" x14ac:dyDescent="0.55000000000000004">
      <c r="D733" s="45"/>
      <c r="F733" s="48"/>
      <c r="G733" s="46"/>
      <c r="H733" s="46"/>
      <c r="J733" s="48"/>
      <c r="L733" s="49"/>
    </row>
    <row r="734" spans="4:12" ht="21" customHeight="1" x14ac:dyDescent="0.55000000000000004">
      <c r="D734" s="45"/>
      <c r="F734" s="48"/>
      <c r="G734" s="46"/>
      <c r="H734" s="46"/>
      <c r="J734" s="48"/>
      <c r="L734" s="49"/>
    </row>
    <row r="735" spans="4:12" ht="21" customHeight="1" x14ac:dyDescent="0.55000000000000004">
      <c r="D735" s="45"/>
      <c r="F735" s="48"/>
      <c r="G735" s="46"/>
      <c r="H735" s="46"/>
      <c r="J735" s="48"/>
      <c r="L735" s="49"/>
    </row>
    <row r="736" spans="4:12" ht="21" customHeight="1" x14ac:dyDescent="0.55000000000000004">
      <c r="D736" s="45"/>
      <c r="F736" s="48"/>
      <c r="G736" s="46"/>
      <c r="H736" s="46"/>
      <c r="J736" s="48"/>
      <c r="L736" s="49"/>
    </row>
    <row r="737" spans="4:12" ht="21" customHeight="1" x14ac:dyDescent="0.55000000000000004">
      <c r="D737" s="45"/>
      <c r="F737" s="48"/>
      <c r="G737" s="46"/>
      <c r="H737" s="46"/>
      <c r="J737" s="48"/>
      <c r="L737" s="49"/>
    </row>
    <row r="738" spans="4:12" ht="21" customHeight="1" x14ac:dyDescent="0.55000000000000004">
      <c r="D738" s="45"/>
      <c r="F738" s="48"/>
      <c r="G738" s="46"/>
      <c r="H738" s="46"/>
      <c r="J738" s="48"/>
      <c r="L738" s="49"/>
    </row>
    <row r="739" spans="4:12" ht="21" customHeight="1" x14ac:dyDescent="0.55000000000000004">
      <c r="D739" s="45"/>
      <c r="F739" s="48"/>
      <c r="G739" s="46"/>
      <c r="H739" s="46"/>
      <c r="J739" s="48"/>
      <c r="L739" s="49"/>
    </row>
    <row r="740" spans="4:12" ht="21" customHeight="1" x14ac:dyDescent="0.55000000000000004">
      <c r="D740" s="45"/>
      <c r="F740" s="48"/>
      <c r="G740" s="46"/>
      <c r="H740" s="46"/>
      <c r="J740" s="48"/>
      <c r="L740" s="49"/>
    </row>
    <row r="741" spans="4:12" ht="21" customHeight="1" x14ac:dyDescent="0.55000000000000004">
      <c r="D741" s="45"/>
      <c r="F741" s="48"/>
      <c r="G741" s="46"/>
      <c r="H741" s="46"/>
      <c r="J741" s="48"/>
      <c r="L741" s="49"/>
    </row>
    <row r="742" spans="4:12" ht="21" customHeight="1" x14ac:dyDescent="0.55000000000000004">
      <c r="D742" s="45"/>
      <c r="F742" s="48"/>
      <c r="G742" s="46"/>
      <c r="H742" s="46"/>
      <c r="J742" s="48"/>
      <c r="L742" s="49"/>
    </row>
    <row r="743" spans="4:12" ht="21" customHeight="1" x14ac:dyDescent="0.55000000000000004">
      <c r="D743" s="45"/>
      <c r="F743" s="48"/>
      <c r="G743" s="46"/>
      <c r="H743" s="46"/>
      <c r="J743" s="48"/>
      <c r="L743" s="49"/>
    </row>
    <row r="744" spans="4:12" ht="21" customHeight="1" x14ac:dyDescent="0.55000000000000004">
      <c r="D744" s="45"/>
      <c r="F744" s="48"/>
      <c r="G744" s="46"/>
      <c r="H744" s="46"/>
      <c r="J744" s="48"/>
      <c r="L744" s="49"/>
    </row>
    <row r="745" spans="4:12" ht="21" customHeight="1" x14ac:dyDescent="0.55000000000000004">
      <c r="D745" s="45"/>
      <c r="F745" s="48"/>
      <c r="G745" s="46"/>
      <c r="H745" s="46"/>
      <c r="J745" s="48"/>
      <c r="L745" s="49"/>
    </row>
    <row r="746" spans="4:12" ht="21" customHeight="1" x14ac:dyDescent="0.55000000000000004">
      <c r="D746" s="45"/>
      <c r="F746" s="48"/>
      <c r="G746" s="46"/>
      <c r="H746" s="46"/>
      <c r="J746" s="48"/>
      <c r="L746" s="49"/>
    </row>
    <row r="747" spans="4:12" ht="21" customHeight="1" x14ac:dyDescent="0.55000000000000004">
      <c r="D747" s="45"/>
      <c r="F747" s="48"/>
      <c r="G747" s="46"/>
      <c r="H747" s="46"/>
      <c r="J747" s="48"/>
      <c r="L747" s="49"/>
    </row>
    <row r="748" spans="4:12" ht="21" customHeight="1" x14ac:dyDescent="0.55000000000000004">
      <c r="D748" s="45"/>
      <c r="F748" s="48"/>
      <c r="G748" s="46"/>
      <c r="H748" s="46"/>
      <c r="J748" s="48"/>
      <c r="L748" s="49"/>
    </row>
    <row r="749" spans="4:12" ht="21" customHeight="1" x14ac:dyDescent="0.55000000000000004">
      <c r="D749" s="45"/>
      <c r="F749" s="48"/>
      <c r="G749" s="46"/>
      <c r="H749" s="46"/>
      <c r="J749" s="48"/>
      <c r="L749" s="49"/>
    </row>
    <row r="750" spans="4:12" ht="21" customHeight="1" x14ac:dyDescent="0.55000000000000004">
      <c r="D750" s="45"/>
      <c r="F750" s="48"/>
      <c r="G750" s="46"/>
      <c r="H750" s="46"/>
      <c r="J750" s="48"/>
      <c r="L750" s="49"/>
    </row>
    <row r="751" spans="4:12" ht="21" customHeight="1" x14ac:dyDescent="0.55000000000000004">
      <c r="D751" s="45"/>
      <c r="F751" s="48"/>
      <c r="G751" s="46"/>
      <c r="H751" s="46"/>
      <c r="J751" s="48"/>
      <c r="L751" s="49"/>
    </row>
    <row r="752" spans="4:12" ht="21" customHeight="1" x14ac:dyDescent="0.55000000000000004">
      <c r="D752" s="45"/>
      <c r="F752" s="48"/>
      <c r="G752" s="46"/>
      <c r="H752" s="46"/>
      <c r="J752" s="48"/>
      <c r="L752" s="49"/>
    </row>
    <row r="753" spans="4:12" ht="21" customHeight="1" x14ac:dyDescent="0.55000000000000004">
      <c r="D753" s="45"/>
      <c r="F753" s="48"/>
      <c r="G753" s="46"/>
      <c r="H753" s="46"/>
      <c r="J753" s="48"/>
      <c r="L753" s="49"/>
    </row>
    <row r="754" spans="4:12" ht="21" customHeight="1" x14ac:dyDescent="0.55000000000000004">
      <c r="D754" s="45"/>
      <c r="F754" s="48"/>
      <c r="G754" s="46"/>
      <c r="H754" s="46"/>
      <c r="J754" s="48"/>
      <c r="L754" s="49"/>
    </row>
    <row r="755" spans="4:12" ht="21" customHeight="1" x14ac:dyDescent="0.55000000000000004">
      <c r="D755" s="45"/>
      <c r="F755" s="48"/>
      <c r="G755" s="46"/>
      <c r="H755" s="46"/>
      <c r="J755" s="48"/>
      <c r="L755" s="49"/>
    </row>
    <row r="756" spans="4:12" ht="21" customHeight="1" x14ac:dyDescent="0.55000000000000004">
      <c r="D756" s="45"/>
      <c r="F756" s="48"/>
      <c r="G756" s="46"/>
      <c r="H756" s="46"/>
      <c r="J756" s="48"/>
      <c r="L756" s="49"/>
    </row>
    <row r="757" spans="4:12" ht="21" customHeight="1" x14ac:dyDescent="0.55000000000000004">
      <c r="D757" s="45"/>
      <c r="F757" s="48"/>
      <c r="G757" s="46"/>
      <c r="H757" s="46"/>
      <c r="J757" s="48"/>
      <c r="L757" s="49"/>
    </row>
    <row r="758" spans="4:12" ht="21" customHeight="1" x14ac:dyDescent="0.55000000000000004">
      <c r="D758" s="45"/>
      <c r="F758" s="48"/>
      <c r="G758" s="46"/>
      <c r="H758" s="46"/>
      <c r="J758" s="48"/>
      <c r="L758" s="49"/>
    </row>
    <row r="759" spans="4:12" ht="21" customHeight="1" x14ac:dyDescent="0.55000000000000004">
      <c r="D759" s="45"/>
      <c r="F759" s="48"/>
      <c r="G759" s="46"/>
      <c r="H759" s="46"/>
      <c r="J759" s="48"/>
      <c r="L759" s="49"/>
    </row>
    <row r="760" spans="4:12" ht="21" customHeight="1" x14ac:dyDescent="0.55000000000000004">
      <c r="D760" s="45"/>
      <c r="F760" s="48"/>
      <c r="G760" s="46"/>
      <c r="H760" s="46"/>
      <c r="J760" s="48"/>
      <c r="L760" s="49"/>
    </row>
    <row r="761" spans="4:12" ht="21" customHeight="1" x14ac:dyDescent="0.55000000000000004">
      <c r="D761" s="45"/>
      <c r="F761" s="48"/>
      <c r="G761" s="46"/>
      <c r="H761" s="46"/>
      <c r="J761" s="48"/>
      <c r="L761" s="49"/>
    </row>
    <row r="762" spans="4:12" ht="21" customHeight="1" x14ac:dyDescent="0.55000000000000004">
      <c r="D762" s="45"/>
      <c r="F762" s="48"/>
      <c r="G762" s="46"/>
      <c r="H762" s="46"/>
      <c r="J762" s="48"/>
      <c r="L762" s="49"/>
    </row>
    <row r="763" spans="4:12" ht="21" customHeight="1" x14ac:dyDescent="0.55000000000000004">
      <c r="D763" s="45"/>
      <c r="F763" s="48"/>
      <c r="G763" s="46"/>
      <c r="H763" s="46"/>
      <c r="J763" s="48"/>
      <c r="L763" s="49"/>
    </row>
    <row r="764" spans="4:12" ht="21" customHeight="1" x14ac:dyDescent="0.55000000000000004">
      <c r="D764" s="45"/>
      <c r="F764" s="48"/>
      <c r="G764" s="46"/>
      <c r="H764" s="46"/>
      <c r="J764" s="48"/>
      <c r="L764" s="49"/>
    </row>
    <row r="765" spans="4:12" ht="21" customHeight="1" x14ac:dyDescent="0.55000000000000004">
      <c r="D765" s="45"/>
      <c r="F765" s="48"/>
      <c r="G765" s="46"/>
      <c r="H765" s="46"/>
      <c r="J765" s="48"/>
      <c r="L765" s="49"/>
    </row>
    <row r="766" spans="4:12" ht="21" customHeight="1" x14ac:dyDescent="0.55000000000000004">
      <c r="D766" s="45"/>
      <c r="F766" s="48"/>
      <c r="G766" s="46"/>
      <c r="H766" s="46"/>
      <c r="J766" s="48"/>
      <c r="L766" s="49"/>
    </row>
    <row r="767" spans="4:12" ht="21" customHeight="1" x14ac:dyDescent="0.55000000000000004">
      <c r="D767" s="45"/>
      <c r="F767" s="48"/>
      <c r="G767" s="46"/>
      <c r="H767" s="46"/>
      <c r="J767" s="48"/>
      <c r="L767" s="49"/>
    </row>
    <row r="768" spans="4:12" ht="21" customHeight="1" x14ac:dyDescent="0.55000000000000004">
      <c r="D768" s="45"/>
      <c r="F768" s="48"/>
      <c r="G768" s="46"/>
      <c r="H768" s="46"/>
      <c r="J768" s="48"/>
      <c r="L768" s="49"/>
    </row>
    <row r="769" spans="4:12" ht="21" customHeight="1" x14ac:dyDescent="0.55000000000000004">
      <c r="D769" s="45"/>
      <c r="F769" s="48"/>
      <c r="G769" s="46"/>
      <c r="H769" s="46"/>
      <c r="J769" s="48"/>
      <c r="L769" s="49"/>
    </row>
    <row r="770" spans="4:12" ht="21" customHeight="1" x14ac:dyDescent="0.55000000000000004">
      <c r="D770" s="45"/>
      <c r="F770" s="48"/>
      <c r="G770" s="46"/>
      <c r="H770" s="46"/>
      <c r="J770" s="48"/>
      <c r="L770" s="49"/>
    </row>
    <row r="771" spans="4:12" ht="21" customHeight="1" x14ac:dyDescent="0.55000000000000004">
      <c r="D771" s="45"/>
      <c r="F771" s="48"/>
      <c r="G771" s="46"/>
      <c r="H771" s="46"/>
      <c r="J771" s="48"/>
      <c r="L771" s="49"/>
    </row>
    <row r="772" spans="4:12" ht="21" customHeight="1" x14ac:dyDescent="0.55000000000000004">
      <c r="D772" s="45"/>
      <c r="F772" s="48"/>
      <c r="G772" s="46"/>
      <c r="H772" s="46"/>
      <c r="J772" s="48"/>
      <c r="L772" s="49"/>
    </row>
    <row r="773" spans="4:12" ht="21" customHeight="1" x14ac:dyDescent="0.55000000000000004">
      <c r="D773" s="45"/>
      <c r="F773" s="48"/>
      <c r="G773" s="46"/>
      <c r="H773" s="46"/>
      <c r="J773" s="48"/>
      <c r="L773" s="49"/>
    </row>
    <row r="774" spans="4:12" ht="21" customHeight="1" x14ac:dyDescent="0.55000000000000004">
      <c r="D774" s="45"/>
      <c r="F774" s="48"/>
      <c r="G774" s="46"/>
      <c r="H774" s="46"/>
      <c r="J774" s="48"/>
      <c r="L774" s="49"/>
    </row>
    <row r="775" spans="4:12" ht="21" customHeight="1" x14ac:dyDescent="0.55000000000000004">
      <c r="D775" s="45"/>
      <c r="F775" s="48"/>
      <c r="G775" s="46"/>
      <c r="H775" s="46"/>
      <c r="J775" s="48"/>
      <c r="L775" s="49"/>
    </row>
    <row r="776" spans="4:12" ht="21" customHeight="1" x14ac:dyDescent="0.55000000000000004">
      <c r="D776" s="45"/>
      <c r="F776" s="48"/>
      <c r="G776" s="46"/>
      <c r="H776" s="46"/>
      <c r="J776" s="48"/>
      <c r="L776" s="49"/>
    </row>
    <row r="777" spans="4:12" ht="21" customHeight="1" x14ac:dyDescent="0.55000000000000004">
      <c r="D777" s="45"/>
      <c r="F777" s="48"/>
      <c r="G777" s="46"/>
      <c r="H777" s="46"/>
      <c r="J777" s="48"/>
      <c r="L777" s="49"/>
    </row>
    <row r="778" spans="4:12" ht="21" customHeight="1" x14ac:dyDescent="0.55000000000000004">
      <c r="D778" s="45"/>
      <c r="F778" s="48"/>
      <c r="G778" s="46"/>
      <c r="H778" s="46"/>
      <c r="J778" s="48"/>
      <c r="L778" s="49"/>
    </row>
    <row r="779" spans="4:12" ht="21" customHeight="1" x14ac:dyDescent="0.55000000000000004">
      <c r="D779" s="45"/>
      <c r="F779" s="48"/>
      <c r="G779" s="46"/>
      <c r="H779" s="46"/>
      <c r="J779" s="48"/>
      <c r="L779" s="49"/>
    </row>
    <row r="780" spans="4:12" ht="21" customHeight="1" x14ac:dyDescent="0.55000000000000004">
      <c r="D780" s="45"/>
      <c r="F780" s="48"/>
      <c r="G780" s="46"/>
      <c r="H780" s="46"/>
      <c r="J780" s="48"/>
      <c r="L780" s="49"/>
    </row>
    <row r="781" spans="4:12" ht="21" customHeight="1" x14ac:dyDescent="0.55000000000000004">
      <c r="D781" s="45"/>
      <c r="F781" s="48"/>
      <c r="G781" s="46"/>
      <c r="H781" s="46"/>
      <c r="J781" s="48"/>
      <c r="L781" s="49"/>
    </row>
    <row r="782" spans="4:12" ht="21" customHeight="1" x14ac:dyDescent="0.55000000000000004">
      <c r="D782" s="45"/>
      <c r="F782" s="48"/>
      <c r="G782" s="46"/>
      <c r="H782" s="46"/>
      <c r="J782" s="48"/>
      <c r="L782" s="49"/>
    </row>
    <row r="783" spans="4:12" ht="21" customHeight="1" x14ac:dyDescent="0.55000000000000004">
      <c r="D783" s="45"/>
      <c r="F783" s="48"/>
      <c r="G783" s="46"/>
      <c r="H783" s="46"/>
      <c r="J783" s="48"/>
      <c r="L783" s="49"/>
    </row>
    <row r="784" spans="4:12" ht="21" customHeight="1" x14ac:dyDescent="0.55000000000000004">
      <c r="D784" s="45"/>
      <c r="F784" s="48"/>
      <c r="G784" s="46"/>
      <c r="H784" s="46"/>
      <c r="J784" s="48"/>
      <c r="L784" s="49"/>
    </row>
    <row r="785" spans="4:12" ht="21" customHeight="1" x14ac:dyDescent="0.55000000000000004">
      <c r="D785" s="45"/>
      <c r="F785" s="48"/>
      <c r="G785" s="46"/>
      <c r="H785" s="46"/>
      <c r="J785" s="48"/>
      <c r="L785" s="49"/>
    </row>
    <row r="786" spans="4:12" ht="21" customHeight="1" x14ac:dyDescent="0.55000000000000004">
      <c r="D786" s="45"/>
      <c r="F786" s="48"/>
      <c r="G786" s="46"/>
      <c r="H786" s="46"/>
      <c r="J786" s="48"/>
      <c r="L786" s="49"/>
    </row>
    <row r="787" spans="4:12" ht="21" customHeight="1" x14ac:dyDescent="0.55000000000000004">
      <c r="D787" s="45"/>
      <c r="F787" s="48"/>
      <c r="G787" s="46"/>
      <c r="H787" s="46"/>
      <c r="J787" s="48"/>
      <c r="L787" s="49"/>
    </row>
    <row r="788" spans="4:12" ht="21" customHeight="1" x14ac:dyDescent="0.55000000000000004">
      <c r="D788" s="45"/>
      <c r="F788" s="48"/>
      <c r="G788" s="46"/>
      <c r="H788" s="46"/>
      <c r="J788" s="48"/>
      <c r="L788" s="49"/>
    </row>
    <row r="789" spans="4:12" ht="21" customHeight="1" x14ac:dyDescent="0.55000000000000004">
      <c r="D789" s="45"/>
      <c r="F789" s="48"/>
      <c r="G789" s="46"/>
      <c r="H789" s="46"/>
      <c r="J789" s="48"/>
      <c r="L789" s="49"/>
    </row>
    <row r="790" spans="4:12" ht="21" customHeight="1" x14ac:dyDescent="0.55000000000000004">
      <c r="D790" s="45"/>
      <c r="F790" s="48"/>
      <c r="G790" s="46"/>
      <c r="H790" s="46"/>
      <c r="J790" s="48"/>
      <c r="L790" s="49"/>
    </row>
    <row r="791" spans="4:12" ht="21" customHeight="1" x14ac:dyDescent="0.55000000000000004">
      <c r="D791" s="45"/>
      <c r="F791" s="48"/>
      <c r="G791" s="46"/>
      <c r="H791" s="46"/>
      <c r="J791" s="48"/>
      <c r="L791" s="49"/>
    </row>
    <row r="792" spans="4:12" ht="21" customHeight="1" x14ac:dyDescent="0.55000000000000004">
      <c r="D792" s="45"/>
      <c r="F792" s="48"/>
      <c r="G792" s="46"/>
      <c r="H792" s="46"/>
      <c r="J792" s="48"/>
      <c r="L792" s="49"/>
    </row>
    <row r="793" spans="4:12" ht="21" customHeight="1" x14ac:dyDescent="0.55000000000000004">
      <c r="D793" s="45"/>
      <c r="F793" s="48"/>
      <c r="G793" s="46"/>
      <c r="H793" s="46"/>
      <c r="J793" s="48"/>
      <c r="L793" s="49"/>
    </row>
    <row r="794" spans="4:12" ht="21" customHeight="1" x14ac:dyDescent="0.55000000000000004">
      <c r="D794" s="45"/>
      <c r="F794" s="48"/>
      <c r="G794" s="46"/>
      <c r="H794" s="46"/>
      <c r="J794" s="48"/>
      <c r="L794" s="49"/>
    </row>
    <row r="795" spans="4:12" ht="21" customHeight="1" x14ac:dyDescent="0.55000000000000004">
      <c r="D795" s="45"/>
      <c r="F795" s="48"/>
      <c r="G795" s="46"/>
      <c r="H795" s="46"/>
      <c r="J795" s="48"/>
      <c r="L795" s="49"/>
    </row>
    <row r="796" spans="4:12" ht="21" customHeight="1" x14ac:dyDescent="0.55000000000000004">
      <c r="D796" s="45"/>
      <c r="F796" s="48"/>
      <c r="G796" s="46"/>
      <c r="H796" s="46"/>
      <c r="J796" s="48"/>
      <c r="L796" s="49"/>
    </row>
    <row r="797" spans="4:12" ht="21" customHeight="1" x14ac:dyDescent="0.55000000000000004">
      <c r="D797" s="45"/>
      <c r="F797" s="48"/>
      <c r="G797" s="46"/>
      <c r="H797" s="46"/>
      <c r="J797" s="48"/>
      <c r="L797" s="49"/>
    </row>
    <row r="798" spans="4:12" ht="21" customHeight="1" x14ac:dyDescent="0.55000000000000004">
      <c r="D798" s="45"/>
      <c r="F798" s="48"/>
      <c r="G798" s="46"/>
      <c r="H798" s="46"/>
      <c r="J798" s="48"/>
      <c r="L798" s="49"/>
    </row>
    <row r="799" spans="4:12" ht="21" customHeight="1" x14ac:dyDescent="0.55000000000000004">
      <c r="D799" s="45"/>
      <c r="F799" s="48"/>
      <c r="G799" s="46"/>
      <c r="H799" s="46"/>
      <c r="J799" s="48"/>
      <c r="L799" s="49"/>
    </row>
    <row r="800" spans="4:12" ht="21" customHeight="1" x14ac:dyDescent="0.55000000000000004">
      <c r="D800" s="45"/>
      <c r="F800" s="48"/>
      <c r="G800" s="46"/>
      <c r="H800" s="46"/>
      <c r="J800" s="48"/>
      <c r="L800" s="49"/>
    </row>
    <row r="801" spans="4:12" ht="21" customHeight="1" x14ac:dyDescent="0.55000000000000004">
      <c r="D801" s="45"/>
      <c r="F801" s="48"/>
      <c r="G801" s="46"/>
      <c r="H801" s="46"/>
      <c r="J801" s="48"/>
      <c r="L801" s="49"/>
    </row>
    <row r="802" spans="4:12" ht="21" customHeight="1" x14ac:dyDescent="0.55000000000000004">
      <c r="D802" s="45"/>
      <c r="F802" s="48"/>
      <c r="G802" s="46"/>
      <c r="H802" s="46"/>
      <c r="J802" s="48"/>
      <c r="L802" s="49"/>
    </row>
    <row r="803" spans="4:12" ht="21" customHeight="1" x14ac:dyDescent="0.55000000000000004">
      <c r="D803" s="45"/>
      <c r="F803" s="48"/>
      <c r="G803" s="46"/>
      <c r="H803" s="46"/>
      <c r="J803" s="48"/>
      <c r="L803" s="49"/>
    </row>
    <row r="804" spans="4:12" ht="21" customHeight="1" x14ac:dyDescent="0.55000000000000004">
      <c r="D804" s="45"/>
      <c r="F804" s="48"/>
      <c r="G804" s="46"/>
      <c r="H804" s="46"/>
      <c r="J804" s="48"/>
      <c r="L804" s="49"/>
    </row>
    <row r="805" spans="4:12" ht="21" customHeight="1" x14ac:dyDescent="0.55000000000000004">
      <c r="D805" s="45"/>
      <c r="F805" s="48"/>
      <c r="G805" s="46"/>
      <c r="H805" s="46"/>
      <c r="J805" s="48"/>
      <c r="L805" s="49"/>
    </row>
    <row r="806" spans="4:12" ht="21" customHeight="1" x14ac:dyDescent="0.55000000000000004">
      <c r="D806" s="45"/>
      <c r="F806" s="48"/>
      <c r="G806" s="46"/>
      <c r="H806" s="46"/>
      <c r="J806" s="48"/>
      <c r="L806" s="49"/>
    </row>
    <row r="807" spans="4:12" ht="21" customHeight="1" x14ac:dyDescent="0.55000000000000004">
      <c r="D807" s="45"/>
      <c r="F807" s="48"/>
      <c r="G807" s="46"/>
      <c r="H807" s="46"/>
      <c r="J807" s="48"/>
      <c r="L807" s="49"/>
    </row>
    <row r="808" spans="4:12" ht="21" customHeight="1" x14ac:dyDescent="0.55000000000000004">
      <c r="D808" s="45"/>
      <c r="F808" s="48"/>
      <c r="G808" s="46"/>
      <c r="H808" s="46"/>
      <c r="J808" s="48"/>
      <c r="L808" s="49"/>
    </row>
    <row r="809" spans="4:12" ht="21" customHeight="1" x14ac:dyDescent="0.55000000000000004">
      <c r="D809" s="45"/>
      <c r="F809" s="48"/>
      <c r="G809" s="46"/>
      <c r="H809" s="46"/>
      <c r="J809" s="48"/>
      <c r="L809" s="49"/>
    </row>
    <row r="810" spans="4:12" ht="21" customHeight="1" x14ac:dyDescent="0.55000000000000004">
      <c r="D810" s="45"/>
      <c r="F810" s="48"/>
      <c r="G810" s="46"/>
      <c r="H810" s="46"/>
      <c r="J810" s="48"/>
      <c r="L810" s="49"/>
    </row>
    <row r="811" spans="4:12" ht="21" customHeight="1" x14ac:dyDescent="0.55000000000000004">
      <c r="D811" s="45"/>
      <c r="F811" s="48"/>
      <c r="G811" s="46"/>
      <c r="H811" s="46"/>
      <c r="J811" s="48"/>
      <c r="L811" s="49"/>
    </row>
    <row r="812" spans="4:12" ht="21" customHeight="1" x14ac:dyDescent="0.55000000000000004">
      <c r="D812" s="45"/>
      <c r="F812" s="48"/>
      <c r="G812" s="46"/>
      <c r="H812" s="46"/>
      <c r="J812" s="48"/>
      <c r="L812" s="49"/>
    </row>
    <row r="813" spans="4:12" ht="21" customHeight="1" x14ac:dyDescent="0.55000000000000004">
      <c r="D813" s="45"/>
      <c r="F813" s="48"/>
      <c r="G813" s="46"/>
      <c r="H813" s="46"/>
      <c r="J813" s="48"/>
      <c r="L813" s="49"/>
    </row>
    <row r="814" spans="4:12" ht="21" customHeight="1" x14ac:dyDescent="0.55000000000000004">
      <c r="D814" s="45"/>
      <c r="F814" s="48"/>
      <c r="G814" s="46"/>
      <c r="H814" s="46"/>
      <c r="J814" s="48"/>
      <c r="L814" s="49"/>
    </row>
    <row r="815" spans="4:12" ht="21" customHeight="1" x14ac:dyDescent="0.55000000000000004">
      <c r="D815" s="45"/>
      <c r="F815" s="48"/>
      <c r="G815" s="46"/>
      <c r="H815" s="46"/>
      <c r="J815" s="48"/>
      <c r="L815" s="49"/>
    </row>
    <row r="816" spans="4:12" ht="21" customHeight="1" x14ac:dyDescent="0.55000000000000004">
      <c r="D816" s="45"/>
      <c r="F816" s="48"/>
      <c r="G816" s="46"/>
      <c r="H816" s="46"/>
      <c r="J816" s="48"/>
      <c r="L816" s="49"/>
    </row>
    <row r="817" spans="4:12" ht="21" customHeight="1" x14ac:dyDescent="0.55000000000000004">
      <c r="D817" s="45"/>
      <c r="F817" s="48"/>
      <c r="G817" s="46"/>
      <c r="H817" s="46"/>
      <c r="J817" s="48"/>
      <c r="L817" s="49"/>
    </row>
    <row r="818" spans="4:12" ht="21" customHeight="1" x14ac:dyDescent="0.55000000000000004">
      <c r="D818" s="45"/>
      <c r="F818" s="48"/>
      <c r="G818" s="46"/>
      <c r="H818" s="46"/>
      <c r="J818" s="48"/>
      <c r="L818" s="49"/>
    </row>
    <row r="819" spans="4:12" ht="21" customHeight="1" x14ac:dyDescent="0.55000000000000004">
      <c r="D819" s="45"/>
      <c r="F819" s="48"/>
      <c r="G819" s="46"/>
      <c r="H819" s="46"/>
      <c r="J819" s="48"/>
      <c r="L819" s="49"/>
    </row>
    <row r="820" spans="4:12" ht="21" customHeight="1" x14ac:dyDescent="0.55000000000000004">
      <c r="D820" s="45"/>
      <c r="F820" s="48"/>
      <c r="G820" s="46"/>
      <c r="H820" s="46"/>
      <c r="J820" s="48"/>
      <c r="L820" s="49"/>
    </row>
    <row r="821" spans="4:12" ht="21" customHeight="1" x14ac:dyDescent="0.55000000000000004">
      <c r="D821" s="45"/>
      <c r="F821" s="48"/>
      <c r="G821" s="46"/>
      <c r="H821" s="46"/>
      <c r="J821" s="48"/>
      <c r="L821" s="49"/>
    </row>
    <row r="822" spans="4:12" ht="21" customHeight="1" x14ac:dyDescent="0.55000000000000004">
      <c r="D822" s="45"/>
      <c r="F822" s="48"/>
      <c r="G822" s="46"/>
      <c r="H822" s="46"/>
      <c r="J822" s="48"/>
      <c r="L822" s="49"/>
    </row>
    <row r="823" spans="4:12" ht="21" customHeight="1" x14ac:dyDescent="0.55000000000000004">
      <c r="D823" s="45"/>
      <c r="F823" s="48"/>
      <c r="G823" s="46"/>
      <c r="H823" s="46"/>
      <c r="J823" s="48"/>
      <c r="L823" s="49"/>
    </row>
    <row r="824" spans="4:12" ht="21" customHeight="1" x14ac:dyDescent="0.55000000000000004">
      <c r="D824" s="45"/>
      <c r="F824" s="48"/>
      <c r="G824" s="46"/>
      <c r="H824" s="46"/>
      <c r="J824" s="48"/>
      <c r="L824" s="49"/>
    </row>
    <row r="825" spans="4:12" ht="21" customHeight="1" x14ac:dyDescent="0.55000000000000004">
      <c r="D825" s="45"/>
      <c r="F825" s="48"/>
      <c r="G825" s="46"/>
      <c r="H825" s="46"/>
      <c r="J825" s="48"/>
      <c r="L825" s="49"/>
    </row>
    <row r="826" spans="4:12" ht="21" customHeight="1" x14ac:dyDescent="0.55000000000000004">
      <c r="D826" s="45"/>
      <c r="F826" s="48"/>
      <c r="G826" s="46"/>
      <c r="H826" s="46"/>
      <c r="J826" s="48"/>
      <c r="L826" s="49"/>
    </row>
    <row r="827" spans="4:12" ht="21" customHeight="1" x14ac:dyDescent="0.55000000000000004">
      <c r="D827" s="45"/>
      <c r="F827" s="48"/>
      <c r="G827" s="46"/>
      <c r="H827" s="46"/>
      <c r="J827" s="48"/>
      <c r="L827" s="49"/>
    </row>
    <row r="828" spans="4:12" ht="21" customHeight="1" x14ac:dyDescent="0.55000000000000004">
      <c r="D828" s="45"/>
      <c r="F828" s="48"/>
      <c r="G828" s="46"/>
      <c r="H828" s="46"/>
      <c r="J828" s="48"/>
      <c r="L828" s="49"/>
    </row>
    <row r="829" spans="4:12" ht="21" customHeight="1" x14ac:dyDescent="0.55000000000000004">
      <c r="D829" s="45"/>
      <c r="F829" s="48"/>
      <c r="G829" s="46"/>
      <c r="H829" s="46"/>
      <c r="J829" s="48"/>
      <c r="L829" s="49"/>
    </row>
    <row r="830" spans="4:12" ht="21" customHeight="1" x14ac:dyDescent="0.55000000000000004">
      <c r="D830" s="45"/>
      <c r="F830" s="48"/>
      <c r="G830" s="46"/>
      <c r="H830" s="46"/>
      <c r="J830" s="48"/>
      <c r="L830" s="49"/>
    </row>
    <row r="831" spans="4:12" ht="21" customHeight="1" x14ac:dyDescent="0.55000000000000004">
      <c r="D831" s="45"/>
      <c r="F831" s="48"/>
      <c r="G831" s="46"/>
      <c r="H831" s="46"/>
      <c r="J831" s="48"/>
      <c r="L831" s="49"/>
    </row>
    <row r="832" spans="4:12" ht="21" customHeight="1" x14ac:dyDescent="0.55000000000000004">
      <c r="D832" s="45"/>
      <c r="F832" s="48"/>
      <c r="G832" s="46"/>
      <c r="H832" s="46"/>
      <c r="J832" s="48"/>
      <c r="L832" s="49"/>
    </row>
    <row r="833" spans="4:12" ht="21" customHeight="1" x14ac:dyDescent="0.55000000000000004">
      <c r="D833" s="45"/>
      <c r="F833" s="48"/>
      <c r="G833" s="46"/>
      <c r="H833" s="46"/>
      <c r="J833" s="48"/>
      <c r="L833" s="49"/>
    </row>
    <row r="834" spans="4:12" ht="21" customHeight="1" x14ac:dyDescent="0.55000000000000004">
      <c r="D834" s="45"/>
      <c r="F834" s="48"/>
      <c r="G834" s="46"/>
      <c r="H834" s="46"/>
      <c r="J834" s="48"/>
      <c r="L834" s="49"/>
    </row>
    <row r="835" spans="4:12" ht="21" customHeight="1" x14ac:dyDescent="0.55000000000000004">
      <c r="D835" s="45"/>
      <c r="F835" s="48"/>
      <c r="G835" s="46"/>
      <c r="H835" s="46"/>
      <c r="J835" s="48"/>
      <c r="L835" s="49"/>
    </row>
    <row r="836" spans="4:12" ht="21" customHeight="1" x14ac:dyDescent="0.55000000000000004">
      <c r="D836" s="45"/>
      <c r="F836" s="48"/>
      <c r="G836" s="46"/>
      <c r="H836" s="46"/>
      <c r="J836" s="48"/>
      <c r="L836" s="49"/>
    </row>
    <row r="837" spans="4:12" ht="21" customHeight="1" x14ac:dyDescent="0.55000000000000004">
      <c r="D837" s="45"/>
      <c r="F837" s="48"/>
      <c r="G837" s="46"/>
      <c r="H837" s="46"/>
      <c r="J837" s="48"/>
      <c r="L837" s="49"/>
    </row>
    <row r="838" spans="4:12" ht="21" customHeight="1" x14ac:dyDescent="0.55000000000000004">
      <c r="D838" s="45"/>
      <c r="F838" s="48"/>
      <c r="G838" s="46"/>
      <c r="H838" s="46"/>
      <c r="J838" s="48"/>
      <c r="L838" s="49"/>
    </row>
    <row r="839" spans="4:12" ht="21" customHeight="1" x14ac:dyDescent="0.55000000000000004">
      <c r="D839" s="45"/>
      <c r="F839" s="48"/>
      <c r="G839" s="46"/>
      <c r="H839" s="46"/>
      <c r="J839" s="48"/>
      <c r="L839" s="49"/>
    </row>
    <row r="840" spans="4:12" ht="21" customHeight="1" x14ac:dyDescent="0.55000000000000004">
      <c r="D840" s="45"/>
      <c r="F840" s="48"/>
      <c r="G840" s="46"/>
      <c r="H840" s="46"/>
      <c r="J840" s="48"/>
      <c r="L840" s="49"/>
    </row>
    <row r="841" spans="4:12" ht="21" customHeight="1" x14ac:dyDescent="0.55000000000000004">
      <c r="D841" s="45"/>
      <c r="F841" s="48"/>
      <c r="G841" s="46"/>
      <c r="H841" s="46"/>
      <c r="J841" s="48"/>
      <c r="L841" s="49"/>
    </row>
    <row r="842" spans="4:12" ht="21" customHeight="1" x14ac:dyDescent="0.55000000000000004">
      <c r="D842" s="45"/>
      <c r="F842" s="48"/>
      <c r="G842" s="46"/>
      <c r="H842" s="46"/>
      <c r="J842" s="48"/>
      <c r="L842" s="49"/>
    </row>
    <row r="843" spans="4:12" ht="21" customHeight="1" x14ac:dyDescent="0.55000000000000004">
      <c r="D843" s="45"/>
      <c r="F843" s="48"/>
      <c r="G843" s="46"/>
      <c r="H843" s="46"/>
      <c r="J843" s="48"/>
      <c r="L843" s="49"/>
    </row>
    <row r="844" spans="4:12" ht="21" customHeight="1" x14ac:dyDescent="0.55000000000000004">
      <c r="D844" s="45"/>
      <c r="F844" s="48"/>
      <c r="G844" s="46"/>
      <c r="H844" s="46"/>
      <c r="J844" s="48"/>
      <c r="L844" s="49"/>
    </row>
    <row r="845" spans="4:12" ht="21" customHeight="1" x14ac:dyDescent="0.55000000000000004">
      <c r="D845" s="45"/>
      <c r="F845" s="48"/>
      <c r="G845" s="46"/>
      <c r="H845" s="46"/>
      <c r="J845" s="48"/>
      <c r="L845" s="49"/>
    </row>
    <row r="846" spans="4:12" ht="21" customHeight="1" x14ac:dyDescent="0.55000000000000004">
      <c r="D846" s="45"/>
      <c r="F846" s="48"/>
      <c r="G846" s="46"/>
      <c r="H846" s="46"/>
      <c r="J846" s="48"/>
      <c r="L846" s="49"/>
    </row>
    <row r="847" spans="4:12" ht="21" customHeight="1" x14ac:dyDescent="0.55000000000000004">
      <c r="D847" s="45"/>
      <c r="F847" s="48"/>
      <c r="G847" s="46"/>
      <c r="H847" s="46"/>
      <c r="J847" s="48"/>
      <c r="L847" s="49"/>
    </row>
    <row r="848" spans="4:12" ht="21" customHeight="1" x14ac:dyDescent="0.55000000000000004">
      <c r="D848" s="45"/>
      <c r="F848" s="48"/>
      <c r="G848" s="46"/>
      <c r="H848" s="46"/>
      <c r="J848" s="48"/>
      <c r="L848" s="49"/>
    </row>
    <row r="849" spans="4:12" ht="21" customHeight="1" x14ac:dyDescent="0.55000000000000004">
      <c r="D849" s="45"/>
      <c r="F849" s="48"/>
      <c r="G849" s="46"/>
      <c r="H849" s="46"/>
      <c r="J849" s="48"/>
      <c r="L849" s="49"/>
    </row>
    <row r="850" spans="4:12" ht="21" customHeight="1" x14ac:dyDescent="0.55000000000000004">
      <c r="D850" s="45"/>
      <c r="F850" s="48"/>
      <c r="G850" s="46"/>
      <c r="H850" s="46"/>
      <c r="J850" s="48"/>
      <c r="L850" s="49"/>
    </row>
    <row r="851" spans="4:12" ht="21" customHeight="1" x14ac:dyDescent="0.55000000000000004">
      <c r="D851" s="45"/>
      <c r="F851" s="48"/>
      <c r="G851" s="46"/>
      <c r="H851" s="46"/>
      <c r="J851" s="48"/>
      <c r="L851" s="49"/>
    </row>
    <row r="852" spans="4:12" ht="21" customHeight="1" x14ac:dyDescent="0.55000000000000004">
      <c r="D852" s="45"/>
      <c r="F852" s="48"/>
      <c r="G852" s="46"/>
      <c r="H852" s="46"/>
      <c r="J852" s="48"/>
      <c r="L852" s="49"/>
    </row>
    <row r="853" spans="4:12" ht="21" customHeight="1" x14ac:dyDescent="0.55000000000000004">
      <c r="D853" s="45"/>
      <c r="F853" s="48"/>
      <c r="G853" s="46"/>
      <c r="H853" s="46"/>
      <c r="J853" s="48"/>
      <c r="L853" s="49"/>
    </row>
    <row r="854" spans="4:12" ht="21" customHeight="1" x14ac:dyDescent="0.55000000000000004">
      <c r="D854" s="45"/>
      <c r="F854" s="48"/>
      <c r="G854" s="46"/>
      <c r="H854" s="46"/>
      <c r="J854" s="48"/>
      <c r="L854" s="49"/>
    </row>
    <row r="855" spans="4:12" ht="21" customHeight="1" x14ac:dyDescent="0.55000000000000004">
      <c r="D855" s="45"/>
      <c r="F855" s="48"/>
      <c r="G855" s="46"/>
      <c r="H855" s="46"/>
      <c r="J855" s="48"/>
      <c r="L855" s="49"/>
    </row>
    <row r="856" spans="4:12" ht="21" customHeight="1" x14ac:dyDescent="0.55000000000000004">
      <c r="D856" s="45"/>
      <c r="F856" s="48"/>
      <c r="G856" s="46"/>
      <c r="H856" s="46"/>
      <c r="J856" s="48"/>
      <c r="L856" s="49"/>
    </row>
    <row r="857" spans="4:12" ht="21" customHeight="1" x14ac:dyDescent="0.55000000000000004">
      <c r="D857" s="45"/>
      <c r="F857" s="48"/>
      <c r="G857" s="46"/>
      <c r="H857" s="46"/>
      <c r="J857" s="48"/>
      <c r="L857" s="49"/>
    </row>
    <row r="858" spans="4:12" ht="21" customHeight="1" x14ac:dyDescent="0.55000000000000004">
      <c r="D858" s="45"/>
      <c r="F858" s="48"/>
      <c r="G858" s="46"/>
      <c r="H858" s="46"/>
      <c r="J858" s="48"/>
      <c r="L858" s="49"/>
    </row>
    <row r="859" spans="4:12" ht="21" customHeight="1" x14ac:dyDescent="0.55000000000000004">
      <c r="D859" s="45"/>
      <c r="F859" s="48"/>
      <c r="G859" s="46"/>
      <c r="H859" s="46"/>
      <c r="J859" s="48"/>
      <c r="L859" s="49"/>
    </row>
    <row r="860" spans="4:12" ht="21" customHeight="1" x14ac:dyDescent="0.55000000000000004">
      <c r="D860" s="45"/>
      <c r="F860" s="48"/>
      <c r="G860" s="46"/>
      <c r="H860" s="46"/>
      <c r="J860" s="48"/>
      <c r="L860" s="49"/>
    </row>
    <row r="861" spans="4:12" ht="21" customHeight="1" x14ac:dyDescent="0.55000000000000004">
      <c r="D861" s="45"/>
      <c r="F861" s="48"/>
      <c r="G861" s="46"/>
      <c r="H861" s="46"/>
      <c r="J861" s="48"/>
      <c r="L861" s="49"/>
    </row>
    <row r="862" spans="4:12" ht="21" customHeight="1" x14ac:dyDescent="0.55000000000000004">
      <c r="D862" s="45"/>
      <c r="F862" s="48"/>
      <c r="G862" s="46"/>
      <c r="H862" s="46"/>
      <c r="J862" s="48"/>
      <c r="L862" s="49"/>
    </row>
    <row r="863" spans="4:12" ht="21" customHeight="1" x14ac:dyDescent="0.55000000000000004">
      <c r="D863" s="45"/>
      <c r="F863" s="48"/>
      <c r="G863" s="46"/>
      <c r="H863" s="46"/>
      <c r="J863" s="48"/>
      <c r="L863" s="49"/>
    </row>
    <row r="864" spans="4:12" ht="21" customHeight="1" x14ac:dyDescent="0.55000000000000004">
      <c r="D864" s="45"/>
      <c r="F864" s="48"/>
      <c r="G864" s="46"/>
      <c r="H864" s="46"/>
      <c r="J864" s="48"/>
      <c r="L864" s="49"/>
    </row>
    <row r="865" spans="4:12" ht="21" customHeight="1" x14ac:dyDescent="0.55000000000000004">
      <c r="D865" s="45"/>
      <c r="F865" s="48"/>
      <c r="G865" s="46"/>
      <c r="H865" s="46"/>
      <c r="J865" s="48"/>
      <c r="L865" s="49"/>
    </row>
    <row r="866" spans="4:12" ht="21" customHeight="1" x14ac:dyDescent="0.55000000000000004">
      <c r="D866" s="45"/>
      <c r="F866" s="48"/>
      <c r="G866" s="46"/>
      <c r="H866" s="46"/>
      <c r="J866" s="48"/>
      <c r="L866" s="49"/>
    </row>
    <row r="867" spans="4:12" ht="21" customHeight="1" x14ac:dyDescent="0.55000000000000004">
      <c r="D867" s="45"/>
      <c r="F867" s="48"/>
      <c r="G867" s="46"/>
      <c r="H867" s="46"/>
      <c r="J867" s="48"/>
      <c r="L867" s="49"/>
    </row>
    <row r="868" spans="4:12" ht="21" customHeight="1" x14ac:dyDescent="0.55000000000000004">
      <c r="D868" s="45"/>
      <c r="F868" s="48"/>
      <c r="G868" s="46"/>
      <c r="H868" s="46"/>
      <c r="J868" s="48"/>
      <c r="L868" s="49"/>
    </row>
    <row r="869" spans="4:12" ht="21" customHeight="1" x14ac:dyDescent="0.55000000000000004">
      <c r="D869" s="45"/>
      <c r="F869" s="48"/>
      <c r="G869" s="46"/>
      <c r="H869" s="46"/>
      <c r="J869" s="48"/>
      <c r="L869" s="49"/>
    </row>
    <row r="870" spans="4:12" ht="21" customHeight="1" x14ac:dyDescent="0.55000000000000004">
      <c r="D870" s="45"/>
      <c r="F870" s="48"/>
      <c r="G870" s="46"/>
      <c r="H870" s="46"/>
      <c r="J870" s="48"/>
      <c r="L870" s="49"/>
    </row>
    <row r="871" spans="4:12" ht="21" customHeight="1" x14ac:dyDescent="0.55000000000000004">
      <c r="D871" s="45"/>
      <c r="F871" s="48"/>
      <c r="G871" s="46"/>
      <c r="H871" s="46"/>
      <c r="J871" s="48"/>
      <c r="L871" s="49"/>
    </row>
    <row r="872" spans="4:12" ht="21" customHeight="1" x14ac:dyDescent="0.55000000000000004">
      <c r="D872" s="45"/>
      <c r="F872" s="48"/>
      <c r="G872" s="46"/>
      <c r="H872" s="46"/>
      <c r="J872" s="48"/>
      <c r="L872" s="49"/>
    </row>
    <row r="873" spans="4:12" ht="21" customHeight="1" x14ac:dyDescent="0.55000000000000004">
      <c r="D873" s="45"/>
      <c r="F873" s="48"/>
      <c r="G873" s="46"/>
      <c r="H873" s="46"/>
      <c r="J873" s="48"/>
      <c r="L873" s="49"/>
    </row>
    <row r="874" spans="4:12" ht="21" customHeight="1" x14ac:dyDescent="0.55000000000000004">
      <c r="D874" s="45"/>
      <c r="F874" s="48"/>
      <c r="G874" s="46"/>
      <c r="H874" s="46"/>
      <c r="J874" s="48"/>
      <c r="L874" s="49"/>
    </row>
    <row r="875" spans="4:12" ht="21" customHeight="1" x14ac:dyDescent="0.55000000000000004">
      <c r="D875" s="45"/>
      <c r="F875" s="48"/>
      <c r="G875" s="46"/>
      <c r="H875" s="46"/>
      <c r="J875" s="48"/>
      <c r="L875" s="49"/>
    </row>
    <row r="876" spans="4:12" ht="21" customHeight="1" x14ac:dyDescent="0.55000000000000004">
      <c r="D876" s="45"/>
      <c r="F876" s="48"/>
      <c r="G876" s="46"/>
      <c r="H876" s="46"/>
      <c r="J876" s="48"/>
      <c r="L876" s="49"/>
    </row>
    <row r="877" spans="4:12" ht="21" customHeight="1" x14ac:dyDescent="0.55000000000000004">
      <c r="D877" s="45"/>
      <c r="F877" s="48"/>
      <c r="G877" s="46"/>
      <c r="H877" s="46"/>
      <c r="J877" s="48"/>
      <c r="L877" s="49"/>
    </row>
    <row r="878" spans="4:12" ht="21" customHeight="1" x14ac:dyDescent="0.55000000000000004">
      <c r="D878" s="45"/>
      <c r="F878" s="48"/>
      <c r="G878" s="46"/>
      <c r="H878" s="46"/>
      <c r="J878" s="48"/>
      <c r="L878" s="49"/>
    </row>
    <row r="879" spans="4:12" ht="21" customHeight="1" x14ac:dyDescent="0.55000000000000004">
      <c r="D879" s="45"/>
      <c r="F879" s="48"/>
      <c r="G879" s="46"/>
      <c r="H879" s="46"/>
      <c r="J879" s="48"/>
      <c r="L879" s="49"/>
    </row>
    <row r="880" spans="4:12" ht="21" customHeight="1" x14ac:dyDescent="0.55000000000000004">
      <c r="D880" s="45"/>
      <c r="F880" s="48"/>
      <c r="G880" s="46"/>
      <c r="H880" s="46"/>
      <c r="J880" s="48"/>
      <c r="L880" s="49"/>
    </row>
    <row r="881" spans="4:12" ht="21" customHeight="1" x14ac:dyDescent="0.55000000000000004">
      <c r="D881" s="45"/>
      <c r="F881" s="48"/>
      <c r="G881" s="46"/>
      <c r="H881" s="46"/>
      <c r="J881" s="48"/>
      <c r="L881" s="49"/>
    </row>
    <row r="882" spans="4:12" ht="21" customHeight="1" x14ac:dyDescent="0.55000000000000004">
      <c r="D882" s="45"/>
      <c r="F882" s="48"/>
      <c r="G882" s="46"/>
      <c r="H882" s="46"/>
      <c r="J882" s="48"/>
      <c r="L882" s="49"/>
    </row>
    <row r="883" spans="4:12" ht="21" customHeight="1" x14ac:dyDescent="0.55000000000000004">
      <c r="D883" s="45"/>
      <c r="F883" s="48"/>
      <c r="G883" s="46"/>
      <c r="H883" s="46"/>
      <c r="J883" s="48"/>
      <c r="L883" s="49"/>
    </row>
    <row r="884" spans="4:12" ht="21" customHeight="1" x14ac:dyDescent="0.55000000000000004">
      <c r="D884" s="45"/>
      <c r="F884" s="48"/>
      <c r="G884" s="46"/>
      <c r="H884" s="46"/>
      <c r="J884" s="48"/>
      <c r="L884" s="49"/>
    </row>
    <row r="885" spans="4:12" ht="21" customHeight="1" x14ac:dyDescent="0.55000000000000004">
      <c r="D885" s="45"/>
      <c r="F885" s="48"/>
      <c r="G885" s="46"/>
      <c r="H885" s="46"/>
      <c r="J885" s="48"/>
      <c r="L885" s="49"/>
    </row>
    <row r="886" spans="4:12" ht="21" customHeight="1" x14ac:dyDescent="0.55000000000000004">
      <c r="D886" s="45"/>
      <c r="F886" s="48"/>
      <c r="G886" s="46"/>
      <c r="H886" s="46"/>
      <c r="J886" s="48"/>
      <c r="L886" s="49"/>
    </row>
    <row r="887" spans="4:12" ht="21" customHeight="1" x14ac:dyDescent="0.55000000000000004">
      <c r="D887" s="45"/>
      <c r="F887" s="48"/>
      <c r="G887" s="46"/>
      <c r="H887" s="46"/>
      <c r="J887" s="48"/>
      <c r="L887" s="49"/>
    </row>
    <row r="888" spans="4:12" ht="21" customHeight="1" x14ac:dyDescent="0.55000000000000004">
      <c r="D888" s="45"/>
      <c r="F888" s="48"/>
      <c r="G888" s="46"/>
      <c r="H888" s="46"/>
      <c r="J888" s="48"/>
      <c r="L888" s="49"/>
    </row>
    <row r="889" spans="4:12" ht="21" customHeight="1" x14ac:dyDescent="0.55000000000000004">
      <c r="D889" s="45"/>
      <c r="F889" s="48"/>
      <c r="G889" s="46"/>
      <c r="H889" s="46"/>
      <c r="J889" s="48"/>
      <c r="L889" s="49"/>
    </row>
    <row r="890" spans="4:12" ht="21" customHeight="1" x14ac:dyDescent="0.55000000000000004">
      <c r="D890" s="45"/>
      <c r="F890" s="48"/>
      <c r="G890" s="46"/>
      <c r="H890" s="46"/>
      <c r="J890" s="48"/>
      <c r="L890" s="49"/>
    </row>
    <row r="891" spans="4:12" ht="21" customHeight="1" x14ac:dyDescent="0.55000000000000004">
      <c r="D891" s="45"/>
      <c r="F891" s="48"/>
      <c r="G891" s="46"/>
      <c r="H891" s="46"/>
      <c r="J891" s="48"/>
      <c r="L891" s="49"/>
    </row>
    <row r="892" spans="4:12" ht="21" customHeight="1" x14ac:dyDescent="0.55000000000000004">
      <c r="D892" s="45"/>
      <c r="F892" s="48"/>
      <c r="G892" s="46"/>
      <c r="H892" s="46"/>
      <c r="J892" s="48"/>
      <c r="L892" s="49"/>
    </row>
    <row r="893" spans="4:12" ht="21" customHeight="1" x14ac:dyDescent="0.55000000000000004">
      <c r="D893" s="45"/>
      <c r="F893" s="48"/>
      <c r="G893" s="46"/>
      <c r="H893" s="46"/>
      <c r="J893" s="48"/>
      <c r="L893" s="49"/>
    </row>
    <row r="894" spans="4:12" ht="21" customHeight="1" x14ac:dyDescent="0.55000000000000004">
      <c r="D894" s="45"/>
      <c r="F894" s="48"/>
      <c r="G894" s="46"/>
      <c r="H894" s="46"/>
      <c r="J894" s="48"/>
      <c r="L894" s="49"/>
    </row>
    <row r="895" spans="4:12" ht="21" customHeight="1" x14ac:dyDescent="0.55000000000000004">
      <c r="D895" s="45"/>
      <c r="F895" s="48"/>
      <c r="G895" s="46"/>
      <c r="H895" s="46"/>
      <c r="J895" s="48"/>
      <c r="L895" s="49"/>
    </row>
    <row r="896" spans="4:12" ht="21" customHeight="1" x14ac:dyDescent="0.55000000000000004">
      <c r="D896" s="45"/>
      <c r="F896" s="48"/>
      <c r="G896" s="46"/>
      <c r="H896" s="46"/>
      <c r="J896" s="48"/>
      <c r="L896" s="49"/>
    </row>
    <row r="897" spans="4:12" ht="21" customHeight="1" x14ac:dyDescent="0.55000000000000004">
      <c r="D897" s="45"/>
      <c r="F897" s="48"/>
      <c r="G897" s="46"/>
      <c r="H897" s="46"/>
      <c r="J897" s="48"/>
      <c r="L897" s="49"/>
    </row>
    <row r="898" spans="4:12" ht="21" customHeight="1" x14ac:dyDescent="0.55000000000000004">
      <c r="D898" s="45"/>
      <c r="F898" s="48"/>
      <c r="G898" s="46"/>
      <c r="H898" s="46"/>
      <c r="J898" s="48"/>
      <c r="L898" s="49"/>
    </row>
    <row r="899" spans="4:12" ht="21" customHeight="1" x14ac:dyDescent="0.55000000000000004">
      <c r="D899" s="45"/>
      <c r="F899" s="48"/>
      <c r="G899" s="46"/>
      <c r="H899" s="46"/>
      <c r="J899" s="48"/>
      <c r="L899" s="49"/>
    </row>
    <row r="900" spans="4:12" ht="21" customHeight="1" x14ac:dyDescent="0.55000000000000004">
      <c r="D900" s="45"/>
      <c r="F900" s="48"/>
      <c r="G900" s="46"/>
      <c r="H900" s="46"/>
      <c r="J900" s="48"/>
      <c r="L900" s="49"/>
    </row>
    <row r="901" spans="4:12" ht="21" customHeight="1" x14ac:dyDescent="0.55000000000000004">
      <c r="D901" s="45"/>
      <c r="F901" s="48"/>
      <c r="G901" s="46"/>
      <c r="H901" s="46"/>
      <c r="J901" s="48"/>
      <c r="L901" s="49"/>
    </row>
    <row r="902" spans="4:12" ht="21" customHeight="1" x14ac:dyDescent="0.55000000000000004">
      <c r="D902" s="45"/>
      <c r="F902" s="48"/>
      <c r="G902" s="46"/>
      <c r="H902" s="46"/>
      <c r="J902" s="48"/>
      <c r="L902" s="49"/>
    </row>
    <row r="903" spans="4:12" ht="21" customHeight="1" x14ac:dyDescent="0.55000000000000004">
      <c r="D903" s="45"/>
      <c r="F903" s="48"/>
      <c r="G903" s="46"/>
      <c r="H903" s="46"/>
      <c r="J903" s="48"/>
      <c r="L903" s="49"/>
    </row>
    <row r="904" spans="4:12" ht="21" customHeight="1" x14ac:dyDescent="0.55000000000000004">
      <c r="D904" s="45"/>
      <c r="F904" s="48"/>
      <c r="G904" s="46"/>
      <c r="H904" s="46"/>
      <c r="J904" s="48"/>
      <c r="L904" s="49"/>
    </row>
    <row r="905" spans="4:12" ht="21" customHeight="1" x14ac:dyDescent="0.55000000000000004">
      <c r="D905" s="45"/>
      <c r="F905" s="48"/>
      <c r="G905" s="46"/>
      <c r="H905" s="46"/>
      <c r="J905" s="48"/>
      <c r="L905" s="49"/>
    </row>
    <row r="906" spans="4:12" ht="21" customHeight="1" x14ac:dyDescent="0.55000000000000004">
      <c r="D906" s="45"/>
      <c r="F906" s="48"/>
      <c r="G906" s="46"/>
      <c r="H906" s="46"/>
      <c r="J906" s="48"/>
      <c r="L906" s="49"/>
    </row>
    <row r="907" spans="4:12" ht="21" customHeight="1" x14ac:dyDescent="0.55000000000000004">
      <c r="D907" s="45"/>
      <c r="F907" s="48"/>
      <c r="G907" s="46"/>
      <c r="H907" s="46"/>
      <c r="J907" s="48"/>
      <c r="L907" s="49"/>
    </row>
    <row r="908" spans="4:12" ht="21" customHeight="1" x14ac:dyDescent="0.55000000000000004">
      <c r="D908" s="45"/>
      <c r="F908" s="48"/>
      <c r="G908" s="46"/>
      <c r="H908" s="46"/>
      <c r="J908" s="48"/>
      <c r="L908" s="49"/>
    </row>
    <row r="909" spans="4:12" ht="21" customHeight="1" x14ac:dyDescent="0.55000000000000004">
      <c r="D909" s="45"/>
      <c r="F909" s="48"/>
      <c r="G909" s="46"/>
      <c r="H909" s="46"/>
      <c r="J909" s="48"/>
      <c r="L909" s="49"/>
    </row>
    <row r="910" spans="4:12" ht="21" customHeight="1" x14ac:dyDescent="0.55000000000000004">
      <c r="D910" s="45"/>
      <c r="F910" s="48"/>
      <c r="G910" s="46"/>
      <c r="H910" s="46"/>
      <c r="J910" s="48"/>
      <c r="L910" s="49"/>
    </row>
    <row r="911" spans="4:12" ht="21" customHeight="1" x14ac:dyDescent="0.55000000000000004">
      <c r="D911" s="45"/>
      <c r="F911" s="48"/>
      <c r="G911" s="46"/>
      <c r="H911" s="46"/>
      <c r="J911" s="48"/>
      <c r="L911" s="49"/>
    </row>
    <row r="912" spans="4:12" ht="21" customHeight="1" x14ac:dyDescent="0.55000000000000004">
      <c r="D912" s="45"/>
      <c r="F912" s="48"/>
      <c r="G912" s="46"/>
      <c r="H912" s="46"/>
      <c r="J912" s="48"/>
      <c r="L912" s="49"/>
    </row>
    <row r="913" spans="4:12" ht="21" customHeight="1" x14ac:dyDescent="0.55000000000000004">
      <c r="D913" s="45"/>
      <c r="F913" s="48"/>
      <c r="G913" s="46"/>
      <c r="H913" s="46"/>
      <c r="J913" s="48"/>
      <c r="L913" s="49"/>
    </row>
    <row r="914" spans="4:12" ht="21" customHeight="1" x14ac:dyDescent="0.55000000000000004">
      <c r="D914" s="45"/>
      <c r="F914" s="48"/>
      <c r="G914" s="46"/>
      <c r="H914" s="46"/>
      <c r="J914" s="48"/>
      <c r="L914" s="49"/>
    </row>
    <row r="915" spans="4:12" ht="21" customHeight="1" x14ac:dyDescent="0.55000000000000004">
      <c r="D915" s="45"/>
      <c r="F915" s="48"/>
      <c r="G915" s="46"/>
      <c r="H915" s="46"/>
      <c r="J915" s="48"/>
      <c r="L915" s="49"/>
    </row>
    <row r="916" spans="4:12" ht="21" customHeight="1" x14ac:dyDescent="0.55000000000000004">
      <c r="D916" s="45"/>
      <c r="F916" s="48"/>
      <c r="G916" s="46"/>
      <c r="H916" s="46"/>
      <c r="J916" s="48"/>
      <c r="L916" s="49"/>
    </row>
    <row r="917" spans="4:12" ht="21" customHeight="1" x14ac:dyDescent="0.55000000000000004">
      <c r="D917" s="45"/>
      <c r="F917" s="48"/>
      <c r="G917" s="46"/>
      <c r="H917" s="46"/>
      <c r="J917" s="48"/>
      <c r="L917" s="49"/>
    </row>
    <row r="918" spans="4:12" ht="21" customHeight="1" x14ac:dyDescent="0.55000000000000004">
      <c r="D918" s="45"/>
      <c r="F918" s="48"/>
      <c r="G918" s="46"/>
      <c r="H918" s="46"/>
      <c r="J918" s="48"/>
      <c r="L918" s="49"/>
    </row>
    <row r="919" spans="4:12" ht="21" customHeight="1" x14ac:dyDescent="0.55000000000000004">
      <c r="D919" s="45"/>
      <c r="F919" s="48"/>
      <c r="G919" s="46"/>
      <c r="H919" s="46"/>
      <c r="J919" s="48"/>
      <c r="L919" s="49"/>
    </row>
    <row r="920" spans="4:12" ht="21" customHeight="1" x14ac:dyDescent="0.55000000000000004">
      <c r="D920" s="45"/>
      <c r="F920" s="48"/>
      <c r="G920" s="46"/>
      <c r="H920" s="46"/>
      <c r="J920" s="48"/>
      <c r="L920" s="49"/>
    </row>
    <row r="921" spans="4:12" ht="21" customHeight="1" x14ac:dyDescent="0.55000000000000004">
      <c r="D921" s="45"/>
      <c r="F921" s="48"/>
      <c r="G921" s="46"/>
      <c r="H921" s="46"/>
      <c r="J921" s="48"/>
      <c r="L921" s="49"/>
    </row>
    <row r="922" spans="4:12" ht="21" customHeight="1" x14ac:dyDescent="0.55000000000000004">
      <c r="D922" s="45"/>
      <c r="F922" s="48"/>
      <c r="G922" s="46"/>
      <c r="H922" s="46"/>
      <c r="J922" s="48"/>
      <c r="L922" s="49"/>
    </row>
    <row r="923" spans="4:12" ht="21" customHeight="1" x14ac:dyDescent="0.55000000000000004">
      <c r="D923" s="45"/>
      <c r="F923" s="48"/>
      <c r="G923" s="46"/>
      <c r="H923" s="46"/>
      <c r="J923" s="48"/>
      <c r="L923" s="49"/>
    </row>
    <row r="924" spans="4:12" ht="21" customHeight="1" x14ac:dyDescent="0.55000000000000004">
      <c r="D924" s="45"/>
      <c r="F924" s="48"/>
      <c r="G924" s="46"/>
      <c r="H924" s="46"/>
      <c r="J924" s="48"/>
      <c r="L924" s="49"/>
    </row>
    <row r="925" spans="4:12" ht="21" customHeight="1" x14ac:dyDescent="0.55000000000000004">
      <c r="D925" s="45"/>
      <c r="F925" s="48"/>
      <c r="G925" s="46"/>
      <c r="H925" s="46"/>
      <c r="J925" s="48"/>
      <c r="L925" s="49"/>
    </row>
    <row r="926" spans="4:12" ht="21" customHeight="1" x14ac:dyDescent="0.55000000000000004">
      <c r="D926" s="45"/>
      <c r="F926" s="48"/>
      <c r="G926" s="46"/>
      <c r="H926" s="46"/>
      <c r="J926" s="48"/>
      <c r="L926" s="49"/>
    </row>
    <row r="927" spans="4:12" ht="21" customHeight="1" x14ac:dyDescent="0.55000000000000004">
      <c r="D927" s="45"/>
      <c r="F927" s="48"/>
      <c r="G927" s="46"/>
      <c r="H927" s="46"/>
      <c r="J927" s="48"/>
      <c r="L927" s="49"/>
    </row>
    <row r="928" spans="4:12" ht="21" customHeight="1" x14ac:dyDescent="0.55000000000000004">
      <c r="D928" s="45"/>
      <c r="F928" s="48"/>
      <c r="G928" s="46"/>
      <c r="H928" s="46"/>
      <c r="J928" s="48"/>
      <c r="L928" s="49"/>
    </row>
    <row r="929" spans="4:12" ht="21" customHeight="1" x14ac:dyDescent="0.55000000000000004">
      <c r="D929" s="45"/>
      <c r="F929" s="48"/>
      <c r="G929" s="46"/>
      <c r="H929" s="46"/>
      <c r="J929" s="48"/>
      <c r="L929" s="49"/>
    </row>
    <row r="930" spans="4:12" ht="21" customHeight="1" x14ac:dyDescent="0.55000000000000004">
      <c r="D930" s="45"/>
      <c r="F930" s="48"/>
      <c r="G930" s="46"/>
      <c r="H930" s="46"/>
      <c r="J930" s="48"/>
      <c r="L930" s="49"/>
    </row>
    <row r="931" spans="4:12" ht="21" customHeight="1" x14ac:dyDescent="0.55000000000000004">
      <c r="D931" s="45"/>
      <c r="F931" s="48"/>
      <c r="G931" s="46"/>
      <c r="H931" s="46"/>
      <c r="J931" s="48"/>
      <c r="L931" s="49"/>
    </row>
    <row r="932" spans="4:12" ht="21" customHeight="1" x14ac:dyDescent="0.55000000000000004">
      <c r="D932" s="45"/>
      <c r="F932" s="48"/>
      <c r="G932" s="46"/>
      <c r="H932" s="46"/>
      <c r="J932" s="48"/>
      <c r="L932" s="49"/>
    </row>
    <row r="933" spans="4:12" ht="21" customHeight="1" x14ac:dyDescent="0.55000000000000004">
      <c r="D933" s="45"/>
      <c r="F933" s="48"/>
      <c r="G933" s="46"/>
      <c r="H933" s="46"/>
      <c r="J933" s="48"/>
      <c r="L933" s="49"/>
    </row>
    <row r="934" spans="4:12" ht="21" customHeight="1" x14ac:dyDescent="0.55000000000000004">
      <c r="D934" s="45"/>
      <c r="F934" s="48"/>
      <c r="G934" s="46"/>
      <c r="H934" s="46"/>
      <c r="J934" s="48"/>
      <c r="L934" s="49"/>
    </row>
    <row r="935" spans="4:12" ht="21" customHeight="1" x14ac:dyDescent="0.55000000000000004">
      <c r="D935" s="45"/>
      <c r="F935" s="48"/>
      <c r="G935" s="46"/>
      <c r="H935" s="46"/>
      <c r="J935" s="48"/>
      <c r="L935" s="49"/>
    </row>
    <row r="936" spans="4:12" ht="21" customHeight="1" x14ac:dyDescent="0.55000000000000004">
      <c r="D936" s="45"/>
      <c r="F936" s="48"/>
      <c r="G936" s="46"/>
      <c r="H936" s="46"/>
      <c r="J936" s="48"/>
      <c r="L936" s="49"/>
    </row>
    <row r="937" spans="4:12" ht="21" customHeight="1" x14ac:dyDescent="0.55000000000000004">
      <c r="D937" s="45"/>
      <c r="F937" s="48"/>
      <c r="G937" s="46"/>
      <c r="H937" s="46"/>
      <c r="J937" s="48"/>
      <c r="L937" s="49"/>
    </row>
    <row r="938" spans="4:12" ht="21" customHeight="1" x14ac:dyDescent="0.55000000000000004">
      <c r="D938" s="45"/>
      <c r="F938" s="48"/>
      <c r="G938" s="46"/>
      <c r="H938" s="46"/>
      <c r="J938" s="48"/>
      <c r="L938" s="49"/>
    </row>
    <row r="939" spans="4:12" ht="21" customHeight="1" x14ac:dyDescent="0.55000000000000004">
      <c r="D939" s="45"/>
      <c r="F939" s="48"/>
      <c r="G939" s="46"/>
      <c r="H939" s="46"/>
      <c r="J939" s="48"/>
      <c r="L939" s="49"/>
    </row>
    <row r="940" spans="4:12" ht="21" customHeight="1" x14ac:dyDescent="0.55000000000000004">
      <c r="D940" s="45"/>
      <c r="F940" s="48"/>
      <c r="G940" s="46"/>
      <c r="H940" s="46"/>
      <c r="J940" s="48"/>
      <c r="L940" s="49"/>
    </row>
    <row r="941" spans="4:12" ht="21" customHeight="1" x14ac:dyDescent="0.55000000000000004">
      <c r="D941" s="45"/>
      <c r="F941" s="48"/>
      <c r="G941" s="46"/>
      <c r="H941" s="46"/>
      <c r="J941" s="48"/>
      <c r="L941" s="49"/>
    </row>
    <row r="942" spans="4:12" ht="21" customHeight="1" x14ac:dyDescent="0.55000000000000004">
      <c r="D942" s="45"/>
      <c r="F942" s="48"/>
      <c r="G942" s="46"/>
      <c r="H942" s="46"/>
      <c r="J942" s="48"/>
      <c r="L942" s="49"/>
    </row>
    <row r="943" spans="4:12" ht="21" customHeight="1" x14ac:dyDescent="0.55000000000000004">
      <c r="D943" s="45"/>
      <c r="F943" s="48"/>
      <c r="G943" s="46"/>
      <c r="H943" s="46"/>
      <c r="J943" s="48"/>
      <c r="L943" s="49"/>
    </row>
    <row r="944" spans="4:12" ht="21" customHeight="1" x14ac:dyDescent="0.55000000000000004">
      <c r="D944" s="45"/>
      <c r="F944" s="48"/>
      <c r="G944" s="46"/>
      <c r="H944" s="46"/>
      <c r="J944" s="48"/>
      <c r="L944" s="49"/>
    </row>
    <row r="945" spans="4:12" ht="21" customHeight="1" x14ac:dyDescent="0.55000000000000004">
      <c r="D945" s="45"/>
      <c r="F945" s="48"/>
      <c r="G945" s="46"/>
      <c r="H945" s="46"/>
      <c r="J945" s="48"/>
      <c r="L945" s="49"/>
    </row>
    <row r="946" spans="4:12" ht="21" customHeight="1" x14ac:dyDescent="0.55000000000000004">
      <c r="D946" s="45"/>
      <c r="F946" s="48"/>
      <c r="G946" s="46"/>
      <c r="H946" s="46"/>
      <c r="J946" s="48"/>
      <c r="L946" s="49"/>
    </row>
    <row r="947" spans="4:12" ht="21" customHeight="1" x14ac:dyDescent="0.55000000000000004">
      <c r="D947" s="45"/>
      <c r="F947" s="48"/>
      <c r="G947" s="46"/>
      <c r="H947" s="46"/>
      <c r="J947" s="48"/>
      <c r="L947" s="49"/>
    </row>
    <row r="948" spans="4:12" ht="21" customHeight="1" x14ac:dyDescent="0.55000000000000004">
      <c r="D948" s="45"/>
      <c r="F948" s="48"/>
      <c r="G948" s="46"/>
      <c r="H948" s="46"/>
      <c r="J948" s="48"/>
      <c r="L948" s="49"/>
    </row>
    <row r="949" spans="4:12" ht="21" customHeight="1" x14ac:dyDescent="0.55000000000000004">
      <c r="D949" s="45"/>
      <c r="F949" s="48"/>
      <c r="G949" s="46"/>
      <c r="H949" s="46"/>
      <c r="J949" s="48"/>
      <c r="L949" s="49"/>
    </row>
    <row r="950" spans="4:12" ht="21" customHeight="1" x14ac:dyDescent="0.55000000000000004">
      <c r="D950" s="45"/>
      <c r="F950" s="48"/>
      <c r="G950" s="46"/>
      <c r="H950" s="46"/>
      <c r="J950" s="48"/>
      <c r="L950" s="49"/>
    </row>
    <row r="951" spans="4:12" ht="21" customHeight="1" x14ac:dyDescent="0.55000000000000004">
      <c r="D951" s="45"/>
      <c r="F951" s="48"/>
      <c r="G951" s="46"/>
      <c r="H951" s="46"/>
      <c r="J951" s="48"/>
      <c r="L951" s="49"/>
    </row>
    <row r="952" spans="4:12" ht="21" customHeight="1" x14ac:dyDescent="0.55000000000000004">
      <c r="D952" s="45"/>
      <c r="F952" s="48"/>
      <c r="G952" s="46"/>
      <c r="H952" s="46"/>
      <c r="J952" s="48"/>
      <c r="L952" s="49"/>
    </row>
    <row r="953" spans="4:12" ht="21" customHeight="1" x14ac:dyDescent="0.55000000000000004">
      <c r="D953" s="45"/>
      <c r="F953" s="48"/>
      <c r="G953" s="46"/>
      <c r="H953" s="46"/>
      <c r="J953" s="48"/>
      <c r="L953" s="49"/>
    </row>
    <row r="954" spans="4:12" ht="21" customHeight="1" x14ac:dyDescent="0.55000000000000004">
      <c r="D954" s="45"/>
      <c r="F954" s="48"/>
      <c r="G954" s="46"/>
      <c r="H954" s="46"/>
      <c r="J954" s="48"/>
      <c r="L954" s="49"/>
    </row>
    <row r="955" spans="4:12" ht="21" customHeight="1" x14ac:dyDescent="0.55000000000000004">
      <c r="D955" s="45"/>
      <c r="F955" s="48"/>
      <c r="G955" s="46"/>
      <c r="H955" s="46"/>
      <c r="J955" s="48"/>
      <c r="L955" s="49"/>
    </row>
    <row r="956" spans="4:12" ht="21" customHeight="1" x14ac:dyDescent="0.55000000000000004">
      <c r="D956" s="45"/>
      <c r="F956" s="48"/>
      <c r="G956" s="46"/>
      <c r="H956" s="46"/>
      <c r="J956" s="48"/>
      <c r="L956" s="49"/>
    </row>
    <row r="957" spans="4:12" ht="21" customHeight="1" x14ac:dyDescent="0.55000000000000004">
      <c r="D957" s="45"/>
      <c r="F957" s="48"/>
      <c r="G957" s="46"/>
      <c r="H957" s="46"/>
      <c r="J957" s="48"/>
      <c r="L957" s="49"/>
    </row>
    <row r="958" spans="4:12" ht="21" customHeight="1" x14ac:dyDescent="0.55000000000000004">
      <c r="D958" s="45"/>
      <c r="F958" s="48"/>
      <c r="G958" s="46"/>
      <c r="H958" s="46"/>
      <c r="J958" s="48"/>
      <c r="L958" s="49"/>
    </row>
    <row r="959" spans="4:12" ht="21" customHeight="1" x14ac:dyDescent="0.55000000000000004">
      <c r="D959" s="45"/>
      <c r="F959" s="48"/>
      <c r="G959" s="46"/>
      <c r="H959" s="46"/>
      <c r="J959" s="48"/>
      <c r="L959" s="49"/>
    </row>
    <row r="960" spans="4:12" ht="21" customHeight="1" x14ac:dyDescent="0.55000000000000004">
      <c r="D960" s="45"/>
      <c r="F960" s="48"/>
      <c r="G960" s="46"/>
      <c r="H960" s="46"/>
      <c r="J960" s="48"/>
      <c r="L960" s="49"/>
    </row>
    <row r="961" spans="4:12" ht="21" customHeight="1" x14ac:dyDescent="0.55000000000000004">
      <c r="D961" s="45"/>
      <c r="F961" s="48"/>
      <c r="G961" s="46"/>
      <c r="H961" s="46"/>
      <c r="J961" s="48"/>
      <c r="L961" s="49"/>
    </row>
    <row r="962" spans="4:12" ht="21" customHeight="1" x14ac:dyDescent="0.55000000000000004">
      <c r="D962" s="45"/>
      <c r="F962" s="48"/>
      <c r="G962" s="46"/>
      <c r="H962" s="46"/>
      <c r="J962" s="48"/>
      <c r="L962" s="49"/>
    </row>
    <row r="963" spans="4:12" ht="21" customHeight="1" x14ac:dyDescent="0.55000000000000004">
      <c r="D963" s="45"/>
      <c r="F963" s="48"/>
      <c r="G963" s="46"/>
      <c r="H963" s="46"/>
      <c r="J963" s="48"/>
      <c r="L963" s="49"/>
    </row>
    <row r="964" spans="4:12" ht="21" customHeight="1" x14ac:dyDescent="0.55000000000000004">
      <c r="D964" s="45"/>
      <c r="F964" s="48"/>
      <c r="G964" s="46"/>
      <c r="H964" s="46"/>
      <c r="J964" s="48"/>
      <c r="L964" s="49"/>
    </row>
    <row r="965" spans="4:12" ht="21" customHeight="1" x14ac:dyDescent="0.55000000000000004">
      <c r="D965" s="45"/>
      <c r="F965" s="48"/>
      <c r="G965" s="46"/>
      <c r="H965" s="46"/>
      <c r="J965" s="48"/>
      <c r="L965" s="49"/>
    </row>
    <row r="966" spans="4:12" ht="21" customHeight="1" x14ac:dyDescent="0.55000000000000004">
      <c r="D966" s="45"/>
      <c r="F966" s="48"/>
      <c r="G966" s="46"/>
      <c r="H966" s="46"/>
      <c r="J966" s="48"/>
      <c r="L966" s="49"/>
    </row>
    <row r="967" spans="4:12" ht="21" customHeight="1" x14ac:dyDescent="0.55000000000000004">
      <c r="D967" s="45"/>
      <c r="F967" s="48"/>
      <c r="G967" s="46"/>
      <c r="H967" s="46"/>
      <c r="J967" s="48"/>
      <c r="L967" s="49"/>
    </row>
    <row r="968" spans="4:12" ht="21" customHeight="1" x14ac:dyDescent="0.55000000000000004">
      <c r="D968" s="45"/>
      <c r="F968" s="48"/>
      <c r="G968" s="46"/>
      <c r="H968" s="46"/>
      <c r="J968" s="48"/>
      <c r="L968" s="49"/>
    </row>
    <row r="969" spans="4:12" ht="21" customHeight="1" x14ac:dyDescent="0.55000000000000004">
      <c r="D969" s="45"/>
      <c r="F969" s="48"/>
      <c r="G969" s="46"/>
      <c r="H969" s="46"/>
      <c r="J969" s="48"/>
      <c r="L969" s="49"/>
    </row>
    <row r="970" spans="4:12" ht="21" customHeight="1" x14ac:dyDescent="0.55000000000000004">
      <c r="D970" s="45"/>
      <c r="F970" s="48"/>
      <c r="G970" s="46"/>
      <c r="H970" s="46"/>
      <c r="J970" s="48"/>
      <c r="L970" s="49"/>
    </row>
    <row r="971" spans="4:12" ht="21" customHeight="1" x14ac:dyDescent="0.55000000000000004">
      <c r="D971" s="45"/>
      <c r="F971" s="48"/>
      <c r="G971" s="46"/>
      <c r="H971" s="46"/>
      <c r="J971" s="48"/>
      <c r="L971" s="49"/>
    </row>
    <row r="972" spans="4:12" ht="21" customHeight="1" x14ac:dyDescent="0.55000000000000004">
      <c r="D972" s="45"/>
      <c r="F972" s="48"/>
      <c r="G972" s="46"/>
      <c r="H972" s="46"/>
      <c r="J972" s="48"/>
      <c r="L972" s="49"/>
    </row>
    <row r="973" spans="4:12" ht="21" customHeight="1" x14ac:dyDescent="0.55000000000000004">
      <c r="D973" s="45"/>
      <c r="F973" s="48"/>
      <c r="G973" s="46"/>
      <c r="H973" s="46"/>
      <c r="J973" s="48"/>
      <c r="L973" s="49"/>
    </row>
    <row r="974" spans="4:12" ht="21" customHeight="1" x14ac:dyDescent="0.55000000000000004">
      <c r="D974" s="45"/>
      <c r="F974" s="48"/>
      <c r="G974" s="46"/>
      <c r="H974" s="46"/>
      <c r="J974" s="48"/>
      <c r="L974" s="49"/>
    </row>
    <row r="975" spans="4:12" ht="21" customHeight="1" x14ac:dyDescent="0.55000000000000004">
      <c r="D975" s="45"/>
      <c r="F975" s="48"/>
      <c r="G975" s="46"/>
      <c r="H975" s="46"/>
      <c r="J975" s="48"/>
      <c r="L975" s="49"/>
    </row>
    <row r="976" spans="4:12" ht="21" customHeight="1" x14ac:dyDescent="0.55000000000000004">
      <c r="D976" s="45"/>
      <c r="F976" s="48"/>
      <c r="G976" s="46"/>
      <c r="H976" s="46"/>
      <c r="J976" s="48"/>
      <c r="L976" s="49"/>
    </row>
    <row r="977" spans="4:12" ht="21" customHeight="1" x14ac:dyDescent="0.55000000000000004">
      <c r="D977" s="45"/>
      <c r="F977" s="48"/>
      <c r="G977" s="46"/>
      <c r="H977" s="46"/>
      <c r="J977" s="48"/>
      <c r="L977" s="49"/>
    </row>
    <row r="978" spans="4:12" ht="21" customHeight="1" x14ac:dyDescent="0.55000000000000004">
      <c r="D978" s="45"/>
      <c r="F978" s="48"/>
      <c r="G978" s="46"/>
      <c r="H978" s="46"/>
      <c r="J978" s="48"/>
      <c r="L978" s="49"/>
    </row>
    <row r="979" spans="4:12" ht="21" customHeight="1" x14ac:dyDescent="0.55000000000000004">
      <c r="D979" s="45"/>
      <c r="F979" s="48"/>
      <c r="G979" s="46"/>
      <c r="H979" s="46"/>
      <c r="J979" s="48"/>
      <c r="L979" s="49"/>
    </row>
    <row r="980" spans="4:12" ht="21" customHeight="1" x14ac:dyDescent="0.55000000000000004">
      <c r="D980" s="45"/>
      <c r="F980" s="48"/>
      <c r="G980" s="46"/>
      <c r="H980" s="46"/>
      <c r="J980" s="48"/>
      <c r="L980" s="49"/>
    </row>
    <row r="981" spans="4:12" ht="21" customHeight="1" x14ac:dyDescent="0.55000000000000004">
      <c r="D981" s="45"/>
      <c r="F981" s="48"/>
      <c r="G981" s="46"/>
      <c r="H981" s="46"/>
      <c r="J981" s="48"/>
      <c r="L981" s="49"/>
    </row>
    <row r="982" spans="4:12" ht="21" customHeight="1" x14ac:dyDescent="0.55000000000000004">
      <c r="D982" s="45"/>
      <c r="F982" s="48"/>
      <c r="G982" s="46"/>
      <c r="H982" s="46"/>
      <c r="J982" s="48"/>
      <c r="L982" s="49"/>
    </row>
    <row r="983" spans="4:12" ht="21" customHeight="1" x14ac:dyDescent="0.55000000000000004">
      <c r="D983" s="45"/>
      <c r="F983" s="48"/>
      <c r="G983" s="46"/>
      <c r="H983" s="46"/>
      <c r="J983" s="48"/>
      <c r="L983" s="49"/>
    </row>
    <row r="984" spans="4:12" ht="21" customHeight="1" x14ac:dyDescent="0.55000000000000004">
      <c r="D984" s="45"/>
      <c r="F984" s="48"/>
      <c r="G984" s="46"/>
      <c r="H984" s="46"/>
      <c r="J984" s="48"/>
      <c r="L984" s="49"/>
    </row>
    <row r="985" spans="4:12" ht="21" customHeight="1" x14ac:dyDescent="0.55000000000000004">
      <c r="D985" s="45"/>
      <c r="F985" s="48"/>
      <c r="G985" s="46"/>
      <c r="H985" s="46"/>
      <c r="J985" s="48"/>
      <c r="L985" s="49"/>
    </row>
    <row r="986" spans="4:12" ht="21" customHeight="1" x14ac:dyDescent="0.55000000000000004">
      <c r="D986" s="45"/>
      <c r="F986" s="48"/>
      <c r="G986" s="46"/>
      <c r="H986" s="46"/>
      <c r="J986" s="48"/>
      <c r="L986" s="49"/>
    </row>
    <row r="987" spans="4:12" ht="21" customHeight="1" x14ac:dyDescent="0.55000000000000004">
      <c r="D987" s="45"/>
      <c r="F987" s="48"/>
      <c r="G987" s="46"/>
      <c r="H987" s="46"/>
      <c r="J987" s="48"/>
      <c r="L987" s="49"/>
    </row>
    <row r="988" spans="4:12" ht="21" customHeight="1" x14ac:dyDescent="0.55000000000000004">
      <c r="D988" s="45"/>
      <c r="F988" s="48"/>
      <c r="G988" s="46"/>
      <c r="H988" s="46"/>
      <c r="J988" s="48"/>
      <c r="L988" s="49"/>
    </row>
    <row r="989" spans="4:12" ht="21" customHeight="1" x14ac:dyDescent="0.55000000000000004">
      <c r="D989" s="45"/>
      <c r="F989" s="48"/>
      <c r="G989" s="46"/>
      <c r="H989" s="46"/>
      <c r="J989" s="48"/>
      <c r="L989" s="49"/>
    </row>
    <row r="990" spans="4:12" ht="21" customHeight="1" x14ac:dyDescent="0.55000000000000004">
      <c r="D990" s="45"/>
      <c r="F990" s="48"/>
      <c r="G990" s="46"/>
      <c r="H990" s="46"/>
      <c r="J990" s="48"/>
      <c r="L990" s="49"/>
    </row>
    <row r="991" spans="4:12" ht="21" customHeight="1" x14ac:dyDescent="0.55000000000000004">
      <c r="D991" s="45"/>
      <c r="F991" s="48"/>
      <c r="G991" s="46"/>
      <c r="H991" s="46"/>
      <c r="J991" s="48"/>
      <c r="L991" s="49"/>
    </row>
    <row r="992" spans="4:12" ht="21" customHeight="1" x14ac:dyDescent="0.55000000000000004">
      <c r="D992" s="45"/>
      <c r="F992" s="48"/>
      <c r="G992" s="46"/>
      <c r="H992" s="46"/>
      <c r="J992" s="48"/>
      <c r="L992" s="49"/>
    </row>
    <row r="993" spans="4:12" ht="21" customHeight="1" x14ac:dyDescent="0.55000000000000004">
      <c r="D993" s="45"/>
      <c r="F993" s="48"/>
      <c r="G993" s="46"/>
      <c r="H993" s="46"/>
      <c r="J993" s="48"/>
      <c r="L993" s="49"/>
    </row>
    <row r="994" spans="4:12" ht="21" customHeight="1" x14ac:dyDescent="0.55000000000000004">
      <c r="D994" s="45"/>
      <c r="F994" s="48"/>
      <c r="G994" s="46"/>
      <c r="H994" s="46"/>
      <c r="J994" s="48"/>
      <c r="L994" s="49"/>
    </row>
    <row r="995" spans="4:12" ht="21" customHeight="1" x14ac:dyDescent="0.55000000000000004">
      <c r="D995" s="45"/>
      <c r="F995" s="48"/>
      <c r="G995" s="46"/>
      <c r="H995" s="46"/>
      <c r="J995" s="48"/>
      <c r="L995" s="49"/>
    </row>
    <row r="996" spans="4:12" ht="21" customHeight="1" x14ac:dyDescent="0.55000000000000004">
      <c r="D996" s="45"/>
      <c r="F996" s="48"/>
      <c r="G996" s="46"/>
      <c r="H996" s="46"/>
      <c r="J996" s="48"/>
      <c r="L996" s="49"/>
    </row>
    <row r="997" spans="4:12" ht="21" customHeight="1" x14ac:dyDescent="0.55000000000000004">
      <c r="D997" s="45"/>
      <c r="F997" s="48"/>
      <c r="G997" s="46"/>
      <c r="H997" s="46"/>
      <c r="J997" s="48"/>
      <c r="L997" s="49"/>
    </row>
    <row r="998" spans="4:12" ht="21" customHeight="1" x14ac:dyDescent="0.55000000000000004">
      <c r="D998" s="45"/>
      <c r="F998" s="48"/>
      <c r="G998" s="46"/>
      <c r="H998" s="46"/>
      <c r="J998" s="48"/>
      <c r="L998" s="49"/>
    </row>
    <row r="999" spans="4:12" ht="21" customHeight="1" x14ac:dyDescent="0.55000000000000004">
      <c r="D999" s="45"/>
      <c r="F999" s="48"/>
      <c r="G999" s="46"/>
      <c r="H999" s="46"/>
      <c r="J999" s="48"/>
      <c r="L999" s="49"/>
    </row>
    <row r="1000" spans="4:12" ht="21" customHeight="1" x14ac:dyDescent="0.55000000000000004">
      <c r="D1000" s="45"/>
      <c r="F1000" s="48"/>
      <c r="G1000" s="46"/>
      <c r="H1000" s="46"/>
      <c r="J1000" s="48"/>
      <c r="L1000" s="49"/>
    </row>
    <row r="1001" spans="4:12" ht="21" customHeight="1" x14ac:dyDescent="0.55000000000000004">
      <c r="D1001" s="45"/>
      <c r="F1001" s="48"/>
      <c r="G1001" s="46"/>
      <c r="H1001" s="46"/>
      <c r="J1001" s="48"/>
      <c r="L1001" s="49"/>
    </row>
    <row r="1002" spans="4:12" ht="21" customHeight="1" x14ac:dyDescent="0.55000000000000004">
      <c r="D1002" s="45"/>
      <c r="F1002" s="48"/>
      <c r="G1002" s="46"/>
      <c r="H1002" s="46"/>
      <c r="J1002" s="48"/>
      <c r="L1002" s="49"/>
    </row>
    <row r="1003" spans="4:12" ht="21" customHeight="1" x14ac:dyDescent="0.55000000000000004">
      <c r="D1003" s="45"/>
      <c r="F1003" s="48"/>
      <c r="G1003" s="46"/>
      <c r="H1003" s="46"/>
      <c r="J1003" s="48"/>
      <c r="L1003" s="49"/>
    </row>
    <row r="1004" spans="4:12" ht="21" customHeight="1" x14ac:dyDescent="0.55000000000000004">
      <c r="D1004" s="45"/>
      <c r="F1004" s="48"/>
      <c r="G1004" s="46"/>
      <c r="H1004" s="46"/>
      <c r="J1004" s="48"/>
      <c r="L1004" s="49"/>
    </row>
    <row r="1005" spans="4:12" ht="21" customHeight="1" x14ac:dyDescent="0.55000000000000004">
      <c r="D1005" s="45"/>
      <c r="F1005" s="48"/>
      <c r="G1005" s="46"/>
      <c r="H1005" s="46"/>
      <c r="J1005" s="48"/>
      <c r="L1005" s="49"/>
    </row>
    <row r="1006" spans="4:12" ht="21" customHeight="1" x14ac:dyDescent="0.55000000000000004">
      <c r="D1006" s="45"/>
      <c r="F1006" s="48"/>
      <c r="G1006" s="46"/>
      <c r="H1006" s="46"/>
      <c r="J1006" s="48"/>
      <c r="L1006" s="49"/>
    </row>
    <row r="1007" spans="4:12" ht="21" customHeight="1" x14ac:dyDescent="0.55000000000000004">
      <c r="D1007" s="45"/>
      <c r="F1007" s="48"/>
      <c r="G1007" s="46"/>
      <c r="H1007" s="46"/>
      <c r="J1007" s="48"/>
      <c r="L1007" s="49"/>
    </row>
    <row r="1008" spans="4:12" ht="21" customHeight="1" x14ac:dyDescent="0.55000000000000004">
      <c r="D1008" s="45"/>
      <c r="F1008" s="48"/>
      <c r="G1008" s="46"/>
      <c r="H1008" s="46"/>
      <c r="J1008" s="48"/>
      <c r="L1008" s="49"/>
    </row>
    <row r="1009" spans="4:12" ht="21" customHeight="1" x14ac:dyDescent="0.55000000000000004">
      <c r="D1009" s="45"/>
      <c r="F1009" s="48"/>
      <c r="G1009" s="46"/>
      <c r="H1009" s="46"/>
      <c r="J1009" s="48"/>
      <c r="L1009" s="49"/>
    </row>
    <row r="1010" spans="4:12" ht="21" customHeight="1" x14ac:dyDescent="0.55000000000000004">
      <c r="D1010" s="45"/>
      <c r="F1010" s="48"/>
      <c r="G1010" s="46"/>
      <c r="H1010" s="46"/>
      <c r="J1010" s="48"/>
      <c r="L1010" s="49"/>
    </row>
    <row r="1011" spans="4:12" ht="21" customHeight="1" x14ac:dyDescent="0.55000000000000004">
      <c r="D1011" s="45"/>
      <c r="F1011" s="48"/>
      <c r="G1011" s="46"/>
      <c r="H1011" s="46"/>
      <c r="J1011" s="48"/>
      <c r="L1011" s="49"/>
    </row>
    <row r="1012" spans="4:12" ht="21" customHeight="1" x14ac:dyDescent="0.55000000000000004">
      <c r="D1012" s="45"/>
      <c r="F1012" s="48"/>
      <c r="G1012" s="46"/>
      <c r="H1012" s="46"/>
      <c r="J1012" s="48"/>
      <c r="L1012" s="49"/>
    </row>
    <row r="1013" spans="4:12" ht="21" customHeight="1" x14ac:dyDescent="0.55000000000000004">
      <c r="D1013" s="45"/>
      <c r="F1013" s="48"/>
      <c r="G1013" s="46"/>
      <c r="H1013" s="46"/>
      <c r="J1013" s="48"/>
      <c r="L1013" s="49"/>
    </row>
    <row r="1014" spans="4:12" ht="21" customHeight="1" x14ac:dyDescent="0.55000000000000004">
      <c r="D1014" s="45"/>
      <c r="F1014" s="48"/>
      <c r="G1014" s="46"/>
      <c r="H1014" s="46"/>
      <c r="J1014" s="48"/>
      <c r="L1014" s="49"/>
    </row>
    <row r="1015" spans="4:12" ht="21" customHeight="1" x14ac:dyDescent="0.55000000000000004">
      <c r="D1015" s="45"/>
      <c r="F1015" s="48"/>
      <c r="G1015" s="46"/>
      <c r="H1015" s="46"/>
      <c r="J1015" s="48"/>
      <c r="L1015" s="49"/>
    </row>
    <row r="1016" spans="4:12" ht="21" customHeight="1" x14ac:dyDescent="0.55000000000000004">
      <c r="D1016" s="45"/>
      <c r="F1016" s="48"/>
      <c r="G1016" s="46"/>
      <c r="H1016" s="46"/>
      <c r="J1016" s="48"/>
      <c r="L1016" s="49"/>
    </row>
    <row r="1017" spans="4:12" ht="21" customHeight="1" x14ac:dyDescent="0.55000000000000004">
      <c r="D1017" s="45"/>
      <c r="F1017" s="48"/>
      <c r="G1017" s="46"/>
      <c r="H1017" s="46"/>
      <c r="J1017" s="48"/>
      <c r="L1017" s="49"/>
    </row>
    <row r="1018" spans="4:12" ht="21" customHeight="1" x14ac:dyDescent="0.55000000000000004">
      <c r="D1018" s="45"/>
      <c r="F1018" s="48"/>
      <c r="G1018" s="46"/>
      <c r="H1018" s="46"/>
      <c r="J1018" s="48"/>
      <c r="L1018" s="49"/>
    </row>
    <row r="1019" spans="4:12" ht="21" customHeight="1" x14ac:dyDescent="0.55000000000000004">
      <c r="D1019" s="45"/>
      <c r="F1019" s="48"/>
      <c r="G1019" s="46"/>
      <c r="H1019" s="46"/>
      <c r="J1019" s="48"/>
      <c r="L1019" s="49"/>
    </row>
    <row r="1020" spans="4:12" ht="21" customHeight="1" x14ac:dyDescent="0.55000000000000004">
      <c r="D1020" s="45"/>
      <c r="F1020" s="48"/>
      <c r="G1020" s="46"/>
      <c r="H1020" s="46"/>
      <c r="J1020" s="48"/>
      <c r="L1020" s="49"/>
    </row>
    <row r="1021" spans="4:12" ht="21" customHeight="1" x14ac:dyDescent="0.55000000000000004">
      <c r="D1021" s="45"/>
      <c r="F1021" s="48"/>
      <c r="G1021" s="46"/>
      <c r="H1021" s="46"/>
      <c r="J1021" s="48"/>
      <c r="L1021" s="49"/>
    </row>
    <row r="1022" spans="4:12" ht="21" customHeight="1" x14ac:dyDescent="0.55000000000000004">
      <c r="D1022" s="45"/>
      <c r="F1022" s="48"/>
      <c r="G1022" s="46"/>
      <c r="H1022" s="46"/>
      <c r="J1022" s="48"/>
      <c r="L1022" s="49"/>
    </row>
    <row r="1023" spans="4:12" ht="21" customHeight="1" x14ac:dyDescent="0.55000000000000004">
      <c r="D1023" s="45"/>
      <c r="F1023" s="48"/>
      <c r="G1023" s="46"/>
      <c r="H1023" s="46"/>
      <c r="J1023" s="48"/>
      <c r="L1023" s="49"/>
    </row>
    <row r="1024" spans="4:12" ht="21" customHeight="1" x14ac:dyDescent="0.55000000000000004">
      <c r="D1024" s="45"/>
      <c r="F1024" s="48"/>
      <c r="G1024" s="46"/>
      <c r="H1024" s="46"/>
      <c r="J1024" s="48"/>
      <c r="L1024" s="49"/>
    </row>
    <row r="1025" spans="4:12" ht="21" customHeight="1" x14ac:dyDescent="0.55000000000000004">
      <c r="D1025" s="45"/>
      <c r="F1025" s="48"/>
      <c r="G1025" s="46"/>
      <c r="H1025" s="46"/>
      <c r="J1025" s="48"/>
      <c r="L1025" s="49"/>
    </row>
    <row r="1026" spans="4:12" ht="21" customHeight="1" x14ac:dyDescent="0.55000000000000004">
      <c r="D1026" s="45"/>
      <c r="F1026" s="48"/>
      <c r="G1026" s="46"/>
      <c r="H1026" s="46"/>
      <c r="J1026" s="48"/>
      <c r="L1026" s="49"/>
    </row>
    <row r="1027" spans="4:12" ht="21" customHeight="1" x14ac:dyDescent="0.55000000000000004">
      <c r="D1027" s="45"/>
      <c r="F1027" s="48"/>
      <c r="G1027" s="46"/>
      <c r="H1027" s="46"/>
      <c r="J1027" s="48"/>
      <c r="L1027" s="49"/>
    </row>
    <row r="1028" spans="4:12" ht="21" customHeight="1" x14ac:dyDescent="0.55000000000000004">
      <c r="D1028" s="45"/>
      <c r="F1028" s="48"/>
      <c r="G1028" s="46"/>
      <c r="H1028" s="46"/>
      <c r="J1028" s="48"/>
      <c r="L1028" s="49"/>
    </row>
    <row r="1029" spans="4:12" ht="21" customHeight="1" x14ac:dyDescent="0.55000000000000004">
      <c r="D1029" s="45"/>
      <c r="F1029" s="48"/>
      <c r="G1029" s="46"/>
      <c r="H1029" s="46"/>
      <c r="J1029" s="48"/>
      <c r="L1029" s="49"/>
    </row>
    <row r="1030" spans="4:12" ht="21" customHeight="1" x14ac:dyDescent="0.55000000000000004">
      <c r="D1030" s="45"/>
      <c r="F1030" s="48"/>
      <c r="G1030" s="46"/>
      <c r="H1030" s="46"/>
      <c r="J1030" s="48"/>
      <c r="L1030" s="49"/>
    </row>
    <row r="1031" spans="4:12" ht="21" customHeight="1" x14ac:dyDescent="0.55000000000000004">
      <c r="D1031" s="45"/>
      <c r="F1031" s="48"/>
      <c r="G1031" s="46"/>
      <c r="H1031" s="46"/>
      <c r="J1031" s="48"/>
      <c r="L1031" s="49"/>
    </row>
    <row r="1032" spans="4:12" ht="21" customHeight="1" x14ac:dyDescent="0.55000000000000004">
      <c r="D1032" s="45"/>
      <c r="F1032" s="48"/>
      <c r="G1032" s="46"/>
      <c r="H1032" s="46"/>
      <c r="J1032" s="48"/>
      <c r="L1032" s="49"/>
    </row>
    <row r="1033" spans="4:12" ht="21" customHeight="1" x14ac:dyDescent="0.55000000000000004">
      <c r="D1033" s="45"/>
      <c r="F1033" s="48"/>
      <c r="G1033" s="46"/>
      <c r="H1033" s="46"/>
      <c r="J1033" s="48"/>
      <c r="L1033" s="49"/>
    </row>
    <row r="1034" spans="4:12" ht="21" customHeight="1" x14ac:dyDescent="0.55000000000000004">
      <c r="D1034" s="45"/>
      <c r="F1034" s="48"/>
      <c r="G1034" s="46"/>
      <c r="H1034" s="46"/>
      <c r="J1034" s="48"/>
      <c r="L1034" s="49"/>
    </row>
    <row r="1035" spans="4:12" ht="21" customHeight="1" x14ac:dyDescent="0.55000000000000004">
      <c r="D1035" s="45"/>
      <c r="F1035" s="48"/>
      <c r="G1035" s="46"/>
      <c r="H1035" s="46"/>
      <c r="J1035" s="48"/>
      <c r="L1035" s="49"/>
    </row>
    <row r="1036" spans="4:12" ht="21" customHeight="1" x14ac:dyDescent="0.55000000000000004">
      <c r="D1036" s="45"/>
      <c r="F1036" s="48"/>
      <c r="G1036" s="46"/>
      <c r="H1036" s="46"/>
      <c r="J1036" s="48"/>
      <c r="L1036" s="49"/>
    </row>
    <row r="1037" spans="4:12" ht="21" customHeight="1" x14ac:dyDescent="0.55000000000000004">
      <c r="D1037" s="45"/>
      <c r="F1037" s="48"/>
      <c r="G1037" s="46"/>
      <c r="H1037" s="46"/>
      <c r="J1037" s="48"/>
      <c r="L1037" s="49"/>
    </row>
    <row r="1038" spans="4:12" ht="21" customHeight="1" x14ac:dyDescent="0.55000000000000004">
      <c r="D1038" s="45"/>
      <c r="F1038" s="48"/>
      <c r="G1038" s="46"/>
      <c r="H1038" s="46"/>
      <c r="J1038" s="48"/>
      <c r="L1038" s="49"/>
    </row>
  </sheetData>
  <mergeCells count="10">
    <mergeCell ref="F4:J4"/>
    <mergeCell ref="H6:J6"/>
    <mergeCell ref="A89:J89"/>
    <mergeCell ref="A91:J91"/>
    <mergeCell ref="A92:J92"/>
    <mergeCell ref="F49:J49"/>
    <mergeCell ref="H51:J51"/>
    <mergeCell ref="A41:J41"/>
    <mergeCell ref="A43:J43"/>
    <mergeCell ref="A44:J44"/>
  </mergeCells>
  <pageMargins left="0.86614173228346458" right="0.51181102362204722" top="0.43307086614173229" bottom="0.15748031496062992" header="0" footer="0"/>
  <pageSetup paperSize="9" scale="74" fitToHeight="0" orientation="portrait" r:id="rId1"/>
  <headerFooter>
    <oddFooter>&amp;LThe accompanying notes to the financial statements are an integral part of this financial statements.&amp;R&amp;P</oddFooter>
  </headerFooter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25" defaultRowHeight="15" customHeight="1" x14ac:dyDescent="0.55000000000000004"/>
  <cols>
    <col min="1" max="1" width="2.75" style="6" customWidth="1"/>
    <col min="2" max="2" width="47.375" style="6" customWidth="1"/>
    <col min="3" max="3" width="10.625" style="6" customWidth="1"/>
    <col min="4" max="4" width="1.125" style="6" customWidth="1"/>
    <col min="5" max="5" width="18.625" style="15" customWidth="1"/>
    <col min="6" max="6" width="1.125" style="6" customWidth="1"/>
    <col min="7" max="7" width="19.875" style="15" customWidth="1"/>
    <col min="8" max="8" width="1.125" style="15" customWidth="1"/>
    <col min="9" max="9" width="18.625" style="15" customWidth="1"/>
    <col min="10" max="10" width="1.125" style="15" customWidth="1"/>
    <col min="11" max="11" width="19.875" style="15" customWidth="1"/>
    <col min="12" max="13" width="1.875" style="15" customWidth="1"/>
    <col min="14" max="14" width="24.625" style="15" customWidth="1"/>
    <col min="15" max="15" width="3.125" style="6" customWidth="1"/>
    <col min="16" max="16" width="14.125" style="6" customWidth="1"/>
    <col min="17" max="17" width="1.875" style="6" customWidth="1"/>
    <col min="18" max="18" width="14.125" style="6" customWidth="1"/>
    <col min="19" max="28" width="10.125" style="6" customWidth="1"/>
    <col min="29" max="16384" width="9.125" style="6"/>
  </cols>
  <sheetData>
    <row r="1" spans="1:28" ht="23.25" customHeight="1" x14ac:dyDescent="0.55000000000000004">
      <c r="A1" s="8" t="str">
        <f>+BS!A1</f>
        <v>GLORY FOREVER PUBLIC COMPANY LIMITED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55000000000000004">
      <c r="A2" s="8" t="s">
        <v>5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55000000000000004">
      <c r="A3" s="8" t="s">
        <v>28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55000000000000004">
      <c r="A4" s="1"/>
      <c r="B4" s="1"/>
      <c r="C4" s="2"/>
      <c r="D4" s="2"/>
      <c r="E4" s="259" t="s">
        <v>22</v>
      </c>
      <c r="F4" s="259"/>
      <c r="G4" s="259"/>
      <c r="H4" s="259"/>
      <c r="I4" s="259"/>
      <c r="J4" s="259"/>
      <c r="K4" s="259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55000000000000004">
      <c r="A5" s="16"/>
      <c r="B5" s="16"/>
      <c r="C5" s="17"/>
      <c r="D5" s="17"/>
      <c r="E5" s="264" t="s">
        <v>34</v>
      </c>
      <c r="F5" s="264"/>
      <c r="G5" s="264"/>
      <c r="H5" s="22"/>
      <c r="I5" s="263" t="s">
        <v>33</v>
      </c>
      <c r="J5" s="263"/>
      <c r="K5" s="263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55000000000000004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55000000000000004">
      <c r="A7" s="16"/>
      <c r="B7" s="25"/>
      <c r="C7" s="17"/>
      <c r="D7" s="17"/>
      <c r="E7" s="20" t="s">
        <v>0</v>
      </c>
      <c r="F7" s="17"/>
      <c r="G7" s="20" t="s">
        <v>6</v>
      </c>
      <c r="H7" s="20"/>
      <c r="I7" s="20" t="s">
        <v>0</v>
      </c>
      <c r="J7" s="26"/>
      <c r="K7" s="20" t="s">
        <v>6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55000000000000004">
      <c r="A8" s="16"/>
      <c r="B8" s="16"/>
      <c r="C8" s="21" t="s">
        <v>1</v>
      </c>
      <c r="D8" s="17"/>
      <c r="E8" s="27" t="s">
        <v>2</v>
      </c>
      <c r="F8" s="17"/>
      <c r="G8" s="27" t="s">
        <v>7</v>
      </c>
      <c r="H8" s="20"/>
      <c r="I8" s="27" t="s">
        <v>2</v>
      </c>
      <c r="J8" s="26"/>
      <c r="K8" s="27" t="s">
        <v>7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55000000000000004">
      <c r="A9" s="8" t="s">
        <v>8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55000000000000004">
      <c r="A10" s="1"/>
      <c r="B10" s="1" t="s">
        <v>9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29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55000000000000004">
      <c r="A11" s="8" t="s">
        <v>10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29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55000000000000004">
      <c r="A12" s="8" t="s">
        <v>11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29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55000000000000004">
      <c r="A13" s="1"/>
      <c r="B13" s="1" t="s">
        <v>12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29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55000000000000004">
      <c r="A14" s="8" t="s">
        <v>13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29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55000000000000004">
      <c r="A15" s="8" t="s">
        <v>14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29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55000000000000004">
      <c r="A16" s="1"/>
      <c r="B16" s="1" t="s">
        <v>15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29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55000000000000004">
      <c r="A17" s="8" t="s">
        <v>16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29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55000000000000004">
      <c r="A18" s="1"/>
      <c r="B18" s="1" t="s">
        <v>17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29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55000000000000004">
      <c r="A19" s="1"/>
      <c r="B19" s="1" t="s">
        <v>18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29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55000000000000004">
      <c r="A20" s="8" t="s">
        <v>19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29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55000000000000004">
      <c r="A21" s="8" t="s">
        <v>32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29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55000000000000004">
      <c r="A22" s="1" t="s">
        <v>29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29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55000000000000004">
      <c r="A23" s="8" t="s">
        <v>20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29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55000000000000004">
      <c r="A24" s="11" t="s">
        <v>30</v>
      </c>
      <c r="B24" s="11"/>
      <c r="C24" s="7"/>
      <c r="D24" s="7"/>
      <c r="E24" s="30">
        <v>-490735</v>
      </c>
      <c r="F24" s="7"/>
      <c r="G24" s="30">
        <v>-775726</v>
      </c>
      <c r="H24" s="7"/>
      <c r="I24" s="30">
        <v>-490735</v>
      </c>
      <c r="J24" s="4"/>
      <c r="K24" s="31">
        <v>-775726</v>
      </c>
      <c r="L24" s="11"/>
      <c r="M24" s="14"/>
      <c r="N24" s="14"/>
      <c r="O24" s="32"/>
      <c r="P24" s="14"/>
      <c r="Q24" s="11"/>
      <c r="R24" s="33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6">
      <c r="A25" s="8" t="s">
        <v>24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55000000000000004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29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55000000000000004">
      <c r="A27" s="8" t="s">
        <v>21</v>
      </c>
      <c r="B27" s="1"/>
      <c r="C27" s="2"/>
      <c r="D27" s="2"/>
      <c r="E27" s="31">
        <v>0</v>
      </c>
      <c r="F27" s="2"/>
      <c r="G27" s="31">
        <v>0</v>
      </c>
      <c r="H27" s="7"/>
      <c r="I27" s="31">
        <v>0</v>
      </c>
      <c r="J27" s="9"/>
      <c r="K27" s="31">
        <v>0</v>
      </c>
      <c r="L27" s="11"/>
      <c r="M27" s="14"/>
      <c r="N27" s="14"/>
      <c r="O27" s="5"/>
      <c r="P27" s="5"/>
      <c r="Q27" s="5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6">
      <c r="A28" s="1" t="s">
        <v>23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29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55000000000000004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6">
      <c r="A30" s="8" t="s">
        <v>25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4"/>
      <c r="K30" s="14">
        <f>K25/K31</f>
        <v>7.7970775000000003</v>
      </c>
      <c r="L30" s="11"/>
      <c r="M30" s="14"/>
      <c r="N30" s="14"/>
      <c r="O30" s="1"/>
      <c r="P30" s="5"/>
      <c r="Q30" s="1"/>
      <c r="R30" s="29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6">
      <c r="A31" s="8" t="s">
        <v>31</v>
      </c>
      <c r="B31" s="1"/>
      <c r="C31" s="2">
        <v>13</v>
      </c>
      <c r="D31" s="2"/>
      <c r="E31" s="35">
        <v>4933913</v>
      </c>
      <c r="F31" s="2"/>
      <c r="G31" s="35">
        <v>400000</v>
      </c>
      <c r="H31" s="7"/>
      <c r="I31" s="35">
        <v>4933913</v>
      </c>
      <c r="J31" s="4"/>
      <c r="K31" s="35">
        <v>400000</v>
      </c>
      <c r="L31" s="11"/>
      <c r="M31" s="14"/>
      <c r="N31" s="14"/>
      <c r="O31" s="1"/>
      <c r="P31" s="5"/>
      <c r="Q31" s="1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55000000000000004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5000000000000004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5000000000000004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5000000000000004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5000000000000004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5000000000000004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5000000000000004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5000000000000004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5000000000000004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5000000000000004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5000000000000004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5000000000000004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5000000000000004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5000000000000004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5000000000000004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5000000000000004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55000000000000004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5000000000000004">
      <c r="A49" s="260" t="s">
        <v>4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55000000000000004">
      <c r="A50" s="36"/>
      <c r="B50" s="36"/>
      <c r="C50" s="36"/>
      <c r="D50" s="36"/>
      <c r="E50" s="4"/>
      <c r="F50" s="36"/>
      <c r="G50" s="4"/>
      <c r="H50" s="37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5000000000000004">
      <c r="A51" s="262" t="s">
        <v>27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55000000000000004">
      <c r="A52" s="260" t="s">
        <v>26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5000000000000004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5000000000000004">
      <c r="A54" s="1"/>
      <c r="B54" s="1"/>
      <c r="C54" s="2"/>
      <c r="D54" s="2"/>
      <c r="E54" s="4"/>
      <c r="F54" s="2"/>
      <c r="G54" s="4"/>
      <c r="H54" s="7"/>
      <c r="I54" s="4"/>
      <c r="J54" s="38"/>
      <c r="K54" s="38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5000000000000004">
      <c r="A55" s="1"/>
      <c r="B55" s="1"/>
      <c r="C55" s="2"/>
      <c r="D55" s="2"/>
      <c r="E55" s="4"/>
      <c r="F55" s="2"/>
      <c r="G55" s="4"/>
      <c r="H55" s="7"/>
      <c r="I55" s="4"/>
      <c r="J55" s="38"/>
      <c r="K55" s="38"/>
      <c r="L55" s="38"/>
      <c r="M55" s="38"/>
      <c r="N55" s="38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5000000000000004">
      <c r="A56" s="1"/>
      <c r="B56" s="1"/>
      <c r="C56" s="2"/>
      <c r="D56" s="2"/>
      <c r="E56" s="4"/>
      <c r="F56" s="2"/>
      <c r="G56" s="4"/>
      <c r="H56" s="7"/>
      <c r="I56" s="4"/>
      <c r="J56" s="38"/>
      <c r="K56" s="38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5000000000000004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5000000000000004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5000000000000004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5000000000000004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5000000000000004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5000000000000004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5000000000000004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5000000000000004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5000000000000004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5000000000000004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5000000000000004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5000000000000004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5000000000000004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5000000000000004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5000000000000004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5000000000000004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5000000000000004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5000000000000004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5000000000000004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5000000000000004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5000000000000004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5000000000000004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5000000000000004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5000000000000004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5000000000000004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5000000000000004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5000000000000004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5000000000000004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5000000000000004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5000000000000004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5000000000000004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5000000000000004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5000000000000004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5000000000000004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5000000000000004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5000000000000004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5000000000000004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5000000000000004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5000000000000004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5000000000000004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5000000000000004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5000000000000004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5000000000000004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5000000000000004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5000000000000004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5000000000000004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5000000000000004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5000000000000004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5000000000000004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5000000000000004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5000000000000004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5000000000000004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5000000000000004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5000000000000004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5000000000000004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5000000000000004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5000000000000004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5000000000000004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5000000000000004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5000000000000004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5000000000000004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5000000000000004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5000000000000004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5000000000000004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5000000000000004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5000000000000004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5000000000000004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5000000000000004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5000000000000004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5000000000000004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5000000000000004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5000000000000004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5000000000000004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5000000000000004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5000000000000004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5000000000000004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5000000000000004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5000000000000004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5000000000000004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5000000000000004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5000000000000004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5000000000000004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5000000000000004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5000000000000004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5000000000000004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5000000000000004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5000000000000004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5000000000000004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5000000000000004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5000000000000004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5000000000000004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5000000000000004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5000000000000004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5000000000000004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5000000000000004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5000000000000004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5000000000000004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5000000000000004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5000000000000004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5000000000000004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5000000000000004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5000000000000004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5000000000000004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5000000000000004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5000000000000004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5000000000000004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5000000000000004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5000000000000004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5000000000000004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5000000000000004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5000000000000004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5000000000000004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5000000000000004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5000000000000004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5000000000000004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5000000000000004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5000000000000004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5000000000000004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5000000000000004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5000000000000004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5000000000000004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5000000000000004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5000000000000004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5000000000000004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5000000000000004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5000000000000004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5000000000000004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5000000000000004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5000000000000004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5000000000000004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5000000000000004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5000000000000004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5000000000000004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5000000000000004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5000000000000004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5000000000000004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5000000000000004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5000000000000004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5000000000000004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5000000000000004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5000000000000004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5000000000000004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5000000000000004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5000000000000004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5000000000000004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5000000000000004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5000000000000004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5000000000000004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5000000000000004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5000000000000004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5000000000000004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5000000000000004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5000000000000004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5000000000000004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5000000000000004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5000000000000004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5000000000000004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5000000000000004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5000000000000004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5000000000000004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5000000000000004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5000000000000004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5000000000000004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5000000000000004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5000000000000004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5000000000000004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5000000000000004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5000000000000004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5000000000000004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5000000000000004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5000000000000004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5000000000000004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5000000000000004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5000000000000004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5000000000000004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5000000000000004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5000000000000004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5000000000000004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5000000000000004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5000000000000004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5000000000000004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5000000000000004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5000000000000004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5000000000000004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5000000000000004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5000000000000004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5000000000000004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5000000000000004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5000000000000004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5000000000000004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5000000000000004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5000000000000004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5000000000000004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5000000000000004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5000000000000004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5000000000000004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5000000000000004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5000000000000004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5000000000000004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5000000000000004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5000000000000004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5000000000000004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5000000000000004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5000000000000004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5000000000000004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5000000000000004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5000000000000004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5000000000000004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5000000000000004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5000000000000004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5000000000000004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5000000000000004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5000000000000004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5000000000000004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5000000000000004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5000000000000004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5000000000000004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5000000000000004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5000000000000004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5000000000000004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5000000000000004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5000000000000004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5000000000000004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5000000000000004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5000000000000004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5000000000000004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5000000000000004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5000000000000004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5000000000000004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5000000000000004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5000000000000004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5000000000000004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5000000000000004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5000000000000004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5000000000000004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5000000000000004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5000000000000004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5000000000000004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5000000000000004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5000000000000004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5000000000000004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5000000000000004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5000000000000004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5000000000000004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5000000000000004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5000000000000004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5000000000000004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5000000000000004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5000000000000004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5000000000000004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5000000000000004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5000000000000004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5000000000000004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5000000000000004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5000000000000004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5000000000000004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5000000000000004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5000000000000004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5000000000000004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5000000000000004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5000000000000004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5000000000000004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5000000000000004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5000000000000004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5000000000000004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5000000000000004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5000000000000004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5000000000000004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5000000000000004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5000000000000004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5000000000000004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5000000000000004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5000000000000004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5000000000000004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5000000000000004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5000000000000004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5000000000000004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5000000000000004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5000000000000004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5000000000000004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5000000000000004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5000000000000004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5000000000000004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5000000000000004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5000000000000004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5000000000000004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5000000000000004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5000000000000004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5000000000000004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5000000000000004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5000000000000004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5000000000000004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5000000000000004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5000000000000004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5000000000000004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5000000000000004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5000000000000004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5000000000000004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5000000000000004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5000000000000004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5000000000000004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5000000000000004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5000000000000004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5000000000000004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5000000000000004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5000000000000004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5000000000000004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5000000000000004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5000000000000004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5000000000000004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5000000000000004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5000000000000004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5000000000000004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5000000000000004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5000000000000004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5000000000000004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5000000000000004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5000000000000004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5000000000000004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5000000000000004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5000000000000004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5000000000000004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5000000000000004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5000000000000004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5000000000000004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5000000000000004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5000000000000004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5000000000000004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5000000000000004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5000000000000004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5000000000000004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5000000000000004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5000000000000004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5000000000000004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5000000000000004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5000000000000004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5000000000000004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5000000000000004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5000000000000004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5000000000000004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5000000000000004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5000000000000004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5000000000000004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5000000000000004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5000000000000004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5000000000000004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5000000000000004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5000000000000004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5000000000000004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5000000000000004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5000000000000004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5000000000000004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5000000000000004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5000000000000004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5000000000000004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5000000000000004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5000000000000004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5000000000000004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5000000000000004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5000000000000004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5000000000000004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5000000000000004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5000000000000004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5000000000000004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5000000000000004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5000000000000004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5000000000000004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5000000000000004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5000000000000004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5000000000000004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5000000000000004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5000000000000004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5000000000000004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5000000000000004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5000000000000004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5000000000000004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5000000000000004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5000000000000004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5000000000000004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5000000000000004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5000000000000004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5000000000000004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5000000000000004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5000000000000004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5000000000000004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5000000000000004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5000000000000004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5000000000000004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5000000000000004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5000000000000004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5000000000000004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5000000000000004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5000000000000004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5000000000000004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5000000000000004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5000000000000004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5000000000000004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5000000000000004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5000000000000004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5000000000000004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5000000000000004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5000000000000004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5000000000000004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5000000000000004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5000000000000004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5000000000000004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5000000000000004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5000000000000004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5000000000000004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5000000000000004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5000000000000004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5000000000000004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5000000000000004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5000000000000004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5000000000000004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5000000000000004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5000000000000004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5000000000000004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5000000000000004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5000000000000004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5000000000000004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5000000000000004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5000000000000004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5000000000000004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5000000000000004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5000000000000004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5000000000000004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5000000000000004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5000000000000004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5000000000000004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5000000000000004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5000000000000004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5000000000000004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5000000000000004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5000000000000004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5000000000000004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5000000000000004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5000000000000004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5000000000000004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5000000000000004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5000000000000004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5000000000000004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5000000000000004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5000000000000004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5000000000000004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5000000000000004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5000000000000004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5000000000000004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5000000000000004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5000000000000004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5000000000000004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5000000000000004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5000000000000004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5000000000000004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5000000000000004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5000000000000004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5000000000000004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5000000000000004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5000000000000004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5000000000000004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5000000000000004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5000000000000004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5000000000000004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5000000000000004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5000000000000004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5000000000000004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5000000000000004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5000000000000004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5000000000000004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5000000000000004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5000000000000004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5000000000000004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5000000000000004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5000000000000004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5000000000000004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5000000000000004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5000000000000004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5000000000000004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5000000000000004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5000000000000004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5000000000000004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5000000000000004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5000000000000004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5000000000000004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5000000000000004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5000000000000004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5000000000000004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5000000000000004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5000000000000004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5000000000000004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5000000000000004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5000000000000004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5000000000000004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5000000000000004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5000000000000004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5000000000000004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5000000000000004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5000000000000004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5000000000000004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5000000000000004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5000000000000004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5000000000000004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5000000000000004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5000000000000004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5000000000000004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5000000000000004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5000000000000004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5000000000000004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5000000000000004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5000000000000004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5000000000000004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5000000000000004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5000000000000004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5000000000000004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5000000000000004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5000000000000004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5000000000000004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5000000000000004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5000000000000004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5000000000000004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5000000000000004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5000000000000004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5000000000000004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5000000000000004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5000000000000004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5000000000000004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5000000000000004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5000000000000004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5000000000000004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5000000000000004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5000000000000004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5000000000000004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5000000000000004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5000000000000004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5000000000000004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5000000000000004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5000000000000004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5000000000000004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5000000000000004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5000000000000004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5000000000000004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5000000000000004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5000000000000004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5000000000000004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5000000000000004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5000000000000004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5000000000000004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5000000000000004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5000000000000004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5000000000000004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5000000000000004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5000000000000004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5000000000000004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5000000000000004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5000000000000004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5000000000000004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5000000000000004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5000000000000004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5000000000000004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5000000000000004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5000000000000004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5000000000000004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5000000000000004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5000000000000004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5000000000000004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5000000000000004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5000000000000004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5000000000000004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5000000000000004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5000000000000004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5000000000000004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5000000000000004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5000000000000004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5000000000000004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5000000000000004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5000000000000004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5000000000000004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5000000000000004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5000000000000004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5000000000000004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5000000000000004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5000000000000004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5000000000000004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5000000000000004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5000000000000004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5000000000000004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5000000000000004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5000000000000004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5000000000000004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5000000000000004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5000000000000004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5000000000000004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5000000000000004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5000000000000004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5000000000000004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5000000000000004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5000000000000004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5000000000000004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5000000000000004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5000000000000004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5000000000000004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5000000000000004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5000000000000004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5000000000000004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5000000000000004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5000000000000004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5000000000000004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5000000000000004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5000000000000004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5000000000000004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5000000000000004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5000000000000004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5000000000000004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5000000000000004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5000000000000004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5000000000000004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5000000000000004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5000000000000004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5000000000000004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5000000000000004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5000000000000004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5000000000000004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5000000000000004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5000000000000004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5000000000000004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5000000000000004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5000000000000004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5000000000000004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5000000000000004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5000000000000004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5000000000000004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5000000000000004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5000000000000004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5000000000000004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5000000000000004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5000000000000004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5000000000000004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5000000000000004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5000000000000004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5000000000000004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5000000000000004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5000000000000004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5000000000000004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5000000000000004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5000000000000004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5000000000000004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5000000000000004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5000000000000004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5000000000000004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5000000000000004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5000000000000004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5000000000000004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5000000000000004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5000000000000004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5000000000000004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5000000000000004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5000000000000004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5000000000000004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5000000000000004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5000000000000004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5000000000000004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5000000000000004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5000000000000004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5000000000000004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5000000000000004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5000000000000004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5000000000000004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5000000000000004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5000000000000004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5000000000000004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5000000000000004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5000000000000004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5000000000000004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5000000000000004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5000000000000004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5000000000000004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5000000000000004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5000000000000004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5000000000000004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5000000000000004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5000000000000004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5000000000000004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5000000000000004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5000000000000004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5000000000000004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5000000000000004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5000000000000004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5000000000000004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5000000000000004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5000000000000004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5000000000000004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5000000000000004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5000000000000004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5000000000000004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5000000000000004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5000000000000004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5000000000000004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5000000000000004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5000000000000004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5000000000000004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5000000000000004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5000000000000004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5000000000000004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5000000000000004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5000000000000004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5000000000000004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5000000000000004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5000000000000004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5000000000000004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5000000000000004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5000000000000004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5000000000000004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5000000000000004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5000000000000004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5000000000000004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5000000000000004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5000000000000004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5000000000000004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5000000000000004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5000000000000004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5000000000000004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5000000000000004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5000000000000004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5000000000000004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5000000000000004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5000000000000004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5000000000000004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5000000000000004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5000000000000004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5000000000000004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5000000000000004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5000000000000004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5000000000000004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5000000000000004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5000000000000004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5000000000000004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5000000000000004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5000000000000004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5000000000000004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5000000000000004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5000000000000004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5000000000000004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5000000000000004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5000000000000004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5000000000000004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5000000000000004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5000000000000004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5000000000000004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5000000000000004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5000000000000004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5000000000000004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5000000000000004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5000000000000004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5000000000000004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5000000000000004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5000000000000004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5000000000000004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5000000000000004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5000000000000004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5000000000000004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5000000000000004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5000000000000004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5000000000000004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5000000000000004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5000000000000004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5000000000000004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5000000000000004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5000000000000004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5000000000000004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5000000000000004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5000000000000004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5000000000000004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5000000000000004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5000000000000004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5000000000000004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5000000000000004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5000000000000004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5000000000000004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5000000000000004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5000000000000004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5000000000000004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5000000000000004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5000000000000004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5000000000000004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5000000000000004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5000000000000004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5000000000000004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5000000000000004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5000000000000004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5000000000000004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5000000000000004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5000000000000004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5000000000000004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5000000000000004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5000000000000004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5000000000000004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5000000000000004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5000000000000004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5000000000000004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5000000000000004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5000000000000004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5000000000000004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5000000000000004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5000000000000004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5000000000000004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5000000000000004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5000000000000004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5000000000000004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5000000000000004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5000000000000004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5000000000000004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5000000000000004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5000000000000004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5000000000000004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5000000000000004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5000000000000004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5000000000000004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5000000000000004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5000000000000004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5000000000000004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5000000000000004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5000000000000004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5000000000000004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5000000000000004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5000000000000004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5000000000000004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5000000000000004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5000000000000004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5000000000000004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5000000000000004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5000000000000004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5000000000000004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5000000000000004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5000000000000004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5000000000000004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5000000000000004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5000000000000004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5000000000000004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5000000000000004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5000000000000004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5000000000000004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5000000000000004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5000000000000004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5000000000000004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5000000000000004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5000000000000004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5000000000000004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5000000000000004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5000000000000004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5000000000000004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5000000000000004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5000000000000004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5000000000000004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5000000000000004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5000000000000004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5000000000000004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5000000000000004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5000000000000004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5000000000000004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5000000000000004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5000000000000004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5000000000000004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5000000000000004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5000000000000004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5000000000000004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5000000000000004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5000000000000004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5000000000000004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5000000000000004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5000000000000004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5000000000000004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5000000000000004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5000000000000004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5000000000000004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5000000000000004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5000000000000004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5000000000000004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5000000000000004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5000000000000004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5000000000000004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5000000000000004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5000000000000004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5000000000000004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5000000000000004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5000000000000004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5000000000000004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5000000000000004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5000000000000004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5000000000000004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5000000000000004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5000000000000004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5000000000000004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5000000000000004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5000000000000004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5000000000000004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5000000000000004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5000000000000004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5000000000000004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5000000000000004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5000000000000004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5000000000000004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5000000000000004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5000000000000004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5000000000000004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5000000000000004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5000000000000004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5000000000000004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5000000000000004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5000000000000004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5000000000000004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5000000000000004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5000000000000004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5000000000000004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5000000000000004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5000000000000004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5000000000000004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5000000000000004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5000000000000004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5000000000000004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5000000000000004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5000000000000004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5000000000000004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5000000000000004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5000000000000004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5000000000000004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5000000000000004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5000000000000004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5000000000000004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5000000000000004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5000000000000004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5000000000000004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5000000000000004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5000000000000004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5000000000000004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5000000000000004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5000000000000004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5000000000000004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5000000000000004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5000000000000004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5000000000000004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5000000000000004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5000000000000004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5000000000000004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5000000000000004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5000000000000004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5000000000000004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5000000000000004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5000000000000004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5000000000000004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Q1000"/>
  <sheetViews>
    <sheetView view="pageBreakPreview" topLeftCell="A16" zoomScaleNormal="85" zoomScaleSheetLayoutView="100" workbookViewId="0">
      <selection activeCell="A53" sqref="A53:J53"/>
    </sheetView>
  </sheetViews>
  <sheetFormatPr defaultColWidth="9.125" defaultRowHeight="23.4" x14ac:dyDescent="0.55000000000000004"/>
  <cols>
    <col min="1" max="1" width="2.75" style="126" customWidth="1"/>
    <col min="2" max="2" width="65.625" style="126" customWidth="1"/>
    <col min="3" max="3" width="12" style="126" customWidth="1"/>
    <col min="4" max="4" width="1.375" style="126" customWidth="1"/>
    <col min="5" max="5" width="24.75" style="126" customWidth="1"/>
    <col min="6" max="6" width="1.375" style="126" customWidth="1"/>
    <col min="7" max="7" width="18.875" style="121" customWidth="1"/>
    <col min="8" max="8" width="1.625" style="126" customWidth="1"/>
    <col min="9" max="9" width="18.875" style="126" customWidth="1"/>
    <col min="10" max="11" width="1.875" style="126" customWidth="1"/>
    <col min="12" max="12" width="19.125" style="126" customWidth="1"/>
    <col min="13" max="13" width="16.75" style="126" customWidth="1"/>
    <col min="14" max="14" width="14.125" style="126" customWidth="1"/>
    <col min="15" max="15" width="1.875" style="126" customWidth="1"/>
    <col min="16" max="26" width="10.125" style="126" customWidth="1"/>
    <col min="27" max="16384" width="9.125" style="126"/>
  </cols>
  <sheetData>
    <row r="1" spans="1:17" x14ac:dyDescent="0.55000000000000004">
      <c r="A1" s="91" t="s">
        <v>35</v>
      </c>
      <c r="B1" s="91"/>
      <c r="C1" s="125"/>
      <c r="D1" s="125"/>
      <c r="E1" s="92"/>
      <c r="F1" s="125"/>
      <c r="G1" s="110"/>
      <c r="I1" s="156" t="s">
        <v>65</v>
      </c>
      <c r="K1" s="93"/>
      <c r="L1" s="93"/>
      <c r="N1" s="93"/>
    </row>
    <row r="2" spans="1:17" x14ac:dyDescent="0.55000000000000004">
      <c r="A2" s="91" t="s">
        <v>64</v>
      </c>
      <c r="B2" s="91"/>
      <c r="C2" s="125"/>
      <c r="D2" s="125"/>
      <c r="E2" s="92"/>
      <c r="F2" s="125"/>
      <c r="G2" s="110"/>
      <c r="I2" s="157" t="s">
        <v>66</v>
      </c>
      <c r="K2" s="93"/>
      <c r="L2" s="93"/>
      <c r="N2" s="93"/>
    </row>
    <row r="3" spans="1:17" x14ac:dyDescent="0.55000000000000004">
      <c r="A3" s="91" t="s">
        <v>97</v>
      </c>
      <c r="B3" s="91"/>
      <c r="C3" s="125"/>
      <c r="D3" s="125"/>
      <c r="E3" s="92"/>
      <c r="F3" s="125"/>
      <c r="G3" s="110"/>
      <c r="K3" s="93"/>
      <c r="L3" s="93"/>
      <c r="N3" s="93"/>
    </row>
    <row r="4" spans="1:17" x14ac:dyDescent="0.55000000000000004">
      <c r="C4" s="125"/>
      <c r="D4" s="125"/>
      <c r="E4" s="266" t="s">
        <v>36</v>
      </c>
      <c r="F4" s="266"/>
      <c r="G4" s="266"/>
      <c r="H4" s="266"/>
      <c r="I4" s="266"/>
      <c r="J4" s="92"/>
      <c r="K4" s="93"/>
      <c r="L4" s="93"/>
      <c r="N4" s="93"/>
    </row>
    <row r="5" spans="1:17" s="153" customFormat="1" x14ac:dyDescent="0.55000000000000004">
      <c r="B5" s="121"/>
      <c r="C5" s="225"/>
      <c r="D5" s="225"/>
      <c r="E5" s="224" t="s">
        <v>95</v>
      </c>
      <c r="F5" s="224"/>
      <c r="G5" s="226"/>
      <c r="H5" s="226"/>
      <c r="I5" s="226"/>
      <c r="J5" s="92"/>
      <c r="K5" s="93"/>
      <c r="L5" s="93"/>
      <c r="N5" s="93"/>
    </row>
    <row r="6" spans="1:17" s="153" customFormat="1" x14ac:dyDescent="0.55000000000000004">
      <c r="C6" s="125"/>
      <c r="D6" s="125"/>
      <c r="E6" s="174" t="s">
        <v>107</v>
      </c>
      <c r="F6" s="174"/>
      <c r="G6" s="174"/>
      <c r="H6" s="174"/>
      <c r="I6" s="174"/>
      <c r="J6" s="92"/>
      <c r="K6" s="93"/>
      <c r="L6" s="93"/>
      <c r="N6" s="93"/>
    </row>
    <row r="7" spans="1:17" s="94" customFormat="1" x14ac:dyDescent="0.6">
      <c r="C7" s="95"/>
      <c r="D7" s="95"/>
      <c r="E7" s="175" t="s">
        <v>106</v>
      </c>
      <c r="F7" s="95"/>
      <c r="G7" s="267" t="s">
        <v>37</v>
      </c>
      <c r="H7" s="267"/>
      <c r="I7" s="267"/>
      <c r="J7" s="96"/>
      <c r="K7" s="97"/>
      <c r="L7" s="97"/>
      <c r="N7" s="97"/>
    </row>
    <row r="8" spans="1:17" s="94" customFormat="1" x14ac:dyDescent="0.55000000000000004">
      <c r="C8" s="210" t="s">
        <v>108</v>
      </c>
      <c r="D8" s="95"/>
      <c r="E8" s="98">
        <v>2020</v>
      </c>
      <c r="F8" s="95"/>
      <c r="G8" s="119">
        <v>2021</v>
      </c>
      <c r="H8" s="95"/>
      <c r="I8" s="98">
        <v>2020</v>
      </c>
      <c r="J8" s="96"/>
      <c r="K8" s="97"/>
      <c r="L8" s="97"/>
      <c r="N8" s="97"/>
    </row>
    <row r="9" spans="1:17" x14ac:dyDescent="0.55000000000000004">
      <c r="A9" s="126" t="s">
        <v>105</v>
      </c>
      <c r="C9" s="125"/>
      <c r="D9" s="125"/>
      <c r="E9" s="110">
        <v>18629129</v>
      </c>
      <c r="F9" s="125"/>
      <c r="G9" s="110">
        <v>22936726</v>
      </c>
      <c r="H9" s="92"/>
      <c r="I9" s="92">
        <v>18629129</v>
      </c>
      <c r="K9" s="93"/>
      <c r="L9" s="93"/>
      <c r="M9" s="93"/>
      <c r="N9" s="93"/>
      <c r="Q9" s="92"/>
    </row>
    <row r="10" spans="1:17" x14ac:dyDescent="0.55000000000000004">
      <c r="A10" s="126" t="s">
        <v>125</v>
      </c>
      <c r="C10" s="125"/>
      <c r="D10" s="125"/>
      <c r="E10" s="111">
        <v>-9085256</v>
      </c>
      <c r="F10" s="125"/>
      <c r="G10" s="120">
        <v>-10143776</v>
      </c>
      <c r="H10" s="92"/>
      <c r="I10" s="99">
        <v>-9085256</v>
      </c>
      <c r="K10" s="93"/>
      <c r="L10" s="93"/>
      <c r="M10" s="93"/>
      <c r="N10" s="93"/>
      <c r="Q10" s="92"/>
    </row>
    <row r="11" spans="1:17" x14ac:dyDescent="0.55000000000000004">
      <c r="A11" s="91" t="s">
        <v>93</v>
      </c>
      <c r="C11" s="125"/>
      <c r="D11" s="125"/>
      <c r="E11" s="110">
        <f>SUM(E9:E10)</f>
        <v>9543873</v>
      </c>
      <c r="F11" s="125"/>
      <c r="G11" s="110">
        <f>SUM(G9:G10)</f>
        <v>12792950</v>
      </c>
      <c r="H11" s="92"/>
      <c r="I11" s="92">
        <f>SUM(I9:I10)</f>
        <v>9543873</v>
      </c>
      <c r="K11" s="93"/>
      <c r="L11" s="93"/>
      <c r="M11" s="93"/>
      <c r="N11" s="93"/>
      <c r="O11" s="93"/>
      <c r="Q11" s="92"/>
    </row>
    <row r="12" spans="1:17" x14ac:dyDescent="0.55000000000000004">
      <c r="A12" s="126" t="s">
        <v>67</v>
      </c>
      <c r="C12" s="125"/>
      <c r="D12" s="125"/>
      <c r="E12" s="110">
        <v>443635</v>
      </c>
      <c r="F12" s="125"/>
      <c r="G12" s="110">
        <v>707233</v>
      </c>
      <c r="H12" s="92"/>
      <c r="I12" s="92">
        <v>443635</v>
      </c>
      <c r="K12" s="93"/>
      <c r="L12" s="93"/>
      <c r="M12" s="93"/>
      <c r="N12" s="93"/>
      <c r="Q12" s="92"/>
    </row>
    <row r="13" spans="1:17" x14ac:dyDescent="0.55000000000000004">
      <c r="A13" s="126" t="s">
        <v>68</v>
      </c>
      <c r="C13" s="125"/>
      <c r="D13" s="125"/>
      <c r="E13" s="110">
        <v>-1066566</v>
      </c>
      <c r="F13" s="125"/>
      <c r="G13" s="110">
        <v>-552512</v>
      </c>
      <c r="H13" s="92"/>
      <c r="I13" s="92">
        <v>-1066566</v>
      </c>
      <c r="K13" s="93"/>
      <c r="L13" s="93"/>
      <c r="M13" s="93"/>
      <c r="N13" s="93"/>
      <c r="O13" s="93"/>
      <c r="Q13" s="92"/>
    </row>
    <row r="14" spans="1:17" x14ac:dyDescent="0.55000000000000004">
      <c r="A14" s="126" t="s">
        <v>69</v>
      </c>
      <c r="C14" s="125"/>
      <c r="D14" s="125"/>
      <c r="E14" s="111">
        <v>-5579171</v>
      </c>
      <c r="F14" s="125"/>
      <c r="G14" s="120">
        <v>-8319184</v>
      </c>
      <c r="H14" s="92"/>
      <c r="I14" s="99">
        <v>-5579171</v>
      </c>
      <c r="K14" s="93"/>
      <c r="L14" s="93"/>
      <c r="M14" s="93"/>
      <c r="N14" s="93"/>
      <c r="Q14" s="92"/>
    </row>
    <row r="15" spans="1:17" x14ac:dyDescent="0.55000000000000004">
      <c r="A15" s="91" t="s">
        <v>87</v>
      </c>
      <c r="C15" s="125"/>
      <c r="D15" s="125"/>
      <c r="E15" s="110">
        <f>SUM(E11:E14)</f>
        <v>3341771</v>
      </c>
      <c r="F15" s="125"/>
      <c r="G15" s="110">
        <f>SUM(G11:G14)</f>
        <v>4628487</v>
      </c>
      <c r="H15" s="92"/>
      <c r="I15" s="92">
        <f>SUM(I11:I14)</f>
        <v>3341771</v>
      </c>
      <c r="K15" s="93"/>
      <c r="L15" s="93"/>
      <c r="M15" s="93"/>
      <c r="N15" s="93"/>
      <c r="O15" s="93"/>
      <c r="Q15" s="92"/>
    </row>
    <row r="16" spans="1:17" x14ac:dyDescent="0.55000000000000004">
      <c r="A16" s="126" t="s">
        <v>126</v>
      </c>
      <c r="C16" s="125"/>
      <c r="D16" s="125"/>
      <c r="E16" s="112">
        <v>0</v>
      </c>
      <c r="F16" s="125"/>
      <c r="G16" s="112">
        <v>0</v>
      </c>
      <c r="H16" s="92">
        <f>SUM(H13:H15)</f>
        <v>0</v>
      </c>
      <c r="I16" s="100">
        <v>0</v>
      </c>
      <c r="K16" s="93"/>
      <c r="L16" s="93"/>
      <c r="M16" s="93"/>
      <c r="N16" s="93"/>
      <c r="Q16" s="92"/>
    </row>
    <row r="17" spans="1:17" x14ac:dyDescent="0.55000000000000004">
      <c r="A17" s="91" t="s">
        <v>92</v>
      </c>
      <c r="C17" s="125"/>
      <c r="D17" s="125"/>
      <c r="E17" s="110">
        <f>SUM(E15:E16)</f>
        <v>3341771</v>
      </c>
      <c r="F17" s="125"/>
      <c r="G17" s="110">
        <f>SUM(G15:G16)</f>
        <v>4628487</v>
      </c>
      <c r="H17" s="92"/>
      <c r="I17" s="92">
        <f>SUM(I15:I16)</f>
        <v>3341771</v>
      </c>
      <c r="K17" s="93"/>
      <c r="L17" s="93"/>
      <c r="N17" s="93"/>
      <c r="Q17" s="92"/>
    </row>
    <row r="18" spans="1:17" x14ac:dyDescent="0.55000000000000004">
      <c r="A18" s="126" t="s">
        <v>86</v>
      </c>
      <c r="C18" s="125"/>
      <c r="D18" s="125"/>
      <c r="E18" s="112">
        <v>-490735</v>
      </c>
      <c r="F18" s="125"/>
      <c r="G18" s="112">
        <v>-831057</v>
      </c>
      <c r="H18" s="92"/>
      <c r="I18" s="100">
        <v>-490735</v>
      </c>
      <c r="K18" s="93"/>
      <c r="L18" s="93"/>
      <c r="M18" s="101"/>
      <c r="N18" s="93"/>
      <c r="Q18" s="92"/>
    </row>
    <row r="19" spans="1:17" x14ac:dyDescent="0.55000000000000004">
      <c r="A19" s="91" t="s">
        <v>70</v>
      </c>
      <c r="C19" s="125"/>
      <c r="D19" s="125"/>
      <c r="E19" s="113">
        <f>SUM(E17:E18)</f>
        <v>2851036</v>
      </c>
      <c r="F19" s="125"/>
      <c r="G19" s="113">
        <f>SUM(G17:G18)</f>
        <v>3797430</v>
      </c>
      <c r="H19" s="92"/>
      <c r="I19" s="102">
        <f>SUM(I17:I18)</f>
        <v>2851036</v>
      </c>
      <c r="K19" s="93"/>
      <c r="L19" s="93"/>
      <c r="N19" s="93"/>
    </row>
    <row r="20" spans="1:17" x14ac:dyDescent="0.55000000000000004">
      <c r="C20" s="125"/>
      <c r="D20" s="125"/>
      <c r="E20" s="110"/>
      <c r="F20" s="125"/>
      <c r="G20" s="110"/>
      <c r="H20" s="92"/>
      <c r="I20" s="92"/>
      <c r="K20" s="93"/>
      <c r="L20" s="93"/>
      <c r="N20" s="93"/>
    </row>
    <row r="21" spans="1:17" ht="24" thickBot="1" x14ac:dyDescent="0.6">
      <c r="A21" s="91" t="s">
        <v>71</v>
      </c>
      <c r="C21" s="125"/>
      <c r="D21" s="125"/>
      <c r="E21" s="114">
        <f>E19</f>
        <v>2851036</v>
      </c>
      <c r="F21" s="125"/>
      <c r="G21" s="114">
        <f>G19</f>
        <v>3797430</v>
      </c>
      <c r="H21" s="92"/>
      <c r="I21" s="103">
        <f>I19</f>
        <v>2851036</v>
      </c>
      <c r="K21" s="93"/>
      <c r="L21" s="93"/>
      <c r="M21" s="104"/>
      <c r="N21" s="93"/>
    </row>
    <row r="22" spans="1:17" ht="24" thickTop="1" x14ac:dyDescent="0.55000000000000004">
      <c r="C22" s="125"/>
      <c r="D22" s="125"/>
      <c r="E22" s="110"/>
      <c r="F22" s="125"/>
      <c r="G22" s="110"/>
      <c r="H22" s="92"/>
      <c r="I22" s="92"/>
      <c r="K22" s="93"/>
      <c r="L22" s="93"/>
      <c r="N22" s="93"/>
    </row>
    <row r="23" spans="1:17" s="94" customFormat="1" ht="24" thickBot="1" x14ac:dyDescent="0.6">
      <c r="A23" s="105" t="s">
        <v>72</v>
      </c>
      <c r="C23" s="95">
        <v>13</v>
      </c>
      <c r="D23" s="95"/>
      <c r="E23" s="115">
        <f>E19/E24</f>
        <v>2.8892240004107894E-2</v>
      </c>
      <c r="F23" s="95"/>
      <c r="G23" s="115">
        <f>G19/G24</f>
        <v>1.8987150000000001E-2</v>
      </c>
      <c r="H23" s="106">
        <v>41070</v>
      </c>
      <c r="I23" s="107">
        <f>I19/I24</f>
        <v>2.8892240004107894E-2</v>
      </c>
      <c r="K23" s="97"/>
      <c r="L23" s="93"/>
      <c r="N23" s="97"/>
    </row>
    <row r="24" spans="1:17" ht="24.6" thickTop="1" thickBot="1" x14ac:dyDescent="0.6">
      <c r="A24" s="91" t="s">
        <v>91</v>
      </c>
      <c r="C24" s="125"/>
      <c r="D24" s="125"/>
      <c r="E24" s="108">
        <v>98678261</v>
      </c>
      <c r="F24" s="125"/>
      <c r="G24" s="118">
        <v>200000000</v>
      </c>
      <c r="H24" s="92">
        <f>SUM(H18:H23)</f>
        <v>41070</v>
      </c>
      <c r="I24" s="108">
        <v>98678261</v>
      </c>
      <c r="K24" s="93"/>
      <c r="L24" s="93"/>
      <c r="N24" s="93"/>
    </row>
    <row r="25" spans="1:17" ht="24" thickTop="1" x14ac:dyDescent="0.55000000000000004">
      <c r="C25" s="125"/>
      <c r="D25" s="125"/>
      <c r="E25" s="92"/>
      <c r="F25" s="125"/>
      <c r="G25" s="110"/>
      <c r="H25" s="92">
        <f>SUM(H24,H16)</f>
        <v>41070</v>
      </c>
      <c r="I25" s="92"/>
      <c r="K25" s="93"/>
      <c r="L25" s="93"/>
      <c r="N25" s="93"/>
    </row>
    <row r="26" spans="1:17" x14ac:dyDescent="0.55000000000000004">
      <c r="C26" s="125"/>
      <c r="D26" s="125"/>
      <c r="E26" s="92"/>
      <c r="F26" s="125"/>
      <c r="G26" s="110"/>
      <c r="H26" s="92"/>
      <c r="I26" s="92"/>
      <c r="K26" s="93"/>
      <c r="L26" s="93"/>
      <c r="N26" s="93"/>
    </row>
    <row r="27" spans="1:17" x14ac:dyDescent="0.55000000000000004">
      <c r="C27" s="125"/>
      <c r="D27" s="125"/>
      <c r="E27" s="92"/>
      <c r="F27" s="125"/>
      <c r="G27" s="110"/>
      <c r="H27" s="92"/>
      <c r="I27" s="92"/>
      <c r="K27" s="93"/>
      <c r="L27" s="93"/>
      <c r="N27" s="93"/>
    </row>
    <row r="28" spans="1:17" x14ac:dyDescent="0.55000000000000004">
      <c r="C28" s="125"/>
      <c r="D28" s="125"/>
      <c r="E28" s="92"/>
      <c r="F28" s="125"/>
      <c r="G28" s="110"/>
      <c r="H28" s="92"/>
      <c r="I28" s="92"/>
      <c r="K28" s="93"/>
      <c r="L28" s="93"/>
      <c r="N28" s="93"/>
    </row>
    <row r="29" spans="1:17" x14ac:dyDescent="0.55000000000000004">
      <c r="C29" s="125"/>
      <c r="D29" s="125"/>
      <c r="E29" s="92"/>
      <c r="F29" s="125"/>
      <c r="G29" s="110"/>
      <c r="H29" s="92">
        <v>19933188</v>
      </c>
      <c r="I29" s="92"/>
      <c r="K29" s="93"/>
      <c r="L29" s="93"/>
      <c r="N29" s="93"/>
    </row>
    <row r="30" spans="1:17" x14ac:dyDescent="0.55000000000000004">
      <c r="C30" s="125"/>
      <c r="D30" s="125"/>
      <c r="E30" s="92"/>
      <c r="F30" s="125"/>
      <c r="G30" s="110"/>
      <c r="H30" s="92">
        <v>1244966</v>
      </c>
      <c r="I30" s="92"/>
      <c r="K30" s="93"/>
      <c r="L30" s="93"/>
      <c r="N30" s="93"/>
    </row>
    <row r="31" spans="1:17" x14ac:dyDescent="0.55000000000000004">
      <c r="C31" s="125"/>
      <c r="D31" s="125"/>
      <c r="E31" s="92"/>
      <c r="F31" s="125"/>
      <c r="G31" s="110"/>
      <c r="H31" s="92">
        <f>SUM(H29:H30)</f>
        <v>21178154</v>
      </c>
      <c r="I31" s="92"/>
      <c r="K31" s="93"/>
      <c r="L31" s="93"/>
      <c r="N31" s="93"/>
    </row>
    <row r="32" spans="1:17" x14ac:dyDescent="0.55000000000000004">
      <c r="C32" s="125"/>
      <c r="D32" s="125"/>
      <c r="E32" s="92"/>
      <c r="F32" s="125"/>
      <c r="G32" s="110"/>
      <c r="H32" s="92"/>
      <c r="I32" s="92"/>
      <c r="K32" s="93"/>
      <c r="L32" s="93"/>
      <c r="N32" s="93"/>
    </row>
    <row r="33" spans="1:14" x14ac:dyDescent="0.55000000000000004">
      <c r="C33" s="125"/>
      <c r="D33" s="125"/>
      <c r="E33" s="92"/>
      <c r="F33" s="125"/>
      <c r="G33" s="110"/>
      <c r="H33" s="92">
        <v>158596</v>
      </c>
      <c r="I33" s="92"/>
      <c r="K33" s="93"/>
      <c r="L33" s="93"/>
      <c r="N33" s="93"/>
    </row>
    <row r="34" spans="1:14" x14ac:dyDescent="0.55000000000000004">
      <c r="C34" s="125"/>
      <c r="D34" s="125"/>
      <c r="E34" s="92"/>
      <c r="F34" s="125"/>
      <c r="G34" s="110"/>
      <c r="H34" s="92">
        <f>SUM(H33)</f>
        <v>158596</v>
      </c>
      <c r="I34" s="92"/>
      <c r="K34" s="93"/>
      <c r="L34" s="93"/>
      <c r="N34" s="93"/>
    </row>
    <row r="35" spans="1:14" x14ac:dyDescent="0.55000000000000004">
      <c r="C35" s="125"/>
      <c r="D35" s="125"/>
      <c r="E35" s="92"/>
      <c r="F35" s="125"/>
      <c r="G35" s="110"/>
      <c r="H35" s="92">
        <f>SUM(H34,H31)</f>
        <v>21336750</v>
      </c>
      <c r="I35" s="92"/>
      <c r="K35" s="93"/>
      <c r="L35" s="93"/>
      <c r="N35" s="93"/>
    </row>
    <row r="36" spans="1:14" x14ac:dyDescent="0.55000000000000004">
      <c r="C36" s="125"/>
      <c r="D36" s="125"/>
      <c r="E36" s="92"/>
      <c r="F36" s="125"/>
      <c r="G36" s="110"/>
      <c r="H36" s="92"/>
      <c r="I36" s="92"/>
      <c r="K36" s="93"/>
      <c r="L36" s="93"/>
      <c r="N36" s="93"/>
    </row>
    <row r="37" spans="1:14" x14ac:dyDescent="0.55000000000000004">
      <c r="C37" s="125"/>
      <c r="D37" s="125"/>
      <c r="E37" s="92"/>
      <c r="F37" s="125"/>
      <c r="G37" s="110"/>
      <c r="H37" s="92"/>
      <c r="I37" s="92"/>
      <c r="K37" s="93"/>
      <c r="L37" s="93"/>
      <c r="N37" s="93"/>
    </row>
    <row r="38" spans="1:14" x14ac:dyDescent="0.55000000000000004">
      <c r="C38" s="125"/>
      <c r="D38" s="125"/>
      <c r="E38" s="92"/>
      <c r="F38" s="125"/>
      <c r="G38" s="110"/>
      <c r="H38" s="92"/>
      <c r="I38" s="92"/>
      <c r="K38" s="93"/>
      <c r="L38" s="93"/>
      <c r="N38" s="93"/>
    </row>
    <row r="39" spans="1:14" x14ac:dyDescent="0.55000000000000004">
      <c r="C39" s="125"/>
      <c r="D39" s="125"/>
      <c r="E39" s="92"/>
      <c r="F39" s="125"/>
      <c r="G39" s="110"/>
      <c r="H39" s="92"/>
      <c r="I39" s="92"/>
      <c r="K39" s="93"/>
      <c r="L39" s="93"/>
      <c r="N39" s="93"/>
    </row>
    <row r="40" spans="1:14" x14ac:dyDescent="0.55000000000000004">
      <c r="C40" s="125"/>
      <c r="D40" s="125"/>
      <c r="E40" s="92"/>
      <c r="F40" s="125"/>
      <c r="G40" s="110"/>
      <c r="H40" s="92"/>
      <c r="I40" s="92"/>
      <c r="K40" s="93"/>
      <c r="L40" s="93"/>
      <c r="N40" s="93"/>
    </row>
    <row r="41" spans="1:14" s="153" customFormat="1" x14ac:dyDescent="0.55000000000000004">
      <c r="C41" s="219"/>
      <c r="D41" s="219"/>
      <c r="E41" s="92"/>
      <c r="F41" s="219"/>
      <c r="G41" s="110"/>
      <c r="H41" s="92"/>
      <c r="I41" s="92"/>
      <c r="K41" s="93"/>
      <c r="L41" s="93"/>
      <c r="N41" s="93"/>
    </row>
    <row r="42" spans="1:14" s="153" customFormat="1" x14ac:dyDescent="0.55000000000000004">
      <c r="C42" s="219"/>
      <c r="D42" s="219"/>
      <c r="E42" s="92"/>
      <c r="F42" s="219"/>
      <c r="G42" s="110"/>
      <c r="H42" s="92"/>
      <c r="I42" s="92"/>
      <c r="K42" s="93"/>
      <c r="L42" s="93"/>
      <c r="N42" s="93"/>
    </row>
    <row r="43" spans="1:14" s="153" customFormat="1" x14ac:dyDescent="0.55000000000000004">
      <c r="C43" s="219"/>
      <c r="D43" s="219"/>
      <c r="E43" s="92"/>
      <c r="F43" s="219"/>
      <c r="G43" s="110"/>
      <c r="H43" s="92"/>
      <c r="I43" s="92"/>
      <c r="K43" s="93"/>
      <c r="L43" s="93"/>
      <c r="N43" s="93"/>
    </row>
    <row r="44" spans="1:14" s="153" customFormat="1" x14ac:dyDescent="0.55000000000000004">
      <c r="C44" s="228"/>
      <c r="D44" s="228"/>
      <c r="E44" s="92"/>
      <c r="F44" s="228"/>
      <c r="G44" s="110"/>
      <c r="H44" s="92"/>
      <c r="I44" s="92"/>
      <c r="K44" s="93"/>
      <c r="L44" s="93"/>
      <c r="N44" s="93"/>
    </row>
    <row r="45" spans="1:14" s="153" customFormat="1" x14ac:dyDescent="0.55000000000000004">
      <c r="C45" s="228"/>
      <c r="D45" s="228"/>
      <c r="E45" s="92"/>
      <c r="F45" s="228"/>
      <c r="G45" s="110"/>
      <c r="H45" s="92"/>
      <c r="I45" s="92"/>
      <c r="K45" s="93"/>
      <c r="L45" s="93"/>
      <c r="N45" s="93"/>
    </row>
    <row r="46" spans="1:14" x14ac:dyDescent="0.6">
      <c r="A46" s="257" t="str">
        <f>BS!A89</f>
        <v>I do hereby certify that the above financial statements are correct in all aspects.</v>
      </c>
      <c r="B46" s="257"/>
      <c r="C46" s="257"/>
      <c r="D46" s="257"/>
      <c r="E46" s="257"/>
      <c r="F46" s="257"/>
      <c r="G46" s="257"/>
      <c r="H46" s="257"/>
      <c r="I46" s="257"/>
      <c r="K46" s="93"/>
      <c r="L46" s="93"/>
      <c r="N46" s="93"/>
    </row>
    <row r="47" spans="1:14" x14ac:dyDescent="0.6">
      <c r="A47" s="153"/>
      <c r="B47" s="67"/>
      <c r="C47" s="205"/>
      <c r="D47" s="205"/>
      <c r="E47" s="67"/>
      <c r="F47" s="208"/>
      <c r="G47" s="209"/>
      <c r="H47" s="92"/>
      <c r="I47" s="92"/>
      <c r="K47" s="93"/>
      <c r="L47" s="93"/>
      <c r="N47" s="93"/>
    </row>
    <row r="48" spans="1:14" x14ac:dyDescent="0.55000000000000004">
      <c r="A48" s="265" t="str">
        <f>BS!A91</f>
        <v>Sign....................................................................................................Director</v>
      </c>
      <c r="B48" s="265"/>
      <c r="C48" s="265"/>
      <c r="D48" s="265"/>
      <c r="E48" s="265"/>
      <c r="F48" s="265"/>
      <c r="G48" s="265"/>
      <c r="H48" s="265"/>
      <c r="I48" s="265"/>
    </row>
    <row r="49" spans="1:14" x14ac:dyDescent="0.55000000000000004">
      <c r="A49" s="265" t="str">
        <f>BS!A92</f>
        <v>(Mr. Jarunpat Boonyang and Mr.Issara  Boonyang)</v>
      </c>
      <c r="B49" s="265"/>
      <c r="C49" s="265"/>
      <c r="D49" s="265"/>
      <c r="E49" s="265"/>
      <c r="F49" s="265"/>
      <c r="G49" s="265"/>
      <c r="H49" s="265"/>
      <c r="I49" s="265"/>
      <c r="K49" s="93"/>
      <c r="L49" s="93"/>
      <c r="N49" s="93"/>
    </row>
    <row r="50" spans="1:14" ht="18.75" customHeight="1" x14ac:dyDescent="0.55000000000000004">
      <c r="C50" s="125"/>
      <c r="D50" s="125"/>
      <c r="E50" s="92"/>
      <c r="F50" s="125">
        <v>14122746</v>
      </c>
      <c r="G50" s="110"/>
      <c r="H50" s="109"/>
      <c r="I50" s="109"/>
      <c r="K50" s="93"/>
      <c r="L50" s="93"/>
      <c r="N50" s="93"/>
    </row>
    <row r="51" spans="1:14" x14ac:dyDescent="0.55000000000000004">
      <c r="C51" s="125"/>
      <c r="D51" s="125"/>
      <c r="E51" s="92"/>
      <c r="F51" s="125"/>
      <c r="G51" s="110"/>
      <c r="H51" s="109"/>
      <c r="I51" s="109"/>
      <c r="K51" s="93"/>
      <c r="L51" s="93"/>
      <c r="N51" s="93"/>
    </row>
    <row r="52" spans="1:14" x14ac:dyDescent="0.55000000000000004">
      <c r="C52" s="125"/>
      <c r="D52" s="125"/>
      <c r="E52" s="92"/>
      <c r="F52" s="125"/>
      <c r="G52" s="110"/>
      <c r="K52" s="93"/>
      <c r="L52" s="93"/>
      <c r="N52" s="93"/>
    </row>
    <row r="53" spans="1:14" x14ac:dyDescent="0.55000000000000004">
      <c r="C53" s="125"/>
      <c r="D53" s="125"/>
      <c r="E53" s="92"/>
      <c r="F53" s="125"/>
      <c r="G53" s="110"/>
      <c r="K53" s="93"/>
      <c r="L53" s="93"/>
      <c r="N53" s="93"/>
    </row>
    <row r="54" spans="1:14" x14ac:dyDescent="0.55000000000000004">
      <c r="C54" s="125"/>
      <c r="D54" s="125"/>
      <c r="E54" s="92"/>
      <c r="F54" s="125"/>
      <c r="G54" s="110"/>
      <c r="K54" s="93"/>
      <c r="L54" s="93"/>
      <c r="N54" s="93"/>
    </row>
    <row r="55" spans="1:14" x14ac:dyDescent="0.55000000000000004">
      <c r="C55" s="125"/>
      <c r="D55" s="125"/>
      <c r="E55" s="92"/>
      <c r="F55" s="125"/>
      <c r="G55" s="110"/>
      <c r="K55" s="93"/>
      <c r="L55" s="93"/>
      <c r="N55" s="93"/>
    </row>
    <row r="56" spans="1:14" x14ac:dyDescent="0.55000000000000004">
      <c r="C56" s="125"/>
      <c r="D56" s="125"/>
      <c r="E56" s="92"/>
      <c r="F56" s="125"/>
      <c r="G56" s="110"/>
      <c r="K56" s="93"/>
      <c r="L56" s="93"/>
      <c r="N56" s="93"/>
    </row>
    <row r="57" spans="1:14" x14ac:dyDescent="0.55000000000000004">
      <c r="C57" s="125"/>
      <c r="D57" s="125"/>
      <c r="E57" s="92"/>
      <c r="F57" s="125"/>
      <c r="G57" s="110"/>
      <c r="K57" s="93"/>
      <c r="L57" s="93"/>
      <c r="N57" s="93"/>
    </row>
    <row r="58" spans="1:14" x14ac:dyDescent="0.55000000000000004">
      <c r="C58" s="125"/>
      <c r="D58" s="125"/>
      <c r="E58" s="92"/>
      <c r="F58" s="125"/>
      <c r="G58" s="110"/>
      <c r="K58" s="93"/>
      <c r="L58" s="93"/>
      <c r="N58" s="93"/>
    </row>
    <row r="59" spans="1:14" x14ac:dyDescent="0.55000000000000004">
      <c r="C59" s="125"/>
      <c r="D59" s="125"/>
      <c r="E59" s="92"/>
      <c r="F59" s="125">
        <f>+F25-F51</f>
        <v>0</v>
      </c>
      <c r="G59" s="110"/>
      <c r="K59" s="93"/>
      <c r="L59" s="93"/>
      <c r="N59" s="93"/>
    </row>
    <row r="60" spans="1:14" x14ac:dyDescent="0.55000000000000004">
      <c r="C60" s="125"/>
      <c r="D60" s="125"/>
      <c r="E60" s="92"/>
      <c r="F60" s="125"/>
      <c r="G60" s="110"/>
      <c r="K60" s="93"/>
      <c r="L60" s="93"/>
      <c r="N60" s="93"/>
    </row>
    <row r="61" spans="1:14" x14ac:dyDescent="0.55000000000000004">
      <c r="C61" s="125"/>
      <c r="D61" s="125"/>
      <c r="E61" s="92"/>
      <c r="F61" s="125"/>
      <c r="G61" s="110"/>
      <c r="K61" s="93"/>
      <c r="L61" s="93"/>
      <c r="N61" s="93"/>
    </row>
    <row r="62" spans="1:14" x14ac:dyDescent="0.55000000000000004">
      <c r="C62" s="125"/>
      <c r="D62" s="125"/>
      <c r="E62" s="92"/>
      <c r="F62" s="125"/>
      <c r="G62" s="110"/>
      <c r="K62" s="93"/>
      <c r="L62" s="93"/>
      <c r="N62" s="93"/>
    </row>
    <row r="63" spans="1:14" x14ac:dyDescent="0.55000000000000004">
      <c r="C63" s="125"/>
      <c r="D63" s="125"/>
      <c r="E63" s="92"/>
      <c r="F63" s="125"/>
      <c r="G63" s="110"/>
      <c r="K63" s="93"/>
      <c r="L63" s="93"/>
      <c r="N63" s="93"/>
    </row>
    <row r="64" spans="1:14" x14ac:dyDescent="0.55000000000000004">
      <c r="C64" s="125"/>
      <c r="D64" s="125"/>
      <c r="E64" s="92"/>
      <c r="F64" s="125"/>
      <c r="G64" s="110"/>
      <c r="K64" s="93"/>
      <c r="L64" s="93"/>
      <c r="N64" s="93"/>
    </row>
    <row r="65" spans="3:14" x14ac:dyDescent="0.55000000000000004">
      <c r="C65" s="125"/>
      <c r="D65" s="125"/>
      <c r="E65" s="92"/>
      <c r="F65" s="125"/>
      <c r="G65" s="110"/>
      <c r="K65" s="93"/>
      <c r="L65" s="93"/>
      <c r="N65" s="93"/>
    </row>
    <row r="66" spans="3:14" x14ac:dyDescent="0.55000000000000004">
      <c r="C66" s="125"/>
      <c r="D66" s="125"/>
      <c r="E66" s="92"/>
      <c r="F66" s="125"/>
      <c r="G66" s="110"/>
      <c r="K66" s="93"/>
      <c r="L66" s="93"/>
      <c r="N66" s="93"/>
    </row>
    <row r="67" spans="3:14" x14ac:dyDescent="0.55000000000000004">
      <c r="C67" s="125"/>
      <c r="D67" s="125"/>
      <c r="E67" s="92"/>
      <c r="F67" s="125"/>
      <c r="G67" s="110"/>
      <c r="K67" s="93"/>
      <c r="L67" s="93"/>
      <c r="N67" s="93"/>
    </row>
    <row r="68" spans="3:14" x14ac:dyDescent="0.55000000000000004">
      <c r="C68" s="125"/>
      <c r="D68" s="125"/>
      <c r="E68" s="92"/>
      <c r="F68" s="125"/>
      <c r="G68" s="110"/>
      <c r="K68" s="93"/>
      <c r="L68" s="93"/>
      <c r="N68" s="93"/>
    </row>
    <row r="69" spans="3:14" x14ac:dyDescent="0.55000000000000004">
      <c r="C69" s="125"/>
      <c r="D69" s="125"/>
      <c r="E69" s="92"/>
      <c r="F69" s="125"/>
      <c r="G69" s="110"/>
      <c r="K69" s="93"/>
      <c r="L69" s="93"/>
      <c r="N69" s="93"/>
    </row>
    <row r="70" spans="3:14" x14ac:dyDescent="0.55000000000000004">
      <c r="C70" s="125"/>
      <c r="D70" s="125"/>
      <c r="E70" s="92"/>
      <c r="F70" s="125"/>
      <c r="G70" s="110"/>
      <c r="K70" s="93"/>
      <c r="L70" s="93"/>
      <c r="N70" s="93"/>
    </row>
    <row r="71" spans="3:14" x14ac:dyDescent="0.55000000000000004">
      <c r="C71" s="125"/>
      <c r="D71" s="125"/>
      <c r="E71" s="92"/>
      <c r="F71" s="125"/>
      <c r="G71" s="110"/>
      <c r="K71" s="93"/>
      <c r="L71" s="93"/>
      <c r="N71" s="93"/>
    </row>
    <row r="72" spans="3:14" x14ac:dyDescent="0.55000000000000004">
      <c r="C72" s="125"/>
      <c r="D72" s="125"/>
      <c r="E72" s="92"/>
      <c r="F72" s="125"/>
      <c r="G72" s="110"/>
      <c r="K72" s="93"/>
      <c r="L72" s="93"/>
      <c r="N72" s="93"/>
    </row>
    <row r="73" spans="3:14" x14ac:dyDescent="0.55000000000000004">
      <c r="C73" s="125"/>
      <c r="D73" s="125"/>
      <c r="E73" s="92"/>
      <c r="F73" s="125"/>
      <c r="G73" s="110"/>
      <c r="K73" s="93"/>
      <c r="L73" s="93"/>
      <c r="N73" s="93"/>
    </row>
    <row r="74" spans="3:14" x14ac:dyDescent="0.55000000000000004">
      <c r="C74" s="125"/>
      <c r="D74" s="125"/>
      <c r="E74" s="92"/>
      <c r="F74" s="125"/>
      <c r="G74" s="110"/>
      <c r="K74" s="93"/>
      <c r="L74" s="93"/>
      <c r="N74" s="93"/>
    </row>
    <row r="75" spans="3:14" x14ac:dyDescent="0.55000000000000004">
      <c r="C75" s="125"/>
      <c r="D75" s="125"/>
      <c r="E75" s="92"/>
      <c r="F75" s="125"/>
      <c r="G75" s="110"/>
      <c r="K75" s="93"/>
      <c r="L75" s="93"/>
      <c r="N75" s="93"/>
    </row>
    <row r="76" spans="3:14" x14ac:dyDescent="0.55000000000000004">
      <c r="C76" s="125"/>
      <c r="D76" s="125"/>
      <c r="E76" s="92"/>
      <c r="F76" s="125"/>
      <c r="G76" s="110"/>
      <c r="K76" s="93"/>
      <c r="L76" s="93"/>
      <c r="N76" s="93"/>
    </row>
    <row r="77" spans="3:14" x14ac:dyDescent="0.55000000000000004">
      <c r="C77" s="125"/>
      <c r="D77" s="125"/>
      <c r="E77" s="92"/>
      <c r="F77" s="125"/>
      <c r="G77" s="110"/>
      <c r="K77" s="93"/>
      <c r="L77" s="93"/>
      <c r="N77" s="93"/>
    </row>
    <row r="78" spans="3:14" x14ac:dyDescent="0.55000000000000004">
      <c r="C78" s="125"/>
      <c r="D78" s="125"/>
      <c r="E78" s="92"/>
      <c r="F78" s="125"/>
      <c r="G78" s="110"/>
      <c r="K78" s="93"/>
      <c r="L78" s="93"/>
      <c r="N78" s="93"/>
    </row>
    <row r="79" spans="3:14" x14ac:dyDescent="0.55000000000000004">
      <c r="C79" s="125"/>
      <c r="D79" s="125"/>
      <c r="E79" s="92"/>
      <c r="F79" s="125"/>
      <c r="G79" s="110"/>
      <c r="K79" s="93"/>
      <c r="L79" s="93"/>
      <c r="N79" s="93"/>
    </row>
    <row r="80" spans="3:14" x14ac:dyDescent="0.55000000000000004">
      <c r="C80" s="125"/>
      <c r="D80" s="125"/>
      <c r="E80" s="92"/>
      <c r="F80" s="125"/>
      <c r="G80" s="110"/>
      <c r="K80" s="93"/>
      <c r="L80" s="93"/>
      <c r="N80" s="93"/>
    </row>
    <row r="81" spans="3:14" x14ac:dyDescent="0.55000000000000004">
      <c r="C81" s="125"/>
      <c r="D81" s="125"/>
      <c r="E81" s="92"/>
      <c r="F81" s="125"/>
      <c r="G81" s="110"/>
      <c r="K81" s="93"/>
      <c r="L81" s="93"/>
      <c r="N81" s="93"/>
    </row>
    <row r="82" spans="3:14" x14ac:dyDescent="0.55000000000000004">
      <c r="C82" s="125"/>
      <c r="D82" s="125"/>
      <c r="E82" s="92"/>
      <c r="F82" s="125"/>
      <c r="G82" s="110"/>
      <c r="K82" s="93"/>
      <c r="L82" s="93"/>
      <c r="N82" s="93"/>
    </row>
    <row r="83" spans="3:14" x14ac:dyDescent="0.55000000000000004">
      <c r="C83" s="125"/>
      <c r="D83" s="125"/>
      <c r="E83" s="92"/>
      <c r="F83" s="125"/>
      <c r="G83" s="110"/>
      <c r="K83" s="93"/>
      <c r="L83" s="93"/>
      <c r="N83" s="93"/>
    </row>
    <row r="84" spans="3:14" x14ac:dyDescent="0.55000000000000004">
      <c r="C84" s="125"/>
      <c r="D84" s="125"/>
      <c r="E84" s="92"/>
      <c r="F84" s="125"/>
      <c r="G84" s="110"/>
      <c r="K84" s="93"/>
      <c r="L84" s="93"/>
      <c r="N84" s="93"/>
    </row>
    <row r="85" spans="3:14" x14ac:dyDescent="0.55000000000000004">
      <c r="C85" s="125"/>
      <c r="D85" s="125"/>
      <c r="E85" s="92"/>
      <c r="F85" s="125"/>
      <c r="G85" s="110"/>
      <c r="K85" s="93"/>
      <c r="L85" s="93"/>
      <c r="N85" s="93"/>
    </row>
    <row r="86" spans="3:14" x14ac:dyDescent="0.55000000000000004">
      <c r="C86" s="125"/>
      <c r="D86" s="125"/>
      <c r="E86" s="92"/>
      <c r="F86" s="125"/>
      <c r="G86" s="110"/>
      <c r="K86" s="93"/>
      <c r="L86" s="93"/>
      <c r="N86" s="93"/>
    </row>
    <row r="87" spans="3:14" x14ac:dyDescent="0.55000000000000004">
      <c r="C87" s="125"/>
      <c r="D87" s="125"/>
      <c r="E87" s="92"/>
      <c r="F87" s="125"/>
      <c r="G87" s="110"/>
      <c r="K87" s="93"/>
      <c r="L87" s="93"/>
      <c r="N87" s="93"/>
    </row>
    <row r="88" spans="3:14" x14ac:dyDescent="0.55000000000000004">
      <c r="C88" s="125"/>
      <c r="D88" s="125"/>
      <c r="E88" s="92"/>
      <c r="F88" s="125"/>
      <c r="G88" s="110"/>
      <c r="K88" s="93"/>
      <c r="L88" s="93"/>
      <c r="N88" s="93"/>
    </row>
    <row r="89" spans="3:14" x14ac:dyDescent="0.55000000000000004">
      <c r="C89" s="125"/>
      <c r="D89" s="125"/>
      <c r="E89" s="92"/>
      <c r="F89" s="125"/>
      <c r="G89" s="110"/>
      <c r="K89" s="93"/>
      <c r="L89" s="93"/>
      <c r="N89" s="93"/>
    </row>
    <row r="90" spans="3:14" x14ac:dyDescent="0.55000000000000004">
      <c r="C90" s="125"/>
      <c r="D90" s="125"/>
      <c r="E90" s="92"/>
      <c r="F90" s="125"/>
      <c r="G90" s="110"/>
      <c r="K90" s="93"/>
      <c r="L90" s="93"/>
      <c r="N90" s="93"/>
    </row>
    <row r="91" spans="3:14" x14ac:dyDescent="0.55000000000000004">
      <c r="C91" s="125"/>
      <c r="D91" s="125"/>
      <c r="E91" s="92"/>
      <c r="F91" s="125"/>
      <c r="G91" s="110"/>
      <c r="K91" s="93"/>
      <c r="L91" s="93"/>
      <c r="N91" s="93"/>
    </row>
    <row r="92" spans="3:14" x14ac:dyDescent="0.55000000000000004">
      <c r="C92" s="125"/>
      <c r="D92" s="125"/>
      <c r="E92" s="92"/>
      <c r="F92" s="125"/>
      <c r="G92" s="110"/>
      <c r="K92" s="93"/>
      <c r="L92" s="93"/>
      <c r="N92" s="93"/>
    </row>
    <row r="93" spans="3:14" x14ac:dyDescent="0.55000000000000004">
      <c r="C93" s="125"/>
      <c r="D93" s="125"/>
      <c r="E93" s="92"/>
      <c r="F93" s="125"/>
      <c r="G93" s="110"/>
      <c r="K93" s="93"/>
      <c r="L93" s="93"/>
      <c r="N93" s="93"/>
    </row>
    <row r="94" spans="3:14" x14ac:dyDescent="0.55000000000000004">
      <c r="C94" s="125"/>
      <c r="D94" s="125"/>
      <c r="E94" s="92"/>
      <c r="F94" s="125"/>
      <c r="G94" s="110"/>
      <c r="K94" s="93"/>
      <c r="L94" s="93"/>
      <c r="N94" s="93"/>
    </row>
    <row r="95" spans="3:14" x14ac:dyDescent="0.55000000000000004">
      <c r="C95" s="125"/>
      <c r="D95" s="125"/>
      <c r="E95" s="92"/>
      <c r="F95" s="125"/>
      <c r="G95" s="110"/>
      <c r="K95" s="93"/>
      <c r="L95" s="93"/>
      <c r="N95" s="93"/>
    </row>
    <row r="96" spans="3:14" x14ac:dyDescent="0.55000000000000004">
      <c r="C96" s="125"/>
      <c r="D96" s="125"/>
      <c r="E96" s="92"/>
      <c r="F96" s="125"/>
      <c r="G96" s="110"/>
      <c r="K96" s="93"/>
      <c r="L96" s="93"/>
      <c r="N96" s="93"/>
    </row>
    <row r="97" spans="3:14" x14ac:dyDescent="0.55000000000000004">
      <c r="C97" s="125"/>
      <c r="D97" s="125"/>
      <c r="E97" s="92"/>
      <c r="F97" s="125"/>
      <c r="G97" s="110"/>
      <c r="K97" s="93"/>
      <c r="L97" s="93"/>
      <c r="N97" s="93"/>
    </row>
    <row r="98" spans="3:14" x14ac:dyDescent="0.55000000000000004">
      <c r="C98" s="125"/>
      <c r="D98" s="125"/>
      <c r="E98" s="92"/>
      <c r="F98" s="125"/>
      <c r="G98" s="110"/>
      <c r="K98" s="93"/>
      <c r="L98" s="93"/>
      <c r="N98" s="93"/>
    </row>
    <row r="99" spans="3:14" x14ac:dyDescent="0.55000000000000004">
      <c r="C99" s="125"/>
      <c r="D99" s="125"/>
      <c r="E99" s="92"/>
      <c r="F99" s="125"/>
      <c r="G99" s="110"/>
      <c r="K99" s="93"/>
      <c r="L99" s="93"/>
      <c r="N99" s="93"/>
    </row>
    <row r="100" spans="3:14" x14ac:dyDescent="0.55000000000000004">
      <c r="C100" s="125"/>
      <c r="D100" s="125"/>
      <c r="E100" s="92"/>
      <c r="F100" s="125"/>
      <c r="G100" s="110"/>
      <c r="K100" s="93"/>
      <c r="L100" s="93"/>
      <c r="N100" s="93"/>
    </row>
    <row r="101" spans="3:14" x14ac:dyDescent="0.55000000000000004">
      <c r="C101" s="125"/>
      <c r="D101" s="125"/>
      <c r="E101" s="92"/>
      <c r="F101" s="125"/>
      <c r="G101" s="110"/>
      <c r="K101" s="93"/>
      <c r="L101" s="93"/>
      <c r="N101" s="93"/>
    </row>
    <row r="102" spans="3:14" x14ac:dyDescent="0.55000000000000004">
      <c r="C102" s="125"/>
      <c r="D102" s="125"/>
      <c r="E102" s="92"/>
      <c r="F102" s="125"/>
      <c r="G102" s="110"/>
      <c r="K102" s="93"/>
      <c r="L102" s="93"/>
      <c r="N102" s="93"/>
    </row>
    <row r="103" spans="3:14" x14ac:dyDescent="0.55000000000000004">
      <c r="C103" s="125"/>
      <c r="D103" s="125"/>
      <c r="E103" s="92"/>
      <c r="F103" s="125"/>
      <c r="G103" s="110"/>
      <c r="K103" s="93"/>
      <c r="L103" s="93"/>
      <c r="N103" s="93"/>
    </row>
    <row r="104" spans="3:14" x14ac:dyDescent="0.55000000000000004">
      <c r="C104" s="125"/>
      <c r="D104" s="125"/>
      <c r="E104" s="92"/>
      <c r="F104" s="125"/>
      <c r="G104" s="110"/>
      <c r="K104" s="93"/>
      <c r="L104" s="93"/>
      <c r="N104" s="93"/>
    </row>
    <row r="105" spans="3:14" x14ac:dyDescent="0.55000000000000004">
      <c r="C105" s="125"/>
      <c r="D105" s="125"/>
      <c r="E105" s="92"/>
      <c r="F105" s="125"/>
      <c r="G105" s="110"/>
      <c r="K105" s="93"/>
      <c r="L105" s="93"/>
      <c r="N105" s="93"/>
    </row>
    <row r="106" spans="3:14" x14ac:dyDescent="0.55000000000000004">
      <c r="C106" s="125"/>
      <c r="D106" s="125"/>
      <c r="E106" s="92"/>
      <c r="F106" s="125"/>
      <c r="G106" s="110"/>
      <c r="K106" s="93"/>
      <c r="L106" s="93"/>
      <c r="N106" s="93"/>
    </row>
    <row r="107" spans="3:14" x14ac:dyDescent="0.55000000000000004">
      <c r="C107" s="125"/>
      <c r="D107" s="125"/>
      <c r="E107" s="92"/>
      <c r="F107" s="125"/>
      <c r="G107" s="110"/>
      <c r="K107" s="93"/>
      <c r="L107" s="93"/>
      <c r="N107" s="93"/>
    </row>
    <row r="108" spans="3:14" x14ac:dyDescent="0.55000000000000004">
      <c r="C108" s="125"/>
      <c r="D108" s="125"/>
      <c r="E108" s="92"/>
      <c r="F108" s="125"/>
      <c r="G108" s="110"/>
      <c r="K108" s="93"/>
      <c r="L108" s="93"/>
      <c r="N108" s="93"/>
    </row>
    <row r="109" spans="3:14" x14ac:dyDescent="0.55000000000000004">
      <c r="C109" s="125"/>
      <c r="D109" s="125"/>
      <c r="E109" s="92"/>
      <c r="F109" s="125"/>
      <c r="G109" s="110"/>
      <c r="K109" s="93"/>
      <c r="L109" s="93"/>
      <c r="N109" s="93"/>
    </row>
    <row r="110" spans="3:14" x14ac:dyDescent="0.55000000000000004">
      <c r="C110" s="125"/>
      <c r="D110" s="125"/>
      <c r="E110" s="92"/>
      <c r="F110" s="125"/>
      <c r="G110" s="110"/>
      <c r="K110" s="93"/>
      <c r="L110" s="93"/>
      <c r="N110" s="93"/>
    </row>
    <row r="111" spans="3:14" x14ac:dyDescent="0.55000000000000004">
      <c r="C111" s="125"/>
      <c r="D111" s="125"/>
      <c r="E111" s="92"/>
      <c r="F111" s="125"/>
      <c r="G111" s="110"/>
      <c r="K111" s="93"/>
      <c r="L111" s="93"/>
      <c r="N111" s="93"/>
    </row>
    <row r="112" spans="3:14" x14ac:dyDescent="0.55000000000000004">
      <c r="C112" s="125"/>
      <c r="D112" s="125"/>
      <c r="E112" s="92"/>
      <c r="F112" s="125"/>
      <c r="G112" s="110"/>
      <c r="K112" s="93"/>
      <c r="L112" s="93"/>
      <c r="N112" s="93"/>
    </row>
    <row r="113" spans="3:14" x14ac:dyDescent="0.55000000000000004">
      <c r="C113" s="125"/>
      <c r="D113" s="125"/>
      <c r="E113" s="92"/>
      <c r="F113" s="125"/>
      <c r="G113" s="110"/>
      <c r="K113" s="93"/>
      <c r="L113" s="93"/>
      <c r="N113" s="93"/>
    </row>
    <row r="114" spans="3:14" x14ac:dyDescent="0.55000000000000004">
      <c r="C114" s="125"/>
      <c r="D114" s="125"/>
      <c r="E114" s="92"/>
      <c r="F114" s="125"/>
      <c r="G114" s="110"/>
      <c r="K114" s="93"/>
      <c r="L114" s="93"/>
      <c r="N114" s="93"/>
    </row>
    <row r="115" spans="3:14" x14ac:dyDescent="0.55000000000000004">
      <c r="C115" s="125"/>
      <c r="D115" s="125"/>
      <c r="E115" s="92"/>
      <c r="F115" s="125"/>
      <c r="G115" s="110"/>
      <c r="K115" s="93"/>
      <c r="L115" s="93"/>
      <c r="N115" s="93"/>
    </row>
    <row r="116" spans="3:14" x14ac:dyDescent="0.55000000000000004">
      <c r="C116" s="125"/>
      <c r="D116" s="125"/>
      <c r="E116" s="92"/>
      <c r="F116" s="125"/>
      <c r="G116" s="110"/>
      <c r="K116" s="93"/>
      <c r="L116" s="93"/>
      <c r="N116" s="93"/>
    </row>
    <row r="117" spans="3:14" x14ac:dyDescent="0.55000000000000004">
      <c r="C117" s="125"/>
      <c r="D117" s="125"/>
      <c r="E117" s="92"/>
      <c r="F117" s="125"/>
      <c r="G117" s="110"/>
      <c r="K117" s="93"/>
      <c r="L117" s="93"/>
      <c r="N117" s="93"/>
    </row>
    <row r="118" spans="3:14" x14ac:dyDescent="0.55000000000000004">
      <c r="C118" s="125"/>
      <c r="D118" s="125"/>
      <c r="E118" s="92"/>
      <c r="F118" s="125"/>
      <c r="G118" s="110"/>
      <c r="K118" s="93"/>
      <c r="L118" s="93"/>
      <c r="N118" s="93"/>
    </row>
    <row r="119" spans="3:14" x14ac:dyDescent="0.55000000000000004">
      <c r="C119" s="125"/>
      <c r="D119" s="125"/>
      <c r="E119" s="92"/>
      <c r="F119" s="125"/>
      <c r="G119" s="110"/>
      <c r="K119" s="93"/>
      <c r="L119" s="93"/>
      <c r="N119" s="93"/>
    </row>
    <row r="120" spans="3:14" x14ac:dyDescent="0.55000000000000004">
      <c r="C120" s="125"/>
      <c r="D120" s="125"/>
      <c r="E120" s="92"/>
      <c r="F120" s="125"/>
      <c r="G120" s="110"/>
      <c r="K120" s="93"/>
      <c r="L120" s="93"/>
      <c r="N120" s="93"/>
    </row>
    <row r="121" spans="3:14" x14ac:dyDescent="0.55000000000000004">
      <c r="C121" s="125"/>
      <c r="D121" s="125"/>
      <c r="E121" s="92"/>
      <c r="F121" s="125"/>
      <c r="G121" s="110"/>
      <c r="K121" s="93"/>
      <c r="L121" s="93"/>
      <c r="N121" s="93"/>
    </row>
    <row r="122" spans="3:14" x14ac:dyDescent="0.55000000000000004">
      <c r="C122" s="125"/>
      <c r="D122" s="125"/>
      <c r="E122" s="92"/>
      <c r="F122" s="125"/>
      <c r="G122" s="110"/>
      <c r="K122" s="93"/>
      <c r="L122" s="93"/>
      <c r="N122" s="93"/>
    </row>
    <row r="123" spans="3:14" x14ac:dyDescent="0.55000000000000004">
      <c r="C123" s="125"/>
      <c r="D123" s="125"/>
      <c r="E123" s="92"/>
      <c r="F123" s="125"/>
      <c r="G123" s="110"/>
      <c r="K123" s="93"/>
      <c r="L123" s="93"/>
      <c r="N123" s="93"/>
    </row>
    <row r="124" spans="3:14" x14ac:dyDescent="0.55000000000000004">
      <c r="C124" s="125"/>
      <c r="D124" s="125"/>
      <c r="E124" s="92"/>
      <c r="F124" s="125"/>
      <c r="G124" s="110"/>
      <c r="K124" s="93"/>
      <c r="L124" s="93"/>
      <c r="N124" s="93"/>
    </row>
    <row r="125" spans="3:14" x14ac:dyDescent="0.55000000000000004">
      <c r="C125" s="125"/>
      <c r="D125" s="125"/>
      <c r="E125" s="92"/>
      <c r="F125" s="125"/>
      <c r="G125" s="110"/>
      <c r="K125" s="93"/>
      <c r="L125" s="93"/>
      <c r="N125" s="93"/>
    </row>
    <row r="126" spans="3:14" x14ac:dyDescent="0.55000000000000004">
      <c r="C126" s="125"/>
      <c r="D126" s="125"/>
      <c r="E126" s="92"/>
      <c r="F126" s="125"/>
      <c r="G126" s="110"/>
      <c r="K126" s="93"/>
      <c r="L126" s="93"/>
      <c r="N126" s="93"/>
    </row>
    <row r="127" spans="3:14" x14ac:dyDescent="0.55000000000000004">
      <c r="C127" s="125"/>
      <c r="D127" s="125"/>
      <c r="E127" s="92"/>
      <c r="F127" s="125"/>
      <c r="G127" s="110"/>
      <c r="K127" s="93"/>
      <c r="L127" s="93"/>
      <c r="N127" s="93"/>
    </row>
    <row r="128" spans="3:14" x14ac:dyDescent="0.55000000000000004">
      <c r="C128" s="125"/>
      <c r="D128" s="125"/>
      <c r="E128" s="92"/>
      <c r="F128" s="125"/>
      <c r="G128" s="110"/>
      <c r="K128" s="93"/>
      <c r="L128" s="93"/>
      <c r="N128" s="93"/>
    </row>
    <row r="129" spans="3:14" x14ac:dyDescent="0.55000000000000004">
      <c r="C129" s="125"/>
      <c r="D129" s="125"/>
      <c r="E129" s="92"/>
      <c r="F129" s="125"/>
      <c r="G129" s="110"/>
      <c r="K129" s="93"/>
      <c r="L129" s="93"/>
      <c r="N129" s="93"/>
    </row>
    <row r="130" spans="3:14" x14ac:dyDescent="0.55000000000000004">
      <c r="C130" s="125"/>
      <c r="D130" s="125"/>
      <c r="E130" s="92"/>
      <c r="F130" s="125"/>
      <c r="G130" s="110"/>
      <c r="K130" s="93"/>
      <c r="L130" s="93"/>
      <c r="N130" s="93"/>
    </row>
    <row r="131" spans="3:14" x14ac:dyDescent="0.55000000000000004">
      <c r="C131" s="125"/>
      <c r="D131" s="125"/>
      <c r="E131" s="92"/>
      <c r="F131" s="125"/>
      <c r="G131" s="110"/>
      <c r="K131" s="93"/>
      <c r="L131" s="93"/>
      <c r="N131" s="93"/>
    </row>
    <row r="132" spans="3:14" x14ac:dyDescent="0.55000000000000004">
      <c r="C132" s="125"/>
      <c r="D132" s="125"/>
      <c r="E132" s="92"/>
      <c r="F132" s="125"/>
      <c r="G132" s="110"/>
      <c r="K132" s="93"/>
      <c r="L132" s="93"/>
      <c r="N132" s="93"/>
    </row>
    <row r="133" spans="3:14" x14ac:dyDescent="0.55000000000000004">
      <c r="C133" s="125"/>
      <c r="D133" s="125"/>
      <c r="E133" s="92"/>
      <c r="F133" s="125"/>
      <c r="G133" s="110"/>
      <c r="K133" s="93"/>
      <c r="L133" s="93"/>
      <c r="N133" s="93"/>
    </row>
    <row r="134" spans="3:14" x14ac:dyDescent="0.55000000000000004">
      <c r="C134" s="125"/>
      <c r="D134" s="125"/>
      <c r="E134" s="92"/>
      <c r="F134" s="125"/>
      <c r="G134" s="110"/>
      <c r="K134" s="93"/>
      <c r="L134" s="93"/>
      <c r="N134" s="93"/>
    </row>
    <row r="135" spans="3:14" x14ac:dyDescent="0.55000000000000004">
      <c r="C135" s="125"/>
      <c r="D135" s="125"/>
      <c r="E135" s="92"/>
      <c r="F135" s="125"/>
      <c r="G135" s="110"/>
      <c r="K135" s="93"/>
      <c r="L135" s="93"/>
      <c r="N135" s="93"/>
    </row>
    <row r="136" spans="3:14" x14ac:dyDescent="0.55000000000000004">
      <c r="C136" s="125"/>
      <c r="D136" s="125"/>
      <c r="E136" s="92"/>
      <c r="F136" s="125"/>
      <c r="G136" s="110"/>
      <c r="K136" s="93"/>
      <c r="L136" s="93"/>
      <c r="N136" s="93"/>
    </row>
    <row r="137" spans="3:14" x14ac:dyDescent="0.55000000000000004">
      <c r="C137" s="125"/>
      <c r="D137" s="125"/>
      <c r="E137" s="92"/>
      <c r="F137" s="125"/>
      <c r="G137" s="110"/>
      <c r="K137" s="93"/>
      <c r="L137" s="93"/>
      <c r="N137" s="93"/>
    </row>
    <row r="138" spans="3:14" x14ac:dyDescent="0.55000000000000004">
      <c r="C138" s="125"/>
      <c r="D138" s="125"/>
      <c r="E138" s="92"/>
      <c r="F138" s="125"/>
      <c r="G138" s="110"/>
      <c r="K138" s="93"/>
      <c r="L138" s="93"/>
      <c r="N138" s="93"/>
    </row>
    <row r="139" spans="3:14" x14ac:dyDescent="0.55000000000000004">
      <c r="C139" s="125"/>
      <c r="D139" s="125"/>
      <c r="E139" s="92"/>
      <c r="F139" s="125"/>
      <c r="G139" s="110"/>
      <c r="K139" s="93"/>
      <c r="L139" s="93"/>
      <c r="N139" s="93"/>
    </row>
    <row r="140" spans="3:14" x14ac:dyDescent="0.55000000000000004">
      <c r="C140" s="125"/>
      <c r="D140" s="125"/>
      <c r="E140" s="92"/>
      <c r="F140" s="125"/>
      <c r="G140" s="110"/>
      <c r="K140" s="93"/>
      <c r="L140" s="93"/>
      <c r="N140" s="93"/>
    </row>
    <row r="141" spans="3:14" x14ac:dyDescent="0.55000000000000004">
      <c r="C141" s="125"/>
      <c r="D141" s="125"/>
      <c r="E141" s="92"/>
      <c r="F141" s="125"/>
      <c r="G141" s="110"/>
      <c r="K141" s="93"/>
      <c r="L141" s="93"/>
      <c r="N141" s="93"/>
    </row>
    <row r="142" spans="3:14" x14ac:dyDescent="0.55000000000000004">
      <c r="C142" s="125"/>
      <c r="D142" s="125"/>
      <c r="E142" s="92"/>
      <c r="F142" s="125"/>
      <c r="G142" s="110"/>
      <c r="K142" s="93"/>
      <c r="L142" s="93"/>
      <c r="N142" s="93"/>
    </row>
    <row r="143" spans="3:14" x14ac:dyDescent="0.55000000000000004">
      <c r="C143" s="125"/>
      <c r="D143" s="125"/>
      <c r="E143" s="92"/>
      <c r="F143" s="125"/>
      <c r="G143" s="110"/>
      <c r="K143" s="93"/>
      <c r="L143" s="93"/>
      <c r="N143" s="93"/>
    </row>
    <row r="144" spans="3:14" x14ac:dyDescent="0.55000000000000004">
      <c r="C144" s="125"/>
      <c r="D144" s="125"/>
      <c r="E144" s="92"/>
      <c r="F144" s="125"/>
      <c r="G144" s="110"/>
      <c r="K144" s="93"/>
      <c r="L144" s="93"/>
      <c r="N144" s="93"/>
    </row>
    <row r="145" spans="3:14" x14ac:dyDescent="0.55000000000000004">
      <c r="C145" s="125"/>
      <c r="D145" s="125"/>
      <c r="E145" s="92"/>
      <c r="F145" s="125"/>
      <c r="G145" s="110"/>
      <c r="K145" s="93"/>
      <c r="L145" s="93"/>
      <c r="N145" s="93"/>
    </row>
    <row r="146" spans="3:14" x14ac:dyDescent="0.55000000000000004">
      <c r="C146" s="125"/>
      <c r="D146" s="125"/>
      <c r="E146" s="92"/>
      <c r="F146" s="125"/>
      <c r="G146" s="110"/>
      <c r="K146" s="93"/>
      <c r="L146" s="93"/>
      <c r="N146" s="93"/>
    </row>
    <row r="147" spans="3:14" x14ac:dyDescent="0.55000000000000004">
      <c r="C147" s="125"/>
      <c r="D147" s="125"/>
      <c r="E147" s="92"/>
      <c r="F147" s="125"/>
      <c r="G147" s="110"/>
      <c r="K147" s="93"/>
      <c r="L147" s="93"/>
      <c r="N147" s="93"/>
    </row>
    <row r="148" spans="3:14" x14ac:dyDescent="0.55000000000000004">
      <c r="C148" s="125"/>
      <c r="D148" s="125"/>
      <c r="E148" s="92"/>
      <c r="F148" s="125"/>
      <c r="G148" s="110"/>
      <c r="K148" s="93"/>
      <c r="L148" s="93"/>
      <c r="N148" s="93"/>
    </row>
    <row r="149" spans="3:14" x14ac:dyDescent="0.55000000000000004">
      <c r="C149" s="125"/>
      <c r="D149" s="125"/>
      <c r="E149" s="92"/>
      <c r="F149" s="125"/>
      <c r="G149" s="110"/>
      <c r="K149" s="93"/>
      <c r="L149" s="93"/>
      <c r="N149" s="93"/>
    </row>
    <row r="150" spans="3:14" x14ac:dyDescent="0.55000000000000004">
      <c r="C150" s="125"/>
      <c r="D150" s="125"/>
      <c r="E150" s="92"/>
      <c r="F150" s="125"/>
      <c r="G150" s="110"/>
      <c r="K150" s="93"/>
      <c r="L150" s="93"/>
      <c r="N150" s="93"/>
    </row>
    <row r="151" spans="3:14" x14ac:dyDescent="0.55000000000000004">
      <c r="C151" s="125"/>
      <c r="D151" s="125"/>
      <c r="E151" s="92"/>
      <c r="F151" s="125"/>
      <c r="G151" s="110"/>
      <c r="K151" s="93"/>
      <c r="L151" s="93"/>
      <c r="N151" s="93"/>
    </row>
    <row r="152" spans="3:14" x14ac:dyDescent="0.55000000000000004">
      <c r="C152" s="125"/>
      <c r="D152" s="125"/>
      <c r="E152" s="92"/>
      <c r="F152" s="125"/>
      <c r="G152" s="110"/>
      <c r="K152" s="93"/>
      <c r="L152" s="93"/>
      <c r="N152" s="93"/>
    </row>
    <row r="153" spans="3:14" x14ac:dyDescent="0.55000000000000004">
      <c r="C153" s="125"/>
      <c r="D153" s="125"/>
      <c r="E153" s="92"/>
      <c r="F153" s="125"/>
      <c r="G153" s="110"/>
      <c r="K153" s="93"/>
      <c r="L153" s="93"/>
      <c r="N153" s="93"/>
    </row>
    <row r="154" spans="3:14" x14ac:dyDescent="0.55000000000000004">
      <c r="C154" s="125"/>
      <c r="D154" s="125"/>
      <c r="E154" s="92"/>
      <c r="F154" s="125"/>
      <c r="G154" s="110"/>
      <c r="K154" s="93"/>
      <c r="L154" s="93"/>
      <c r="N154" s="93"/>
    </row>
    <row r="155" spans="3:14" x14ac:dyDescent="0.55000000000000004">
      <c r="C155" s="125"/>
      <c r="D155" s="125"/>
      <c r="E155" s="92"/>
      <c r="F155" s="125"/>
      <c r="G155" s="110"/>
      <c r="K155" s="93"/>
      <c r="L155" s="93"/>
      <c r="N155" s="93"/>
    </row>
    <row r="156" spans="3:14" x14ac:dyDescent="0.55000000000000004">
      <c r="C156" s="125"/>
      <c r="D156" s="125"/>
      <c r="E156" s="92"/>
      <c r="F156" s="125"/>
      <c r="G156" s="110"/>
      <c r="K156" s="93"/>
      <c r="L156" s="93"/>
      <c r="N156" s="93"/>
    </row>
    <row r="157" spans="3:14" x14ac:dyDescent="0.55000000000000004">
      <c r="C157" s="125"/>
      <c r="D157" s="125"/>
      <c r="E157" s="92"/>
      <c r="F157" s="125"/>
      <c r="G157" s="110"/>
      <c r="K157" s="93"/>
      <c r="L157" s="93"/>
      <c r="N157" s="93"/>
    </row>
    <row r="158" spans="3:14" x14ac:dyDescent="0.55000000000000004">
      <c r="C158" s="125"/>
      <c r="D158" s="125"/>
      <c r="E158" s="92"/>
      <c r="F158" s="125"/>
      <c r="G158" s="110"/>
      <c r="K158" s="93"/>
      <c r="L158" s="93"/>
      <c r="N158" s="93"/>
    </row>
    <row r="159" spans="3:14" x14ac:dyDescent="0.55000000000000004">
      <c r="C159" s="125"/>
      <c r="D159" s="125"/>
      <c r="E159" s="92"/>
      <c r="F159" s="125"/>
      <c r="G159" s="110"/>
      <c r="K159" s="93"/>
      <c r="L159" s="93"/>
      <c r="N159" s="93"/>
    </row>
    <row r="160" spans="3:14" x14ac:dyDescent="0.55000000000000004">
      <c r="C160" s="125"/>
      <c r="D160" s="125"/>
      <c r="E160" s="92"/>
      <c r="F160" s="125"/>
      <c r="G160" s="110"/>
      <c r="K160" s="93"/>
      <c r="L160" s="93"/>
      <c r="N160" s="93"/>
    </row>
    <row r="161" spans="3:14" x14ac:dyDescent="0.55000000000000004">
      <c r="C161" s="125"/>
      <c r="D161" s="125"/>
      <c r="E161" s="92"/>
      <c r="F161" s="125"/>
      <c r="G161" s="110"/>
      <c r="K161" s="93"/>
      <c r="L161" s="93"/>
      <c r="N161" s="93"/>
    </row>
    <row r="162" spans="3:14" x14ac:dyDescent="0.55000000000000004">
      <c r="C162" s="125"/>
      <c r="D162" s="125"/>
      <c r="E162" s="92"/>
      <c r="F162" s="125"/>
      <c r="G162" s="110"/>
      <c r="K162" s="93"/>
      <c r="L162" s="93"/>
      <c r="N162" s="93"/>
    </row>
    <row r="163" spans="3:14" x14ac:dyDescent="0.55000000000000004">
      <c r="C163" s="125"/>
      <c r="D163" s="125"/>
      <c r="E163" s="92"/>
      <c r="F163" s="125"/>
      <c r="G163" s="110"/>
      <c r="K163" s="93"/>
      <c r="L163" s="93"/>
      <c r="N163" s="93"/>
    </row>
    <row r="164" spans="3:14" x14ac:dyDescent="0.55000000000000004">
      <c r="C164" s="125"/>
      <c r="D164" s="125"/>
      <c r="E164" s="92"/>
      <c r="F164" s="125"/>
      <c r="G164" s="110"/>
      <c r="K164" s="93"/>
      <c r="L164" s="93"/>
      <c r="N164" s="93"/>
    </row>
    <row r="165" spans="3:14" x14ac:dyDescent="0.55000000000000004">
      <c r="C165" s="125"/>
      <c r="D165" s="125"/>
      <c r="E165" s="92"/>
      <c r="F165" s="125"/>
      <c r="G165" s="110"/>
      <c r="K165" s="93"/>
      <c r="L165" s="93"/>
      <c r="N165" s="93"/>
    </row>
    <row r="166" spans="3:14" x14ac:dyDescent="0.55000000000000004">
      <c r="C166" s="125"/>
      <c r="D166" s="125"/>
      <c r="E166" s="92"/>
      <c r="F166" s="125"/>
      <c r="G166" s="110"/>
      <c r="K166" s="93"/>
      <c r="L166" s="93"/>
      <c r="N166" s="93"/>
    </row>
    <row r="167" spans="3:14" x14ac:dyDescent="0.55000000000000004">
      <c r="C167" s="125"/>
      <c r="D167" s="125"/>
      <c r="E167" s="92"/>
      <c r="F167" s="125"/>
      <c r="G167" s="110"/>
      <c r="K167" s="93"/>
      <c r="L167" s="93"/>
      <c r="N167" s="93"/>
    </row>
    <row r="168" spans="3:14" x14ac:dyDescent="0.55000000000000004">
      <c r="C168" s="125"/>
      <c r="D168" s="125"/>
      <c r="E168" s="92"/>
      <c r="F168" s="125"/>
      <c r="G168" s="110"/>
      <c r="K168" s="93"/>
      <c r="L168" s="93"/>
      <c r="N168" s="93"/>
    </row>
    <row r="169" spans="3:14" x14ac:dyDescent="0.55000000000000004">
      <c r="C169" s="125"/>
      <c r="D169" s="125"/>
      <c r="E169" s="92"/>
      <c r="F169" s="125"/>
      <c r="G169" s="110"/>
      <c r="K169" s="93"/>
      <c r="L169" s="93"/>
      <c r="N169" s="93"/>
    </row>
    <row r="170" spans="3:14" x14ac:dyDescent="0.55000000000000004">
      <c r="C170" s="125"/>
      <c r="D170" s="125"/>
      <c r="E170" s="92"/>
      <c r="F170" s="125"/>
      <c r="G170" s="110"/>
      <c r="K170" s="93"/>
      <c r="L170" s="93"/>
      <c r="N170" s="93"/>
    </row>
    <row r="171" spans="3:14" x14ac:dyDescent="0.55000000000000004">
      <c r="C171" s="125"/>
      <c r="D171" s="125"/>
      <c r="E171" s="92"/>
      <c r="F171" s="125"/>
      <c r="G171" s="110"/>
      <c r="K171" s="93"/>
      <c r="L171" s="93"/>
      <c r="N171" s="93"/>
    </row>
    <row r="172" spans="3:14" x14ac:dyDescent="0.55000000000000004">
      <c r="C172" s="125"/>
      <c r="D172" s="125"/>
      <c r="E172" s="92"/>
      <c r="F172" s="125"/>
      <c r="G172" s="110"/>
      <c r="K172" s="93"/>
      <c r="L172" s="93"/>
      <c r="N172" s="93"/>
    </row>
    <row r="173" spans="3:14" x14ac:dyDescent="0.55000000000000004">
      <c r="C173" s="125"/>
      <c r="D173" s="125"/>
      <c r="E173" s="92"/>
      <c r="F173" s="125"/>
      <c r="G173" s="110"/>
      <c r="K173" s="93"/>
      <c r="L173" s="93"/>
      <c r="N173" s="93"/>
    </row>
    <row r="174" spans="3:14" x14ac:dyDescent="0.55000000000000004">
      <c r="C174" s="125"/>
      <c r="D174" s="125"/>
      <c r="E174" s="92"/>
      <c r="F174" s="125"/>
      <c r="G174" s="110"/>
      <c r="K174" s="93"/>
      <c r="L174" s="93"/>
      <c r="N174" s="93"/>
    </row>
    <row r="175" spans="3:14" x14ac:dyDescent="0.55000000000000004">
      <c r="C175" s="125"/>
      <c r="D175" s="125"/>
      <c r="E175" s="92"/>
      <c r="F175" s="125"/>
      <c r="G175" s="110"/>
      <c r="K175" s="93"/>
      <c r="L175" s="93"/>
      <c r="N175" s="93"/>
    </row>
    <row r="176" spans="3:14" x14ac:dyDescent="0.55000000000000004">
      <c r="C176" s="125"/>
      <c r="D176" s="125"/>
      <c r="E176" s="92"/>
      <c r="F176" s="125"/>
      <c r="G176" s="110"/>
      <c r="K176" s="93"/>
      <c r="L176" s="93"/>
      <c r="N176" s="93"/>
    </row>
    <row r="177" spans="3:14" x14ac:dyDescent="0.55000000000000004">
      <c r="C177" s="125"/>
      <c r="D177" s="125"/>
      <c r="E177" s="92"/>
      <c r="F177" s="125"/>
      <c r="G177" s="110"/>
      <c r="K177" s="93"/>
      <c r="L177" s="93"/>
      <c r="N177" s="93"/>
    </row>
    <row r="178" spans="3:14" x14ac:dyDescent="0.55000000000000004">
      <c r="C178" s="125"/>
      <c r="D178" s="125"/>
      <c r="E178" s="92"/>
      <c r="F178" s="125"/>
      <c r="G178" s="110"/>
      <c r="K178" s="93"/>
      <c r="L178" s="93"/>
      <c r="N178" s="93"/>
    </row>
    <row r="179" spans="3:14" x14ac:dyDescent="0.55000000000000004">
      <c r="C179" s="125"/>
      <c r="D179" s="125"/>
      <c r="E179" s="92"/>
      <c r="F179" s="125"/>
      <c r="G179" s="110"/>
      <c r="K179" s="93"/>
      <c r="L179" s="93"/>
      <c r="N179" s="93"/>
    </row>
    <row r="180" spans="3:14" x14ac:dyDescent="0.55000000000000004">
      <c r="C180" s="125"/>
      <c r="D180" s="125"/>
      <c r="E180" s="92"/>
      <c r="F180" s="125"/>
      <c r="G180" s="110"/>
      <c r="K180" s="93"/>
      <c r="L180" s="93"/>
      <c r="N180" s="93"/>
    </row>
    <row r="181" spans="3:14" x14ac:dyDescent="0.55000000000000004">
      <c r="C181" s="125"/>
      <c r="D181" s="125"/>
      <c r="E181" s="92"/>
      <c r="F181" s="125"/>
      <c r="G181" s="110"/>
      <c r="K181" s="93"/>
      <c r="L181" s="93"/>
      <c r="N181" s="93"/>
    </row>
    <row r="182" spans="3:14" x14ac:dyDescent="0.55000000000000004">
      <c r="C182" s="125"/>
      <c r="D182" s="125"/>
      <c r="E182" s="92"/>
      <c r="F182" s="125"/>
      <c r="G182" s="110"/>
      <c r="K182" s="93"/>
      <c r="L182" s="93"/>
      <c r="N182" s="93"/>
    </row>
    <row r="183" spans="3:14" x14ac:dyDescent="0.55000000000000004">
      <c r="C183" s="125"/>
      <c r="D183" s="125"/>
      <c r="E183" s="92"/>
      <c r="F183" s="125"/>
      <c r="G183" s="110"/>
      <c r="K183" s="93"/>
      <c r="L183" s="93"/>
      <c r="N183" s="93"/>
    </row>
    <row r="184" spans="3:14" x14ac:dyDescent="0.55000000000000004">
      <c r="C184" s="125"/>
      <c r="D184" s="125"/>
      <c r="E184" s="92"/>
      <c r="F184" s="125"/>
      <c r="G184" s="110"/>
      <c r="K184" s="93"/>
      <c r="L184" s="93"/>
      <c r="N184" s="93"/>
    </row>
    <row r="185" spans="3:14" x14ac:dyDescent="0.55000000000000004">
      <c r="C185" s="125"/>
      <c r="D185" s="125"/>
      <c r="E185" s="92"/>
      <c r="F185" s="125"/>
      <c r="G185" s="110"/>
      <c r="K185" s="93"/>
      <c r="L185" s="93"/>
      <c r="N185" s="93"/>
    </row>
    <row r="186" spans="3:14" x14ac:dyDescent="0.55000000000000004">
      <c r="C186" s="125"/>
      <c r="D186" s="125"/>
      <c r="E186" s="92"/>
      <c r="F186" s="125"/>
      <c r="G186" s="110"/>
      <c r="K186" s="93"/>
      <c r="L186" s="93"/>
      <c r="N186" s="93"/>
    </row>
    <row r="187" spans="3:14" x14ac:dyDescent="0.55000000000000004">
      <c r="C187" s="125"/>
      <c r="D187" s="125"/>
      <c r="E187" s="92"/>
      <c r="F187" s="125"/>
      <c r="G187" s="110"/>
      <c r="K187" s="93"/>
      <c r="L187" s="93"/>
      <c r="N187" s="93"/>
    </row>
    <row r="188" spans="3:14" x14ac:dyDescent="0.55000000000000004">
      <c r="C188" s="125"/>
      <c r="D188" s="125"/>
      <c r="E188" s="92"/>
      <c r="F188" s="125"/>
      <c r="G188" s="110"/>
      <c r="K188" s="93"/>
      <c r="L188" s="93"/>
      <c r="N188" s="93"/>
    </row>
    <row r="189" spans="3:14" x14ac:dyDescent="0.55000000000000004">
      <c r="C189" s="125"/>
      <c r="D189" s="125"/>
      <c r="E189" s="92"/>
      <c r="F189" s="125"/>
      <c r="G189" s="110"/>
      <c r="K189" s="93"/>
      <c r="L189" s="93"/>
      <c r="N189" s="93"/>
    </row>
    <row r="190" spans="3:14" x14ac:dyDescent="0.55000000000000004">
      <c r="C190" s="125"/>
      <c r="D190" s="125"/>
      <c r="E190" s="92"/>
      <c r="F190" s="125"/>
      <c r="G190" s="110"/>
      <c r="K190" s="93"/>
      <c r="L190" s="93"/>
      <c r="N190" s="93"/>
    </row>
    <row r="191" spans="3:14" x14ac:dyDescent="0.55000000000000004">
      <c r="C191" s="125"/>
      <c r="D191" s="125"/>
      <c r="E191" s="92"/>
      <c r="F191" s="125"/>
      <c r="G191" s="110"/>
      <c r="K191" s="93"/>
      <c r="L191" s="93"/>
      <c r="N191" s="93"/>
    </row>
    <row r="192" spans="3:14" x14ac:dyDescent="0.55000000000000004">
      <c r="C192" s="125"/>
      <c r="D192" s="125"/>
      <c r="E192" s="92"/>
      <c r="F192" s="125"/>
      <c r="G192" s="110"/>
      <c r="K192" s="93"/>
      <c r="L192" s="93"/>
      <c r="N192" s="93"/>
    </row>
    <row r="193" spans="3:14" x14ac:dyDescent="0.55000000000000004">
      <c r="C193" s="125"/>
      <c r="D193" s="125"/>
      <c r="E193" s="92"/>
      <c r="F193" s="125"/>
      <c r="G193" s="110"/>
      <c r="K193" s="93"/>
      <c r="L193" s="93"/>
      <c r="N193" s="93"/>
    </row>
    <row r="194" spans="3:14" x14ac:dyDescent="0.55000000000000004">
      <c r="C194" s="125"/>
      <c r="D194" s="125"/>
      <c r="E194" s="92"/>
      <c r="F194" s="125"/>
      <c r="G194" s="110"/>
      <c r="K194" s="93"/>
      <c r="L194" s="93"/>
      <c r="N194" s="93"/>
    </row>
    <row r="195" spans="3:14" x14ac:dyDescent="0.55000000000000004">
      <c r="C195" s="125"/>
      <c r="D195" s="125"/>
      <c r="E195" s="92"/>
      <c r="F195" s="125"/>
      <c r="G195" s="110"/>
      <c r="K195" s="93"/>
      <c r="L195" s="93"/>
      <c r="N195" s="93"/>
    </row>
    <row r="196" spans="3:14" x14ac:dyDescent="0.55000000000000004">
      <c r="C196" s="125"/>
      <c r="D196" s="125"/>
      <c r="E196" s="92"/>
      <c r="F196" s="125"/>
      <c r="G196" s="110"/>
      <c r="K196" s="93"/>
      <c r="L196" s="93"/>
      <c r="N196" s="93"/>
    </row>
    <row r="197" spans="3:14" x14ac:dyDescent="0.55000000000000004">
      <c r="C197" s="125"/>
      <c r="D197" s="125"/>
      <c r="E197" s="92"/>
      <c r="F197" s="125"/>
      <c r="G197" s="110"/>
      <c r="K197" s="93"/>
      <c r="L197" s="93"/>
      <c r="N197" s="93"/>
    </row>
    <row r="198" spans="3:14" x14ac:dyDescent="0.55000000000000004">
      <c r="C198" s="125"/>
      <c r="D198" s="125"/>
      <c r="E198" s="92"/>
      <c r="F198" s="125"/>
      <c r="G198" s="110"/>
      <c r="K198" s="93"/>
      <c r="L198" s="93"/>
      <c r="N198" s="93"/>
    </row>
    <row r="199" spans="3:14" x14ac:dyDescent="0.55000000000000004">
      <c r="C199" s="125"/>
      <c r="D199" s="125"/>
      <c r="E199" s="92"/>
      <c r="F199" s="125"/>
      <c r="G199" s="110"/>
      <c r="K199" s="93"/>
      <c r="L199" s="93"/>
      <c r="N199" s="93"/>
    </row>
    <row r="200" spans="3:14" x14ac:dyDescent="0.55000000000000004">
      <c r="C200" s="125"/>
      <c r="D200" s="125"/>
      <c r="E200" s="92"/>
      <c r="F200" s="125"/>
      <c r="G200" s="110"/>
      <c r="K200" s="93"/>
      <c r="L200" s="93"/>
      <c r="N200" s="93"/>
    </row>
    <row r="201" spans="3:14" x14ac:dyDescent="0.55000000000000004">
      <c r="C201" s="125"/>
      <c r="D201" s="125"/>
      <c r="E201" s="92"/>
      <c r="F201" s="125"/>
      <c r="G201" s="110"/>
      <c r="K201" s="93"/>
      <c r="L201" s="93"/>
      <c r="N201" s="93"/>
    </row>
    <row r="202" spans="3:14" x14ac:dyDescent="0.55000000000000004">
      <c r="C202" s="125"/>
      <c r="D202" s="125"/>
      <c r="E202" s="92"/>
      <c r="F202" s="125"/>
      <c r="G202" s="110"/>
      <c r="K202" s="93"/>
      <c r="L202" s="93"/>
      <c r="N202" s="93"/>
    </row>
    <row r="203" spans="3:14" x14ac:dyDescent="0.55000000000000004">
      <c r="C203" s="125"/>
      <c r="D203" s="125"/>
      <c r="E203" s="92"/>
      <c r="F203" s="125"/>
      <c r="G203" s="110"/>
      <c r="K203" s="93"/>
      <c r="L203" s="93"/>
      <c r="N203" s="93"/>
    </row>
    <row r="204" spans="3:14" x14ac:dyDescent="0.55000000000000004">
      <c r="C204" s="125"/>
      <c r="D204" s="125"/>
      <c r="E204" s="92"/>
      <c r="F204" s="125"/>
      <c r="G204" s="110"/>
      <c r="K204" s="93"/>
      <c r="L204" s="93"/>
      <c r="N204" s="93"/>
    </row>
    <row r="205" spans="3:14" x14ac:dyDescent="0.55000000000000004">
      <c r="C205" s="125"/>
      <c r="D205" s="125"/>
      <c r="E205" s="92"/>
      <c r="F205" s="125"/>
      <c r="G205" s="110"/>
      <c r="K205" s="93"/>
      <c r="L205" s="93"/>
      <c r="N205" s="93"/>
    </row>
    <row r="206" spans="3:14" x14ac:dyDescent="0.55000000000000004">
      <c r="C206" s="125"/>
      <c r="D206" s="125"/>
      <c r="E206" s="92"/>
      <c r="F206" s="125"/>
      <c r="G206" s="110"/>
      <c r="K206" s="93"/>
      <c r="L206" s="93"/>
      <c r="N206" s="93"/>
    </row>
    <row r="207" spans="3:14" x14ac:dyDescent="0.55000000000000004">
      <c r="C207" s="125"/>
      <c r="D207" s="125"/>
      <c r="E207" s="92"/>
      <c r="F207" s="125"/>
      <c r="G207" s="110"/>
      <c r="K207" s="93"/>
      <c r="L207" s="93"/>
      <c r="N207" s="93"/>
    </row>
    <row r="208" spans="3:14" x14ac:dyDescent="0.55000000000000004">
      <c r="C208" s="125"/>
      <c r="D208" s="125"/>
      <c r="E208" s="92"/>
      <c r="F208" s="125"/>
      <c r="G208" s="110"/>
      <c r="K208" s="93"/>
      <c r="L208" s="93"/>
      <c r="N208" s="93"/>
    </row>
    <row r="209" spans="3:14" x14ac:dyDescent="0.55000000000000004">
      <c r="C209" s="125"/>
      <c r="D209" s="125"/>
      <c r="E209" s="92"/>
      <c r="F209" s="125"/>
      <c r="G209" s="110"/>
      <c r="K209" s="93"/>
      <c r="L209" s="93"/>
      <c r="N209" s="93"/>
    </row>
    <row r="210" spans="3:14" x14ac:dyDescent="0.55000000000000004">
      <c r="C210" s="125"/>
      <c r="D210" s="125"/>
      <c r="E210" s="92"/>
      <c r="F210" s="125"/>
      <c r="G210" s="110"/>
      <c r="K210" s="93"/>
      <c r="L210" s="93"/>
      <c r="N210" s="93"/>
    </row>
    <row r="211" spans="3:14" x14ac:dyDescent="0.55000000000000004">
      <c r="C211" s="125"/>
      <c r="D211" s="125"/>
      <c r="E211" s="92"/>
      <c r="F211" s="125"/>
      <c r="G211" s="110"/>
      <c r="K211" s="93"/>
      <c r="L211" s="93"/>
      <c r="N211" s="93"/>
    </row>
    <row r="212" spans="3:14" x14ac:dyDescent="0.55000000000000004">
      <c r="C212" s="125"/>
      <c r="D212" s="125"/>
      <c r="E212" s="92"/>
      <c r="F212" s="125"/>
      <c r="G212" s="110"/>
      <c r="K212" s="93"/>
      <c r="L212" s="93"/>
      <c r="N212" s="93"/>
    </row>
    <row r="213" spans="3:14" x14ac:dyDescent="0.55000000000000004">
      <c r="C213" s="125"/>
      <c r="D213" s="125"/>
      <c r="E213" s="92"/>
      <c r="F213" s="125"/>
      <c r="G213" s="110"/>
      <c r="K213" s="93"/>
      <c r="L213" s="93"/>
      <c r="N213" s="93"/>
    </row>
    <row r="214" spans="3:14" x14ac:dyDescent="0.55000000000000004">
      <c r="C214" s="125"/>
      <c r="D214" s="125"/>
      <c r="E214" s="92"/>
      <c r="F214" s="125"/>
      <c r="G214" s="110"/>
      <c r="K214" s="93"/>
      <c r="L214" s="93"/>
      <c r="N214" s="93"/>
    </row>
    <row r="215" spans="3:14" x14ac:dyDescent="0.55000000000000004">
      <c r="C215" s="125"/>
      <c r="D215" s="125"/>
      <c r="E215" s="92"/>
      <c r="F215" s="125"/>
      <c r="G215" s="110"/>
      <c r="K215" s="93"/>
      <c r="L215" s="93"/>
      <c r="N215" s="93"/>
    </row>
    <row r="216" spans="3:14" x14ac:dyDescent="0.55000000000000004">
      <c r="C216" s="125"/>
      <c r="D216" s="125"/>
      <c r="E216" s="92"/>
      <c r="F216" s="125"/>
      <c r="G216" s="110"/>
      <c r="K216" s="93"/>
      <c r="L216" s="93"/>
      <c r="N216" s="93"/>
    </row>
    <row r="217" spans="3:14" x14ac:dyDescent="0.55000000000000004">
      <c r="C217" s="125"/>
      <c r="D217" s="125"/>
      <c r="E217" s="92"/>
      <c r="F217" s="125"/>
      <c r="G217" s="110"/>
      <c r="K217" s="93"/>
      <c r="L217" s="93"/>
      <c r="N217" s="93"/>
    </row>
    <row r="218" spans="3:14" x14ac:dyDescent="0.55000000000000004">
      <c r="C218" s="125"/>
      <c r="D218" s="125"/>
      <c r="E218" s="92"/>
      <c r="F218" s="125"/>
      <c r="G218" s="110"/>
      <c r="K218" s="93"/>
      <c r="L218" s="93"/>
      <c r="N218" s="93"/>
    </row>
    <row r="219" spans="3:14" x14ac:dyDescent="0.55000000000000004">
      <c r="C219" s="125"/>
      <c r="D219" s="125"/>
      <c r="E219" s="92"/>
      <c r="F219" s="125"/>
      <c r="G219" s="110"/>
      <c r="K219" s="93"/>
      <c r="L219" s="93"/>
      <c r="N219" s="93"/>
    </row>
    <row r="220" spans="3:14" x14ac:dyDescent="0.55000000000000004">
      <c r="C220" s="125"/>
      <c r="D220" s="125"/>
      <c r="E220" s="92"/>
      <c r="F220" s="125"/>
      <c r="G220" s="110"/>
      <c r="K220" s="93"/>
      <c r="L220" s="93"/>
      <c r="N220" s="93"/>
    </row>
    <row r="221" spans="3:14" x14ac:dyDescent="0.55000000000000004">
      <c r="C221" s="125"/>
      <c r="D221" s="125"/>
      <c r="E221" s="92"/>
      <c r="F221" s="125"/>
      <c r="G221" s="110"/>
      <c r="K221" s="93"/>
      <c r="L221" s="93"/>
      <c r="N221" s="93"/>
    </row>
    <row r="222" spans="3:14" x14ac:dyDescent="0.55000000000000004">
      <c r="C222" s="125"/>
      <c r="D222" s="125"/>
      <c r="E222" s="92"/>
      <c r="F222" s="125"/>
      <c r="G222" s="110"/>
      <c r="K222" s="93"/>
      <c r="L222" s="93"/>
      <c r="N222" s="93"/>
    </row>
    <row r="223" spans="3:14" x14ac:dyDescent="0.55000000000000004">
      <c r="C223" s="125"/>
      <c r="D223" s="125"/>
      <c r="E223" s="92"/>
      <c r="F223" s="125"/>
      <c r="G223" s="110"/>
      <c r="K223" s="93"/>
      <c r="L223" s="93"/>
      <c r="N223" s="93"/>
    </row>
    <row r="224" spans="3:14" x14ac:dyDescent="0.55000000000000004">
      <c r="C224" s="125"/>
      <c r="D224" s="125"/>
      <c r="E224" s="92"/>
      <c r="F224" s="125"/>
      <c r="G224" s="110"/>
      <c r="K224" s="93"/>
      <c r="L224" s="93"/>
      <c r="N224" s="93"/>
    </row>
    <row r="225" spans="3:14" x14ac:dyDescent="0.55000000000000004">
      <c r="C225" s="125"/>
      <c r="D225" s="125"/>
      <c r="E225" s="92"/>
      <c r="F225" s="125"/>
      <c r="G225" s="110"/>
      <c r="K225" s="93"/>
      <c r="L225" s="93"/>
      <c r="N225" s="93"/>
    </row>
    <row r="226" spans="3:14" x14ac:dyDescent="0.55000000000000004">
      <c r="C226" s="125"/>
      <c r="D226" s="125"/>
      <c r="E226" s="92"/>
      <c r="F226" s="125"/>
      <c r="G226" s="110"/>
      <c r="K226" s="93"/>
      <c r="L226" s="93"/>
      <c r="N226" s="93"/>
    </row>
    <row r="227" spans="3:14" x14ac:dyDescent="0.55000000000000004">
      <c r="C227" s="125"/>
      <c r="D227" s="125"/>
      <c r="E227" s="92"/>
      <c r="F227" s="125"/>
      <c r="G227" s="110"/>
      <c r="K227" s="93"/>
      <c r="L227" s="93"/>
      <c r="N227" s="93"/>
    </row>
    <row r="228" spans="3:14" x14ac:dyDescent="0.55000000000000004">
      <c r="C228" s="125"/>
      <c r="D228" s="125"/>
      <c r="E228" s="92"/>
      <c r="F228" s="125"/>
      <c r="G228" s="110"/>
      <c r="K228" s="93"/>
      <c r="L228" s="93"/>
      <c r="N228" s="93"/>
    </row>
    <row r="229" spans="3:14" x14ac:dyDescent="0.55000000000000004">
      <c r="C229" s="125"/>
      <c r="D229" s="125"/>
      <c r="E229" s="92"/>
      <c r="F229" s="125"/>
      <c r="G229" s="110"/>
      <c r="K229" s="93"/>
      <c r="L229" s="93"/>
      <c r="N229" s="93"/>
    </row>
    <row r="230" spans="3:14" x14ac:dyDescent="0.55000000000000004">
      <c r="C230" s="125"/>
      <c r="D230" s="125"/>
      <c r="E230" s="92"/>
      <c r="F230" s="125"/>
      <c r="G230" s="110"/>
      <c r="K230" s="93"/>
      <c r="L230" s="93"/>
      <c r="N230" s="93"/>
    </row>
    <row r="231" spans="3:14" x14ac:dyDescent="0.55000000000000004">
      <c r="C231" s="125"/>
      <c r="D231" s="125"/>
      <c r="E231" s="92"/>
      <c r="F231" s="125"/>
      <c r="G231" s="110"/>
      <c r="K231" s="93"/>
      <c r="L231" s="93"/>
      <c r="N231" s="93"/>
    </row>
    <row r="232" spans="3:14" x14ac:dyDescent="0.55000000000000004">
      <c r="C232" s="125"/>
      <c r="D232" s="125"/>
      <c r="E232" s="92"/>
      <c r="F232" s="125"/>
      <c r="G232" s="110"/>
      <c r="K232" s="93"/>
      <c r="L232" s="93"/>
      <c r="N232" s="93"/>
    </row>
    <row r="233" spans="3:14" x14ac:dyDescent="0.55000000000000004">
      <c r="C233" s="125"/>
      <c r="D233" s="125"/>
      <c r="E233" s="92"/>
      <c r="F233" s="125"/>
      <c r="G233" s="110"/>
      <c r="K233" s="93"/>
      <c r="L233" s="93"/>
      <c r="N233" s="93"/>
    </row>
    <row r="234" spans="3:14" x14ac:dyDescent="0.55000000000000004">
      <c r="C234" s="125"/>
      <c r="D234" s="125"/>
      <c r="E234" s="92"/>
      <c r="F234" s="125"/>
      <c r="G234" s="110"/>
      <c r="K234" s="93"/>
      <c r="L234" s="93"/>
      <c r="N234" s="93"/>
    </row>
    <row r="235" spans="3:14" x14ac:dyDescent="0.55000000000000004">
      <c r="C235" s="125"/>
      <c r="D235" s="125"/>
      <c r="E235" s="92"/>
      <c r="F235" s="125"/>
      <c r="G235" s="110"/>
      <c r="K235" s="93"/>
      <c r="L235" s="93"/>
      <c r="N235" s="93"/>
    </row>
    <row r="236" spans="3:14" x14ac:dyDescent="0.55000000000000004">
      <c r="C236" s="125"/>
      <c r="D236" s="125"/>
      <c r="E236" s="92"/>
      <c r="F236" s="125"/>
      <c r="G236" s="110"/>
      <c r="K236" s="93"/>
      <c r="L236" s="93"/>
      <c r="N236" s="93"/>
    </row>
    <row r="237" spans="3:14" x14ac:dyDescent="0.55000000000000004">
      <c r="C237" s="125"/>
      <c r="D237" s="125"/>
      <c r="E237" s="92"/>
      <c r="F237" s="125"/>
      <c r="G237" s="110"/>
      <c r="K237" s="93"/>
      <c r="L237" s="93"/>
      <c r="N237" s="93"/>
    </row>
    <row r="238" spans="3:14" x14ac:dyDescent="0.55000000000000004">
      <c r="C238" s="125"/>
      <c r="D238" s="125"/>
      <c r="E238" s="92"/>
      <c r="F238" s="125"/>
      <c r="G238" s="110"/>
      <c r="K238" s="93"/>
      <c r="L238" s="93"/>
      <c r="N238" s="93"/>
    </row>
    <row r="239" spans="3:14" x14ac:dyDescent="0.55000000000000004">
      <c r="C239" s="125"/>
      <c r="D239" s="125"/>
      <c r="E239" s="92"/>
      <c r="F239" s="125"/>
      <c r="G239" s="110"/>
      <c r="K239" s="93"/>
      <c r="L239" s="93"/>
      <c r="N239" s="93"/>
    </row>
    <row r="240" spans="3:14" x14ac:dyDescent="0.55000000000000004">
      <c r="C240" s="125"/>
      <c r="D240" s="125"/>
      <c r="E240" s="92"/>
      <c r="F240" s="125"/>
      <c r="G240" s="110"/>
      <c r="K240" s="93"/>
      <c r="L240" s="93"/>
      <c r="N240" s="93"/>
    </row>
    <row r="241" spans="3:14" x14ac:dyDescent="0.55000000000000004">
      <c r="C241" s="125"/>
      <c r="D241" s="125"/>
      <c r="E241" s="92"/>
      <c r="F241" s="125"/>
      <c r="G241" s="110"/>
      <c r="K241" s="93"/>
      <c r="L241" s="93"/>
      <c r="N241" s="93"/>
    </row>
    <row r="242" spans="3:14" x14ac:dyDescent="0.55000000000000004">
      <c r="C242" s="125"/>
      <c r="D242" s="125"/>
      <c r="E242" s="92"/>
      <c r="F242" s="125"/>
      <c r="G242" s="110"/>
      <c r="K242" s="93"/>
      <c r="L242" s="93"/>
      <c r="N242" s="93"/>
    </row>
    <row r="243" spans="3:14" x14ac:dyDescent="0.55000000000000004">
      <c r="C243" s="125"/>
      <c r="D243" s="125"/>
      <c r="E243" s="92"/>
      <c r="F243" s="125"/>
      <c r="G243" s="110"/>
      <c r="K243" s="93"/>
      <c r="L243" s="93"/>
      <c r="N243" s="93"/>
    </row>
    <row r="244" spans="3:14" x14ac:dyDescent="0.55000000000000004">
      <c r="C244" s="125"/>
      <c r="D244" s="125"/>
      <c r="E244" s="92"/>
      <c r="F244" s="125"/>
      <c r="G244" s="110"/>
      <c r="K244" s="93"/>
      <c r="L244" s="93"/>
      <c r="N244" s="93"/>
    </row>
    <row r="245" spans="3:14" x14ac:dyDescent="0.55000000000000004">
      <c r="C245" s="125"/>
      <c r="D245" s="125"/>
      <c r="E245" s="92"/>
      <c r="F245" s="125"/>
      <c r="G245" s="110"/>
      <c r="K245" s="93"/>
      <c r="L245" s="93"/>
      <c r="N245" s="93"/>
    </row>
    <row r="246" spans="3:14" x14ac:dyDescent="0.55000000000000004">
      <c r="C246" s="125"/>
      <c r="D246" s="125"/>
      <c r="E246" s="92"/>
      <c r="F246" s="125"/>
      <c r="G246" s="110"/>
      <c r="K246" s="93"/>
      <c r="L246" s="93"/>
      <c r="N246" s="93"/>
    </row>
    <row r="247" spans="3:14" x14ac:dyDescent="0.55000000000000004">
      <c r="C247" s="125"/>
      <c r="D247" s="125"/>
      <c r="E247" s="92"/>
      <c r="F247" s="125"/>
      <c r="G247" s="110"/>
      <c r="K247" s="93"/>
      <c r="L247" s="93"/>
      <c r="N247" s="93"/>
    </row>
    <row r="248" spans="3:14" x14ac:dyDescent="0.55000000000000004">
      <c r="C248" s="125"/>
      <c r="D248" s="125"/>
      <c r="E248" s="92"/>
      <c r="F248" s="125"/>
      <c r="G248" s="110"/>
      <c r="K248" s="93"/>
      <c r="L248" s="93"/>
      <c r="N248" s="93"/>
    </row>
    <row r="249" spans="3:14" x14ac:dyDescent="0.55000000000000004">
      <c r="C249" s="125"/>
      <c r="D249" s="125"/>
      <c r="E249" s="92"/>
      <c r="F249" s="125"/>
      <c r="G249" s="110"/>
      <c r="K249" s="93"/>
      <c r="L249" s="93"/>
      <c r="N249" s="93"/>
    </row>
    <row r="250" spans="3:14" x14ac:dyDescent="0.55000000000000004">
      <c r="C250" s="125"/>
      <c r="D250" s="125"/>
      <c r="E250" s="92"/>
      <c r="F250" s="125"/>
      <c r="G250" s="110"/>
      <c r="K250" s="93"/>
      <c r="L250" s="93"/>
      <c r="N250" s="93"/>
    </row>
    <row r="251" spans="3:14" x14ac:dyDescent="0.55000000000000004">
      <c r="C251" s="125"/>
      <c r="D251" s="125"/>
      <c r="E251" s="92"/>
      <c r="F251" s="125"/>
      <c r="G251" s="110"/>
      <c r="K251" s="93"/>
      <c r="L251" s="93"/>
      <c r="N251" s="93"/>
    </row>
    <row r="252" spans="3:14" x14ac:dyDescent="0.55000000000000004">
      <c r="C252" s="125"/>
      <c r="D252" s="125"/>
      <c r="E252" s="92"/>
      <c r="F252" s="125"/>
      <c r="G252" s="110"/>
      <c r="K252" s="93"/>
      <c r="L252" s="93"/>
      <c r="N252" s="93"/>
    </row>
    <row r="253" spans="3:14" x14ac:dyDescent="0.55000000000000004">
      <c r="C253" s="125"/>
      <c r="D253" s="125"/>
      <c r="E253" s="92"/>
      <c r="F253" s="125"/>
      <c r="G253" s="110"/>
      <c r="K253" s="93"/>
      <c r="L253" s="93"/>
      <c r="N253" s="93"/>
    </row>
    <row r="254" spans="3:14" x14ac:dyDescent="0.55000000000000004">
      <c r="C254" s="125"/>
      <c r="D254" s="125"/>
      <c r="E254" s="92"/>
      <c r="F254" s="125"/>
      <c r="G254" s="110"/>
      <c r="K254" s="93"/>
      <c r="L254" s="93"/>
      <c r="N254" s="93"/>
    </row>
    <row r="255" spans="3:14" x14ac:dyDescent="0.55000000000000004">
      <c r="C255" s="125"/>
      <c r="D255" s="125"/>
      <c r="E255" s="92"/>
      <c r="F255" s="125"/>
      <c r="G255" s="110"/>
      <c r="K255" s="93"/>
      <c r="L255" s="93"/>
      <c r="N255" s="93"/>
    </row>
    <row r="256" spans="3:14" x14ac:dyDescent="0.55000000000000004">
      <c r="C256" s="125"/>
      <c r="D256" s="125"/>
      <c r="E256" s="92"/>
      <c r="F256" s="125"/>
      <c r="G256" s="110"/>
      <c r="K256" s="93"/>
      <c r="L256" s="93"/>
      <c r="N256" s="93"/>
    </row>
    <row r="257" spans="3:14" x14ac:dyDescent="0.55000000000000004">
      <c r="C257" s="125"/>
      <c r="D257" s="125"/>
      <c r="E257" s="92"/>
      <c r="F257" s="125"/>
      <c r="G257" s="110"/>
      <c r="K257" s="93"/>
      <c r="L257" s="93"/>
      <c r="N257" s="93"/>
    </row>
    <row r="258" spans="3:14" x14ac:dyDescent="0.55000000000000004">
      <c r="C258" s="125"/>
      <c r="D258" s="125"/>
      <c r="E258" s="92"/>
      <c r="F258" s="125"/>
      <c r="G258" s="110"/>
      <c r="K258" s="93"/>
      <c r="L258" s="93"/>
      <c r="N258" s="93"/>
    </row>
    <row r="259" spans="3:14" x14ac:dyDescent="0.55000000000000004">
      <c r="C259" s="125"/>
      <c r="D259" s="125"/>
      <c r="E259" s="92"/>
      <c r="F259" s="125"/>
      <c r="G259" s="110"/>
      <c r="K259" s="93"/>
      <c r="L259" s="93"/>
      <c r="N259" s="93"/>
    </row>
    <row r="260" spans="3:14" x14ac:dyDescent="0.55000000000000004">
      <c r="C260" s="125"/>
      <c r="D260" s="125"/>
      <c r="E260" s="92"/>
      <c r="F260" s="125"/>
      <c r="G260" s="110"/>
      <c r="K260" s="93"/>
      <c r="L260" s="93"/>
      <c r="N260" s="93"/>
    </row>
    <row r="261" spans="3:14" x14ac:dyDescent="0.55000000000000004">
      <c r="C261" s="125"/>
      <c r="D261" s="125"/>
      <c r="E261" s="92"/>
      <c r="F261" s="125"/>
      <c r="G261" s="110"/>
      <c r="K261" s="93"/>
      <c r="L261" s="93"/>
      <c r="N261" s="93"/>
    </row>
    <row r="262" spans="3:14" x14ac:dyDescent="0.55000000000000004">
      <c r="C262" s="125"/>
      <c r="D262" s="125"/>
      <c r="E262" s="92"/>
      <c r="F262" s="125"/>
      <c r="G262" s="110"/>
      <c r="K262" s="93"/>
      <c r="L262" s="93"/>
      <c r="N262" s="93"/>
    </row>
    <row r="263" spans="3:14" x14ac:dyDescent="0.55000000000000004">
      <c r="C263" s="125"/>
      <c r="D263" s="125"/>
      <c r="E263" s="92"/>
      <c r="F263" s="125"/>
      <c r="G263" s="110"/>
      <c r="K263" s="93"/>
      <c r="L263" s="93"/>
      <c r="N263" s="93"/>
    </row>
    <row r="264" spans="3:14" x14ac:dyDescent="0.55000000000000004">
      <c r="C264" s="125"/>
      <c r="D264" s="125"/>
      <c r="E264" s="92"/>
      <c r="F264" s="125"/>
      <c r="G264" s="110"/>
      <c r="K264" s="93"/>
      <c r="L264" s="93"/>
      <c r="N264" s="93"/>
    </row>
    <row r="265" spans="3:14" x14ac:dyDescent="0.55000000000000004">
      <c r="C265" s="125"/>
      <c r="D265" s="125"/>
      <c r="E265" s="92"/>
      <c r="F265" s="125"/>
      <c r="G265" s="110"/>
      <c r="K265" s="93"/>
      <c r="L265" s="93"/>
      <c r="N265" s="93"/>
    </row>
    <row r="266" spans="3:14" x14ac:dyDescent="0.55000000000000004">
      <c r="C266" s="125"/>
      <c r="D266" s="125"/>
      <c r="E266" s="92"/>
      <c r="F266" s="125"/>
      <c r="G266" s="110"/>
      <c r="K266" s="93"/>
      <c r="L266" s="93"/>
      <c r="N266" s="93"/>
    </row>
    <row r="267" spans="3:14" x14ac:dyDescent="0.55000000000000004">
      <c r="C267" s="125"/>
      <c r="D267" s="125"/>
      <c r="E267" s="92"/>
      <c r="F267" s="125"/>
      <c r="G267" s="110"/>
      <c r="K267" s="93"/>
      <c r="L267" s="93"/>
      <c r="N267" s="93"/>
    </row>
    <row r="268" spans="3:14" x14ac:dyDescent="0.55000000000000004">
      <c r="C268" s="125"/>
      <c r="D268" s="125"/>
      <c r="E268" s="92"/>
      <c r="F268" s="125"/>
      <c r="G268" s="110"/>
      <c r="K268" s="93"/>
      <c r="L268" s="93"/>
      <c r="N268" s="93"/>
    </row>
    <row r="269" spans="3:14" x14ac:dyDescent="0.55000000000000004">
      <c r="C269" s="125"/>
      <c r="D269" s="125"/>
      <c r="E269" s="92"/>
      <c r="F269" s="125"/>
      <c r="G269" s="110"/>
      <c r="K269" s="93"/>
      <c r="L269" s="93"/>
      <c r="N269" s="93"/>
    </row>
    <row r="270" spans="3:14" x14ac:dyDescent="0.55000000000000004">
      <c r="C270" s="125"/>
      <c r="D270" s="125"/>
      <c r="E270" s="92"/>
      <c r="F270" s="125"/>
      <c r="G270" s="110"/>
      <c r="K270" s="93"/>
      <c r="L270" s="93"/>
      <c r="N270" s="93"/>
    </row>
    <row r="271" spans="3:14" x14ac:dyDescent="0.55000000000000004">
      <c r="C271" s="125"/>
      <c r="D271" s="125"/>
      <c r="E271" s="92"/>
      <c r="F271" s="125"/>
      <c r="G271" s="110"/>
      <c r="K271" s="93"/>
      <c r="L271" s="93"/>
      <c r="N271" s="93"/>
    </row>
    <row r="272" spans="3:14" x14ac:dyDescent="0.55000000000000004">
      <c r="C272" s="125"/>
      <c r="D272" s="125"/>
      <c r="E272" s="92"/>
      <c r="F272" s="125"/>
      <c r="G272" s="110"/>
      <c r="K272" s="93"/>
      <c r="L272" s="93"/>
      <c r="N272" s="93"/>
    </row>
    <row r="273" spans="3:14" x14ac:dyDescent="0.55000000000000004">
      <c r="C273" s="125"/>
      <c r="D273" s="125"/>
      <c r="E273" s="92"/>
      <c r="F273" s="125"/>
      <c r="G273" s="110"/>
      <c r="K273" s="93"/>
      <c r="L273" s="93"/>
      <c r="N273" s="93"/>
    </row>
    <row r="274" spans="3:14" x14ac:dyDescent="0.55000000000000004">
      <c r="C274" s="125"/>
      <c r="D274" s="125"/>
      <c r="E274" s="92"/>
      <c r="F274" s="125"/>
      <c r="G274" s="110"/>
      <c r="K274" s="93"/>
      <c r="L274" s="93"/>
      <c r="N274" s="93"/>
    </row>
    <row r="275" spans="3:14" x14ac:dyDescent="0.55000000000000004">
      <c r="C275" s="125"/>
      <c r="D275" s="125"/>
      <c r="E275" s="92"/>
      <c r="F275" s="125"/>
      <c r="G275" s="110"/>
      <c r="K275" s="93"/>
      <c r="L275" s="93"/>
      <c r="N275" s="93"/>
    </row>
    <row r="276" spans="3:14" x14ac:dyDescent="0.55000000000000004">
      <c r="C276" s="125"/>
      <c r="D276" s="125"/>
      <c r="E276" s="92"/>
      <c r="F276" s="125"/>
      <c r="G276" s="110"/>
      <c r="K276" s="93"/>
      <c r="L276" s="93"/>
      <c r="N276" s="93"/>
    </row>
    <row r="277" spans="3:14" x14ac:dyDescent="0.55000000000000004">
      <c r="C277" s="125"/>
      <c r="D277" s="125"/>
      <c r="E277" s="92"/>
      <c r="F277" s="125"/>
      <c r="G277" s="110"/>
      <c r="K277" s="93"/>
      <c r="L277" s="93"/>
      <c r="N277" s="93"/>
    </row>
    <row r="278" spans="3:14" x14ac:dyDescent="0.55000000000000004">
      <c r="C278" s="125"/>
      <c r="D278" s="125"/>
      <c r="E278" s="92"/>
      <c r="F278" s="125"/>
      <c r="G278" s="110"/>
      <c r="K278" s="93"/>
      <c r="L278" s="93"/>
      <c r="N278" s="93"/>
    </row>
    <row r="279" spans="3:14" x14ac:dyDescent="0.55000000000000004">
      <c r="C279" s="125"/>
      <c r="D279" s="125"/>
      <c r="E279" s="92"/>
      <c r="F279" s="125"/>
      <c r="G279" s="110"/>
      <c r="K279" s="93"/>
      <c r="L279" s="93"/>
      <c r="N279" s="93"/>
    </row>
    <row r="280" spans="3:14" x14ac:dyDescent="0.55000000000000004">
      <c r="C280" s="125"/>
      <c r="D280" s="125"/>
      <c r="E280" s="92"/>
      <c r="F280" s="125"/>
      <c r="G280" s="110"/>
      <c r="K280" s="93"/>
      <c r="L280" s="93"/>
      <c r="N280" s="93"/>
    </row>
    <row r="281" spans="3:14" x14ac:dyDescent="0.55000000000000004">
      <c r="C281" s="125"/>
      <c r="D281" s="125"/>
      <c r="E281" s="92"/>
      <c r="F281" s="125"/>
      <c r="G281" s="110"/>
      <c r="K281" s="93"/>
      <c r="L281" s="93"/>
      <c r="N281" s="93"/>
    </row>
    <row r="282" spans="3:14" x14ac:dyDescent="0.55000000000000004">
      <c r="C282" s="125"/>
      <c r="D282" s="125"/>
      <c r="E282" s="92"/>
      <c r="F282" s="125"/>
      <c r="G282" s="110"/>
      <c r="K282" s="93"/>
      <c r="L282" s="93"/>
      <c r="N282" s="93"/>
    </row>
    <row r="283" spans="3:14" x14ac:dyDescent="0.55000000000000004">
      <c r="C283" s="125"/>
      <c r="D283" s="125"/>
      <c r="E283" s="92"/>
      <c r="F283" s="125"/>
      <c r="G283" s="110"/>
      <c r="K283" s="93"/>
      <c r="L283" s="93"/>
      <c r="N283" s="93"/>
    </row>
    <row r="284" spans="3:14" x14ac:dyDescent="0.55000000000000004">
      <c r="C284" s="125"/>
      <c r="D284" s="125"/>
      <c r="E284" s="92"/>
      <c r="F284" s="125"/>
      <c r="G284" s="110"/>
      <c r="K284" s="93"/>
      <c r="L284" s="93"/>
      <c r="N284" s="93"/>
    </row>
    <row r="285" spans="3:14" x14ac:dyDescent="0.55000000000000004">
      <c r="C285" s="125"/>
      <c r="D285" s="125"/>
      <c r="E285" s="92"/>
      <c r="F285" s="125"/>
      <c r="G285" s="110"/>
      <c r="K285" s="93"/>
      <c r="L285" s="93"/>
      <c r="N285" s="93"/>
    </row>
    <row r="286" spans="3:14" x14ac:dyDescent="0.55000000000000004">
      <c r="C286" s="125"/>
      <c r="D286" s="125"/>
      <c r="E286" s="92"/>
      <c r="F286" s="125"/>
      <c r="G286" s="110"/>
      <c r="K286" s="93"/>
      <c r="L286" s="93"/>
      <c r="N286" s="93"/>
    </row>
    <row r="287" spans="3:14" x14ac:dyDescent="0.55000000000000004">
      <c r="C287" s="125"/>
      <c r="D287" s="125"/>
      <c r="E287" s="92"/>
      <c r="F287" s="125"/>
      <c r="G287" s="110"/>
      <c r="K287" s="93"/>
      <c r="L287" s="93"/>
      <c r="N287" s="93"/>
    </row>
    <row r="288" spans="3:14" x14ac:dyDescent="0.55000000000000004">
      <c r="C288" s="125"/>
      <c r="D288" s="125"/>
      <c r="E288" s="92"/>
      <c r="F288" s="125"/>
      <c r="G288" s="110"/>
      <c r="K288" s="93"/>
      <c r="L288" s="93"/>
      <c r="N288" s="93"/>
    </row>
    <row r="289" spans="3:14" x14ac:dyDescent="0.55000000000000004">
      <c r="C289" s="125"/>
      <c r="D289" s="125"/>
      <c r="E289" s="92"/>
      <c r="F289" s="125"/>
      <c r="G289" s="110"/>
      <c r="K289" s="93"/>
      <c r="L289" s="93"/>
      <c r="N289" s="93"/>
    </row>
    <row r="290" spans="3:14" x14ac:dyDescent="0.55000000000000004">
      <c r="C290" s="125"/>
      <c r="D290" s="125"/>
      <c r="E290" s="92"/>
      <c r="F290" s="125"/>
      <c r="G290" s="110"/>
      <c r="K290" s="93"/>
      <c r="L290" s="93"/>
      <c r="N290" s="93"/>
    </row>
    <row r="291" spans="3:14" x14ac:dyDescent="0.55000000000000004">
      <c r="C291" s="125"/>
      <c r="D291" s="125"/>
      <c r="E291" s="92"/>
      <c r="F291" s="125"/>
      <c r="G291" s="110"/>
      <c r="K291" s="93"/>
      <c r="L291" s="93"/>
      <c r="N291" s="93"/>
    </row>
    <row r="292" spans="3:14" x14ac:dyDescent="0.55000000000000004">
      <c r="C292" s="125"/>
      <c r="D292" s="125"/>
      <c r="E292" s="92"/>
      <c r="F292" s="125"/>
      <c r="G292" s="110"/>
      <c r="K292" s="93"/>
      <c r="L292" s="93"/>
      <c r="N292" s="93"/>
    </row>
    <row r="293" spans="3:14" x14ac:dyDescent="0.55000000000000004">
      <c r="C293" s="125"/>
      <c r="D293" s="125"/>
      <c r="E293" s="92"/>
      <c r="F293" s="125"/>
      <c r="G293" s="110"/>
      <c r="K293" s="93"/>
      <c r="L293" s="93"/>
      <c r="N293" s="93"/>
    </row>
    <row r="294" spans="3:14" x14ac:dyDescent="0.55000000000000004">
      <c r="C294" s="125"/>
      <c r="D294" s="125"/>
      <c r="E294" s="92"/>
      <c r="F294" s="125"/>
      <c r="G294" s="110"/>
      <c r="K294" s="93"/>
      <c r="L294" s="93"/>
      <c r="N294" s="93"/>
    </row>
    <row r="295" spans="3:14" x14ac:dyDescent="0.55000000000000004">
      <c r="C295" s="125"/>
      <c r="D295" s="125"/>
      <c r="E295" s="92"/>
      <c r="F295" s="125"/>
      <c r="G295" s="110"/>
      <c r="K295" s="93"/>
      <c r="L295" s="93"/>
      <c r="N295" s="93"/>
    </row>
    <row r="296" spans="3:14" x14ac:dyDescent="0.55000000000000004">
      <c r="C296" s="125"/>
      <c r="D296" s="125"/>
      <c r="E296" s="92"/>
      <c r="F296" s="125"/>
      <c r="G296" s="110"/>
      <c r="K296" s="93"/>
      <c r="L296" s="93"/>
      <c r="N296" s="93"/>
    </row>
    <row r="297" spans="3:14" x14ac:dyDescent="0.55000000000000004">
      <c r="C297" s="125"/>
      <c r="D297" s="125"/>
      <c r="E297" s="92"/>
      <c r="F297" s="125"/>
      <c r="G297" s="110"/>
      <c r="K297" s="93"/>
      <c r="L297" s="93"/>
      <c r="N297" s="93"/>
    </row>
    <row r="298" spans="3:14" x14ac:dyDescent="0.55000000000000004">
      <c r="C298" s="125"/>
      <c r="D298" s="125"/>
      <c r="E298" s="92"/>
      <c r="F298" s="125"/>
      <c r="G298" s="110"/>
      <c r="K298" s="93"/>
      <c r="L298" s="93"/>
      <c r="N298" s="93"/>
    </row>
    <row r="299" spans="3:14" x14ac:dyDescent="0.55000000000000004">
      <c r="C299" s="125"/>
      <c r="D299" s="125"/>
      <c r="E299" s="92"/>
      <c r="F299" s="125"/>
      <c r="G299" s="110"/>
      <c r="K299" s="93"/>
      <c r="L299" s="93"/>
      <c r="N299" s="93"/>
    </row>
    <row r="300" spans="3:14" x14ac:dyDescent="0.55000000000000004">
      <c r="C300" s="125"/>
      <c r="D300" s="125"/>
      <c r="E300" s="92"/>
      <c r="F300" s="125"/>
      <c r="G300" s="110"/>
      <c r="K300" s="93"/>
      <c r="L300" s="93"/>
      <c r="N300" s="93"/>
    </row>
    <row r="301" spans="3:14" x14ac:dyDescent="0.55000000000000004">
      <c r="C301" s="125"/>
      <c r="D301" s="125"/>
      <c r="E301" s="92"/>
      <c r="F301" s="125"/>
      <c r="G301" s="110"/>
      <c r="K301" s="93"/>
      <c r="L301" s="93"/>
      <c r="N301" s="93"/>
    </row>
    <row r="302" spans="3:14" x14ac:dyDescent="0.55000000000000004">
      <c r="C302" s="125"/>
      <c r="D302" s="125"/>
      <c r="E302" s="92"/>
      <c r="F302" s="125"/>
      <c r="G302" s="110"/>
      <c r="K302" s="93"/>
      <c r="L302" s="93"/>
      <c r="N302" s="93"/>
    </row>
    <row r="303" spans="3:14" x14ac:dyDescent="0.55000000000000004">
      <c r="C303" s="125"/>
      <c r="D303" s="125"/>
      <c r="E303" s="92"/>
      <c r="F303" s="125"/>
      <c r="G303" s="110"/>
      <c r="K303" s="93"/>
      <c r="L303" s="93"/>
      <c r="N303" s="93"/>
    </row>
    <row r="304" spans="3:14" x14ac:dyDescent="0.55000000000000004">
      <c r="C304" s="125"/>
      <c r="D304" s="125"/>
      <c r="E304" s="92"/>
      <c r="F304" s="125"/>
      <c r="G304" s="110"/>
      <c r="K304" s="93"/>
      <c r="L304" s="93"/>
      <c r="N304" s="93"/>
    </row>
    <row r="305" spans="3:14" x14ac:dyDescent="0.55000000000000004">
      <c r="C305" s="125"/>
      <c r="D305" s="125"/>
      <c r="E305" s="92"/>
      <c r="F305" s="125"/>
      <c r="G305" s="110"/>
      <c r="K305" s="93"/>
      <c r="L305" s="93"/>
      <c r="N305" s="93"/>
    </row>
    <row r="306" spans="3:14" x14ac:dyDescent="0.55000000000000004">
      <c r="C306" s="125"/>
      <c r="D306" s="125"/>
      <c r="E306" s="92"/>
      <c r="F306" s="125"/>
      <c r="G306" s="110"/>
      <c r="K306" s="93"/>
      <c r="L306" s="93"/>
      <c r="N306" s="93"/>
    </row>
    <row r="307" spans="3:14" x14ac:dyDescent="0.55000000000000004">
      <c r="C307" s="125"/>
      <c r="D307" s="125"/>
      <c r="E307" s="92"/>
      <c r="F307" s="125"/>
      <c r="G307" s="110"/>
      <c r="K307" s="93"/>
      <c r="L307" s="93"/>
      <c r="N307" s="93"/>
    </row>
    <row r="308" spans="3:14" x14ac:dyDescent="0.55000000000000004">
      <c r="C308" s="125"/>
      <c r="D308" s="125"/>
      <c r="E308" s="92"/>
      <c r="F308" s="125"/>
      <c r="G308" s="110"/>
      <c r="K308" s="93"/>
      <c r="L308" s="93"/>
      <c r="N308" s="93"/>
    </row>
    <row r="309" spans="3:14" x14ac:dyDescent="0.55000000000000004">
      <c r="C309" s="125"/>
      <c r="D309" s="125"/>
      <c r="E309" s="92"/>
      <c r="F309" s="125"/>
      <c r="G309" s="110"/>
      <c r="K309" s="93"/>
      <c r="L309" s="93"/>
      <c r="N309" s="93"/>
    </row>
    <row r="310" spans="3:14" x14ac:dyDescent="0.55000000000000004">
      <c r="C310" s="125"/>
      <c r="D310" s="125"/>
      <c r="E310" s="92"/>
      <c r="F310" s="125"/>
      <c r="G310" s="110"/>
      <c r="K310" s="93"/>
      <c r="L310" s="93"/>
      <c r="N310" s="93"/>
    </row>
    <row r="311" spans="3:14" x14ac:dyDescent="0.55000000000000004">
      <c r="C311" s="125"/>
      <c r="D311" s="125"/>
      <c r="E311" s="92"/>
      <c r="F311" s="125"/>
      <c r="G311" s="110"/>
      <c r="K311" s="93"/>
      <c r="L311" s="93"/>
      <c r="N311" s="93"/>
    </row>
    <row r="312" spans="3:14" x14ac:dyDescent="0.55000000000000004">
      <c r="C312" s="125"/>
      <c r="D312" s="125"/>
      <c r="E312" s="92"/>
      <c r="F312" s="125"/>
      <c r="G312" s="110"/>
      <c r="K312" s="93"/>
      <c r="L312" s="93"/>
      <c r="N312" s="93"/>
    </row>
    <row r="313" spans="3:14" x14ac:dyDescent="0.55000000000000004">
      <c r="C313" s="125"/>
      <c r="D313" s="125"/>
      <c r="E313" s="92"/>
      <c r="F313" s="125"/>
      <c r="G313" s="110"/>
      <c r="K313" s="93"/>
      <c r="L313" s="93"/>
      <c r="N313" s="93"/>
    </row>
    <row r="314" spans="3:14" x14ac:dyDescent="0.55000000000000004">
      <c r="C314" s="125"/>
      <c r="D314" s="125"/>
      <c r="E314" s="92"/>
      <c r="F314" s="125"/>
      <c r="G314" s="110"/>
      <c r="K314" s="93"/>
      <c r="L314" s="93"/>
      <c r="N314" s="93"/>
    </row>
    <row r="315" spans="3:14" x14ac:dyDescent="0.55000000000000004">
      <c r="C315" s="125"/>
      <c r="D315" s="125"/>
      <c r="E315" s="92"/>
      <c r="F315" s="125"/>
      <c r="G315" s="110"/>
      <c r="K315" s="93"/>
      <c r="L315" s="93"/>
      <c r="N315" s="93"/>
    </row>
    <row r="316" spans="3:14" x14ac:dyDescent="0.55000000000000004">
      <c r="C316" s="125"/>
      <c r="D316" s="125"/>
      <c r="E316" s="92"/>
      <c r="F316" s="125"/>
      <c r="G316" s="110"/>
      <c r="K316" s="93"/>
      <c r="L316" s="93"/>
      <c r="N316" s="93"/>
    </row>
    <row r="317" spans="3:14" x14ac:dyDescent="0.55000000000000004">
      <c r="C317" s="125"/>
      <c r="D317" s="125"/>
      <c r="E317" s="92"/>
      <c r="F317" s="125"/>
      <c r="G317" s="110"/>
      <c r="K317" s="93"/>
      <c r="L317" s="93"/>
      <c r="N317" s="93"/>
    </row>
    <row r="318" spans="3:14" x14ac:dyDescent="0.55000000000000004">
      <c r="C318" s="125"/>
      <c r="D318" s="125"/>
      <c r="E318" s="92"/>
      <c r="F318" s="125"/>
      <c r="G318" s="110"/>
      <c r="K318" s="93"/>
      <c r="L318" s="93"/>
      <c r="N318" s="93"/>
    </row>
    <row r="319" spans="3:14" x14ac:dyDescent="0.55000000000000004">
      <c r="C319" s="125"/>
      <c r="D319" s="125"/>
      <c r="E319" s="92"/>
      <c r="F319" s="125"/>
      <c r="G319" s="110"/>
      <c r="K319" s="93"/>
      <c r="L319" s="93"/>
      <c r="N319" s="93"/>
    </row>
    <row r="320" spans="3:14" x14ac:dyDescent="0.55000000000000004">
      <c r="C320" s="125"/>
      <c r="D320" s="125"/>
      <c r="E320" s="92"/>
      <c r="F320" s="125"/>
      <c r="G320" s="110"/>
      <c r="K320" s="93"/>
      <c r="L320" s="93"/>
      <c r="N320" s="93"/>
    </row>
    <row r="321" spans="3:14" x14ac:dyDescent="0.55000000000000004">
      <c r="C321" s="125"/>
      <c r="D321" s="125"/>
      <c r="E321" s="92"/>
      <c r="F321" s="125"/>
      <c r="G321" s="110"/>
      <c r="K321" s="93"/>
      <c r="L321" s="93"/>
      <c r="N321" s="93"/>
    </row>
    <row r="322" spans="3:14" x14ac:dyDescent="0.55000000000000004">
      <c r="C322" s="125"/>
      <c r="D322" s="125"/>
      <c r="E322" s="92"/>
      <c r="F322" s="125"/>
      <c r="G322" s="110"/>
      <c r="K322" s="93"/>
      <c r="L322" s="93"/>
      <c r="N322" s="93"/>
    </row>
    <row r="323" spans="3:14" x14ac:dyDescent="0.55000000000000004">
      <c r="C323" s="125"/>
      <c r="D323" s="125"/>
      <c r="E323" s="92"/>
      <c r="F323" s="125"/>
      <c r="G323" s="110"/>
      <c r="K323" s="93"/>
      <c r="L323" s="93"/>
      <c r="N323" s="93"/>
    </row>
    <row r="324" spans="3:14" x14ac:dyDescent="0.55000000000000004">
      <c r="C324" s="125"/>
      <c r="D324" s="125"/>
      <c r="E324" s="92"/>
      <c r="F324" s="125"/>
      <c r="G324" s="110"/>
      <c r="K324" s="93"/>
      <c r="L324" s="93"/>
      <c r="N324" s="93"/>
    </row>
    <row r="325" spans="3:14" x14ac:dyDescent="0.55000000000000004">
      <c r="C325" s="125"/>
      <c r="D325" s="125"/>
      <c r="E325" s="92"/>
      <c r="F325" s="125"/>
      <c r="G325" s="110"/>
      <c r="K325" s="93"/>
      <c r="L325" s="93"/>
      <c r="N325" s="93"/>
    </row>
    <row r="326" spans="3:14" x14ac:dyDescent="0.55000000000000004">
      <c r="C326" s="125"/>
      <c r="D326" s="125"/>
      <c r="E326" s="92"/>
      <c r="F326" s="125"/>
      <c r="G326" s="110"/>
      <c r="K326" s="93"/>
      <c r="L326" s="93"/>
      <c r="N326" s="93"/>
    </row>
    <row r="327" spans="3:14" x14ac:dyDescent="0.55000000000000004">
      <c r="C327" s="125"/>
      <c r="D327" s="125"/>
      <c r="E327" s="92"/>
      <c r="F327" s="125"/>
      <c r="G327" s="110"/>
      <c r="K327" s="93"/>
      <c r="L327" s="93"/>
      <c r="N327" s="93"/>
    </row>
    <row r="328" spans="3:14" x14ac:dyDescent="0.55000000000000004">
      <c r="C328" s="125"/>
      <c r="D328" s="125"/>
      <c r="E328" s="92"/>
      <c r="F328" s="125"/>
      <c r="G328" s="110"/>
      <c r="K328" s="93"/>
      <c r="L328" s="93"/>
      <c r="N328" s="93"/>
    </row>
    <row r="329" spans="3:14" x14ac:dyDescent="0.55000000000000004">
      <c r="C329" s="125"/>
      <c r="D329" s="125"/>
      <c r="E329" s="92"/>
      <c r="F329" s="125"/>
      <c r="G329" s="110"/>
      <c r="K329" s="93"/>
      <c r="L329" s="93"/>
      <c r="N329" s="93"/>
    </row>
    <row r="330" spans="3:14" x14ac:dyDescent="0.55000000000000004">
      <c r="C330" s="125"/>
      <c r="D330" s="125"/>
      <c r="E330" s="92"/>
      <c r="F330" s="125"/>
      <c r="G330" s="110"/>
      <c r="K330" s="93"/>
      <c r="L330" s="93"/>
      <c r="N330" s="93"/>
    </row>
    <row r="331" spans="3:14" x14ac:dyDescent="0.55000000000000004">
      <c r="C331" s="125"/>
      <c r="D331" s="125"/>
      <c r="E331" s="92"/>
      <c r="F331" s="125"/>
      <c r="G331" s="110"/>
      <c r="K331" s="93"/>
      <c r="L331" s="93"/>
      <c r="N331" s="93"/>
    </row>
    <row r="332" spans="3:14" x14ac:dyDescent="0.55000000000000004">
      <c r="C332" s="125"/>
      <c r="D332" s="125"/>
      <c r="E332" s="92"/>
      <c r="F332" s="125"/>
      <c r="G332" s="110"/>
      <c r="K332" s="93"/>
      <c r="L332" s="93"/>
      <c r="N332" s="93"/>
    </row>
    <row r="333" spans="3:14" x14ac:dyDescent="0.55000000000000004">
      <c r="C333" s="125"/>
      <c r="D333" s="125"/>
      <c r="E333" s="92"/>
      <c r="F333" s="125"/>
      <c r="G333" s="110"/>
      <c r="K333" s="93"/>
      <c r="L333" s="93"/>
      <c r="N333" s="93"/>
    </row>
    <row r="334" spans="3:14" x14ac:dyDescent="0.55000000000000004">
      <c r="C334" s="125"/>
      <c r="D334" s="125"/>
      <c r="E334" s="92"/>
      <c r="F334" s="125"/>
      <c r="G334" s="110"/>
      <c r="K334" s="93"/>
      <c r="L334" s="93"/>
      <c r="N334" s="93"/>
    </row>
    <row r="335" spans="3:14" x14ac:dyDescent="0.55000000000000004">
      <c r="C335" s="125"/>
      <c r="D335" s="125"/>
      <c r="E335" s="92"/>
      <c r="F335" s="125"/>
      <c r="G335" s="110"/>
      <c r="K335" s="93"/>
      <c r="L335" s="93"/>
      <c r="N335" s="93"/>
    </row>
    <row r="336" spans="3:14" x14ac:dyDescent="0.55000000000000004">
      <c r="C336" s="125"/>
      <c r="D336" s="125"/>
      <c r="E336" s="92"/>
      <c r="F336" s="125"/>
      <c r="G336" s="110"/>
      <c r="K336" s="93"/>
      <c r="L336" s="93"/>
      <c r="N336" s="93"/>
    </row>
    <row r="337" spans="3:14" x14ac:dyDescent="0.55000000000000004">
      <c r="C337" s="125"/>
      <c r="D337" s="125"/>
      <c r="E337" s="92"/>
      <c r="F337" s="125"/>
      <c r="G337" s="110"/>
      <c r="K337" s="93"/>
      <c r="L337" s="93"/>
      <c r="N337" s="93"/>
    </row>
    <row r="338" spans="3:14" x14ac:dyDescent="0.55000000000000004">
      <c r="C338" s="125"/>
      <c r="D338" s="125"/>
      <c r="E338" s="92"/>
      <c r="F338" s="125"/>
      <c r="G338" s="110"/>
      <c r="K338" s="93"/>
      <c r="L338" s="93"/>
      <c r="N338" s="93"/>
    </row>
    <row r="339" spans="3:14" x14ac:dyDescent="0.55000000000000004">
      <c r="C339" s="125"/>
      <c r="D339" s="125"/>
      <c r="E339" s="92"/>
      <c r="F339" s="125"/>
      <c r="G339" s="110"/>
      <c r="K339" s="93"/>
      <c r="L339" s="93"/>
      <c r="N339" s="93"/>
    </row>
    <row r="340" spans="3:14" x14ac:dyDescent="0.55000000000000004">
      <c r="C340" s="125"/>
      <c r="D340" s="125"/>
      <c r="E340" s="92"/>
      <c r="F340" s="125"/>
      <c r="G340" s="110"/>
      <c r="K340" s="93"/>
      <c r="L340" s="93"/>
      <c r="N340" s="93"/>
    </row>
    <row r="341" spans="3:14" x14ac:dyDescent="0.55000000000000004">
      <c r="C341" s="125"/>
      <c r="D341" s="125"/>
      <c r="E341" s="92"/>
      <c r="F341" s="125"/>
      <c r="G341" s="110"/>
      <c r="K341" s="93"/>
      <c r="L341" s="93"/>
      <c r="N341" s="93"/>
    </row>
    <row r="342" spans="3:14" x14ac:dyDescent="0.55000000000000004">
      <c r="C342" s="125"/>
      <c r="D342" s="125"/>
      <c r="E342" s="92"/>
      <c r="F342" s="125"/>
      <c r="G342" s="110"/>
      <c r="K342" s="93"/>
      <c r="L342" s="93"/>
      <c r="N342" s="93"/>
    </row>
    <row r="343" spans="3:14" x14ac:dyDescent="0.55000000000000004">
      <c r="C343" s="125"/>
      <c r="D343" s="125"/>
      <c r="E343" s="92"/>
      <c r="F343" s="125"/>
      <c r="G343" s="110"/>
      <c r="K343" s="93"/>
      <c r="L343" s="93"/>
      <c r="N343" s="93"/>
    </row>
    <row r="344" spans="3:14" x14ac:dyDescent="0.55000000000000004">
      <c r="C344" s="125"/>
      <c r="D344" s="125"/>
      <c r="E344" s="92"/>
      <c r="F344" s="125"/>
      <c r="G344" s="110"/>
      <c r="K344" s="93"/>
      <c r="L344" s="93"/>
      <c r="N344" s="93"/>
    </row>
    <row r="345" spans="3:14" x14ac:dyDescent="0.55000000000000004">
      <c r="C345" s="125"/>
      <c r="D345" s="125"/>
      <c r="E345" s="92"/>
      <c r="F345" s="125"/>
      <c r="G345" s="110"/>
      <c r="K345" s="93"/>
      <c r="L345" s="93"/>
      <c r="N345" s="93"/>
    </row>
    <row r="346" spans="3:14" x14ac:dyDescent="0.55000000000000004">
      <c r="C346" s="125"/>
      <c r="D346" s="125"/>
      <c r="E346" s="92"/>
      <c r="F346" s="125"/>
      <c r="G346" s="110"/>
      <c r="K346" s="93"/>
      <c r="L346" s="93"/>
      <c r="N346" s="93"/>
    </row>
    <row r="347" spans="3:14" x14ac:dyDescent="0.55000000000000004">
      <c r="C347" s="125"/>
      <c r="D347" s="125"/>
      <c r="E347" s="92"/>
      <c r="F347" s="125"/>
      <c r="G347" s="110"/>
      <c r="K347" s="93"/>
      <c r="L347" s="93"/>
      <c r="N347" s="93"/>
    </row>
    <row r="348" spans="3:14" x14ac:dyDescent="0.55000000000000004">
      <c r="C348" s="125"/>
      <c r="D348" s="125"/>
      <c r="E348" s="92"/>
      <c r="F348" s="125"/>
      <c r="G348" s="110"/>
      <c r="K348" s="93"/>
      <c r="L348" s="93"/>
      <c r="N348" s="93"/>
    </row>
    <row r="349" spans="3:14" x14ac:dyDescent="0.55000000000000004">
      <c r="C349" s="125"/>
      <c r="D349" s="125"/>
      <c r="E349" s="92"/>
      <c r="F349" s="125"/>
      <c r="G349" s="110"/>
      <c r="K349" s="93"/>
      <c r="L349" s="93"/>
      <c r="N349" s="93"/>
    </row>
    <row r="350" spans="3:14" x14ac:dyDescent="0.55000000000000004">
      <c r="C350" s="125"/>
      <c r="D350" s="125"/>
      <c r="E350" s="92"/>
      <c r="F350" s="125"/>
      <c r="G350" s="110"/>
      <c r="K350" s="93"/>
      <c r="L350" s="93"/>
      <c r="N350" s="93"/>
    </row>
    <row r="351" spans="3:14" x14ac:dyDescent="0.55000000000000004">
      <c r="C351" s="125"/>
      <c r="D351" s="125"/>
      <c r="E351" s="92"/>
      <c r="F351" s="125"/>
      <c r="G351" s="110"/>
      <c r="K351" s="93"/>
      <c r="L351" s="93"/>
      <c r="N351" s="93"/>
    </row>
    <row r="352" spans="3:14" x14ac:dyDescent="0.55000000000000004">
      <c r="C352" s="125"/>
      <c r="D352" s="125"/>
      <c r="E352" s="92"/>
      <c r="F352" s="125"/>
      <c r="G352" s="110"/>
      <c r="K352" s="93"/>
      <c r="L352" s="93"/>
      <c r="N352" s="93"/>
    </row>
    <row r="353" spans="3:14" x14ac:dyDescent="0.55000000000000004">
      <c r="C353" s="125"/>
      <c r="D353" s="125"/>
      <c r="E353" s="92"/>
      <c r="F353" s="125"/>
      <c r="G353" s="110"/>
      <c r="K353" s="93"/>
      <c r="L353" s="93"/>
      <c r="N353" s="93"/>
    </row>
    <row r="354" spans="3:14" x14ac:dyDescent="0.55000000000000004">
      <c r="C354" s="125"/>
      <c r="D354" s="125"/>
      <c r="E354" s="92"/>
      <c r="F354" s="125"/>
      <c r="G354" s="110"/>
      <c r="K354" s="93"/>
      <c r="L354" s="93"/>
      <c r="N354" s="93"/>
    </row>
    <row r="355" spans="3:14" x14ac:dyDescent="0.55000000000000004">
      <c r="C355" s="125"/>
      <c r="D355" s="125"/>
      <c r="E355" s="92"/>
      <c r="F355" s="125"/>
      <c r="G355" s="110"/>
      <c r="K355" s="93"/>
      <c r="L355" s="93"/>
      <c r="N355" s="93"/>
    </row>
    <row r="356" spans="3:14" x14ac:dyDescent="0.55000000000000004">
      <c r="C356" s="125"/>
      <c r="D356" s="125"/>
      <c r="E356" s="92"/>
      <c r="F356" s="125"/>
      <c r="G356" s="110"/>
      <c r="K356" s="93"/>
      <c r="L356" s="93"/>
      <c r="N356" s="93"/>
    </row>
    <row r="357" spans="3:14" x14ac:dyDescent="0.55000000000000004">
      <c r="C357" s="125"/>
      <c r="D357" s="125"/>
      <c r="E357" s="92"/>
      <c r="F357" s="125"/>
      <c r="G357" s="110"/>
      <c r="K357" s="93"/>
      <c r="L357" s="93"/>
      <c r="N357" s="93"/>
    </row>
    <row r="358" spans="3:14" x14ac:dyDescent="0.55000000000000004">
      <c r="C358" s="125"/>
      <c r="D358" s="125"/>
      <c r="E358" s="92"/>
      <c r="F358" s="125"/>
      <c r="G358" s="110"/>
      <c r="K358" s="93"/>
      <c r="L358" s="93"/>
      <c r="N358" s="93"/>
    </row>
    <row r="359" spans="3:14" x14ac:dyDescent="0.55000000000000004">
      <c r="C359" s="125"/>
      <c r="D359" s="125"/>
      <c r="E359" s="92"/>
      <c r="F359" s="125"/>
      <c r="G359" s="110"/>
      <c r="K359" s="93"/>
      <c r="L359" s="93"/>
      <c r="N359" s="93"/>
    </row>
    <row r="360" spans="3:14" x14ac:dyDescent="0.55000000000000004">
      <c r="C360" s="125"/>
      <c r="D360" s="125"/>
      <c r="E360" s="92"/>
      <c r="F360" s="125"/>
      <c r="G360" s="110"/>
      <c r="K360" s="93"/>
      <c r="L360" s="93"/>
      <c r="N360" s="93"/>
    </row>
    <row r="361" spans="3:14" x14ac:dyDescent="0.55000000000000004">
      <c r="C361" s="125"/>
      <c r="D361" s="125"/>
      <c r="E361" s="92"/>
      <c r="F361" s="125"/>
      <c r="G361" s="110"/>
      <c r="K361" s="93"/>
      <c r="L361" s="93"/>
      <c r="N361" s="93"/>
    </row>
    <row r="362" spans="3:14" x14ac:dyDescent="0.55000000000000004">
      <c r="C362" s="125"/>
      <c r="D362" s="125"/>
      <c r="E362" s="92"/>
      <c r="F362" s="125"/>
      <c r="G362" s="110"/>
      <c r="K362" s="93"/>
      <c r="L362" s="93"/>
      <c r="N362" s="93"/>
    </row>
    <row r="363" spans="3:14" x14ac:dyDescent="0.55000000000000004">
      <c r="C363" s="125"/>
      <c r="D363" s="125"/>
      <c r="E363" s="92"/>
      <c r="F363" s="125"/>
      <c r="G363" s="110"/>
      <c r="K363" s="93"/>
      <c r="L363" s="93"/>
      <c r="N363" s="93"/>
    </row>
    <row r="364" spans="3:14" x14ac:dyDescent="0.55000000000000004">
      <c r="C364" s="125"/>
      <c r="D364" s="125"/>
      <c r="E364" s="92"/>
      <c r="F364" s="125"/>
      <c r="G364" s="110"/>
      <c r="K364" s="93"/>
      <c r="L364" s="93"/>
      <c r="N364" s="93"/>
    </row>
    <row r="365" spans="3:14" x14ac:dyDescent="0.55000000000000004">
      <c r="C365" s="125"/>
      <c r="D365" s="125"/>
      <c r="E365" s="92"/>
      <c r="F365" s="125"/>
      <c r="G365" s="110"/>
      <c r="K365" s="93"/>
      <c r="L365" s="93"/>
      <c r="N365" s="93"/>
    </row>
    <row r="366" spans="3:14" x14ac:dyDescent="0.55000000000000004">
      <c r="C366" s="125"/>
      <c r="D366" s="125"/>
      <c r="E366" s="92"/>
      <c r="F366" s="125"/>
      <c r="G366" s="110"/>
      <c r="K366" s="93"/>
      <c r="L366" s="93"/>
      <c r="N366" s="93"/>
    </row>
    <row r="367" spans="3:14" x14ac:dyDescent="0.55000000000000004">
      <c r="C367" s="125"/>
      <c r="D367" s="125"/>
      <c r="E367" s="92"/>
      <c r="F367" s="125"/>
      <c r="G367" s="110"/>
      <c r="K367" s="93"/>
      <c r="L367" s="93"/>
      <c r="N367" s="93"/>
    </row>
    <row r="368" spans="3:14" x14ac:dyDescent="0.55000000000000004">
      <c r="C368" s="125"/>
      <c r="D368" s="125"/>
      <c r="E368" s="92"/>
      <c r="F368" s="125"/>
      <c r="G368" s="110"/>
      <c r="K368" s="93"/>
      <c r="L368" s="93"/>
      <c r="N368" s="93"/>
    </row>
    <row r="369" spans="3:14" x14ac:dyDescent="0.55000000000000004">
      <c r="C369" s="125"/>
      <c r="D369" s="125"/>
      <c r="E369" s="92"/>
      <c r="F369" s="125"/>
      <c r="G369" s="110"/>
      <c r="K369" s="93"/>
      <c r="L369" s="93"/>
      <c r="N369" s="93"/>
    </row>
    <row r="370" spans="3:14" x14ac:dyDescent="0.55000000000000004">
      <c r="C370" s="125"/>
      <c r="D370" s="125"/>
      <c r="E370" s="92"/>
      <c r="F370" s="125"/>
      <c r="G370" s="110"/>
      <c r="K370" s="93"/>
      <c r="L370" s="93"/>
      <c r="N370" s="93"/>
    </row>
    <row r="371" spans="3:14" x14ac:dyDescent="0.55000000000000004">
      <c r="C371" s="125"/>
      <c r="D371" s="125"/>
      <c r="E371" s="92"/>
      <c r="F371" s="125"/>
      <c r="G371" s="110"/>
      <c r="K371" s="93"/>
      <c r="L371" s="93"/>
      <c r="N371" s="93"/>
    </row>
    <row r="372" spans="3:14" x14ac:dyDescent="0.55000000000000004">
      <c r="C372" s="125"/>
      <c r="D372" s="125"/>
      <c r="E372" s="92"/>
      <c r="F372" s="125"/>
      <c r="G372" s="110"/>
      <c r="K372" s="93"/>
      <c r="L372" s="93"/>
      <c r="N372" s="93"/>
    </row>
    <row r="373" spans="3:14" x14ac:dyDescent="0.55000000000000004">
      <c r="C373" s="125"/>
      <c r="D373" s="125"/>
      <c r="E373" s="92"/>
      <c r="F373" s="125"/>
      <c r="G373" s="110"/>
      <c r="K373" s="93"/>
      <c r="L373" s="93"/>
      <c r="N373" s="93"/>
    </row>
    <row r="374" spans="3:14" x14ac:dyDescent="0.55000000000000004">
      <c r="C374" s="125"/>
      <c r="D374" s="125"/>
      <c r="E374" s="92"/>
      <c r="F374" s="125"/>
      <c r="G374" s="110"/>
      <c r="K374" s="93"/>
      <c r="L374" s="93"/>
      <c r="N374" s="93"/>
    </row>
    <row r="375" spans="3:14" x14ac:dyDescent="0.55000000000000004">
      <c r="C375" s="125"/>
      <c r="D375" s="125"/>
      <c r="E375" s="92"/>
      <c r="F375" s="125"/>
      <c r="G375" s="110"/>
      <c r="K375" s="93"/>
      <c r="L375" s="93"/>
      <c r="N375" s="93"/>
    </row>
    <row r="376" spans="3:14" x14ac:dyDescent="0.55000000000000004">
      <c r="C376" s="125"/>
      <c r="D376" s="125"/>
      <c r="E376" s="92"/>
      <c r="F376" s="125"/>
      <c r="G376" s="110"/>
      <c r="K376" s="93"/>
      <c r="L376" s="93"/>
      <c r="N376" s="93"/>
    </row>
    <row r="377" spans="3:14" x14ac:dyDescent="0.55000000000000004">
      <c r="C377" s="125"/>
      <c r="D377" s="125"/>
      <c r="E377" s="92"/>
      <c r="F377" s="125"/>
      <c r="G377" s="110"/>
      <c r="K377" s="93"/>
      <c r="L377" s="93"/>
      <c r="N377" s="93"/>
    </row>
    <row r="378" spans="3:14" x14ac:dyDescent="0.55000000000000004">
      <c r="C378" s="125"/>
      <c r="D378" s="125"/>
      <c r="E378" s="92"/>
      <c r="F378" s="125"/>
      <c r="G378" s="110"/>
      <c r="K378" s="93"/>
      <c r="L378" s="93"/>
      <c r="N378" s="93"/>
    </row>
    <row r="379" spans="3:14" x14ac:dyDescent="0.55000000000000004">
      <c r="C379" s="125"/>
      <c r="D379" s="125"/>
      <c r="E379" s="92"/>
      <c r="F379" s="125"/>
      <c r="G379" s="110"/>
      <c r="K379" s="93"/>
      <c r="L379" s="93"/>
      <c r="N379" s="93"/>
    </row>
    <row r="380" spans="3:14" x14ac:dyDescent="0.55000000000000004">
      <c r="C380" s="125"/>
      <c r="D380" s="125"/>
      <c r="E380" s="92"/>
      <c r="F380" s="125"/>
      <c r="G380" s="110"/>
      <c r="K380" s="93"/>
      <c r="L380" s="93"/>
      <c r="N380" s="93"/>
    </row>
    <row r="381" spans="3:14" x14ac:dyDescent="0.55000000000000004">
      <c r="C381" s="125"/>
      <c r="D381" s="125"/>
      <c r="E381" s="92"/>
      <c r="F381" s="125"/>
      <c r="G381" s="110"/>
      <c r="K381" s="93"/>
      <c r="L381" s="93"/>
      <c r="N381" s="93"/>
    </row>
    <row r="382" spans="3:14" x14ac:dyDescent="0.55000000000000004">
      <c r="C382" s="125"/>
      <c r="D382" s="125"/>
      <c r="E382" s="92"/>
      <c r="F382" s="125"/>
      <c r="G382" s="110"/>
      <c r="K382" s="93"/>
      <c r="L382" s="93"/>
      <c r="N382" s="93"/>
    </row>
    <row r="383" spans="3:14" x14ac:dyDescent="0.55000000000000004">
      <c r="C383" s="125"/>
      <c r="D383" s="125"/>
      <c r="E383" s="92"/>
      <c r="F383" s="125"/>
      <c r="G383" s="110"/>
      <c r="K383" s="93"/>
      <c r="L383" s="93"/>
      <c r="N383" s="93"/>
    </row>
    <row r="384" spans="3:14" x14ac:dyDescent="0.55000000000000004">
      <c r="C384" s="125"/>
      <c r="D384" s="125"/>
      <c r="E384" s="92"/>
      <c r="F384" s="125"/>
      <c r="G384" s="110"/>
      <c r="K384" s="93"/>
      <c r="L384" s="93"/>
      <c r="N384" s="93"/>
    </row>
    <row r="385" spans="3:14" x14ac:dyDescent="0.55000000000000004">
      <c r="C385" s="125"/>
      <c r="D385" s="125"/>
      <c r="E385" s="92"/>
      <c r="F385" s="125"/>
      <c r="G385" s="110"/>
      <c r="K385" s="93"/>
      <c r="L385" s="93"/>
      <c r="N385" s="93"/>
    </row>
    <row r="386" spans="3:14" x14ac:dyDescent="0.55000000000000004">
      <c r="C386" s="125"/>
      <c r="D386" s="125"/>
      <c r="E386" s="92"/>
      <c r="F386" s="125"/>
      <c r="G386" s="110"/>
      <c r="K386" s="93"/>
      <c r="L386" s="93"/>
      <c r="N386" s="93"/>
    </row>
    <row r="387" spans="3:14" x14ac:dyDescent="0.55000000000000004">
      <c r="C387" s="125"/>
      <c r="D387" s="125"/>
      <c r="E387" s="92"/>
      <c r="F387" s="125"/>
      <c r="G387" s="110"/>
      <c r="K387" s="93"/>
      <c r="L387" s="93"/>
      <c r="N387" s="93"/>
    </row>
    <row r="388" spans="3:14" x14ac:dyDescent="0.55000000000000004">
      <c r="C388" s="125"/>
      <c r="D388" s="125"/>
      <c r="E388" s="92"/>
      <c r="F388" s="125"/>
      <c r="G388" s="110"/>
      <c r="K388" s="93"/>
      <c r="L388" s="93"/>
      <c r="N388" s="93"/>
    </row>
    <row r="389" spans="3:14" x14ac:dyDescent="0.55000000000000004">
      <c r="C389" s="125"/>
      <c r="D389" s="125"/>
      <c r="E389" s="92"/>
      <c r="F389" s="125"/>
      <c r="G389" s="110"/>
      <c r="K389" s="93"/>
      <c r="L389" s="93"/>
      <c r="N389" s="93"/>
    </row>
    <row r="390" spans="3:14" x14ac:dyDescent="0.55000000000000004">
      <c r="C390" s="125"/>
      <c r="D390" s="125"/>
      <c r="E390" s="92"/>
      <c r="F390" s="125"/>
      <c r="G390" s="110"/>
      <c r="K390" s="93"/>
      <c r="L390" s="93"/>
      <c r="N390" s="93"/>
    </row>
    <row r="391" spans="3:14" x14ac:dyDescent="0.55000000000000004">
      <c r="C391" s="125"/>
      <c r="D391" s="125"/>
      <c r="E391" s="92"/>
      <c r="F391" s="125"/>
      <c r="G391" s="110"/>
      <c r="K391" s="93"/>
      <c r="L391" s="93"/>
      <c r="N391" s="93"/>
    </row>
    <row r="392" spans="3:14" x14ac:dyDescent="0.55000000000000004">
      <c r="C392" s="125"/>
      <c r="D392" s="125"/>
      <c r="E392" s="92"/>
      <c r="F392" s="125"/>
      <c r="G392" s="110"/>
      <c r="K392" s="93"/>
      <c r="L392" s="93"/>
      <c r="N392" s="93"/>
    </row>
    <row r="393" spans="3:14" x14ac:dyDescent="0.55000000000000004">
      <c r="C393" s="125"/>
      <c r="D393" s="125"/>
      <c r="E393" s="92"/>
      <c r="F393" s="125"/>
      <c r="G393" s="110"/>
      <c r="K393" s="93"/>
      <c r="L393" s="93"/>
      <c r="N393" s="93"/>
    </row>
    <row r="394" spans="3:14" x14ac:dyDescent="0.55000000000000004">
      <c r="C394" s="125"/>
      <c r="D394" s="125"/>
      <c r="E394" s="92"/>
      <c r="F394" s="125"/>
      <c r="G394" s="110"/>
      <c r="K394" s="93"/>
      <c r="L394" s="93"/>
      <c r="N394" s="93"/>
    </row>
    <row r="395" spans="3:14" x14ac:dyDescent="0.55000000000000004">
      <c r="C395" s="125"/>
      <c r="D395" s="125"/>
      <c r="E395" s="92"/>
      <c r="F395" s="125"/>
      <c r="G395" s="110"/>
      <c r="K395" s="93"/>
      <c r="L395" s="93"/>
      <c r="N395" s="93"/>
    </row>
    <row r="396" spans="3:14" x14ac:dyDescent="0.55000000000000004">
      <c r="C396" s="125"/>
      <c r="D396" s="125"/>
      <c r="E396" s="92"/>
      <c r="F396" s="125"/>
      <c r="G396" s="110"/>
      <c r="K396" s="93"/>
      <c r="L396" s="93"/>
      <c r="N396" s="93"/>
    </row>
    <row r="397" spans="3:14" x14ac:dyDescent="0.55000000000000004">
      <c r="C397" s="125"/>
      <c r="D397" s="125"/>
      <c r="E397" s="92"/>
      <c r="F397" s="125"/>
      <c r="G397" s="110"/>
      <c r="K397" s="93"/>
      <c r="L397" s="93"/>
      <c r="N397" s="93"/>
    </row>
    <row r="398" spans="3:14" x14ac:dyDescent="0.55000000000000004">
      <c r="C398" s="125"/>
      <c r="D398" s="125"/>
      <c r="E398" s="92"/>
      <c r="F398" s="125"/>
      <c r="G398" s="110"/>
      <c r="K398" s="93"/>
      <c r="L398" s="93"/>
      <c r="N398" s="93"/>
    </row>
    <row r="399" spans="3:14" x14ac:dyDescent="0.55000000000000004">
      <c r="C399" s="125"/>
      <c r="D399" s="125"/>
      <c r="E399" s="92"/>
      <c r="F399" s="125"/>
      <c r="G399" s="110"/>
      <c r="K399" s="93"/>
      <c r="L399" s="93"/>
      <c r="N399" s="93"/>
    </row>
    <row r="400" spans="3:14" x14ac:dyDescent="0.55000000000000004">
      <c r="C400" s="125"/>
      <c r="D400" s="125"/>
      <c r="E400" s="92"/>
      <c r="F400" s="125"/>
      <c r="G400" s="110"/>
      <c r="K400" s="93"/>
      <c r="L400" s="93"/>
      <c r="N400" s="93"/>
    </row>
    <row r="401" spans="3:14" x14ac:dyDescent="0.55000000000000004">
      <c r="C401" s="125"/>
      <c r="D401" s="125"/>
      <c r="E401" s="92"/>
      <c r="F401" s="125"/>
      <c r="G401" s="110"/>
      <c r="K401" s="93"/>
      <c r="L401" s="93"/>
      <c r="N401" s="93"/>
    </row>
    <row r="402" spans="3:14" x14ac:dyDescent="0.55000000000000004">
      <c r="C402" s="125"/>
      <c r="D402" s="125"/>
      <c r="E402" s="92"/>
      <c r="F402" s="125"/>
      <c r="G402" s="110"/>
      <c r="K402" s="93"/>
      <c r="L402" s="93"/>
      <c r="N402" s="93"/>
    </row>
    <row r="403" spans="3:14" x14ac:dyDescent="0.55000000000000004">
      <c r="C403" s="125"/>
      <c r="D403" s="125"/>
      <c r="E403" s="92"/>
      <c r="F403" s="125"/>
      <c r="G403" s="110"/>
      <c r="K403" s="93"/>
      <c r="L403" s="93"/>
      <c r="N403" s="93"/>
    </row>
    <row r="404" spans="3:14" x14ac:dyDescent="0.55000000000000004">
      <c r="C404" s="125"/>
      <c r="D404" s="125"/>
      <c r="E404" s="92"/>
      <c r="F404" s="125"/>
      <c r="G404" s="110"/>
      <c r="K404" s="93"/>
      <c r="L404" s="93"/>
      <c r="N404" s="93"/>
    </row>
    <row r="405" spans="3:14" x14ac:dyDescent="0.55000000000000004">
      <c r="C405" s="125"/>
      <c r="D405" s="125"/>
      <c r="E405" s="92"/>
      <c r="F405" s="125"/>
      <c r="G405" s="110"/>
      <c r="K405" s="93"/>
      <c r="L405" s="93"/>
      <c r="N405" s="93"/>
    </row>
    <row r="406" spans="3:14" x14ac:dyDescent="0.55000000000000004">
      <c r="C406" s="125"/>
      <c r="D406" s="125"/>
      <c r="E406" s="92"/>
      <c r="F406" s="125"/>
      <c r="G406" s="110"/>
      <c r="K406" s="93"/>
      <c r="L406" s="93"/>
      <c r="N406" s="93"/>
    </row>
    <row r="407" spans="3:14" x14ac:dyDescent="0.55000000000000004">
      <c r="C407" s="125"/>
      <c r="D407" s="125"/>
      <c r="E407" s="92"/>
      <c r="F407" s="125"/>
      <c r="G407" s="110"/>
      <c r="K407" s="93"/>
      <c r="L407" s="93"/>
      <c r="N407" s="93"/>
    </row>
    <row r="408" spans="3:14" x14ac:dyDescent="0.55000000000000004">
      <c r="C408" s="125"/>
      <c r="D408" s="125"/>
      <c r="E408" s="92"/>
      <c r="F408" s="125"/>
      <c r="G408" s="110"/>
      <c r="K408" s="93"/>
      <c r="L408" s="93"/>
      <c r="N408" s="93"/>
    </row>
    <row r="409" spans="3:14" x14ac:dyDescent="0.55000000000000004">
      <c r="C409" s="125"/>
      <c r="D409" s="125"/>
      <c r="E409" s="92"/>
      <c r="F409" s="125"/>
      <c r="G409" s="110"/>
      <c r="K409" s="93"/>
      <c r="L409" s="93"/>
      <c r="N409" s="93"/>
    </row>
    <row r="410" spans="3:14" x14ac:dyDescent="0.55000000000000004">
      <c r="C410" s="125"/>
      <c r="D410" s="125"/>
      <c r="E410" s="92"/>
      <c r="F410" s="125"/>
      <c r="G410" s="110"/>
      <c r="K410" s="93"/>
      <c r="L410" s="93"/>
      <c r="N410" s="93"/>
    </row>
    <row r="411" spans="3:14" x14ac:dyDescent="0.55000000000000004">
      <c r="C411" s="125"/>
      <c r="D411" s="125"/>
      <c r="E411" s="92"/>
      <c r="F411" s="125"/>
      <c r="G411" s="110"/>
      <c r="K411" s="93"/>
      <c r="L411" s="93"/>
      <c r="N411" s="93"/>
    </row>
    <row r="412" spans="3:14" x14ac:dyDescent="0.55000000000000004">
      <c r="C412" s="125"/>
      <c r="D412" s="125"/>
      <c r="E412" s="92"/>
      <c r="F412" s="125"/>
      <c r="G412" s="110"/>
      <c r="K412" s="93"/>
      <c r="L412" s="93"/>
      <c r="N412" s="93"/>
    </row>
    <row r="413" spans="3:14" x14ac:dyDescent="0.55000000000000004">
      <c r="C413" s="125"/>
      <c r="D413" s="125"/>
      <c r="E413" s="92"/>
      <c r="F413" s="125"/>
      <c r="G413" s="110"/>
      <c r="K413" s="93"/>
      <c r="L413" s="93"/>
      <c r="N413" s="93"/>
    </row>
    <row r="414" spans="3:14" x14ac:dyDescent="0.55000000000000004">
      <c r="C414" s="125"/>
      <c r="D414" s="125"/>
      <c r="E414" s="92"/>
      <c r="F414" s="125"/>
      <c r="G414" s="110"/>
      <c r="K414" s="93"/>
      <c r="L414" s="93"/>
      <c r="N414" s="93"/>
    </row>
    <row r="415" spans="3:14" x14ac:dyDescent="0.55000000000000004">
      <c r="C415" s="125"/>
      <c r="D415" s="125"/>
      <c r="E415" s="92"/>
      <c r="F415" s="125"/>
      <c r="G415" s="110"/>
      <c r="K415" s="93"/>
      <c r="L415" s="93"/>
      <c r="N415" s="93"/>
    </row>
    <row r="416" spans="3:14" x14ac:dyDescent="0.55000000000000004">
      <c r="C416" s="125"/>
      <c r="D416" s="125"/>
      <c r="E416" s="92"/>
      <c r="F416" s="125"/>
      <c r="G416" s="110"/>
      <c r="K416" s="93"/>
      <c r="L416" s="93"/>
      <c r="N416" s="93"/>
    </row>
    <row r="417" spans="3:14" x14ac:dyDescent="0.55000000000000004">
      <c r="C417" s="125"/>
      <c r="D417" s="125"/>
      <c r="E417" s="92"/>
      <c r="F417" s="125"/>
      <c r="G417" s="110"/>
      <c r="K417" s="93"/>
      <c r="L417" s="93"/>
      <c r="N417" s="93"/>
    </row>
    <row r="418" spans="3:14" x14ac:dyDescent="0.55000000000000004">
      <c r="C418" s="125"/>
      <c r="D418" s="125"/>
      <c r="E418" s="92"/>
      <c r="F418" s="125"/>
      <c r="G418" s="110"/>
      <c r="K418" s="93"/>
      <c r="L418" s="93"/>
      <c r="N418" s="93"/>
    </row>
    <row r="419" spans="3:14" x14ac:dyDescent="0.55000000000000004">
      <c r="C419" s="125"/>
      <c r="D419" s="125"/>
      <c r="E419" s="92"/>
      <c r="F419" s="125"/>
      <c r="G419" s="110"/>
      <c r="K419" s="93"/>
      <c r="L419" s="93"/>
      <c r="N419" s="93"/>
    </row>
    <row r="420" spans="3:14" x14ac:dyDescent="0.55000000000000004">
      <c r="C420" s="125"/>
      <c r="D420" s="125"/>
      <c r="E420" s="92"/>
      <c r="F420" s="125"/>
      <c r="G420" s="110"/>
      <c r="K420" s="93"/>
      <c r="L420" s="93"/>
      <c r="N420" s="93"/>
    </row>
    <row r="421" spans="3:14" x14ac:dyDescent="0.55000000000000004">
      <c r="C421" s="125"/>
      <c r="D421" s="125"/>
      <c r="E421" s="92"/>
      <c r="F421" s="125"/>
      <c r="G421" s="110"/>
      <c r="K421" s="93"/>
      <c r="L421" s="93"/>
      <c r="N421" s="93"/>
    </row>
    <row r="422" spans="3:14" x14ac:dyDescent="0.55000000000000004">
      <c r="C422" s="125"/>
      <c r="D422" s="125"/>
      <c r="E422" s="92"/>
      <c r="F422" s="125"/>
      <c r="G422" s="110"/>
      <c r="K422" s="93"/>
      <c r="L422" s="93"/>
      <c r="N422" s="93"/>
    </row>
    <row r="423" spans="3:14" x14ac:dyDescent="0.55000000000000004">
      <c r="C423" s="125"/>
      <c r="D423" s="125"/>
      <c r="E423" s="92"/>
      <c r="F423" s="125"/>
      <c r="G423" s="110"/>
      <c r="K423" s="93"/>
      <c r="L423" s="93"/>
      <c r="N423" s="93"/>
    </row>
    <row r="424" spans="3:14" x14ac:dyDescent="0.55000000000000004">
      <c r="C424" s="125"/>
      <c r="D424" s="125"/>
      <c r="E424" s="92"/>
      <c r="F424" s="125"/>
      <c r="G424" s="110"/>
      <c r="K424" s="93"/>
      <c r="L424" s="93"/>
      <c r="N424" s="93"/>
    </row>
    <row r="425" spans="3:14" x14ac:dyDescent="0.55000000000000004">
      <c r="C425" s="125"/>
      <c r="D425" s="125"/>
      <c r="E425" s="92"/>
      <c r="F425" s="125"/>
      <c r="G425" s="110"/>
      <c r="K425" s="93"/>
      <c r="L425" s="93"/>
      <c r="N425" s="93"/>
    </row>
    <row r="426" spans="3:14" x14ac:dyDescent="0.55000000000000004">
      <c r="C426" s="125"/>
      <c r="D426" s="125"/>
      <c r="E426" s="92"/>
      <c r="F426" s="125"/>
      <c r="G426" s="110"/>
      <c r="K426" s="93"/>
      <c r="L426" s="93"/>
      <c r="N426" s="93"/>
    </row>
    <row r="427" spans="3:14" x14ac:dyDescent="0.55000000000000004">
      <c r="C427" s="125"/>
      <c r="D427" s="125"/>
      <c r="E427" s="92"/>
      <c r="F427" s="125"/>
      <c r="G427" s="110"/>
      <c r="K427" s="93"/>
      <c r="L427" s="93"/>
      <c r="N427" s="93"/>
    </row>
    <row r="428" spans="3:14" x14ac:dyDescent="0.55000000000000004">
      <c r="C428" s="125"/>
      <c r="D428" s="125"/>
      <c r="E428" s="92"/>
      <c r="F428" s="125"/>
      <c r="G428" s="110"/>
      <c r="K428" s="93"/>
      <c r="L428" s="93"/>
      <c r="N428" s="93"/>
    </row>
    <row r="429" spans="3:14" x14ac:dyDescent="0.55000000000000004">
      <c r="C429" s="125"/>
      <c r="D429" s="125"/>
      <c r="E429" s="92"/>
      <c r="F429" s="125"/>
      <c r="G429" s="110"/>
      <c r="K429" s="93"/>
      <c r="L429" s="93"/>
      <c r="N429" s="93"/>
    </row>
    <row r="430" spans="3:14" x14ac:dyDescent="0.55000000000000004">
      <c r="C430" s="125"/>
      <c r="D430" s="125"/>
      <c r="E430" s="92"/>
      <c r="F430" s="125"/>
      <c r="G430" s="110"/>
      <c r="K430" s="93"/>
      <c r="L430" s="93"/>
      <c r="N430" s="93"/>
    </row>
    <row r="431" spans="3:14" x14ac:dyDescent="0.55000000000000004">
      <c r="C431" s="125"/>
      <c r="D431" s="125"/>
      <c r="E431" s="92"/>
      <c r="F431" s="125"/>
      <c r="G431" s="110"/>
      <c r="K431" s="93"/>
      <c r="L431" s="93"/>
      <c r="N431" s="93"/>
    </row>
    <row r="432" spans="3:14" x14ac:dyDescent="0.55000000000000004">
      <c r="C432" s="125"/>
      <c r="D432" s="125"/>
      <c r="E432" s="92"/>
      <c r="F432" s="125"/>
      <c r="G432" s="110"/>
      <c r="K432" s="93"/>
      <c r="L432" s="93"/>
      <c r="N432" s="93"/>
    </row>
    <row r="433" spans="3:14" x14ac:dyDescent="0.55000000000000004">
      <c r="C433" s="125"/>
      <c r="D433" s="125"/>
      <c r="E433" s="92"/>
      <c r="F433" s="125"/>
      <c r="G433" s="110"/>
      <c r="K433" s="93"/>
      <c r="L433" s="93"/>
      <c r="N433" s="93"/>
    </row>
    <row r="434" spans="3:14" x14ac:dyDescent="0.55000000000000004">
      <c r="C434" s="125"/>
      <c r="D434" s="125"/>
      <c r="E434" s="92"/>
      <c r="F434" s="125"/>
      <c r="G434" s="110"/>
      <c r="K434" s="93"/>
      <c r="L434" s="93"/>
      <c r="N434" s="93"/>
    </row>
    <row r="435" spans="3:14" x14ac:dyDescent="0.55000000000000004">
      <c r="C435" s="125"/>
      <c r="D435" s="125"/>
      <c r="E435" s="92"/>
      <c r="F435" s="125"/>
      <c r="G435" s="110"/>
      <c r="K435" s="93"/>
      <c r="L435" s="93"/>
      <c r="N435" s="93"/>
    </row>
    <row r="436" spans="3:14" x14ac:dyDescent="0.55000000000000004">
      <c r="C436" s="125"/>
      <c r="D436" s="125"/>
      <c r="E436" s="92"/>
      <c r="F436" s="125"/>
      <c r="G436" s="110"/>
      <c r="K436" s="93"/>
      <c r="L436" s="93"/>
      <c r="N436" s="93"/>
    </row>
    <row r="437" spans="3:14" x14ac:dyDescent="0.55000000000000004">
      <c r="C437" s="125"/>
      <c r="D437" s="125"/>
      <c r="E437" s="92"/>
      <c r="F437" s="125"/>
      <c r="G437" s="110"/>
      <c r="K437" s="93"/>
      <c r="L437" s="93"/>
      <c r="N437" s="93"/>
    </row>
    <row r="438" spans="3:14" x14ac:dyDescent="0.55000000000000004">
      <c r="C438" s="125"/>
      <c r="D438" s="125"/>
      <c r="E438" s="92"/>
      <c r="F438" s="125"/>
      <c r="G438" s="110"/>
      <c r="K438" s="93"/>
      <c r="L438" s="93"/>
      <c r="N438" s="93"/>
    </row>
    <row r="439" spans="3:14" x14ac:dyDescent="0.55000000000000004">
      <c r="C439" s="125"/>
      <c r="D439" s="125"/>
      <c r="E439" s="92"/>
      <c r="F439" s="125"/>
      <c r="G439" s="110"/>
      <c r="K439" s="93"/>
      <c r="L439" s="93"/>
      <c r="N439" s="93"/>
    </row>
    <row r="440" spans="3:14" x14ac:dyDescent="0.55000000000000004">
      <c r="C440" s="125"/>
      <c r="D440" s="125"/>
      <c r="E440" s="92"/>
      <c r="F440" s="125"/>
      <c r="G440" s="110"/>
      <c r="K440" s="93"/>
      <c r="L440" s="93"/>
      <c r="N440" s="93"/>
    </row>
    <row r="441" spans="3:14" x14ac:dyDescent="0.55000000000000004">
      <c r="C441" s="125"/>
      <c r="D441" s="125"/>
      <c r="E441" s="92"/>
      <c r="F441" s="125"/>
      <c r="G441" s="110"/>
      <c r="K441" s="93"/>
      <c r="L441" s="93"/>
      <c r="N441" s="93"/>
    </row>
    <row r="442" spans="3:14" x14ac:dyDescent="0.55000000000000004">
      <c r="C442" s="125"/>
      <c r="D442" s="125"/>
      <c r="E442" s="92"/>
      <c r="F442" s="125"/>
      <c r="G442" s="110"/>
      <c r="K442" s="93"/>
      <c r="L442" s="93"/>
      <c r="N442" s="93"/>
    </row>
    <row r="443" spans="3:14" x14ac:dyDescent="0.55000000000000004">
      <c r="C443" s="125"/>
      <c r="D443" s="125"/>
      <c r="E443" s="92"/>
      <c r="F443" s="125"/>
      <c r="G443" s="110"/>
      <c r="K443" s="93"/>
      <c r="L443" s="93"/>
      <c r="N443" s="93"/>
    </row>
    <row r="444" spans="3:14" x14ac:dyDescent="0.55000000000000004">
      <c r="C444" s="125"/>
      <c r="D444" s="125"/>
      <c r="E444" s="92"/>
      <c r="F444" s="125"/>
      <c r="G444" s="110"/>
      <c r="K444" s="93"/>
      <c r="L444" s="93"/>
      <c r="N444" s="93"/>
    </row>
    <row r="445" spans="3:14" x14ac:dyDescent="0.55000000000000004">
      <c r="C445" s="125"/>
      <c r="D445" s="125"/>
      <c r="E445" s="92"/>
      <c r="F445" s="125"/>
      <c r="G445" s="110"/>
      <c r="K445" s="93"/>
      <c r="L445" s="93"/>
      <c r="N445" s="93"/>
    </row>
    <row r="446" spans="3:14" x14ac:dyDescent="0.55000000000000004">
      <c r="C446" s="125"/>
      <c r="D446" s="125"/>
      <c r="E446" s="92"/>
      <c r="F446" s="125"/>
      <c r="G446" s="110"/>
      <c r="K446" s="93"/>
      <c r="L446" s="93"/>
      <c r="N446" s="93"/>
    </row>
    <row r="447" spans="3:14" x14ac:dyDescent="0.55000000000000004">
      <c r="C447" s="125"/>
      <c r="D447" s="125"/>
      <c r="E447" s="92"/>
      <c r="F447" s="125"/>
      <c r="G447" s="110"/>
      <c r="K447" s="93"/>
      <c r="L447" s="93"/>
      <c r="N447" s="93"/>
    </row>
    <row r="448" spans="3:14" x14ac:dyDescent="0.55000000000000004">
      <c r="C448" s="125"/>
      <c r="D448" s="125"/>
      <c r="E448" s="92"/>
      <c r="F448" s="125"/>
      <c r="G448" s="110"/>
      <c r="K448" s="93"/>
      <c r="L448" s="93"/>
      <c r="N448" s="93"/>
    </row>
    <row r="449" spans="3:14" x14ac:dyDescent="0.55000000000000004">
      <c r="C449" s="125"/>
      <c r="D449" s="125"/>
      <c r="E449" s="92"/>
      <c r="F449" s="125"/>
      <c r="G449" s="110"/>
      <c r="K449" s="93"/>
      <c r="L449" s="93"/>
      <c r="N449" s="93"/>
    </row>
    <row r="450" spans="3:14" x14ac:dyDescent="0.55000000000000004">
      <c r="C450" s="125"/>
      <c r="D450" s="125"/>
      <c r="E450" s="92"/>
      <c r="F450" s="125"/>
      <c r="G450" s="110"/>
      <c r="K450" s="93"/>
      <c r="L450" s="93"/>
      <c r="N450" s="93"/>
    </row>
    <row r="451" spans="3:14" x14ac:dyDescent="0.55000000000000004">
      <c r="C451" s="125"/>
      <c r="D451" s="125"/>
      <c r="E451" s="92"/>
      <c r="F451" s="125"/>
      <c r="G451" s="110"/>
      <c r="K451" s="93"/>
      <c r="L451" s="93"/>
      <c r="N451" s="93"/>
    </row>
    <row r="452" spans="3:14" x14ac:dyDescent="0.55000000000000004">
      <c r="C452" s="125"/>
      <c r="D452" s="125"/>
      <c r="E452" s="92"/>
      <c r="F452" s="125"/>
      <c r="G452" s="110"/>
      <c r="K452" s="93"/>
      <c r="L452" s="93"/>
      <c r="N452" s="93"/>
    </row>
    <row r="453" spans="3:14" x14ac:dyDescent="0.55000000000000004">
      <c r="C453" s="125"/>
      <c r="D453" s="125"/>
      <c r="E453" s="92"/>
      <c r="F453" s="125"/>
      <c r="G453" s="110"/>
      <c r="K453" s="93"/>
      <c r="L453" s="93"/>
      <c r="N453" s="93"/>
    </row>
    <row r="454" spans="3:14" x14ac:dyDescent="0.55000000000000004">
      <c r="C454" s="125"/>
      <c r="D454" s="125"/>
      <c r="E454" s="92"/>
      <c r="F454" s="125"/>
      <c r="G454" s="110"/>
      <c r="K454" s="93"/>
      <c r="L454" s="93"/>
      <c r="N454" s="93"/>
    </row>
    <row r="455" spans="3:14" x14ac:dyDescent="0.55000000000000004">
      <c r="C455" s="125"/>
      <c r="D455" s="125"/>
      <c r="E455" s="92"/>
      <c r="F455" s="125"/>
      <c r="G455" s="110"/>
      <c r="K455" s="93"/>
      <c r="L455" s="93"/>
      <c r="N455" s="93"/>
    </row>
    <row r="456" spans="3:14" x14ac:dyDescent="0.55000000000000004">
      <c r="C456" s="125"/>
      <c r="D456" s="125"/>
      <c r="E456" s="92"/>
      <c r="F456" s="125"/>
      <c r="G456" s="110"/>
      <c r="K456" s="93"/>
      <c r="L456" s="93"/>
      <c r="N456" s="93"/>
    </row>
    <row r="457" spans="3:14" x14ac:dyDescent="0.55000000000000004">
      <c r="C457" s="125"/>
      <c r="D457" s="125"/>
      <c r="E457" s="92"/>
      <c r="F457" s="125"/>
      <c r="G457" s="110"/>
      <c r="K457" s="93"/>
      <c r="L457" s="93"/>
      <c r="N457" s="93"/>
    </row>
    <row r="458" spans="3:14" x14ac:dyDescent="0.55000000000000004">
      <c r="C458" s="125"/>
      <c r="D458" s="125"/>
      <c r="E458" s="92"/>
      <c r="F458" s="125"/>
      <c r="G458" s="110"/>
      <c r="K458" s="93"/>
      <c r="L458" s="93"/>
      <c r="N458" s="93"/>
    </row>
    <row r="459" spans="3:14" x14ac:dyDescent="0.55000000000000004">
      <c r="C459" s="125"/>
      <c r="D459" s="125"/>
      <c r="E459" s="92"/>
      <c r="F459" s="125"/>
      <c r="G459" s="110"/>
      <c r="K459" s="93"/>
      <c r="L459" s="93"/>
      <c r="N459" s="93"/>
    </row>
    <row r="460" spans="3:14" x14ac:dyDescent="0.55000000000000004">
      <c r="C460" s="125"/>
      <c r="D460" s="125"/>
      <c r="E460" s="92"/>
      <c r="F460" s="125"/>
      <c r="G460" s="110"/>
      <c r="K460" s="93"/>
      <c r="L460" s="93"/>
      <c r="N460" s="93"/>
    </row>
    <row r="461" spans="3:14" x14ac:dyDescent="0.55000000000000004">
      <c r="C461" s="125"/>
      <c r="D461" s="125"/>
      <c r="E461" s="92"/>
      <c r="F461" s="125"/>
      <c r="G461" s="110"/>
      <c r="K461" s="93"/>
      <c r="L461" s="93"/>
      <c r="N461" s="93"/>
    </row>
    <row r="462" spans="3:14" x14ac:dyDescent="0.55000000000000004">
      <c r="C462" s="125"/>
      <c r="D462" s="125"/>
      <c r="E462" s="92"/>
      <c r="F462" s="125"/>
      <c r="G462" s="110"/>
      <c r="K462" s="93"/>
      <c r="L462" s="93"/>
      <c r="N462" s="93"/>
    </row>
    <row r="463" spans="3:14" x14ac:dyDescent="0.55000000000000004">
      <c r="C463" s="125"/>
      <c r="D463" s="125"/>
      <c r="E463" s="92"/>
      <c r="F463" s="125"/>
      <c r="G463" s="110"/>
      <c r="K463" s="93"/>
      <c r="L463" s="93"/>
      <c r="N463" s="93"/>
    </row>
    <row r="464" spans="3:14" x14ac:dyDescent="0.55000000000000004">
      <c r="C464" s="125"/>
      <c r="D464" s="125"/>
      <c r="E464" s="92"/>
      <c r="F464" s="125"/>
      <c r="G464" s="110"/>
      <c r="K464" s="93"/>
      <c r="L464" s="93"/>
      <c r="N464" s="93"/>
    </row>
    <row r="465" spans="3:14" x14ac:dyDescent="0.55000000000000004">
      <c r="C465" s="125"/>
      <c r="D465" s="125"/>
      <c r="E465" s="92"/>
      <c r="F465" s="125"/>
      <c r="G465" s="110"/>
      <c r="K465" s="93"/>
      <c r="L465" s="93"/>
      <c r="N465" s="93"/>
    </row>
    <row r="466" spans="3:14" x14ac:dyDescent="0.55000000000000004">
      <c r="C466" s="125"/>
      <c r="D466" s="125"/>
      <c r="E466" s="92"/>
      <c r="F466" s="125"/>
      <c r="G466" s="110"/>
      <c r="K466" s="93"/>
      <c r="L466" s="93"/>
      <c r="N466" s="93"/>
    </row>
    <row r="467" spans="3:14" x14ac:dyDescent="0.55000000000000004">
      <c r="C467" s="125"/>
      <c r="D467" s="125"/>
      <c r="E467" s="92"/>
      <c r="F467" s="125"/>
      <c r="G467" s="110"/>
      <c r="K467" s="93"/>
      <c r="L467" s="93"/>
      <c r="N467" s="93"/>
    </row>
    <row r="468" spans="3:14" x14ac:dyDescent="0.55000000000000004">
      <c r="C468" s="125"/>
      <c r="D468" s="125"/>
      <c r="E468" s="92"/>
      <c r="F468" s="125"/>
      <c r="G468" s="110"/>
      <c r="K468" s="93"/>
      <c r="L468" s="93"/>
      <c r="N468" s="93"/>
    </row>
    <row r="469" spans="3:14" x14ac:dyDescent="0.55000000000000004">
      <c r="C469" s="125"/>
      <c r="D469" s="125"/>
      <c r="E469" s="92"/>
      <c r="F469" s="125"/>
      <c r="G469" s="110"/>
      <c r="K469" s="93"/>
      <c r="L469" s="93"/>
      <c r="N469" s="93"/>
    </row>
    <row r="470" spans="3:14" x14ac:dyDescent="0.55000000000000004">
      <c r="C470" s="125"/>
      <c r="D470" s="125"/>
      <c r="E470" s="92"/>
      <c r="F470" s="125"/>
      <c r="G470" s="110"/>
      <c r="K470" s="93"/>
      <c r="L470" s="93"/>
      <c r="N470" s="93"/>
    </row>
    <row r="471" spans="3:14" x14ac:dyDescent="0.55000000000000004">
      <c r="C471" s="125"/>
      <c r="D471" s="125"/>
      <c r="E471" s="92"/>
      <c r="F471" s="125"/>
      <c r="G471" s="110"/>
      <c r="K471" s="93"/>
      <c r="L471" s="93"/>
      <c r="N471" s="93"/>
    </row>
    <row r="472" spans="3:14" x14ac:dyDescent="0.55000000000000004">
      <c r="C472" s="125"/>
      <c r="D472" s="125"/>
      <c r="E472" s="92"/>
      <c r="F472" s="125"/>
      <c r="G472" s="110"/>
      <c r="K472" s="93"/>
      <c r="L472" s="93"/>
      <c r="N472" s="93"/>
    </row>
    <row r="473" spans="3:14" x14ac:dyDescent="0.55000000000000004">
      <c r="C473" s="125"/>
      <c r="D473" s="125"/>
      <c r="E473" s="92"/>
      <c r="F473" s="125"/>
      <c r="G473" s="110"/>
      <c r="K473" s="93"/>
      <c r="L473" s="93"/>
      <c r="N473" s="93"/>
    </row>
    <row r="474" spans="3:14" x14ac:dyDescent="0.55000000000000004">
      <c r="C474" s="125"/>
      <c r="D474" s="125"/>
      <c r="E474" s="92"/>
      <c r="F474" s="125"/>
      <c r="G474" s="110"/>
      <c r="K474" s="93"/>
      <c r="L474" s="93"/>
      <c r="N474" s="93"/>
    </row>
    <row r="475" spans="3:14" x14ac:dyDescent="0.55000000000000004">
      <c r="C475" s="125"/>
      <c r="D475" s="125"/>
      <c r="E475" s="92"/>
      <c r="F475" s="125"/>
      <c r="G475" s="110"/>
      <c r="K475" s="93"/>
      <c r="L475" s="93"/>
      <c r="N475" s="93"/>
    </row>
    <row r="476" spans="3:14" x14ac:dyDescent="0.55000000000000004">
      <c r="C476" s="125"/>
      <c r="D476" s="125"/>
      <c r="E476" s="92"/>
      <c r="F476" s="125"/>
      <c r="G476" s="110"/>
      <c r="K476" s="93"/>
      <c r="L476" s="93"/>
      <c r="N476" s="93"/>
    </row>
    <row r="477" spans="3:14" x14ac:dyDescent="0.55000000000000004">
      <c r="C477" s="125"/>
      <c r="D477" s="125"/>
      <c r="E477" s="92"/>
      <c r="F477" s="125"/>
      <c r="G477" s="110"/>
      <c r="K477" s="93"/>
      <c r="L477" s="93"/>
      <c r="N477" s="93"/>
    </row>
    <row r="478" spans="3:14" x14ac:dyDescent="0.55000000000000004">
      <c r="C478" s="125"/>
      <c r="D478" s="125"/>
      <c r="E478" s="92"/>
      <c r="F478" s="125"/>
      <c r="G478" s="110"/>
      <c r="K478" s="93"/>
      <c r="L478" s="93"/>
      <c r="N478" s="93"/>
    </row>
    <row r="479" spans="3:14" x14ac:dyDescent="0.55000000000000004">
      <c r="C479" s="125"/>
      <c r="D479" s="125"/>
      <c r="E479" s="92"/>
      <c r="F479" s="125"/>
      <c r="G479" s="110"/>
      <c r="K479" s="93"/>
      <c r="L479" s="93"/>
      <c r="N479" s="93"/>
    </row>
    <row r="480" spans="3:14" x14ac:dyDescent="0.55000000000000004">
      <c r="C480" s="125"/>
      <c r="D480" s="125"/>
      <c r="E480" s="92"/>
      <c r="F480" s="125"/>
      <c r="G480" s="110"/>
      <c r="K480" s="93"/>
      <c r="L480" s="93"/>
      <c r="N480" s="93"/>
    </row>
    <row r="481" spans="3:14" x14ac:dyDescent="0.55000000000000004">
      <c r="C481" s="125"/>
      <c r="D481" s="125"/>
      <c r="E481" s="92"/>
      <c r="F481" s="125"/>
      <c r="G481" s="110"/>
      <c r="K481" s="93"/>
      <c r="L481" s="93"/>
      <c r="N481" s="93"/>
    </row>
    <row r="482" spans="3:14" x14ac:dyDescent="0.55000000000000004">
      <c r="C482" s="125"/>
      <c r="D482" s="125"/>
      <c r="E482" s="92"/>
      <c r="F482" s="125"/>
      <c r="G482" s="110"/>
      <c r="K482" s="93"/>
      <c r="L482" s="93"/>
      <c r="N482" s="93"/>
    </row>
    <row r="483" spans="3:14" x14ac:dyDescent="0.55000000000000004">
      <c r="C483" s="125"/>
      <c r="D483" s="125"/>
      <c r="E483" s="92"/>
      <c r="F483" s="125"/>
      <c r="G483" s="110"/>
      <c r="K483" s="93"/>
      <c r="L483" s="93"/>
      <c r="N483" s="93"/>
    </row>
    <row r="484" spans="3:14" x14ac:dyDescent="0.55000000000000004">
      <c r="C484" s="125"/>
      <c r="D484" s="125"/>
      <c r="E484" s="92"/>
      <c r="F484" s="125"/>
      <c r="G484" s="110"/>
      <c r="K484" s="93"/>
      <c r="L484" s="93"/>
      <c r="N484" s="93"/>
    </row>
    <row r="485" spans="3:14" x14ac:dyDescent="0.55000000000000004">
      <c r="C485" s="125"/>
      <c r="D485" s="125"/>
      <c r="E485" s="92"/>
      <c r="F485" s="125"/>
      <c r="G485" s="110"/>
      <c r="K485" s="93"/>
      <c r="L485" s="93"/>
      <c r="N485" s="93"/>
    </row>
    <row r="486" spans="3:14" x14ac:dyDescent="0.55000000000000004">
      <c r="C486" s="125"/>
      <c r="D486" s="125"/>
      <c r="E486" s="92"/>
      <c r="F486" s="125"/>
      <c r="G486" s="110"/>
      <c r="K486" s="93"/>
      <c r="L486" s="93"/>
      <c r="N486" s="93"/>
    </row>
    <row r="487" spans="3:14" x14ac:dyDescent="0.55000000000000004">
      <c r="C487" s="125"/>
      <c r="D487" s="125"/>
      <c r="E487" s="92"/>
      <c r="F487" s="125"/>
      <c r="G487" s="110"/>
      <c r="K487" s="93"/>
      <c r="L487" s="93"/>
      <c r="N487" s="93"/>
    </row>
    <row r="488" spans="3:14" x14ac:dyDescent="0.55000000000000004">
      <c r="C488" s="125"/>
      <c r="D488" s="125"/>
      <c r="E488" s="92"/>
      <c r="F488" s="125"/>
      <c r="G488" s="110"/>
      <c r="K488" s="93"/>
      <c r="L488" s="93"/>
      <c r="N488" s="93"/>
    </row>
    <row r="489" spans="3:14" x14ac:dyDescent="0.55000000000000004">
      <c r="C489" s="125"/>
      <c r="D489" s="125"/>
      <c r="E489" s="92"/>
      <c r="F489" s="125"/>
      <c r="G489" s="110"/>
      <c r="K489" s="93"/>
      <c r="L489" s="93"/>
      <c r="N489" s="93"/>
    </row>
    <row r="490" spans="3:14" x14ac:dyDescent="0.55000000000000004">
      <c r="C490" s="125"/>
      <c r="D490" s="125"/>
      <c r="E490" s="92"/>
      <c r="F490" s="125"/>
      <c r="G490" s="110"/>
      <c r="K490" s="93"/>
      <c r="L490" s="93"/>
      <c r="N490" s="93"/>
    </row>
    <row r="491" spans="3:14" x14ac:dyDescent="0.55000000000000004">
      <c r="C491" s="125"/>
      <c r="D491" s="125"/>
      <c r="E491" s="92"/>
      <c r="F491" s="125"/>
      <c r="G491" s="110"/>
      <c r="K491" s="93"/>
      <c r="L491" s="93"/>
      <c r="N491" s="93"/>
    </row>
    <row r="492" spans="3:14" x14ac:dyDescent="0.55000000000000004">
      <c r="C492" s="125"/>
      <c r="D492" s="125"/>
      <c r="E492" s="92"/>
      <c r="F492" s="125"/>
      <c r="G492" s="110"/>
      <c r="K492" s="93"/>
      <c r="L492" s="93"/>
      <c r="N492" s="93"/>
    </row>
    <row r="493" spans="3:14" x14ac:dyDescent="0.55000000000000004">
      <c r="C493" s="125"/>
      <c r="D493" s="125"/>
      <c r="E493" s="92"/>
      <c r="F493" s="125"/>
      <c r="G493" s="110"/>
      <c r="K493" s="93"/>
      <c r="L493" s="93"/>
      <c r="N493" s="93"/>
    </row>
    <row r="494" spans="3:14" x14ac:dyDescent="0.55000000000000004">
      <c r="C494" s="125"/>
      <c r="D494" s="125"/>
      <c r="E494" s="92"/>
      <c r="F494" s="125"/>
      <c r="G494" s="110"/>
      <c r="K494" s="93"/>
      <c r="L494" s="93"/>
      <c r="N494" s="93"/>
    </row>
    <row r="495" spans="3:14" x14ac:dyDescent="0.55000000000000004">
      <c r="C495" s="125"/>
      <c r="D495" s="125"/>
      <c r="E495" s="92"/>
      <c r="F495" s="125"/>
      <c r="G495" s="110"/>
      <c r="K495" s="93"/>
      <c r="L495" s="93"/>
      <c r="N495" s="93"/>
    </row>
    <row r="496" spans="3:14" x14ac:dyDescent="0.55000000000000004">
      <c r="C496" s="125"/>
      <c r="D496" s="125"/>
      <c r="E496" s="92"/>
      <c r="F496" s="125"/>
      <c r="G496" s="110"/>
      <c r="K496" s="93"/>
      <c r="L496" s="93"/>
      <c r="N496" s="93"/>
    </row>
    <row r="497" spans="3:14" x14ac:dyDescent="0.55000000000000004">
      <c r="C497" s="125"/>
      <c r="D497" s="125"/>
      <c r="E497" s="92"/>
      <c r="F497" s="125"/>
      <c r="G497" s="110"/>
      <c r="K497" s="93"/>
      <c r="L497" s="93"/>
      <c r="N497" s="93"/>
    </row>
    <row r="498" spans="3:14" x14ac:dyDescent="0.55000000000000004">
      <c r="C498" s="125"/>
      <c r="D498" s="125"/>
      <c r="E498" s="92"/>
      <c r="F498" s="125"/>
      <c r="G498" s="110"/>
      <c r="K498" s="93"/>
      <c r="L498" s="93"/>
      <c r="N498" s="93"/>
    </row>
    <row r="499" spans="3:14" x14ac:dyDescent="0.55000000000000004">
      <c r="C499" s="125"/>
      <c r="D499" s="125"/>
      <c r="E499" s="92"/>
      <c r="F499" s="125"/>
      <c r="G499" s="110"/>
      <c r="K499" s="93"/>
      <c r="L499" s="93"/>
      <c r="N499" s="93"/>
    </row>
    <row r="500" spans="3:14" x14ac:dyDescent="0.55000000000000004">
      <c r="C500" s="125"/>
      <c r="D500" s="125"/>
      <c r="E500" s="92"/>
      <c r="F500" s="125"/>
      <c r="G500" s="110"/>
      <c r="K500" s="93"/>
      <c r="L500" s="93"/>
      <c r="N500" s="93"/>
    </row>
    <row r="501" spans="3:14" x14ac:dyDescent="0.55000000000000004">
      <c r="C501" s="125"/>
      <c r="D501" s="125"/>
      <c r="E501" s="92"/>
      <c r="F501" s="125"/>
      <c r="G501" s="110"/>
      <c r="K501" s="93"/>
      <c r="L501" s="93"/>
      <c r="N501" s="93"/>
    </row>
    <row r="502" spans="3:14" x14ac:dyDescent="0.55000000000000004">
      <c r="C502" s="125"/>
      <c r="D502" s="125"/>
      <c r="E502" s="92"/>
      <c r="F502" s="125"/>
      <c r="G502" s="110"/>
      <c r="K502" s="93"/>
      <c r="L502" s="93"/>
      <c r="N502" s="93"/>
    </row>
    <row r="503" spans="3:14" x14ac:dyDescent="0.55000000000000004">
      <c r="C503" s="125"/>
      <c r="D503" s="125"/>
      <c r="E503" s="92"/>
      <c r="F503" s="125"/>
      <c r="G503" s="110"/>
      <c r="K503" s="93"/>
      <c r="L503" s="93"/>
      <c r="N503" s="93"/>
    </row>
    <row r="504" spans="3:14" x14ac:dyDescent="0.55000000000000004">
      <c r="C504" s="125"/>
      <c r="D504" s="125"/>
      <c r="E504" s="92"/>
      <c r="F504" s="125"/>
      <c r="G504" s="110"/>
      <c r="K504" s="93"/>
      <c r="L504" s="93"/>
      <c r="N504" s="93"/>
    </row>
    <row r="505" spans="3:14" x14ac:dyDescent="0.55000000000000004">
      <c r="C505" s="125"/>
      <c r="D505" s="125"/>
      <c r="E505" s="92"/>
      <c r="F505" s="125"/>
      <c r="G505" s="110"/>
      <c r="K505" s="93"/>
      <c r="L505" s="93"/>
      <c r="N505" s="93"/>
    </row>
    <row r="506" spans="3:14" x14ac:dyDescent="0.55000000000000004">
      <c r="C506" s="125"/>
      <c r="D506" s="125"/>
      <c r="E506" s="92"/>
      <c r="F506" s="125"/>
      <c r="G506" s="110"/>
      <c r="K506" s="93"/>
      <c r="L506" s="93"/>
      <c r="N506" s="93"/>
    </row>
    <row r="507" spans="3:14" x14ac:dyDescent="0.55000000000000004">
      <c r="C507" s="125"/>
      <c r="D507" s="125"/>
      <c r="E507" s="92"/>
      <c r="F507" s="125"/>
      <c r="G507" s="110"/>
      <c r="K507" s="93"/>
      <c r="L507" s="93"/>
      <c r="N507" s="93"/>
    </row>
    <row r="508" spans="3:14" x14ac:dyDescent="0.55000000000000004">
      <c r="C508" s="125"/>
      <c r="D508" s="125"/>
      <c r="E508" s="92"/>
      <c r="F508" s="125"/>
      <c r="G508" s="110"/>
      <c r="K508" s="93"/>
      <c r="L508" s="93"/>
      <c r="N508" s="93"/>
    </row>
    <row r="509" spans="3:14" x14ac:dyDescent="0.55000000000000004">
      <c r="C509" s="125"/>
      <c r="D509" s="125"/>
      <c r="E509" s="92"/>
      <c r="F509" s="125"/>
      <c r="G509" s="110"/>
      <c r="K509" s="93"/>
      <c r="L509" s="93"/>
      <c r="N509" s="93"/>
    </row>
    <row r="510" spans="3:14" x14ac:dyDescent="0.55000000000000004">
      <c r="C510" s="125"/>
      <c r="D510" s="125"/>
      <c r="E510" s="92"/>
      <c r="F510" s="125"/>
      <c r="G510" s="110"/>
      <c r="K510" s="93"/>
      <c r="L510" s="93"/>
      <c r="N510" s="93"/>
    </row>
    <row r="511" spans="3:14" x14ac:dyDescent="0.55000000000000004">
      <c r="C511" s="125"/>
      <c r="D511" s="125"/>
      <c r="E511" s="92"/>
      <c r="F511" s="125"/>
      <c r="G511" s="110"/>
      <c r="K511" s="93"/>
      <c r="L511" s="93"/>
      <c r="N511" s="93"/>
    </row>
    <row r="512" spans="3:14" x14ac:dyDescent="0.55000000000000004">
      <c r="C512" s="125"/>
      <c r="D512" s="125"/>
      <c r="E512" s="92"/>
      <c r="F512" s="125"/>
      <c r="G512" s="110"/>
      <c r="K512" s="93"/>
      <c r="L512" s="93"/>
      <c r="N512" s="93"/>
    </row>
    <row r="513" spans="3:14" x14ac:dyDescent="0.55000000000000004">
      <c r="C513" s="125"/>
      <c r="D513" s="125"/>
      <c r="E513" s="92"/>
      <c r="F513" s="125"/>
      <c r="G513" s="110"/>
      <c r="K513" s="93"/>
      <c r="L513" s="93"/>
      <c r="N513" s="93"/>
    </row>
    <row r="514" spans="3:14" x14ac:dyDescent="0.55000000000000004">
      <c r="C514" s="125"/>
      <c r="D514" s="125"/>
      <c r="E514" s="92"/>
      <c r="F514" s="125"/>
      <c r="G514" s="110"/>
      <c r="K514" s="93"/>
      <c r="L514" s="93"/>
      <c r="N514" s="93"/>
    </row>
    <row r="515" spans="3:14" x14ac:dyDescent="0.55000000000000004">
      <c r="C515" s="125"/>
      <c r="D515" s="125"/>
      <c r="E515" s="92"/>
      <c r="F515" s="125"/>
      <c r="G515" s="110"/>
      <c r="K515" s="93"/>
      <c r="L515" s="93"/>
      <c r="N515" s="93"/>
    </row>
    <row r="516" spans="3:14" x14ac:dyDescent="0.55000000000000004">
      <c r="C516" s="125"/>
      <c r="D516" s="125"/>
      <c r="E516" s="92"/>
      <c r="F516" s="125"/>
      <c r="G516" s="110"/>
      <c r="K516" s="93"/>
      <c r="L516" s="93"/>
      <c r="N516" s="93"/>
    </row>
    <row r="517" spans="3:14" x14ac:dyDescent="0.55000000000000004">
      <c r="C517" s="125"/>
      <c r="D517" s="125"/>
      <c r="E517" s="92"/>
      <c r="F517" s="125"/>
      <c r="G517" s="110"/>
      <c r="K517" s="93"/>
      <c r="L517" s="93"/>
      <c r="N517" s="93"/>
    </row>
    <row r="518" spans="3:14" x14ac:dyDescent="0.55000000000000004">
      <c r="C518" s="125"/>
      <c r="D518" s="125"/>
      <c r="E518" s="92"/>
      <c r="F518" s="125"/>
      <c r="G518" s="110"/>
      <c r="K518" s="93"/>
      <c r="L518" s="93"/>
      <c r="N518" s="93"/>
    </row>
    <row r="519" spans="3:14" x14ac:dyDescent="0.55000000000000004">
      <c r="C519" s="125"/>
      <c r="D519" s="125"/>
      <c r="E519" s="92"/>
      <c r="F519" s="125"/>
      <c r="G519" s="110"/>
      <c r="K519" s="93"/>
      <c r="L519" s="93"/>
      <c r="N519" s="93"/>
    </row>
    <row r="520" spans="3:14" x14ac:dyDescent="0.55000000000000004">
      <c r="C520" s="125"/>
      <c r="D520" s="125"/>
      <c r="E520" s="92"/>
      <c r="F520" s="125"/>
      <c r="G520" s="110"/>
      <c r="K520" s="93"/>
      <c r="L520" s="93"/>
      <c r="N520" s="93"/>
    </row>
    <row r="521" spans="3:14" x14ac:dyDescent="0.55000000000000004">
      <c r="C521" s="125"/>
      <c r="D521" s="125"/>
      <c r="E521" s="92"/>
      <c r="F521" s="125"/>
      <c r="G521" s="110"/>
      <c r="K521" s="93"/>
      <c r="L521" s="93"/>
      <c r="N521" s="93"/>
    </row>
    <row r="522" spans="3:14" x14ac:dyDescent="0.55000000000000004">
      <c r="C522" s="125"/>
      <c r="D522" s="125"/>
      <c r="E522" s="92"/>
      <c r="F522" s="125"/>
      <c r="G522" s="110"/>
      <c r="K522" s="93"/>
      <c r="L522" s="93"/>
      <c r="N522" s="93"/>
    </row>
    <row r="523" spans="3:14" x14ac:dyDescent="0.55000000000000004">
      <c r="C523" s="125"/>
      <c r="D523" s="125"/>
      <c r="E523" s="92"/>
      <c r="F523" s="125"/>
      <c r="G523" s="110"/>
      <c r="K523" s="93"/>
      <c r="L523" s="93"/>
      <c r="N523" s="93"/>
    </row>
    <row r="524" spans="3:14" x14ac:dyDescent="0.55000000000000004">
      <c r="C524" s="125"/>
      <c r="D524" s="125"/>
      <c r="E524" s="92"/>
      <c r="F524" s="125"/>
      <c r="G524" s="110"/>
      <c r="K524" s="93"/>
      <c r="L524" s="93"/>
      <c r="N524" s="93"/>
    </row>
    <row r="525" spans="3:14" x14ac:dyDescent="0.55000000000000004">
      <c r="C525" s="125"/>
      <c r="D525" s="125"/>
      <c r="E525" s="92"/>
      <c r="F525" s="125"/>
      <c r="G525" s="110"/>
      <c r="K525" s="93"/>
      <c r="L525" s="93"/>
      <c r="N525" s="93"/>
    </row>
    <row r="526" spans="3:14" x14ac:dyDescent="0.55000000000000004">
      <c r="C526" s="125"/>
      <c r="D526" s="125"/>
      <c r="E526" s="92"/>
      <c r="F526" s="125"/>
      <c r="G526" s="110"/>
      <c r="K526" s="93"/>
      <c r="L526" s="93"/>
      <c r="N526" s="93"/>
    </row>
    <row r="527" spans="3:14" x14ac:dyDescent="0.55000000000000004">
      <c r="C527" s="125"/>
      <c r="D527" s="125"/>
      <c r="E527" s="92"/>
      <c r="F527" s="125"/>
      <c r="G527" s="110"/>
      <c r="K527" s="93"/>
      <c r="L527" s="93"/>
      <c r="N527" s="93"/>
    </row>
    <row r="528" spans="3:14" x14ac:dyDescent="0.55000000000000004">
      <c r="C528" s="125"/>
      <c r="D528" s="125"/>
      <c r="E528" s="92"/>
      <c r="F528" s="125"/>
      <c r="G528" s="110"/>
      <c r="K528" s="93"/>
      <c r="L528" s="93"/>
      <c r="N528" s="93"/>
    </row>
    <row r="529" spans="3:14" x14ac:dyDescent="0.55000000000000004">
      <c r="C529" s="125"/>
      <c r="D529" s="125"/>
      <c r="E529" s="92"/>
      <c r="F529" s="125"/>
      <c r="G529" s="110"/>
      <c r="K529" s="93"/>
      <c r="L529" s="93"/>
      <c r="N529" s="93"/>
    </row>
    <row r="530" spans="3:14" x14ac:dyDescent="0.55000000000000004">
      <c r="C530" s="125"/>
      <c r="D530" s="125"/>
      <c r="E530" s="92"/>
      <c r="F530" s="125"/>
      <c r="G530" s="110"/>
      <c r="K530" s="93"/>
      <c r="L530" s="93"/>
      <c r="N530" s="93"/>
    </row>
    <row r="531" spans="3:14" x14ac:dyDescent="0.55000000000000004">
      <c r="C531" s="125"/>
      <c r="D531" s="125"/>
      <c r="E531" s="92"/>
      <c r="F531" s="125"/>
      <c r="G531" s="110"/>
      <c r="K531" s="93"/>
      <c r="L531" s="93"/>
      <c r="N531" s="93"/>
    </row>
    <row r="532" spans="3:14" x14ac:dyDescent="0.55000000000000004">
      <c r="C532" s="125"/>
      <c r="D532" s="125"/>
      <c r="E532" s="92"/>
      <c r="F532" s="125"/>
      <c r="G532" s="110"/>
      <c r="K532" s="93"/>
      <c r="L532" s="93"/>
      <c r="N532" s="93"/>
    </row>
    <row r="533" spans="3:14" x14ac:dyDescent="0.55000000000000004">
      <c r="C533" s="125"/>
      <c r="D533" s="125"/>
      <c r="E533" s="92"/>
      <c r="F533" s="125"/>
      <c r="G533" s="110"/>
      <c r="K533" s="93"/>
      <c r="L533" s="93"/>
      <c r="N533" s="93"/>
    </row>
    <row r="534" spans="3:14" x14ac:dyDescent="0.55000000000000004">
      <c r="C534" s="125"/>
      <c r="D534" s="125"/>
      <c r="E534" s="92"/>
      <c r="F534" s="125"/>
      <c r="G534" s="110"/>
      <c r="K534" s="93"/>
      <c r="L534" s="93"/>
      <c r="N534" s="93"/>
    </row>
    <row r="535" spans="3:14" x14ac:dyDescent="0.55000000000000004">
      <c r="C535" s="125"/>
      <c r="D535" s="125"/>
      <c r="E535" s="92"/>
      <c r="F535" s="125"/>
      <c r="G535" s="110"/>
      <c r="K535" s="93"/>
      <c r="L535" s="93"/>
      <c r="N535" s="93"/>
    </row>
    <row r="536" spans="3:14" x14ac:dyDescent="0.55000000000000004">
      <c r="C536" s="125"/>
      <c r="D536" s="125"/>
      <c r="E536" s="92"/>
      <c r="F536" s="125"/>
      <c r="G536" s="110"/>
      <c r="K536" s="93"/>
      <c r="L536" s="93"/>
      <c r="N536" s="93"/>
    </row>
    <row r="537" spans="3:14" x14ac:dyDescent="0.55000000000000004">
      <c r="C537" s="125"/>
      <c r="D537" s="125"/>
      <c r="E537" s="92"/>
      <c r="F537" s="125"/>
      <c r="G537" s="110"/>
      <c r="K537" s="93"/>
      <c r="L537" s="93"/>
      <c r="N537" s="93"/>
    </row>
    <row r="538" spans="3:14" x14ac:dyDescent="0.55000000000000004">
      <c r="C538" s="125"/>
      <c r="D538" s="125"/>
      <c r="E538" s="92"/>
      <c r="F538" s="125"/>
      <c r="G538" s="110"/>
      <c r="K538" s="93"/>
      <c r="L538" s="93"/>
      <c r="N538" s="93"/>
    </row>
    <row r="539" spans="3:14" x14ac:dyDescent="0.55000000000000004">
      <c r="C539" s="125"/>
      <c r="D539" s="125"/>
      <c r="E539" s="92"/>
      <c r="F539" s="125"/>
      <c r="G539" s="110"/>
      <c r="K539" s="93"/>
      <c r="L539" s="93"/>
      <c r="N539" s="93"/>
    </row>
    <row r="540" spans="3:14" x14ac:dyDescent="0.55000000000000004">
      <c r="C540" s="125"/>
      <c r="D540" s="125"/>
      <c r="E540" s="92"/>
      <c r="F540" s="125"/>
      <c r="G540" s="110"/>
      <c r="K540" s="93"/>
      <c r="L540" s="93"/>
      <c r="N540" s="93"/>
    </row>
    <row r="541" spans="3:14" x14ac:dyDescent="0.55000000000000004">
      <c r="C541" s="125"/>
      <c r="D541" s="125"/>
      <c r="E541" s="92"/>
      <c r="F541" s="125"/>
      <c r="G541" s="110"/>
      <c r="K541" s="93"/>
      <c r="L541" s="93"/>
      <c r="N541" s="93"/>
    </row>
    <row r="542" spans="3:14" x14ac:dyDescent="0.55000000000000004">
      <c r="C542" s="125"/>
      <c r="D542" s="125"/>
      <c r="E542" s="92"/>
      <c r="F542" s="125"/>
      <c r="G542" s="110"/>
      <c r="K542" s="93"/>
      <c r="L542" s="93"/>
      <c r="N542" s="93"/>
    </row>
    <row r="543" spans="3:14" x14ac:dyDescent="0.55000000000000004">
      <c r="C543" s="125"/>
      <c r="D543" s="125"/>
      <c r="E543" s="92"/>
      <c r="F543" s="125"/>
      <c r="G543" s="110"/>
      <c r="K543" s="93"/>
      <c r="L543" s="93"/>
      <c r="N543" s="93"/>
    </row>
    <row r="544" spans="3:14" x14ac:dyDescent="0.55000000000000004">
      <c r="C544" s="125"/>
      <c r="D544" s="125"/>
      <c r="E544" s="92"/>
      <c r="F544" s="125"/>
      <c r="G544" s="110"/>
      <c r="K544" s="93"/>
      <c r="L544" s="93"/>
      <c r="N544" s="93"/>
    </row>
    <row r="545" spans="3:14" x14ac:dyDescent="0.55000000000000004">
      <c r="C545" s="125"/>
      <c r="D545" s="125"/>
      <c r="E545" s="92"/>
      <c r="F545" s="125"/>
      <c r="G545" s="110"/>
      <c r="K545" s="93"/>
      <c r="L545" s="93"/>
      <c r="N545" s="93"/>
    </row>
    <row r="546" spans="3:14" x14ac:dyDescent="0.55000000000000004">
      <c r="C546" s="125"/>
      <c r="D546" s="125"/>
      <c r="E546" s="92"/>
      <c r="F546" s="125"/>
      <c r="G546" s="110"/>
      <c r="K546" s="93"/>
      <c r="L546" s="93"/>
      <c r="N546" s="93"/>
    </row>
    <row r="547" spans="3:14" x14ac:dyDescent="0.55000000000000004">
      <c r="C547" s="125"/>
      <c r="D547" s="125"/>
      <c r="E547" s="92"/>
      <c r="F547" s="125"/>
      <c r="G547" s="110"/>
      <c r="K547" s="93"/>
      <c r="L547" s="93"/>
      <c r="N547" s="93"/>
    </row>
    <row r="548" spans="3:14" x14ac:dyDescent="0.55000000000000004">
      <c r="C548" s="125"/>
      <c r="D548" s="125"/>
      <c r="E548" s="92"/>
      <c r="F548" s="125"/>
      <c r="G548" s="110"/>
      <c r="K548" s="93"/>
      <c r="L548" s="93"/>
      <c r="N548" s="93"/>
    </row>
    <row r="549" spans="3:14" x14ac:dyDescent="0.55000000000000004">
      <c r="C549" s="125"/>
      <c r="D549" s="125"/>
      <c r="E549" s="92"/>
      <c r="F549" s="125"/>
      <c r="G549" s="110"/>
      <c r="K549" s="93"/>
      <c r="L549" s="93"/>
      <c r="N549" s="93"/>
    </row>
    <row r="550" spans="3:14" x14ac:dyDescent="0.55000000000000004">
      <c r="C550" s="125"/>
      <c r="D550" s="125"/>
      <c r="E550" s="92"/>
      <c r="F550" s="125"/>
      <c r="G550" s="110"/>
      <c r="K550" s="93"/>
      <c r="L550" s="93"/>
      <c r="N550" s="93"/>
    </row>
    <row r="551" spans="3:14" x14ac:dyDescent="0.55000000000000004">
      <c r="C551" s="125"/>
      <c r="D551" s="125"/>
      <c r="E551" s="92"/>
      <c r="F551" s="125"/>
      <c r="G551" s="110"/>
      <c r="K551" s="93"/>
      <c r="L551" s="93"/>
      <c r="N551" s="93"/>
    </row>
    <row r="552" spans="3:14" x14ac:dyDescent="0.55000000000000004">
      <c r="C552" s="125"/>
      <c r="D552" s="125"/>
      <c r="E552" s="92"/>
      <c r="F552" s="125"/>
      <c r="G552" s="110"/>
      <c r="K552" s="93"/>
      <c r="L552" s="93"/>
      <c r="N552" s="93"/>
    </row>
    <row r="553" spans="3:14" x14ac:dyDescent="0.55000000000000004">
      <c r="C553" s="125"/>
      <c r="D553" s="125"/>
      <c r="E553" s="92"/>
      <c r="F553" s="125"/>
      <c r="G553" s="110"/>
      <c r="K553" s="93"/>
      <c r="L553" s="93"/>
      <c r="N553" s="93"/>
    </row>
    <row r="554" spans="3:14" x14ac:dyDescent="0.55000000000000004">
      <c r="C554" s="125"/>
      <c r="D554" s="125"/>
      <c r="E554" s="92"/>
      <c r="F554" s="125"/>
      <c r="G554" s="110"/>
      <c r="K554" s="93"/>
      <c r="L554" s="93"/>
      <c r="N554" s="93"/>
    </row>
    <row r="555" spans="3:14" x14ac:dyDescent="0.55000000000000004">
      <c r="C555" s="125"/>
      <c r="D555" s="125"/>
      <c r="E555" s="92"/>
      <c r="F555" s="125"/>
      <c r="G555" s="110"/>
      <c r="K555" s="93"/>
      <c r="L555" s="93"/>
      <c r="N555" s="93"/>
    </row>
    <row r="556" spans="3:14" x14ac:dyDescent="0.55000000000000004">
      <c r="C556" s="125"/>
      <c r="D556" s="125"/>
      <c r="E556" s="92"/>
      <c r="F556" s="125"/>
      <c r="G556" s="110"/>
      <c r="K556" s="93"/>
      <c r="L556" s="93"/>
      <c r="N556" s="93"/>
    </row>
    <row r="557" spans="3:14" x14ac:dyDescent="0.55000000000000004">
      <c r="C557" s="125"/>
      <c r="D557" s="125"/>
      <c r="E557" s="92"/>
      <c r="F557" s="125"/>
      <c r="G557" s="110"/>
      <c r="K557" s="93"/>
      <c r="L557" s="93"/>
      <c r="N557" s="93"/>
    </row>
    <row r="558" spans="3:14" x14ac:dyDescent="0.55000000000000004">
      <c r="C558" s="125"/>
      <c r="D558" s="125"/>
      <c r="E558" s="92"/>
      <c r="F558" s="125"/>
      <c r="G558" s="110"/>
      <c r="K558" s="93"/>
      <c r="L558" s="93"/>
      <c r="N558" s="93"/>
    </row>
    <row r="559" spans="3:14" x14ac:dyDescent="0.55000000000000004">
      <c r="C559" s="125"/>
      <c r="D559" s="125"/>
      <c r="E559" s="92"/>
      <c r="F559" s="125"/>
      <c r="G559" s="110"/>
      <c r="K559" s="93"/>
      <c r="L559" s="93"/>
      <c r="N559" s="93"/>
    </row>
    <row r="560" spans="3:14" x14ac:dyDescent="0.55000000000000004">
      <c r="C560" s="125"/>
      <c r="D560" s="125"/>
      <c r="E560" s="92"/>
      <c r="F560" s="125"/>
      <c r="G560" s="110"/>
      <c r="K560" s="93"/>
      <c r="L560" s="93"/>
      <c r="N560" s="93"/>
    </row>
    <row r="561" spans="3:14" x14ac:dyDescent="0.55000000000000004">
      <c r="C561" s="125"/>
      <c r="D561" s="125"/>
      <c r="E561" s="92"/>
      <c r="F561" s="125"/>
      <c r="G561" s="110"/>
      <c r="K561" s="93"/>
      <c r="L561" s="93"/>
      <c r="N561" s="93"/>
    </row>
    <row r="562" spans="3:14" x14ac:dyDescent="0.55000000000000004">
      <c r="C562" s="125"/>
      <c r="D562" s="125"/>
      <c r="E562" s="92"/>
      <c r="F562" s="125"/>
      <c r="G562" s="110"/>
      <c r="K562" s="93"/>
      <c r="L562" s="93"/>
      <c r="N562" s="93"/>
    </row>
    <row r="563" spans="3:14" x14ac:dyDescent="0.55000000000000004">
      <c r="C563" s="125"/>
      <c r="D563" s="125"/>
      <c r="E563" s="92"/>
      <c r="F563" s="125"/>
      <c r="G563" s="110"/>
      <c r="K563" s="93"/>
      <c r="L563" s="93"/>
      <c r="N563" s="93"/>
    </row>
    <row r="564" spans="3:14" x14ac:dyDescent="0.55000000000000004">
      <c r="C564" s="125"/>
      <c r="D564" s="125"/>
      <c r="E564" s="92"/>
      <c r="F564" s="125"/>
      <c r="G564" s="110"/>
      <c r="K564" s="93"/>
      <c r="L564" s="93"/>
      <c r="N564" s="93"/>
    </row>
    <row r="565" spans="3:14" x14ac:dyDescent="0.55000000000000004">
      <c r="C565" s="125"/>
      <c r="D565" s="125"/>
      <c r="E565" s="92"/>
      <c r="F565" s="125"/>
      <c r="G565" s="110"/>
      <c r="K565" s="93"/>
      <c r="L565" s="93"/>
      <c r="N565" s="93"/>
    </row>
    <row r="566" spans="3:14" x14ac:dyDescent="0.55000000000000004">
      <c r="C566" s="125"/>
      <c r="D566" s="125"/>
      <c r="E566" s="92"/>
      <c r="F566" s="125"/>
      <c r="G566" s="110"/>
      <c r="K566" s="93"/>
      <c r="L566" s="93"/>
      <c r="N566" s="93"/>
    </row>
    <row r="567" spans="3:14" x14ac:dyDescent="0.55000000000000004">
      <c r="C567" s="125"/>
      <c r="D567" s="125"/>
      <c r="E567" s="92"/>
      <c r="F567" s="125"/>
      <c r="G567" s="110"/>
      <c r="K567" s="93"/>
      <c r="L567" s="93"/>
      <c r="N567" s="93"/>
    </row>
    <row r="568" spans="3:14" x14ac:dyDescent="0.55000000000000004">
      <c r="C568" s="125"/>
      <c r="D568" s="125"/>
      <c r="E568" s="92"/>
      <c r="F568" s="125"/>
      <c r="G568" s="110"/>
      <c r="K568" s="93"/>
      <c r="L568" s="93"/>
      <c r="N568" s="93"/>
    </row>
    <row r="569" spans="3:14" x14ac:dyDescent="0.55000000000000004">
      <c r="C569" s="125"/>
      <c r="D569" s="125"/>
      <c r="E569" s="92"/>
      <c r="F569" s="125"/>
      <c r="G569" s="110"/>
      <c r="K569" s="93"/>
      <c r="L569" s="93"/>
      <c r="N569" s="93"/>
    </row>
    <row r="570" spans="3:14" x14ac:dyDescent="0.55000000000000004">
      <c r="C570" s="125"/>
      <c r="D570" s="125"/>
      <c r="E570" s="92"/>
      <c r="F570" s="125"/>
      <c r="G570" s="110"/>
      <c r="K570" s="93"/>
      <c r="L570" s="93"/>
      <c r="N570" s="93"/>
    </row>
    <row r="571" spans="3:14" x14ac:dyDescent="0.55000000000000004">
      <c r="C571" s="125"/>
      <c r="D571" s="125"/>
      <c r="E571" s="92"/>
      <c r="F571" s="125"/>
      <c r="G571" s="110"/>
      <c r="K571" s="93"/>
      <c r="L571" s="93"/>
      <c r="N571" s="93"/>
    </row>
    <row r="572" spans="3:14" x14ac:dyDescent="0.55000000000000004">
      <c r="C572" s="125"/>
      <c r="D572" s="125"/>
      <c r="E572" s="92"/>
      <c r="F572" s="125"/>
      <c r="G572" s="110"/>
      <c r="K572" s="93"/>
      <c r="L572" s="93"/>
      <c r="N572" s="93"/>
    </row>
    <row r="573" spans="3:14" x14ac:dyDescent="0.55000000000000004">
      <c r="C573" s="125"/>
      <c r="D573" s="125"/>
      <c r="E573" s="92"/>
      <c r="F573" s="125"/>
      <c r="G573" s="110"/>
      <c r="K573" s="93"/>
      <c r="L573" s="93"/>
      <c r="N573" s="93"/>
    </row>
    <row r="574" spans="3:14" x14ac:dyDescent="0.55000000000000004">
      <c r="C574" s="125"/>
      <c r="D574" s="125"/>
      <c r="E574" s="92"/>
      <c r="F574" s="125"/>
      <c r="G574" s="110"/>
      <c r="K574" s="93"/>
      <c r="L574" s="93"/>
      <c r="N574" s="93"/>
    </row>
    <row r="575" spans="3:14" x14ac:dyDescent="0.55000000000000004">
      <c r="C575" s="125"/>
      <c r="D575" s="125"/>
      <c r="E575" s="92"/>
      <c r="F575" s="125"/>
      <c r="G575" s="110"/>
      <c r="K575" s="93"/>
      <c r="L575" s="93"/>
      <c r="N575" s="93"/>
    </row>
    <row r="576" spans="3:14" x14ac:dyDescent="0.55000000000000004">
      <c r="C576" s="125"/>
      <c r="D576" s="125"/>
      <c r="E576" s="92"/>
      <c r="F576" s="125"/>
      <c r="G576" s="110"/>
      <c r="K576" s="93"/>
      <c r="L576" s="93"/>
      <c r="N576" s="93"/>
    </row>
    <row r="577" spans="3:14" x14ac:dyDescent="0.55000000000000004">
      <c r="C577" s="125"/>
      <c r="D577" s="125"/>
      <c r="E577" s="92"/>
      <c r="F577" s="125"/>
      <c r="G577" s="110"/>
      <c r="K577" s="93"/>
      <c r="L577" s="93"/>
      <c r="N577" s="93"/>
    </row>
    <row r="578" spans="3:14" x14ac:dyDescent="0.55000000000000004">
      <c r="C578" s="125"/>
      <c r="D578" s="125"/>
      <c r="E578" s="92"/>
      <c r="F578" s="125"/>
      <c r="G578" s="110"/>
      <c r="K578" s="93"/>
      <c r="L578" s="93"/>
      <c r="N578" s="93"/>
    </row>
    <row r="579" spans="3:14" x14ac:dyDescent="0.55000000000000004">
      <c r="C579" s="125"/>
      <c r="D579" s="125"/>
      <c r="E579" s="92"/>
      <c r="F579" s="125"/>
      <c r="G579" s="110"/>
      <c r="K579" s="93"/>
      <c r="L579" s="93"/>
      <c r="N579" s="93"/>
    </row>
    <row r="580" spans="3:14" x14ac:dyDescent="0.55000000000000004">
      <c r="C580" s="125"/>
      <c r="D580" s="125"/>
      <c r="E580" s="92"/>
      <c r="F580" s="125"/>
      <c r="G580" s="110"/>
      <c r="K580" s="93"/>
      <c r="L580" s="93"/>
      <c r="N580" s="93"/>
    </row>
    <row r="581" spans="3:14" x14ac:dyDescent="0.55000000000000004">
      <c r="C581" s="125"/>
      <c r="D581" s="125"/>
      <c r="E581" s="92"/>
      <c r="F581" s="125"/>
      <c r="G581" s="110"/>
      <c r="K581" s="93"/>
      <c r="L581" s="93"/>
      <c r="N581" s="93"/>
    </row>
    <row r="582" spans="3:14" x14ac:dyDescent="0.55000000000000004">
      <c r="C582" s="125"/>
      <c r="D582" s="125"/>
      <c r="E582" s="92"/>
      <c r="F582" s="125"/>
      <c r="G582" s="110"/>
      <c r="K582" s="93"/>
      <c r="L582" s="93"/>
      <c r="N582" s="93"/>
    </row>
    <row r="583" spans="3:14" x14ac:dyDescent="0.55000000000000004">
      <c r="C583" s="125"/>
      <c r="D583" s="125"/>
      <c r="E583" s="92"/>
      <c r="F583" s="125"/>
      <c r="G583" s="110"/>
      <c r="K583" s="93"/>
      <c r="L583" s="93"/>
      <c r="N583" s="93"/>
    </row>
    <row r="584" spans="3:14" x14ac:dyDescent="0.55000000000000004">
      <c r="C584" s="125"/>
      <c r="D584" s="125"/>
      <c r="E584" s="92"/>
      <c r="F584" s="125"/>
      <c r="G584" s="110"/>
      <c r="K584" s="93"/>
      <c r="L584" s="93"/>
      <c r="N584" s="93"/>
    </row>
    <row r="585" spans="3:14" x14ac:dyDescent="0.55000000000000004">
      <c r="C585" s="125"/>
      <c r="D585" s="125"/>
      <c r="E585" s="92"/>
      <c r="F585" s="125"/>
      <c r="G585" s="110"/>
      <c r="K585" s="93"/>
      <c r="L585" s="93"/>
      <c r="N585" s="93"/>
    </row>
    <row r="586" spans="3:14" x14ac:dyDescent="0.55000000000000004">
      <c r="C586" s="125"/>
      <c r="D586" s="125"/>
      <c r="E586" s="92"/>
      <c r="F586" s="125"/>
      <c r="G586" s="110"/>
      <c r="K586" s="93"/>
      <c r="L586" s="93"/>
      <c r="N586" s="93"/>
    </row>
    <row r="587" spans="3:14" x14ac:dyDescent="0.55000000000000004">
      <c r="C587" s="125"/>
      <c r="D587" s="125"/>
      <c r="E587" s="92"/>
      <c r="F587" s="125"/>
      <c r="G587" s="110"/>
      <c r="K587" s="93"/>
      <c r="L587" s="93"/>
      <c r="N587" s="93"/>
    </row>
    <row r="588" spans="3:14" x14ac:dyDescent="0.55000000000000004">
      <c r="C588" s="125"/>
      <c r="D588" s="125"/>
      <c r="E588" s="92"/>
      <c r="F588" s="125"/>
      <c r="G588" s="110"/>
      <c r="K588" s="93"/>
      <c r="L588" s="93"/>
      <c r="N588" s="93"/>
    </row>
    <row r="589" spans="3:14" x14ac:dyDescent="0.55000000000000004">
      <c r="C589" s="125"/>
      <c r="D589" s="125"/>
      <c r="E589" s="92"/>
      <c r="F589" s="125"/>
      <c r="G589" s="110"/>
      <c r="K589" s="93"/>
      <c r="L589" s="93"/>
      <c r="N589" s="93"/>
    </row>
    <row r="590" spans="3:14" x14ac:dyDescent="0.55000000000000004">
      <c r="C590" s="125"/>
      <c r="D590" s="125"/>
      <c r="E590" s="92"/>
      <c r="F590" s="125"/>
      <c r="G590" s="110"/>
      <c r="K590" s="93"/>
      <c r="L590" s="93"/>
      <c r="N590" s="93"/>
    </row>
    <row r="591" spans="3:14" x14ac:dyDescent="0.55000000000000004">
      <c r="C591" s="125"/>
      <c r="D591" s="125"/>
      <c r="E591" s="92"/>
      <c r="F591" s="125"/>
      <c r="G591" s="110"/>
      <c r="K591" s="93"/>
      <c r="L591" s="93"/>
      <c r="N591" s="93"/>
    </row>
    <row r="592" spans="3:14" x14ac:dyDescent="0.55000000000000004">
      <c r="C592" s="125"/>
      <c r="D592" s="125"/>
      <c r="E592" s="92"/>
      <c r="F592" s="125"/>
      <c r="G592" s="110"/>
      <c r="K592" s="93"/>
      <c r="L592" s="93"/>
      <c r="N592" s="93"/>
    </row>
    <row r="593" spans="3:14" x14ac:dyDescent="0.55000000000000004">
      <c r="C593" s="125"/>
      <c r="D593" s="125"/>
      <c r="E593" s="92"/>
      <c r="F593" s="125"/>
      <c r="G593" s="110"/>
      <c r="K593" s="93"/>
      <c r="L593" s="93"/>
      <c r="N593" s="93"/>
    </row>
    <row r="594" spans="3:14" x14ac:dyDescent="0.55000000000000004">
      <c r="C594" s="125"/>
      <c r="D594" s="125"/>
      <c r="E594" s="92"/>
      <c r="F594" s="125"/>
      <c r="G594" s="110"/>
      <c r="K594" s="93"/>
      <c r="L594" s="93"/>
      <c r="N594" s="93"/>
    </row>
    <row r="595" spans="3:14" x14ac:dyDescent="0.55000000000000004">
      <c r="C595" s="125"/>
      <c r="D595" s="125"/>
      <c r="E595" s="92"/>
      <c r="F595" s="125"/>
      <c r="G595" s="110"/>
      <c r="K595" s="93"/>
      <c r="L595" s="93"/>
      <c r="N595" s="93"/>
    </row>
    <row r="596" spans="3:14" x14ac:dyDescent="0.55000000000000004">
      <c r="C596" s="125"/>
      <c r="D596" s="125"/>
      <c r="E596" s="92"/>
      <c r="F596" s="125"/>
      <c r="G596" s="110"/>
      <c r="K596" s="93"/>
      <c r="L596" s="93"/>
      <c r="N596" s="93"/>
    </row>
    <row r="597" spans="3:14" x14ac:dyDescent="0.55000000000000004">
      <c r="C597" s="125"/>
      <c r="D597" s="125"/>
      <c r="E597" s="92"/>
      <c r="F597" s="125"/>
      <c r="G597" s="110"/>
      <c r="K597" s="93"/>
      <c r="L597" s="93"/>
      <c r="N597" s="93"/>
    </row>
    <row r="598" spans="3:14" x14ac:dyDescent="0.55000000000000004">
      <c r="C598" s="125"/>
      <c r="D598" s="125"/>
      <c r="E598" s="92"/>
      <c r="F598" s="125"/>
      <c r="G598" s="110"/>
      <c r="K598" s="93"/>
      <c r="L598" s="93"/>
      <c r="N598" s="93"/>
    </row>
    <row r="599" spans="3:14" x14ac:dyDescent="0.55000000000000004">
      <c r="C599" s="125"/>
      <c r="D599" s="125"/>
      <c r="E599" s="92"/>
      <c r="F599" s="125"/>
      <c r="G599" s="110"/>
      <c r="K599" s="93"/>
      <c r="L599" s="93"/>
      <c r="N599" s="93"/>
    </row>
    <row r="600" spans="3:14" x14ac:dyDescent="0.55000000000000004">
      <c r="C600" s="125"/>
      <c r="D600" s="125"/>
      <c r="E600" s="92"/>
      <c r="F600" s="125"/>
      <c r="G600" s="110"/>
      <c r="K600" s="93"/>
      <c r="L600" s="93"/>
      <c r="N600" s="93"/>
    </row>
    <row r="601" spans="3:14" x14ac:dyDescent="0.55000000000000004">
      <c r="C601" s="125"/>
      <c r="D601" s="125"/>
      <c r="E601" s="92"/>
      <c r="F601" s="125"/>
      <c r="G601" s="110"/>
      <c r="K601" s="93"/>
      <c r="L601" s="93"/>
      <c r="N601" s="93"/>
    </row>
    <row r="602" spans="3:14" x14ac:dyDescent="0.55000000000000004">
      <c r="C602" s="125"/>
      <c r="D602" s="125"/>
      <c r="E602" s="92"/>
      <c r="F602" s="125"/>
      <c r="G602" s="110"/>
      <c r="K602" s="93"/>
      <c r="L602" s="93"/>
      <c r="N602" s="93"/>
    </row>
    <row r="603" spans="3:14" x14ac:dyDescent="0.55000000000000004">
      <c r="C603" s="125"/>
      <c r="D603" s="125"/>
      <c r="E603" s="92"/>
      <c r="F603" s="125"/>
      <c r="G603" s="110"/>
      <c r="K603" s="93"/>
      <c r="L603" s="93"/>
      <c r="N603" s="93"/>
    </row>
    <row r="604" spans="3:14" x14ac:dyDescent="0.55000000000000004">
      <c r="C604" s="125"/>
      <c r="D604" s="125"/>
      <c r="E604" s="92"/>
      <c r="F604" s="125"/>
      <c r="G604" s="110"/>
      <c r="K604" s="93"/>
      <c r="L604" s="93"/>
      <c r="N604" s="93"/>
    </row>
    <row r="605" spans="3:14" x14ac:dyDescent="0.55000000000000004">
      <c r="C605" s="125"/>
      <c r="D605" s="125"/>
      <c r="E605" s="92"/>
      <c r="F605" s="125"/>
      <c r="G605" s="110"/>
      <c r="K605" s="93"/>
      <c r="L605" s="93"/>
      <c r="N605" s="93"/>
    </row>
    <row r="606" spans="3:14" x14ac:dyDescent="0.55000000000000004">
      <c r="C606" s="125"/>
      <c r="D606" s="125"/>
      <c r="E606" s="92"/>
      <c r="F606" s="125"/>
      <c r="G606" s="110"/>
      <c r="K606" s="93"/>
      <c r="L606" s="93"/>
      <c r="N606" s="93"/>
    </row>
    <row r="607" spans="3:14" x14ac:dyDescent="0.55000000000000004">
      <c r="C607" s="125"/>
      <c r="D607" s="125"/>
      <c r="E607" s="92"/>
      <c r="F607" s="125"/>
      <c r="G607" s="110"/>
      <c r="K607" s="93"/>
      <c r="L607" s="93"/>
      <c r="N607" s="93"/>
    </row>
    <row r="608" spans="3:14" x14ac:dyDescent="0.55000000000000004">
      <c r="C608" s="125"/>
      <c r="D608" s="125"/>
      <c r="E608" s="92"/>
      <c r="F608" s="125"/>
      <c r="G608" s="110"/>
      <c r="K608" s="93"/>
      <c r="L608" s="93"/>
      <c r="N608" s="93"/>
    </row>
    <row r="609" spans="3:14" x14ac:dyDescent="0.55000000000000004">
      <c r="C609" s="125"/>
      <c r="D609" s="125"/>
      <c r="E609" s="92"/>
      <c r="F609" s="125"/>
      <c r="G609" s="110"/>
      <c r="K609" s="93"/>
      <c r="L609" s="93"/>
      <c r="N609" s="93"/>
    </row>
    <row r="610" spans="3:14" x14ac:dyDescent="0.55000000000000004">
      <c r="C610" s="125"/>
      <c r="D610" s="125"/>
      <c r="E610" s="92"/>
      <c r="F610" s="125"/>
      <c r="G610" s="110"/>
      <c r="K610" s="93"/>
      <c r="L610" s="93"/>
      <c r="N610" s="93"/>
    </row>
    <row r="611" spans="3:14" x14ac:dyDescent="0.55000000000000004">
      <c r="C611" s="125"/>
      <c r="D611" s="125"/>
      <c r="E611" s="92"/>
      <c r="F611" s="125"/>
      <c r="G611" s="110"/>
      <c r="K611" s="93"/>
      <c r="L611" s="93"/>
      <c r="N611" s="93"/>
    </row>
    <row r="612" spans="3:14" x14ac:dyDescent="0.55000000000000004">
      <c r="C612" s="125"/>
      <c r="D612" s="125"/>
      <c r="E612" s="92"/>
      <c r="F612" s="125"/>
      <c r="G612" s="110"/>
      <c r="K612" s="93"/>
      <c r="L612" s="93"/>
      <c r="N612" s="93"/>
    </row>
    <row r="613" spans="3:14" x14ac:dyDescent="0.55000000000000004">
      <c r="C613" s="125"/>
      <c r="D613" s="125"/>
      <c r="E613" s="92"/>
      <c r="F613" s="125"/>
      <c r="G613" s="110"/>
      <c r="K613" s="93"/>
      <c r="L613" s="93"/>
      <c r="N613" s="93"/>
    </row>
    <row r="614" spans="3:14" x14ac:dyDescent="0.55000000000000004">
      <c r="C614" s="125"/>
      <c r="D614" s="125"/>
      <c r="E614" s="92"/>
      <c r="F614" s="125"/>
      <c r="G614" s="110"/>
      <c r="K614" s="93"/>
      <c r="L614" s="93"/>
      <c r="N614" s="93"/>
    </row>
    <row r="615" spans="3:14" x14ac:dyDescent="0.55000000000000004">
      <c r="C615" s="125"/>
      <c r="D615" s="125"/>
      <c r="E615" s="92"/>
      <c r="F615" s="125"/>
      <c r="G615" s="110"/>
      <c r="K615" s="93"/>
      <c r="L615" s="93"/>
      <c r="N615" s="93"/>
    </row>
    <row r="616" spans="3:14" x14ac:dyDescent="0.55000000000000004">
      <c r="C616" s="125"/>
      <c r="D616" s="125"/>
      <c r="E616" s="92"/>
      <c r="F616" s="125"/>
      <c r="G616" s="110"/>
      <c r="K616" s="93"/>
      <c r="L616" s="93"/>
      <c r="N616" s="93"/>
    </row>
    <row r="617" spans="3:14" x14ac:dyDescent="0.55000000000000004">
      <c r="C617" s="125"/>
      <c r="D617" s="125"/>
      <c r="E617" s="92"/>
      <c r="F617" s="125"/>
      <c r="G617" s="110"/>
      <c r="K617" s="93"/>
      <c r="L617" s="93"/>
      <c r="N617" s="93"/>
    </row>
    <row r="618" spans="3:14" x14ac:dyDescent="0.55000000000000004">
      <c r="C618" s="125"/>
      <c r="D618" s="125"/>
      <c r="E618" s="92"/>
      <c r="F618" s="125"/>
      <c r="G618" s="110"/>
      <c r="K618" s="93"/>
      <c r="L618" s="93"/>
      <c r="N618" s="93"/>
    </row>
    <row r="619" spans="3:14" x14ac:dyDescent="0.55000000000000004">
      <c r="C619" s="125"/>
      <c r="D619" s="125"/>
      <c r="E619" s="92"/>
      <c r="F619" s="125"/>
      <c r="G619" s="110"/>
      <c r="K619" s="93"/>
      <c r="L619" s="93"/>
      <c r="N619" s="93"/>
    </row>
    <row r="620" spans="3:14" x14ac:dyDescent="0.55000000000000004">
      <c r="C620" s="125"/>
      <c r="D620" s="125"/>
      <c r="E620" s="92"/>
      <c r="F620" s="125"/>
      <c r="G620" s="110"/>
      <c r="K620" s="93"/>
      <c r="L620" s="93"/>
      <c r="N620" s="93"/>
    </row>
    <row r="621" spans="3:14" x14ac:dyDescent="0.55000000000000004">
      <c r="C621" s="125"/>
      <c r="D621" s="125"/>
      <c r="E621" s="92"/>
      <c r="F621" s="125"/>
      <c r="G621" s="110"/>
      <c r="K621" s="93"/>
      <c r="L621" s="93"/>
      <c r="N621" s="93"/>
    </row>
    <row r="622" spans="3:14" x14ac:dyDescent="0.55000000000000004">
      <c r="C622" s="125"/>
      <c r="D622" s="125"/>
      <c r="E622" s="92"/>
      <c r="F622" s="125"/>
      <c r="G622" s="110"/>
      <c r="K622" s="93"/>
      <c r="L622" s="93"/>
      <c r="N622" s="93"/>
    </row>
    <row r="623" spans="3:14" x14ac:dyDescent="0.55000000000000004">
      <c r="C623" s="125"/>
      <c r="D623" s="125"/>
      <c r="E623" s="92"/>
      <c r="F623" s="125"/>
      <c r="G623" s="110"/>
      <c r="K623" s="93"/>
      <c r="L623" s="93"/>
      <c r="N623" s="93"/>
    </row>
    <row r="624" spans="3:14" x14ac:dyDescent="0.55000000000000004">
      <c r="C624" s="125"/>
      <c r="D624" s="125"/>
      <c r="E624" s="92"/>
      <c r="F624" s="125"/>
      <c r="G624" s="110"/>
      <c r="K624" s="93"/>
      <c r="L624" s="93"/>
      <c r="N624" s="93"/>
    </row>
    <row r="625" spans="3:14" x14ac:dyDescent="0.55000000000000004">
      <c r="C625" s="125"/>
      <c r="D625" s="125"/>
      <c r="E625" s="92"/>
      <c r="F625" s="125"/>
      <c r="G625" s="110"/>
      <c r="K625" s="93"/>
      <c r="L625" s="93"/>
      <c r="N625" s="93"/>
    </row>
    <row r="626" spans="3:14" x14ac:dyDescent="0.55000000000000004">
      <c r="C626" s="125"/>
      <c r="D626" s="125"/>
      <c r="E626" s="92"/>
      <c r="F626" s="125"/>
      <c r="G626" s="110"/>
      <c r="K626" s="93"/>
      <c r="L626" s="93"/>
      <c r="N626" s="93"/>
    </row>
    <row r="627" spans="3:14" x14ac:dyDescent="0.55000000000000004">
      <c r="C627" s="125"/>
      <c r="D627" s="125"/>
      <c r="E627" s="92"/>
      <c r="F627" s="125"/>
      <c r="G627" s="110"/>
      <c r="K627" s="93"/>
      <c r="L627" s="93"/>
      <c r="N627" s="93"/>
    </row>
    <row r="628" spans="3:14" x14ac:dyDescent="0.55000000000000004">
      <c r="C628" s="125"/>
      <c r="D628" s="125"/>
      <c r="E628" s="92"/>
      <c r="F628" s="125"/>
      <c r="G628" s="110"/>
      <c r="K628" s="93"/>
      <c r="L628" s="93"/>
      <c r="N628" s="93"/>
    </row>
    <row r="629" spans="3:14" x14ac:dyDescent="0.55000000000000004">
      <c r="C629" s="125"/>
      <c r="D629" s="125"/>
      <c r="E629" s="92"/>
      <c r="F629" s="125"/>
      <c r="G629" s="110"/>
      <c r="K629" s="93"/>
      <c r="L629" s="93"/>
      <c r="N629" s="93"/>
    </row>
    <row r="630" spans="3:14" x14ac:dyDescent="0.55000000000000004">
      <c r="C630" s="125"/>
      <c r="D630" s="125"/>
      <c r="E630" s="92"/>
      <c r="F630" s="125"/>
      <c r="G630" s="110"/>
      <c r="K630" s="93"/>
      <c r="L630" s="93"/>
      <c r="N630" s="93"/>
    </row>
    <row r="631" spans="3:14" x14ac:dyDescent="0.55000000000000004">
      <c r="C631" s="125"/>
      <c r="D631" s="125"/>
      <c r="E631" s="92"/>
      <c r="F631" s="125"/>
      <c r="G631" s="110"/>
      <c r="K631" s="93"/>
      <c r="L631" s="93"/>
      <c r="N631" s="93"/>
    </row>
    <row r="632" spans="3:14" x14ac:dyDescent="0.55000000000000004">
      <c r="C632" s="125"/>
      <c r="D632" s="125"/>
      <c r="E632" s="92"/>
      <c r="F632" s="125"/>
      <c r="G632" s="110"/>
      <c r="K632" s="93"/>
      <c r="L632" s="93"/>
      <c r="N632" s="93"/>
    </row>
    <row r="633" spans="3:14" x14ac:dyDescent="0.55000000000000004">
      <c r="C633" s="125"/>
      <c r="D633" s="125"/>
      <c r="E633" s="92"/>
      <c r="F633" s="125"/>
      <c r="G633" s="110"/>
      <c r="K633" s="93"/>
      <c r="L633" s="93"/>
      <c r="N633" s="93"/>
    </row>
    <row r="634" spans="3:14" x14ac:dyDescent="0.55000000000000004">
      <c r="C634" s="125"/>
      <c r="D634" s="125"/>
      <c r="E634" s="92"/>
      <c r="F634" s="125"/>
      <c r="G634" s="110"/>
      <c r="K634" s="93"/>
      <c r="L634" s="93"/>
      <c r="N634" s="93"/>
    </row>
    <row r="635" spans="3:14" x14ac:dyDescent="0.55000000000000004">
      <c r="C635" s="125"/>
      <c r="D635" s="125"/>
      <c r="E635" s="92"/>
      <c r="F635" s="125"/>
      <c r="G635" s="110"/>
      <c r="K635" s="93"/>
      <c r="L635" s="93"/>
      <c r="N635" s="93"/>
    </row>
    <row r="636" spans="3:14" x14ac:dyDescent="0.55000000000000004">
      <c r="C636" s="125"/>
      <c r="D636" s="125"/>
      <c r="E636" s="92"/>
      <c r="F636" s="125"/>
      <c r="G636" s="110"/>
      <c r="K636" s="93"/>
      <c r="L636" s="93"/>
      <c r="N636" s="93"/>
    </row>
    <row r="637" spans="3:14" x14ac:dyDescent="0.55000000000000004">
      <c r="C637" s="125"/>
      <c r="D637" s="125"/>
      <c r="E637" s="92"/>
      <c r="F637" s="125"/>
      <c r="G637" s="110"/>
      <c r="K637" s="93"/>
      <c r="L637" s="93"/>
      <c r="N637" s="93"/>
    </row>
    <row r="638" spans="3:14" x14ac:dyDescent="0.55000000000000004">
      <c r="C638" s="125"/>
      <c r="D638" s="125"/>
      <c r="E638" s="92"/>
      <c r="F638" s="125"/>
      <c r="G638" s="110"/>
      <c r="K638" s="93"/>
      <c r="L638" s="93"/>
      <c r="N638" s="93"/>
    </row>
    <row r="639" spans="3:14" x14ac:dyDescent="0.55000000000000004">
      <c r="C639" s="125"/>
      <c r="D639" s="125"/>
      <c r="E639" s="92"/>
      <c r="F639" s="125"/>
      <c r="G639" s="110"/>
      <c r="K639" s="93"/>
      <c r="L639" s="93"/>
      <c r="N639" s="93"/>
    </row>
    <row r="640" spans="3:14" x14ac:dyDescent="0.55000000000000004">
      <c r="C640" s="125"/>
      <c r="D640" s="125"/>
      <c r="E640" s="92"/>
      <c r="F640" s="125"/>
      <c r="G640" s="110"/>
      <c r="K640" s="93"/>
      <c r="L640" s="93"/>
      <c r="N640" s="93"/>
    </row>
    <row r="641" spans="3:14" x14ac:dyDescent="0.55000000000000004">
      <c r="C641" s="125"/>
      <c r="D641" s="125"/>
      <c r="E641" s="92"/>
      <c r="F641" s="125"/>
      <c r="G641" s="110"/>
      <c r="K641" s="93"/>
      <c r="L641" s="93"/>
      <c r="N641" s="93"/>
    </row>
    <row r="642" spans="3:14" x14ac:dyDescent="0.55000000000000004">
      <c r="C642" s="125"/>
      <c r="D642" s="125"/>
      <c r="E642" s="92"/>
      <c r="F642" s="125"/>
      <c r="G642" s="110"/>
      <c r="K642" s="93"/>
      <c r="L642" s="93"/>
      <c r="N642" s="93"/>
    </row>
    <row r="643" spans="3:14" x14ac:dyDescent="0.55000000000000004">
      <c r="C643" s="125"/>
      <c r="D643" s="125"/>
      <c r="E643" s="92"/>
      <c r="F643" s="125"/>
      <c r="G643" s="110"/>
      <c r="K643" s="93"/>
      <c r="L643" s="93"/>
      <c r="N643" s="93"/>
    </row>
    <row r="644" spans="3:14" x14ac:dyDescent="0.55000000000000004">
      <c r="C644" s="125"/>
      <c r="D644" s="125"/>
      <c r="E644" s="92"/>
      <c r="F644" s="125"/>
      <c r="G644" s="110"/>
      <c r="K644" s="93"/>
      <c r="L644" s="93"/>
      <c r="N644" s="93"/>
    </row>
    <row r="645" spans="3:14" x14ac:dyDescent="0.55000000000000004">
      <c r="C645" s="125"/>
      <c r="D645" s="125"/>
      <c r="E645" s="92"/>
      <c r="F645" s="125"/>
      <c r="G645" s="110"/>
      <c r="K645" s="93"/>
      <c r="L645" s="93"/>
      <c r="N645" s="93"/>
    </row>
    <row r="646" spans="3:14" x14ac:dyDescent="0.55000000000000004">
      <c r="C646" s="125"/>
      <c r="D646" s="125"/>
      <c r="E646" s="92"/>
      <c r="F646" s="125"/>
      <c r="G646" s="110"/>
      <c r="K646" s="93"/>
      <c r="L646" s="93"/>
      <c r="N646" s="93"/>
    </row>
    <row r="647" spans="3:14" x14ac:dyDescent="0.55000000000000004">
      <c r="C647" s="125"/>
      <c r="D647" s="125"/>
      <c r="E647" s="92"/>
      <c r="F647" s="125"/>
      <c r="G647" s="110"/>
      <c r="K647" s="93"/>
      <c r="L647" s="93"/>
      <c r="N647" s="93"/>
    </row>
    <row r="648" spans="3:14" x14ac:dyDescent="0.55000000000000004">
      <c r="C648" s="125"/>
      <c r="D648" s="125"/>
      <c r="E648" s="92"/>
      <c r="F648" s="125"/>
      <c r="G648" s="110"/>
      <c r="K648" s="93"/>
      <c r="L648" s="93"/>
      <c r="N648" s="93"/>
    </row>
    <row r="649" spans="3:14" x14ac:dyDescent="0.55000000000000004">
      <c r="C649" s="125"/>
      <c r="D649" s="125"/>
      <c r="E649" s="92"/>
      <c r="F649" s="125"/>
      <c r="G649" s="110"/>
      <c r="K649" s="93"/>
      <c r="L649" s="93"/>
      <c r="N649" s="93"/>
    </row>
    <row r="650" spans="3:14" x14ac:dyDescent="0.55000000000000004">
      <c r="C650" s="125"/>
      <c r="D650" s="125"/>
      <c r="E650" s="92"/>
      <c r="F650" s="125"/>
      <c r="G650" s="110"/>
      <c r="K650" s="93"/>
      <c r="L650" s="93"/>
      <c r="N650" s="93"/>
    </row>
    <row r="651" spans="3:14" x14ac:dyDescent="0.55000000000000004">
      <c r="C651" s="125"/>
      <c r="D651" s="125"/>
      <c r="E651" s="92"/>
      <c r="F651" s="125"/>
      <c r="G651" s="110"/>
      <c r="K651" s="93"/>
      <c r="L651" s="93"/>
      <c r="N651" s="93"/>
    </row>
    <row r="652" spans="3:14" x14ac:dyDescent="0.55000000000000004">
      <c r="C652" s="125"/>
      <c r="D652" s="125"/>
      <c r="E652" s="92"/>
      <c r="F652" s="125"/>
      <c r="G652" s="110"/>
      <c r="K652" s="93"/>
      <c r="L652" s="93"/>
      <c r="N652" s="93"/>
    </row>
    <row r="653" spans="3:14" x14ac:dyDescent="0.55000000000000004">
      <c r="C653" s="125"/>
      <c r="D653" s="125"/>
      <c r="E653" s="92"/>
      <c r="F653" s="125"/>
      <c r="G653" s="110"/>
      <c r="K653" s="93"/>
      <c r="L653" s="93"/>
      <c r="N653" s="93"/>
    </row>
    <row r="654" spans="3:14" x14ac:dyDescent="0.55000000000000004">
      <c r="C654" s="125"/>
      <c r="D654" s="125"/>
      <c r="E654" s="92"/>
      <c r="F654" s="125"/>
      <c r="G654" s="110"/>
      <c r="K654" s="93"/>
      <c r="L654" s="93"/>
      <c r="N654" s="93"/>
    </row>
    <row r="655" spans="3:14" x14ac:dyDescent="0.55000000000000004">
      <c r="C655" s="125"/>
      <c r="D655" s="125"/>
      <c r="E655" s="92"/>
      <c r="F655" s="125"/>
      <c r="G655" s="110"/>
      <c r="K655" s="93"/>
      <c r="L655" s="93"/>
      <c r="N655" s="93"/>
    </row>
    <row r="656" spans="3:14" x14ac:dyDescent="0.55000000000000004">
      <c r="C656" s="125"/>
      <c r="D656" s="125"/>
      <c r="E656" s="92"/>
      <c r="F656" s="125"/>
      <c r="G656" s="110"/>
      <c r="K656" s="93"/>
      <c r="L656" s="93"/>
      <c r="N656" s="93"/>
    </row>
    <row r="657" spans="3:14" x14ac:dyDescent="0.55000000000000004">
      <c r="C657" s="125"/>
      <c r="D657" s="125"/>
      <c r="E657" s="92"/>
      <c r="F657" s="125"/>
      <c r="G657" s="110"/>
      <c r="K657" s="93"/>
      <c r="L657" s="93"/>
      <c r="N657" s="93"/>
    </row>
    <row r="658" spans="3:14" x14ac:dyDescent="0.55000000000000004">
      <c r="C658" s="125"/>
      <c r="D658" s="125"/>
      <c r="E658" s="92"/>
      <c r="F658" s="125"/>
      <c r="G658" s="110"/>
      <c r="K658" s="93"/>
      <c r="L658" s="93"/>
      <c r="N658" s="93"/>
    </row>
    <row r="659" spans="3:14" x14ac:dyDescent="0.55000000000000004">
      <c r="C659" s="125"/>
      <c r="D659" s="125"/>
      <c r="E659" s="92"/>
      <c r="F659" s="125"/>
      <c r="G659" s="110"/>
      <c r="K659" s="93"/>
      <c r="L659" s="93"/>
      <c r="N659" s="93"/>
    </row>
    <row r="660" spans="3:14" x14ac:dyDescent="0.55000000000000004">
      <c r="C660" s="125"/>
      <c r="D660" s="125"/>
      <c r="E660" s="92"/>
      <c r="F660" s="125"/>
      <c r="G660" s="110"/>
      <c r="K660" s="93"/>
      <c r="L660" s="93"/>
      <c r="N660" s="93"/>
    </row>
    <row r="661" spans="3:14" x14ac:dyDescent="0.55000000000000004">
      <c r="C661" s="125"/>
      <c r="D661" s="125"/>
      <c r="E661" s="92"/>
      <c r="F661" s="125"/>
      <c r="G661" s="110"/>
      <c r="K661" s="93"/>
      <c r="L661" s="93"/>
      <c r="N661" s="93"/>
    </row>
    <row r="662" spans="3:14" x14ac:dyDescent="0.55000000000000004">
      <c r="C662" s="125"/>
      <c r="D662" s="125"/>
      <c r="E662" s="92"/>
      <c r="F662" s="125"/>
      <c r="G662" s="110"/>
      <c r="K662" s="93"/>
      <c r="L662" s="93"/>
      <c r="N662" s="93"/>
    </row>
    <row r="663" spans="3:14" x14ac:dyDescent="0.55000000000000004">
      <c r="C663" s="125"/>
      <c r="D663" s="125"/>
      <c r="E663" s="92"/>
      <c r="F663" s="125"/>
      <c r="G663" s="110"/>
      <c r="K663" s="93"/>
      <c r="L663" s="93"/>
      <c r="N663" s="93"/>
    </row>
    <row r="664" spans="3:14" x14ac:dyDescent="0.55000000000000004">
      <c r="C664" s="125"/>
      <c r="D664" s="125"/>
      <c r="E664" s="92"/>
      <c r="F664" s="125"/>
      <c r="G664" s="110"/>
      <c r="K664" s="93"/>
      <c r="L664" s="93"/>
      <c r="N664" s="93"/>
    </row>
    <row r="665" spans="3:14" x14ac:dyDescent="0.55000000000000004">
      <c r="C665" s="125"/>
      <c r="D665" s="125"/>
      <c r="E665" s="92"/>
      <c r="F665" s="125"/>
      <c r="G665" s="110"/>
      <c r="K665" s="93"/>
      <c r="L665" s="93"/>
      <c r="N665" s="93"/>
    </row>
    <row r="666" spans="3:14" x14ac:dyDescent="0.55000000000000004">
      <c r="C666" s="125"/>
      <c r="D666" s="125"/>
      <c r="E666" s="92"/>
      <c r="F666" s="125"/>
      <c r="G666" s="110"/>
      <c r="K666" s="93"/>
      <c r="L666" s="93"/>
      <c r="N666" s="93"/>
    </row>
    <row r="667" spans="3:14" x14ac:dyDescent="0.55000000000000004">
      <c r="C667" s="125"/>
      <c r="D667" s="125"/>
      <c r="E667" s="92"/>
      <c r="F667" s="125"/>
      <c r="G667" s="110"/>
      <c r="K667" s="93"/>
      <c r="L667" s="93"/>
      <c r="N667" s="93"/>
    </row>
    <row r="668" spans="3:14" x14ac:dyDescent="0.55000000000000004">
      <c r="C668" s="125"/>
      <c r="D668" s="125"/>
      <c r="E668" s="92"/>
      <c r="F668" s="125"/>
      <c r="G668" s="110"/>
      <c r="K668" s="93"/>
      <c r="L668" s="93"/>
      <c r="N668" s="93"/>
    </row>
    <row r="669" spans="3:14" x14ac:dyDescent="0.55000000000000004">
      <c r="C669" s="125"/>
      <c r="D669" s="125"/>
      <c r="E669" s="92"/>
      <c r="F669" s="125"/>
      <c r="G669" s="110"/>
      <c r="K669" s="93"/>
      <c r="L669" s="93"/>
      <c r="N669" s="93"/>
    </row>
    <row r="670" spans="3:14" x14ac:dyDescent="0.55000000000000004">
      <c r="C670" s="125"/>
      <c r="D670" s="125"/>
      <c r="E670" s="92"/>
      <c r="F670" s="125"/>
      <c r="G670" s="110"/>
      <c r="K670" s="93"/>
      <c r="L670" s="93"/>
      <c r="N670" s="93"/>
    </row>
    <row r="671" spans="3:14" x14ac:dyDescent="0.55000000000000004">
      <c r="C671" s="125"/>
      <c r="D671" s="125"/>
      <c r="E671" s="92"/>
      <c r="F671" s="125"/>
      <c r="G671" s="110"/>
      <c r="K671" s="93"/>
      <c r="L671" s="93"/>
      <c r="N671" s="93"/>
    </row>
    <row r="672" spans="3:14" x14ac:dyDescent="0.55000000000000004">
      <c r="C672" s="125"/>
      <c r="D672" s="125"/>
      <c r="E672" s="92"/>
      <c r="F672" s="125"/>
      <c r="G672" s="110"/>
      <c r="K672" s="93"/>
      <c r="L672" s="93"/>
      <c r="N672" s="93"/>
    </row>
    <row r="673" spans="3:14" x14ac:dyDescent="0.55000000000000004">
      <c r="C673" s="125"/>
      <c r="D673" s="125"/>
      <c r="E673" s="92"/>
      <c r="F673" s="125"/>
      <c r="G673" s="110"/>
      <c r="K673" s="93"/>
      <c r="L673" s="93"/>
      <c r="N673" s="93"/>
    </row>
    <row r="674" spans="3:14" x14ac:dyDescent="0.55000000000000004">
      <c r="C674" s="125"/>
      <c r="D674" s="125"/>
      <c r="E674" s="92"/>
      <c r="F674" s="125"/>
      <c r="G674" s="110"/>
      <c r="K674" s="93"/>
      <c r="L674" s="93"/>
      <c r="N674" s="93"/>
    </row>
    <row r="675" spans="3:14" x14ac:dyDescent="0.55000000000000004">
      <c r="C675" s="125"/>
      <c r="D675" s="125"/>
      <c r="E675" s="92"/>
      <c r="F675" s="125"/>
      <c r="G675" s="110"/>
      <c r="K675" s="93"/>
      <c r="L675" s="93"/>
      <c r="N675" s="93"/>
    </row>
    <row r="676" spans="3:14" x14ac:dyDescent="0.55000000000000004">
      <c r="C676" s="125"/>
      <c r="D676" s="125"/>
      <c r="E676" s="92"/>
      <c r="F676" s="125"/>
      <c r="G676" s="110"/>
      <c r="K676" s="93"/>
      <c r="L676" s="93"/>
      <c r="N676" s="93"/>
    </row>
    <row r="677" spans="3:14" x14ac:dyDescent="0.55000000000000004">
      <c r="C677" s="125"/>
      <c r="D677" s="125"/>
      <c r="E677" s="92"/>
      <c r="F677" s="125"/>
      <c r="G677" s="110"/>
      <c r="K677" s="93"/>
      <c r="L677" s="93"/>
      <c r="N677" s="93"/>
    </row>
    <row r="678" spans="3:14" x14ac:dyDescent="0.55000000000000004">
      <c r="C678" s="125"/>
      <c r="D678" s="125"/>
      <c r="E678" s="92"/>
      <c r="F678" s="125"/>
      <c r="G678" s="110"/>
      <c r="K678" s="93"/>
      <c r="L678" s="93"/>
      <c r="N678" s="93"/>
    </row>
    <row r="679" spans="3:14" x14ac:dyDescent="0.55000000000000004">
      <c r="C679" s="125"/>
      <c r="D679" s="125"/>
      <c r="E679" s="92"/>
      <c r="F679" s="125"/>
      <c r="G679" s="110"/>
      <c r="K679" s="93"/>
      <c r="L679" s="93"/>
      <c r="N679" s="93"/>
    </row>
    <row r="680" spans="3:14" x14ac:dyDescent="0.55000000000000004">
      <c r="C680" s="125"/>
      <c r="D680" s="125"/>
      <c r="E680" s="92"/>
      <c r="F680" s="125"/>
      <c r="G680" s="110"/>
      <c r="K680" s="93"/>
      <c r="L680" s="93"/>
      <c r="N680" s="93"/>
    </row>
    <row r="681" spans="3:14" x14ac:dyDescent="0.55000000000000004">
      <c r="C681" s="125"/>
      <c r="D681" s="125"/>
      <c r="E681" s="92"/>
      <c r="F681" s="125"/>
      <c r="G681" s="110"/>
      <c r="K681" s="93"/>
      <c r="L681" s="93"/>
      <c r="N681" s="93"/>
    </row>
    <row r="682" spans="3:14" x14ac:dyDescent="0.55000000000000004">
      <c r="C682" s="125"/>
      <c r="D682" s="125"/>
      <c r="E682" s="92"/>
      <c r="F682" s="125"/>
      <c r="G682" s="110"/>
      <c r="K682" s="93"/>
      <c r="L682" s="93"/>
      <c r="N682" s="93"/>
    </row>
    <row r="683" spans="3:14" x14ac:dyDescent="0.55000000000000004">
      <c r="C683" s="125"/>
      <c r="D683" s="125"/>
      <c r="E683" s="92"/>
      <c r="F683" s="125"/>
      <c r="G683" s="110"/>
      <c r="K683" s="93"/>
      <c r="L683" s="93"/>
      <c r="N683" s="93"/>
    </row>
    <row r="684" spans="3:14" x14ac:dyDescent="0.55000000000000004">
      <c r="C684" s="125"/>
      <c r="D684" s="125"/>
      <c r="E684" s="92"/>
      <c r="F684" s="125"/>
      <c r="G684" s="110"/>
      <c r="K684" s="93"/>
      <c r="L684" s="93"/>
      <c r="N684" s="93"/>
    </row>
    <row r="685" spans="3:14" x14ac:dyDescent="0.55000000000000004">
      <c r="C685" s="125"/>
      <c r="D685" s="125"/>
      <c r="E685" s="92"/>
      <c r="F685" s="125"/>
      <c r="G685" s="110"/>
      <c r="K685" s="93"/>
      <c r="L685" s="93"/>
      <c r="N685" s="93"/>
    </row>
    <row r="686" spans="3:14" x14ac:dyDescent="0.55000000000000004">
      <c r="C686" s="125"/>
      <c r="D686" s="125"/>
      <c r="E686" s="92"/>
      <c r="F686" s="125"/>
      <c r="G686" s="110"/>
      <c r="K686" s="93"/>
      <c r="L686" s="93"/>
      <c r="N686" s="93"/>
    </row>
    <row r="687" spans="3:14" x14ac:dyDescent="0.55000000000000004">
      <c r="C687" s="125"/>
      <c r="D687" s="125"/>
      <c r="E687" s="92"/>
      <c r="F687" s="125"/>
      <c r="G687" s="110"/>
      <c r="K687" s="93"/>
      <c r="L687" s="93"/>
      <c r="N687" s="93"/>
    </row>
    <row r="688" spans="3:14" x14ac:dyDescent="0.55000000000000004">
      <c r="C688" s="125"/>
      <c r="D688" s="125"/>
      <c r="E688" s="92"/>
      <c r="F688" s="125"/>
      <c r="G688" s="110"/>
      <c r="K688" s="93"/>
      <c r="L688" s="93"/>
      <c r="N688" s="93"/>
    </row>
    <row r="689" spans="3:14" x14ac:dyDescent="0.55000000000000004">
      <c r="C689" s="125"/>
      <c r="D689" s="125"/>
      <c r="E689" s="92"/>
      <c r="F689" s="125"/>
      <c r="G689" s="110"/>
      <c r="K689" s="93"/>
      <c r="L689" s="93"/>
      <c r="N689" s="93"/>
    </row>
    <row r="690" spans="3:14" x14ac:dyDescent="0.55000000000000004">
      <c r="C690" s="125"/>
      <c r="D690" s="125"/>
      <c r="E690" s="92"/>
      <c r="F690" s="125"/>
      <c r="G690" s="110"/>
      <c r="K690" s="93"/>
      <c r="L690" s="93"/>
      <c r="N690" s="93"/>
    </row>
    <row r="691" spans="3:14" x14ac:dyDescent="0.55000000000000004">
      <c r="C691" s="125"/>
      <c r="D691" s="125"/>
      <c r="E691" s="92"/>
      <c r="F691" s="125"/>
      <c r="G691" s="110"/>
      <c r="K691" s="93"/>
      <c r="L691" s="93"/>
      <c r="N691" s="93"/>
    </row>
    <row r="692" spans="3:14" x14ac:dyDescent="0.55000000000000004">
      <c r="C692" s="125"/>
      <c r="D692" s="125"/>
      <c r="E692" s="92"/>
      <c r="F692" s="125"/>
      <c r="G692" s="110"/>
      <c r="K692" s="93"/>
      <c r="L692" s="93"/>
      <c r="N692" s="93"/>
    </row>
    <row r="693" spans="3:14" x14ac:dyDescent="0.55000000000000004">
      <c r="C693" s="125"/>
      <c r="D693" s="125"/>
      <c r="E693" s="92"/>
      <c r="F693" s="125"/>
      <c r="G693" s="110"/>
      <c r="K693" s="93"/>
      <c r="L693" s="93"/>
      <c r="N693" s="93"/>
    </row>
    <row r="694" spans="3:14" x14ac:dyDescent="0.55000000000000004">
      <c r="C694" s="125"/>
      <c r="D694" s="125"/>
      <c r="E694" s="92"/>
      <c r="F694" s="125"/>
      <c r="G694" s="110"/>
      <c r="K694" s="93"/>
      <c r="L694" s="93"/>
      <c r="N694" s="93"/>
    </row>
    <row r="695" spans="3:14" x14ac:dyDescent="0.55000000000000004">
      <c r="C695" s="125"/>
      <c r="D695" s="125"/>
      <c r="E695" s="92"/>
      <c r="F695" s="125"/>
      <c r="G695" s="110"/>
      <c r="K695" s="93"/>
      <c r="L695" s="93"/>
      <c r="N695" s="93"/>
    </row>
    <row r="696" spans="3:14" x14ac:dyDescent="0.55000000000000004">
      <c r="C696" s="125"/>
      <c r="D696" s="125"/>
      <c r="E696" s="92"/>
      <c r="F696" s="125"/>
      <c r="G696" s="110"/>
      <c r="K696" s="93"/>
      <c r="L696" s="93"/>
      <c r="N696" s="93"/>
    </row>
    <row r="697" spans="3:14" x14ac:dyDescent="0.55000000000000004">
      <c r="C697" s="125"/>
      <c r="D697" s="125"/>
      <c r="E697" s="92"/>
      <c r="F697" s="125"/>
      <c r="G697" s="110"/>
      <c r="K697" s="93"/>
      <c r="L697" s="93"/>
      <c r="N697" s="93"/>
    </row>
    <row r="698" spans="3:14" x14ac:dyDescent="0.55000000000000004">
      <c r="C698" s="125"/>
      <c r="D698" s="125"/>
      <c r="E698" s="92"/>
      <c r="F698" s="125"/>
      <c r="G698" s="110"/>
      <c r="K698" s="93"/>
      <c r="L698" s="93"/>
      <c r="N698" s="93"/>
    </row>
    <row r="699" spans="3:14" x14ac:dyDescent="0.55000000000000004">
      <c r="C699" s="125"/>
      <c r="D699" s="125"/>
      <c r="E699" s="92"/>
      <c r="F699" s="125"/>
      <c r="G699" s="110"/>
      <c r="K699" s="93"/>
      <c r="L699" s="93"/>
      <c r="N699" s="93"/>
    </row>
    <row r="700" spans="3:14" x14ac:dyDescent="0.55000000000000004">
      <c r="C700" s="125"/>
      <c r="D700" s="125"/>
      <c r="E700" s="92"/>
      <c r="F700" s="125"/>
      <c r="G700" s="110"/>
      <c r="K700" s="93"/>
      <c r="L700" s="93"/>
      <c r="N700" s="93"/>
    </row>
    <row r="701" spans="3:14" x14ac:dyDescent="0.55000000000000004">
      <c r="C701" s="125"/>
      <c r="D701" s="125"/>
      <c r="E701" s="92"/>
      <c r="F701" s="125"/>
      <c r="G701" s="110"/>
      <c r="K701" s="93"/>
      <c r="L701" s="93"/>
      <c r="N701" s="93"/>
    </row>
    <row r="702" spans="3:14" x14ac:dyDescent="0.55000000000000004">
      <c r="C702" s="125"/>
      <c r="D702" s="125"/>
      <c r="E702" s="92"/>
      <c r="F702" s="125"/>
      <c r="G702" s="110"/>
      <c r="K702" s="93"/>
      <c r="L702" s="93"/>
      <c r="N702" s="93"/>
    </row>
    <row r="703" spans="3:14" x14ac:dyDescent="0.55000000000000004">
      <c r="C703" s="125"/>
      <c r="D703" s="125"/>
      <c r="E703" s="92"/>
      <c r="F703" s="125"/>
      <c r="G703" s="110"/>
      <c r="K703" s="93"/>
      <c r="L703" s="93"/>
      <c r="N703" s="93"/>
    </row>
    <row r="704" spans="3:14" x14ac:dyDescent="0.55000000000000004">
      <c r="C704" s="125"/>
      <c r="D704" s="125"/>
      <c r="E704" s="92"/>
      <c r="F704" s="125"/>
      <c r="G704" s="110"/>
      <c r="K704" s="93"/>
      <c r="L704" s="93"/>
      <c r="N704" s="93"/>
    </row>
    <row r="705" spans="3:14" x14ac:dyDescent="0.55000000000000004">
      <c r="C705" s="125"/>
      <c r="D705" s="125"/>
      <c r="E705" s="92"/>
      <c r="F705" s="125"/>
      <c r="G705" s="110"/>
      <c r="K705" s="93"/>
      <c r="L705" s="93"/>
      <c r="N705" s="93"/>
    </row>
    <row r="706" spans="3:14" x14ac:dyDescent="0.55000000000000004">
      <c r="C706" s="125"/>
      <c r="D706" s="125"/>
      <c r="E706" s="92"/>
      <c r="F706" s="125"/>
      <c r="G706" s="110"/>
      <c r="K706" s="93"/>
      <c r="L706" s="93"/>
      <c r="N706" s="93"/>
    </row>
    <row r="707" spans="3:14" x14ac:dyDescent="0.55000000000000004">
      <c r="C707" s="125"/>
      <c r="D707" s="125"/>
      <c r="E707" s="92"/>
      <c r="F707" s="125"/>
      <c r="G707" s="110"/>
      <c r="K707" s="93"/>
      <c r="L707" s="93"/>
      <c r="N707" s="93"/>
    </row>
    <row r="708" spans="3:14" x14ac:dyDescent="0.55000000000000004">
      <c r="C708" s="125"/>
      <c r="D708" s="125"/>
      <c r="E708" s="92"/>
      <c r="F708" s="125"/>
      <c r="G708" s="110"/>
      <c r="K708" s="93"/>
      <c r="L708" s="93"/>
      <c r="N708" s="93"/>
    </row>
    <row r="709" spans="3:14" x14ac:dyDescent="0.55000000000000004">
      <c r="C709" s="125"/>
      <c r="D709" s="125"/>
      <c r="E709" s="92"/>
      <c r="F709" s="125"/>
      <c r="G709" s="110"/>
      <c r="K709" s="93"/>
      <c r="L709" s="93"/>
      <c r="N709" s="93"/>
    </row>
    <row r="710" spans="3:14" x14ac:dyDescent="0.55000000000000004">
      <c r="C710" s="125"/>
      <c r="D710" s="125"/>
      <c r="E710" s="92"/>
      <c r="F710" s="125"/>
      <c r="G710" s="110"/>
      <c r="K710" s="93"/>
      <c r="L710" s="93"/>
      <c r="N710" s="93"/>
    </row>
    <row r="711" spans="3:14" x14ac:dyDescent="0.55000000000000004">
      <c r="C711" s="125"/>
      <c r="D711" s="125"/>
      <c r="E711" s="92"/>
      <c r="F711" s="125"/>
      <c r="G711" s="110"/>
      <c r="K711" s="93"/>
      <c r="L711" s="93"/>
      <c r="N711" s="93"/>
    </row>
    <row r="712" spans="3:14" x14ac:dyDescent="0.55000000000000004">
      <c r="C712" s="125"/>
      <c r="D712" s="125"/>
      <c r="E712" s="92"/>
      <c r="F712" s="125"/>
      <c r="G712" s="110"/>
      <c r="K712" s="93"/>
      <c r="L712" s="93"/>
      <c r="N712" s="93"/>
    </row>
    <row r="713" spans="3:14" x14ac:dyDescent="0.55000000000000004">
      <c r="C713" s="125"/>
      <c r="D713" s="125"/>
      <c r="E713" s="92"/>
      <c r="F713" s="125"/>
      <c r="G713" s="110"/>
      <c r="K713" s="93"/>
      <c r="L713" s="93"/>
      <c r="N713" s="93"/>
    </row>
    <row r="714" spans="3:14" x14ac:dyDescent="0.55000000000000004">
      <c r="C714" s="125"/>
      <c r="D714" s="125"/>
      <c r="E714" s="92"/>
      <c r="F714" s="125"/>
      <c r="G714" s="110"/>
      <c r="K714" s="93"/>
      <c r="L714" s="93"/>
      <c r="N714" s="93"/>
    </row>
    <row r="715" spans="3:14" x14ac:dyDescent="0.55000000000000004">
      <c r="C715" s="125"/>
      <c r="D715" s="125"/>
      <c r="E715" s="92"/>
      <c r="F715" s="125"/>
      <c r="G715" s="110"/>
      <c r="K715" s="93"/>
      <c r="L715" s="93"/>
      <c r="N715" s="93"/>
    </row>
    <row r="716" spans="3:14" x14ac:dyDescent="0.55000000000000004">
      <c r="C716" s="125"/>
      <c r="D716" s="125"/>
      <c r="E716" s="92"/>
      <c r="F716" s="125"/>
      <c r="G716" s="110"/>
      <c r="K716" s="93"/>
      <c r="L716" s="93"/>
      <c r="N716" s="93"/>
    </row>
    <row r="717" spans="3:14" x14ac:dyDescent="0.55000000000000004">
      <c r="C717" s="125"/>
      <c r="D717" s="125"/>
      <c r="E717" s="92"/>
      <c r="F717" s="125"/>
      <c r="G717" s="110"/>
      <c r="K717" s="93"/>
      <c r="L717" s="93"/>
      <c r="N717" s="93"/>
    </row>
    <row r="718" spans="3:14" x14ac:dyDescent="0.55000000000000004">
      <c r="C718" s="125"/>
      <c r="D718" s="125"/>
      <c r="E718" s="92"/>
      <c r="F718" s="125"/>
      <c r="G718" s="110"/>
      <c r="K718" s="93"/>
      <c r="L718" s="93"/>
      <c r="N718" s="93"/>
    </row>
    <row r="719" spans="3:14" x14ac:dyDescent="0.55000000000000004">
      <c r="C719" s="125"/>
      <c r="D719" s="125"/>
      <c r="E719" s="92"/>
      <c r="F719" s="125"/>
      <c r="G719" s="110"/>
      <c r="K719" s="93"/>
      <c r="L719" s="93"/>
      <c r="N719" s="93"/>
    </row>
    <row r="720" spans="3:14" x14ac:dyDescent="0.55000000000000004">
      <c r="C720" s="125"/>
      <c r="D720" s="125"/>
      <c r="E720" s="92"/>
      <c r="F720" s="125"/>
      <c r="G720" s="110"/>
      <c r="K720" s="93"/>
      <c r="L720" s="93"/>
      <c r="N720" s="93"/>
    </row>
    <row r="721" spans="3:14" x14ac:dyDescent="0.55000000000000004">
      <c r="C721" s="125"/>
      <c r="D721" s="125"/>
      <c r="E721" s="92"/>
      <c r="F721" s="125"/>
      <c r="G721" s="110"/>
      <c r="K721" s="93"/>
      <c r="L721" s="93"/>
      <c r="N721" s="93"/>
    </row>
    <row r="722" spans="3:14" x14ac:dyDescent="0.55000000000000004">
      <c r="C722" s="125"/>
      <c r="D722" s="125"/>
      <c r="E722" s="92"/>
      <c r="F722" s="125"/>
      <c r="G722" s="110"/>
      <c r="K722" s="93"/>
      <c r="L722" s="93"/>
      <c r="N722" s="93"/>
    </row>
    <row r="723" spans="3:14" x14ac:dyDescent="0.55000000000000004">
      <c r="C723" s="125"/>
      <c r="D723" s="125"/>
      <c r="E723" s="92"/>
      <c r="F723" s="125"/>
      <c r="G723" s="110"/>
      <c r="K723" s="93"/>
      <c r="L723" s="93"/>
      <c r="N723" s="93"/>
    </row>
    <row r="724" spans="3:14" x14ac:dyDescent="0.55000000000000004">
      <c r="C724" s="125"/>
      <c r="D724" s="125"/>
      <c r="E724" s="92"/>
      <c r="F724" s="125"/>
      <c r="G724" s="110"/>
      <c r="K724" s="93"/>
      <c r="L724" s="93"/>
      <c r="N724" s="93"/>
    </row>
    <row r="725" spans="3:14" x14ac:dyDescent="0.55000000000000004">
      <c r="C725" s="125"/>
      <c r="D725" s="125"/>
      <c r="E725" s="92"/>
      <c r="F725" s="125"/>
      <c r="G725" s="110"/>
      <c r="K725" s="93"/>
      <c r="L725" s="93"/>
      <c r="N725" s="93"/>
    </row>
    <row r="726" spans="3:14" x14ac:dyDescent="0.55000000000000004">
      <c r="C726" s="125"/>
      <c r="D726" s="125"/>
      <c r="E726" s="92"/>
      <c r="F726" s="125"/>
      <c r="G726" s="110"/>
      <c r="K726" s="93"/>
      <c r="L726" s="93"/>
      <c r="N726" s="93"/>
    </row>
    <row r="727" spans="3:14" x14ac:dyDescent="0.55000000000000004">
      <c r="C727" s="125"/>
      <c r="D727" s="125"/>
      <c r="E727" s="92"/>
      <c r="F727" s="125"/>
      <c r="G727" s="110"/>
      <c r="K727" s="93"/>
      <c r="L727" s="93"/>
      <c r="N727" s="93"/>
    </row>
    <row r="728" spans="3:14" x14ac:dyDescent="0.55000000000000004">
      <c r="C728" s="125"/>
      <c r="D728" s="125"/>
      <c r="E728" s="92"/>
      <c r="F728" s="125"/>
      <c r="G728" s="110"/>
      <c r="K728" s="93"/>
      <c r="L728" s="93"/>
      <c r="N728" s="93"/>
    </row>
    <row r="729" spans="3:14" x14ac:dyDescent="0.55000000000000004">
      <c r="C729" s="125"/>
      <c r="D729" s="125"/>
      <c r="E729" s="92"/>
      <c r="F729" s="125"/>
      <c r="G729" s="110"/>
      <c r="K729" s="93"/>
      <c r="L729" s="93"/>
      <c r="N729" s="93"/>
    </row>
    <row r="730" spans="3:14" x14ac:dyDescent="0.55000000000000004">
      <c r="C730" s="125"/>
      <c r="D730" s="125"/>
      <c r="E730" s="92"/>
      <c r="F730" s="125"/>
      <c r="G730" s="110"/>
      <c r="K730" s="93"/>
      <c r="L730" s="93"/>
      <c r="N730" s="93"/>
    </row>
    <row r="731" spans="3:14" x14ac:dyDescent="0.55000000000000004">
      <c r="C731" s="125"/>
      <c r="D731" s="125"/>
      <c r="E731" s="92"/>
      <c r="F731" s="125"/>
      <c r="G731" s="110"/>
      <c r="K731" s="93"/>
      <c r="L731" s="93"/>
      <c r="N731" s="93"/>
    </row>
    <row r="732" spans="3:14" x14ac:dyDescent="0.55000000000000004">
      <c r="C732" s="125"/>
      <c r="D732" s="125"/>
      <c r="E732" s="92"/>
      <c r="F732" s="125"/>
      <c r="G732" s="110"/>
      <c r="K732" s="93"/>
      <c r="L732" s="93"/>
      <c r="N732" s="93"/>
    </row>
    <row r="733" spans="3:14" x14ac:dyDescent="0.55000000000000004">
      <c r="C733" s="125"/>
      <c r="D733" s="125"/>
      <c r="E733" s="92"/>
      <c r="F733" s="125"/>
      <c r="G733" s="110"/>
      <c r="K733" s="93"/>
      <c r="L733" s="93"/>
      <c r="N733" s="93"/>
    </row>
    <row r="734" spans="3:14" x14ac:dyDescent="0.55000000000000004">
      <c r="C734" s="125"/>
      <c r="D734" s="125"/>
      <c r="E734" s="92"/>
      <c r="F734" s="125"/>
      <c r="G734" s="110"/>
      <c r="K734" s="93"/>
      <c r="L734" s="93"/>
      <c r="N734" s="93"/>
    </row>
    <row r="735" spans="3:14" x14ac:dyDescent="0.55000000000000004">
      <c r="C735" s="125"/>
      <c r="D735" s="125"/>
      <c r="E735" s="92"/>
      <c r="F735" s="125"/>
      <c r="G735" s="110"/>
      <c r="K735" s="93"/>
      <c r="L735" s="93"/>
      <c r="N735" s="93"/>
    </row>
    <row r="736" spans="3:14" x14ac:dyDescent="0.55000000000000004">
      <c r="C736" s="125"/>
      <c r="D736" s="125"/>
      <c r="E736" s="92"/>
      <c r="F736" s="125"/>
      <c r="G736" s="110"/>
      <c r="K736" s="93"/>
      <c r="L736" s="93"/>
      <c r="N736" s="93"/>
    </row>
    <row r="737" spans="3:14" x14ac:dyDescent="0.55000000000000004">
      <c r="C737" s="125"/>
      <c r="D737" s="125"/>
      <c r="E737" s="92"/>
      <c r="F737" s="125"/>
      <c r="G737" s="110"/>
      <c r="K737" s="93"/>
      <c r="L737" s="93"/>
      <c r="N737" s="93"/>
    </row>
    <row r="738" spans="3:14" x14ac:dyDescent="0.55000000000000004">
      <c r="C738" s="125"/>
      <c r="D738" s="125"/>
      <c r="E738" s="92"/>
      <c r="F738" s="125"/>
      <c r="G738" s="110"/>
      <c r="K738" s="93"/>
      <c r="L738" s="93"/>
      <c r="N738" s="93"/>
    </row>
    <row r="739" spans="3:14" x14ac:dyDescent="0.55000000000000004">
      <c r="C739" s="125"/>
      <c r="D739" s="125"/>
      <c r="E739" s="92"/>
      <c r="F739" s="125"/>
      <c r="G739" s="110"/>
      <c r="K739" s="93"/>
      <c r="L739" s="93"/>
      <c r="N739" s="93"/>
    </row>
    <row r="740" spans="3:14" x14ac:dyDescent="0.55000000000000004">
      <c r="C740" s="125"/>
      <c r="D740" s="125"/>
      <c r="E740" s="92"/>
      <c r="F740" s="125"/>
      <c r="G740" s="110"/>
      <c r="K740" s="93"/>
      <c r="L740" s="93"/>
      <c r="N740" s="93"/>
    </row>
    <row r="741" spans="3:14" x14ac:dyDescent="0.55000000000000004">
      <c r="C741" s="125"/>
      <c r="D741" s="125"/>
      <c r="E741" s="92"/>
      <c r="F741" s="125"/>
      <c r="G741" s="110"/>
      <c r="K741" s="93"/>
      <c r="L741" s="93"/>
      <c r="N741" s="93"/>
    </row>
    <row r="742" spans="3:14" x14ac:dyDescent="0.55000000000000004">
      <c r="C742" s="125"/>
      <c r="D742" s="125"/>
      <c r="E742" s="92"/>
      <c r="F742" s="125"/>
      <c r="G742" s="110"/>
      <c r="K742" s="93"/>
      <c r="L742" s="93"/>
      <c r="N742" s="93"/>
    </row>
    <row r="743" spans="3:14" x14ac:dyDescent="0.55000000000000004">
      <c r="C743" s="125"/>
      <c r="D743" s="125"/>
      <c r="E743" s="92"/>
      <c r="F743" s="125"/>
      <c r="G743" s="110"/>
      <c r="K743" s="93"/>
      <c r="L743" s="93"/>
      <c r="N743" s="93"/>
    </row>
    <row r="744" spans="3:14" x14ac:dyDescent="0.55000000000000004">
      <c r="C744" s="125"/>
      <c r="D744" s="125"/>
      <c r="E744" s="92"/>
      <c r="F744" s="125"/>
      <c r="G744" s="110"/>
      <c r="K744" s="93"/>
      <c r="L744" s="93"/>
      <c r="N744" s="93"/>
    </row>
    <row r="745" spans="3:14" x14ac:dyDescent="0.55000000000000004">
      <c r="C745" s="125"/>
      <c r="D745" s="125"/>
      <c r="E745" s="92"/>
      <c r="F745" s="125"/>
      <c r="G745" s="110"/>
      <c r="K745" s="93"/>
      <c r="L745" s="93"/>
      <c r="N745" s="93"/>
    </row>
    <row r="746" spans="3:14" x14ac:dyDescent="0.55000000000000004">
      <c r="C746" s="125"/>
      <c r="D746" s="125"/>
      <c r="E746" s="92"/>
      <c r="F746" s="125"/>
      <c r="G746" s="110"/>
      <c r="K746" s="93"/>
      <c r="L746" s="93"/>
      <c r="N746" s="93"/>
    </row>
    <row r="747" spans="3:14" x14ac:dyDescent="0.55000000000000004">
      <c r="C747" s="125"/>
      <c r="D747" s="125"/>
      <c r="E747" s="92"/>
      <c r="F747" s="125"/>
      <c r="G747" s="110"/>
      <c r="K747" s="93"/>
      <c r="L747" s="93"/>
      <c r="N747" s="93"/>
    </row>
    <row r="748" spans="3:14" x14ac:dyDescent="0.55000000000000004">
      <c r="C748" s="125"/>
      <c r="D748" s="125"/>
      <c r="E748" s="92"/>
      <c r="F748" s="125"/>
      <c r="G748" s="110"/>
      <c r="K748" s="93"/>
      <c r="L748" s="93"/>
      <c r="N748" s="93"/>
    </row>
    <row r="749" spans="3:14" x14ac:dyDescent="0.55000000000000004">
      <c r="C749" s="125"/>
      <c r="D749" s="125"/>
      <c r="E749" s="92"/>
      <c r="F749" s="125"/>
      <c r="G749" s="110"/>
      <c r="K749" s="93"/>
      <c r="L749" s="93"/>
      <c r="N749" s="93"/>
    </row>
    <row r="750" spans="3:14" x14ac:dyDescent="0.55000000000000004">
      <c r="C750" s="125"/>
      <c r="D750" s="125"/>
      <c r="E750" s="92"/>
      <c r="F750" s="125"/>
      <c r="G750" s="110"/>
      <c r="K750" s="93"/>
      <c r="L750" s="93"/>
      <c r="N750" s="93"/>
    </row>
    <row r="751" spans="3:14" x14ac:dyDescent="0.55000000000000004">
      <c r="C751" s="125"/>
      <c r="D751" s="125"/>
      <c r="E751" s="92"/>
      <c r="F751" s="125"/>
      <c r="G751" s="110"/>
      <c r="K751" s="93"/>
      <c r="L751" s="93"/>
      <c r="N751" s="93"/>
    </row>
    <row r="752" spans="3:14" x14ac:dyDescent="0.55000000000000004">
      <c r="C752" s="125"/>
      <c r="D752" s="125"/>
      <c r="E752" s="92"/>
      <c r="F752" s="125"/>
      <c r="G752" s="110"/>
      <c r="K752" s="93"/>
      <c r="L752" s="93"/>
      <c r="N752" s="93"/>
    </row>
    <row r="753" spans="3:14" x14ac:dyDescent="0.55000000000000004">
      <c r="C753" s="125"/>
      <c r="D753" s="125"/>
      <c r="E753" s="92"/>
      <c r="F753" s="125"/>
      <c r="G753" s="110"/>
      <c r="K753" s="93"/>
      <c r="L753" s="93"/>
      <c r="N753" s="93"/>
    </row>
    <row r="754" spans="3:14" x14ac:dyDescent="0.55000000000000004">
      <c r="C754" s="125"/>
      <c r="D754" s="125"/>
      <c r="E754" s="92"/>
      <c r="F754" s="125"/>
      <c r="G754" s="110"/>
      <c r="K754" s="93"/>
      <c r="L754" s="93"/>
      <c r="N754" s="93"/>
    </row>
    <row r="755" spans="3:14" x14ac:dyDescent="0.55000000000000004">
      <c r="C755" s="125"/>
      <c r="D755" s="125"/>
      <c r="E755" s="92"/>
      <c r="F755" s="125"/>
      <c r="G755" s="110"/>
      <c r="K755" s="93"/>
      <c r="L755" s="93"/>
      <c r="N755" s="93"/>
    </row>
    <row r="756" spans="3:14" x14ac:dyDescent="0.55000000000000004">
      <c r="C756" s="125"/>
      <c r="D756" s="125"/>
      <c r="E756" s="92"/>
      <c r="F756" s="125"/>
      <c r="G756" s="110"/>
      <c r="K756" s="93"/>
      <c r="L756" s="93"/>
      <c r="N756" s="93"/>
    </row>
    <row r="757" spans="3:14" x14ac:dyDescent="0.55000000000000004">
      <c r="C757" s="125"/>
      <c r="D757" s="125"/>
      <c r="E757" s="92"/>
      <c r="F757" s="125"/>
      <c r="G757" s="110"/>
      <c r="K757" s="93"/>
      <c r="L757" s="93"/>
      <c r="N757" s="93"/>
    </row>
    <row r="758" spans="3:14" x14ac:dyDescent="0.55000000000000004">
      <c r="C758" s="125"/>
      <c r="D758" s="125"/>
      <c r="E758" s="92"/>
      <c r="F758" s="125"/>
      <c r="G758" s="110"/>
      <c r="K758" s="93"/>
      <c r="L758" s="93"/>
      <c r="N758" s="93"/>
    </row>
    <row r="759" spans="3:14" x14ac:dyDescent="0.55000000000000004">
      <c r="C759" s="125"/>
      <c r="D759" s="125"/>
      <c r="E759" s="92"/>
      <c r="F759" s="125"/>
      <c r="G759" s="110"/>
      <c r="K759" s="93"/>
      <c r="L759" s="93"/>
      <c r="N759" s="93"/>
    </row>
    <row r="760" spans="3:14" x14ac:dyDescent="0.55000000000000004">
      <c r="C760" s="125"/>
      <c r="D760" s="125"/>
      <c r="E760" s="92"/>
      <c r="F760" s="125"/>
      <c r="G760" s="110"/>
      <c r="K760" s="93"/>
      <c r="L760" s="93"/>
      <c r="N760" s="93"/>
    </row>
    <row r="761" spans="3:14" x14ac:dyDescent="0.55000000000000004">
      <c r="C761" s="125"/>
      <c r="D761" s="125"/>
      <c r="E761" s="92"/>
      <c r="F761" s="125"/>
      <c r="G761" s="110"/>
      <c r="K761" s="93"/>
      <c r="L761" s="93"/>
      <c r="N761" s="93"/>
    </row>
    <row r="762" spans="3:14" x14ac:dyDescent="0.55000000000000004">
      <c r="C762" s="125"/>
      <c r="D762" s="125"/>
      <c r="E762" s="92"/>
      <c r="F762" s="125"/>
      <c r="G762" s="110"/>
      <c r="K762" s="93"/>
      <c r="L762" s="93"/>
      <c r="N762" s="93"/>
    </row>
    <row r="763" spans="3:14" x14ac:dyDescent="0.55000000000000004">
      <c r="C763" s="125"/>
      <c r="D763" s="125"/>
      <c r="E763" s="92"/>
      <c r="F763" s="125"/>
      <c r="G763" s="110"/>
      <c r="K763" s="93"/>
      <c r="L763" s="93"/>
      <c r="N763" s="93"/>
    </row>
    <row r="764" spans="3:14" x14ac:dyDescent="0.55000000000000004">
      <c r="C764" s="125"/>
      <c r="D764" s="125"/>
      <c r="E764" s="92"/>
      <c r="F764" s="125"/>
      <c r="G764" s="110"/>
      <c r="K764" s="93"/>
      <c r="L764" s="93"/>
      <c r="N764" s="93"/>
    </row>
    <row r="765" spans="3:14" x14ac:dyDescent="0.55000000000000004">
      <c r="C765" s="125"/>
      <c r="D765" s="125"/>
      <c r="E765" s="92"/>
      <c r="F765" s="125"/>
      <c r="G765" s="110"/>
      <c r="K765" s="93"/>
      <c r="L765" s="93"/>
      <c r="N765" s="93"/>
    </row>
    <row r="766" spans="3:14" x14ac:dyDescent="0.55000000000000004">
      <c r="C766" s="125"/>
      <c r="D766" s="125"/>
      <c r="E766" s="92"/>
      <c r="F766" s="125"/>
      <c r="G766" s="110"/>
      <c r="K766" s="93"/>
      <c r="L766" s="93"/>
      <c r="N766" s="93"/>
    </row>
    <row r="767" spans="3:14" x14ac:dyDescent="0.55000000000000004">
      <c r="C767" s="125"/>
      <c r="D767" s="125"/>
      <c r="E767" s="92"/>
      <c r="F767" s="125"/>
      <c r="G767" s="110"/>
      <c r="K767" s="93"/>
      <c r="L767" s="93"/>
      <c r="N767" s="93"/>
    </row>
    <row r="768" spans="3:14" x14ac:dyDescent="0.55000000000000004">
      <c r="C768" s="125"/>
      <c r="D768" s="125"/>
      <c r="E768" s="92"/>
      <c r="F768" s="125"/>
      <c r="G768" s="110"/>
      <c r="K768" s="93"/>
      <c r="L768" s="93"/>
      <c r="N768" s="93"/>
    </row>
    <row r="769" spans="3:14" x14ac:dyDescent="0.55000000000000004">
      <c r="C769" s="125"/>
      <c r="D769" s="125"/>
      <c r="E769" s="92"/>
      <c r="F769" s="125"/>
      <c r="G769" s="110"/>
      <c r="K769" s="93"/>
      <c r="L769" s="93"/>
      <c r="N769" s="93"/>
    </row>
    <row r="770" spans="3:14" x14ac:dyDescent="0.55000000000000004">
      <c r="C770" s="125"/>
      <c r="D770" s="125"/>
      <c r="E770" s="92"/>
      <c r="F770" s="125"/>
      <c r="G770" s="110"/>
      <c r="K770" s="93"/>
      <c r="L770" s="93"/>
      <c r="N770" s="93"/>
    </row>
    <row r="771" spans="3:14" x14ac:dyDescent="0.55000000000000004">
      <c r="C771" s="125"/>
      <c r="D771" s="125"/>
      <c r="E771" s="92"/>
      <c r="F771" s="125"/>
      <c r="G771" s="110"/>
      <c r="K771" s="93"/>
      <c r="L771" s="93"/>
      <c r="N771" s="93"/>
    </row>
    <row r="772" spans="3:14" x14ac:dyDescent="0.55000000000000004">
      <c r="C772" s="125"/>
      <c r="D772" s="125"/>
      <c r="E772" s="92"/>
      <c r="F772" s="125"/>
      <c r="G772" s="110"/>
      <c r="K772" s="93"/>
      <c r="L772" s="93"/>
      <c r="N772" s="93"/>
    </row>
    <row r="773" spans="3:14" x14ac:dyDescent="0.55000000000000004">
      <c r="C773" s="125"/>
      <c r="D773" s="125"/>
      <c r="E773" s="92"/>
      <c r="F773" s="125"/>
      <c r="G773" s="110"/>
      <c r="K773" s="93"/>
      <c r="L773" s="93"/>
      <c r="N773" s="93"/>
    </row>
    <row r="774" spans="3:14" x14ac:dyDescent="0.55000000000000004">
      <c r="C774" s="125"/>
      <c r="D774" s="125"/>
      <c r="E774" s="92"/>
      <c r="F774" s="125"/>
      <c r="G774" s="110"/>
      <c r="K774" s="93"/>
      <c r="L774" s="93"/>
      <c r="N774" s="93"/>
    </row>
    <row r="775" spans="3:14" x14ac:dyDescent="0.55000000000000004">
      <c r="C775" s="125"/>
      <c r="D775" s="125"/>
      <c r="E775" s="92"/>
      <c r="F775" s="125"/>
      <c r="G775" s="110"/>
      <c r="K775" s="93"/>
      <c r="L775" s="93"/>
      <c r="N775" s="93"/>
    </row>
    <row r="776" spans="3:14" x14ac:dyDescent="0.55000000000000004">
      <c r="C776" s="125"/>
      <c r="D776" s="125"/>
      <c r="E776" s="92"/>
      <c r="F776" s="125"/>
      <c r="G776" s="110"/>
      <c r="K776" s="93"/>
      <c r="L776" s="93"/>
      <c r="N776" s="93"/>
    </row>
    <row r="777" spans="3:14" x14ac:dyDescent="0.55000000000000004">
      <c r="C777" s="125"/>
      <c r="D777" s="125"/>
      <c r="E777" s="92"/>
      <c r="F777" s="125"/>
      <c r="G777" s="110"/>
      <c r="K777" s="93"/>
      <c r="L777" s="93"/>
      <c r="N777" s="93"/>
    </row>
    <row r="778" spans="3:14" x14ac:dyDescent="0.55000000000000004">
      <c r="C778" s="125"/>
      <c r="D778" s="125"/>
      <c r="E778" s="92"/>
      <c r="F778" s="125"/>
      <c r="G778" s="110"/>
      <c r="K778" s="93"/>
      <c r="L778" s="93"/>
      <c r="N778" s="93"/>
    </row>
    <row r="779" spans="3:14" x14ac:dyDescent="0.55000000000000004">
      <c r="C779" s="125"/>
      <c r="D779" s="125"/>
      <c r="E779" s="92"/>
      <c r="F779" s="125"/>
      <c r="G779" s="110"/>
      <c r="K779" s="93"/>
      <c r="L779" s="93"/>
      <c r="N779" s="93"/>
    </row>
    <row r="780" spans="3:14" x14ac:dyDescent="0.55000000000000004">
      <c r="C780" s="125"/>
      <c r="D780" s="125"/>
      <c r="E780" s="92"/>
      <c r="F780" s="125"/>
      <c r="G780" s="110"/>
      <c r="K780" s="93"/>
      <c r="L780" s="93"/>
      <c r="N780" s="93"/>
    </row>
    <row r="781" spans="3:14" x14ac:dyDescent="0.55000000000000004">
      <c r="C781" s="125"/>
      <c r="D781" s="125"/>
      <c r="E781" s="92"/>
      <c r="F781" s="125"/>
      <c r="G781" s="110"/>
      <c r="K781" s="93"/>
      <c r="L781" s="93"/>
      <c r="N781" s="93"/>
    </row>
    <row r="782" spans="3:14" x14ac:dyDescent="0.55000000000000004">
      <c r="C782" s="125"/>
      <c r="D782" s="125"/>
      <c r="E782" s="92"/>
      <c r="F782" s="125"/>
      <c r="G782" s="110"/>
      <c r="K782" s="93"/>
      <c r="L782" s="93"/>
      <c r="N782" s="93"/>
    </row>
    <row r="783" spans="3:14" x14ac:dyDescent="0.55000000000000004">
      <c r="C783" s="125"/>
      <c r="D783" s="125"/>
      <c r="E783" s="92"/>
      <c r="F783" s="125"/>
      <c r="G783" s="110"/>
      <c r="K783" s="93"/>
      <c r="L783" s="93"/>
      <c r="N783" s="93"/>
    </row>
    <row r="784" spans="3:14" x14ac:dyDescent="0.55000000000000004">
      <c r="C784" s="125"/>
      <c r="D784" s="125"/>
      <c r="E784" s="92"/>
      <c r="F784" s="125"/>
      <c r="G784" s="110"/>
      <c r="K784" s="93"/>
      <c r="L784" s="93"/>
      <c r="N784" s="93"/>
    </row>
    <row r="785" spans="3:14" x14ac:dyDescent="0.55000000000000004">
      <c r="C785" s="125"/>
      <c r="D785" s="125"/>
      <c r="E785" s="92"/>
      <c r="F785" s="125"/>
      <c r="G785" s="110"/>
      <c r="K785" s="93"/>
      <c r="L785" s="93"/>
      <c r="N785" s="93"/>
    </row>
    <row r="786" spans="3:14" x14ac:dyDescent="0.55000000000000004">
      <c r="C786" s="125"/>
      <c r="D786" s="125"/>
      <c r="E786" s="92"/>
      <c r="F786" s="125"/>
      <c r="G786" s="110"/>
      <c r="K786" s="93"/>
      <c r="L786" s="93"/>
      <c r="N786" s="93"/>
    </row>
    <row r="787" spans="3:14" x14ac:dyDescent="0.55000000000000004">
      <c r="C787" s="125"/>
      <c r="D787" s="125"/>
      <c r="E787" s="92"/>
      <c r="F787" s="125"/>
      <c r="G787" s="110"/>
      <c r="K787" s="93"/>
      <c r="L787" s="93"/>
      <c r="N787" s="93"/>
    </row>
    <row r="788" spans="3:14" x14ac:dyDescent="0.55000000000000004">
      <c r="C788" s="125"/>
      <c r="D788" s="125"/>
      <c r="E788" s="92"/>
      <c r="F788" s="125"/>
      <c r="G788" s="110"/>
      <c r="K788" s="93"/>
      <c r="L788" s="93"/>
      <c r="N788" s="93"/>
    </row>
    <row r="789" spans="3:14" x14ac:dyDescent="0.55000000000000004">
      <c r="C789" s="125"/>
      <c r="D789" s="125"/>
      <c r="E789" s="92"/>
      <c r="F789" s="125"/>
      <c r="G789" s="110"/>
      <c r="K789" s="93"/>
      <c r="L789" s="93"/>
      <c r="N789" s="93"/>
    </row>
    <row r="790" spans="3:14" x14ac:dyDescent="0.55000000000000004">
      <c r="C790" s="125"/>
      <c r="D790" s="125"/>
      <c r="E790" s="92"/>
      <c r="F790" s="125"/>
      <c r="G790" s="110"/>
      <c r="K790" s="93"/>
      <c r="L790" s="93"/>
      <c r="N790" s="93"/>
    </row>
    <row r="791" spans="3:14" x14ac:dyDescent="0.55000000000000004">
      <c r="C791" s="125"/>
      <c r="D791" s="125"/>
      <c r="E791" s="92"/>
      <c r="F791" s="125"/>
      <c r="G791" s="110"/>
      <c r="K791" s="93"/>
      <c r="L791" s="93"/>
      <c r="N791" s="93"/>
    </row>
    <row r="792" spans="3:14" x14ac:dyDescent="0.55000000000000004">
      <c r="C792" s="125"/>
      <c r="D792" s="125"/>
      <c r="E792" s="92"/>
      <c r="F792" s="125"/>
      <c r="G792" s="110"/>
      <c r="K792" s="93"/>
      <c r="L792" s="93"/>
      <c r="N792" s="93"/>
    </row>
    <row r="793" spans="3:14" x14ac:dyDescent="0.55000000000000004">
      <c r="C793" s="125"/>
      <c r="D793" s="125"/>
      <c r="E793" s="92"/>
      <c r="F793" s="125"/>
      <c r="G793" s="110"/>
      <c r="K793" s="93"/>
      <c r="L793" s="93"/>
      <c r="N793" s="93"/>
    </row>
    <row r="794" spans="3:14" x14ac:dyDescent="0.55000000000000004">
      <c r="C794" s="125"/>
      <c r="D794" s="125"/>
      <c r="E794" s="92"/>
      <c r="F794" s="125"/>
      <c r="G794" s="110"/>
      <c r="K794" s="93"/>
      <c r="L794" s="93"/>
      <c r="N794" s="93"/>
    </row>
    <row r="795" spans="3:14" x14ac:dyDescent="0.55000000000000004">
      <c r="C795" s="125"/>
      <c r="D795" s="125"/>
      <c r="E795" s="92"/>
      <c r="F795" s="125"/>
      <c r="G795" s="110"/>
      <c r="K795" s="93"/>
      <c r="L795" s="93"/>
      <c r="N795" s="93"/>
    </row>
    <row r="796" spans="3:14" x14ac:dyDescent="0.55000000000000004">
      <c r="C796" s="125"/>
      <c r="D796" s="125"/>
      <c r="E796" s="92"/>
      <c r="F796" s="125"/>
      <c r="G796" s="110"/>
      <c r="K796" s="93"/>
      <c r="L796" s="93"/>
      <c r="N796" s="93"/>
    </row>
    <row r="797" spans="3:14" x14ac:dyDescent="0.55000000000000004">
      <c r="C797" s="125"/>
      <c r="D797" s="125"/>
      <c r="E797" s="92"/>
      <c r="F797" s="125"/>
      <c r="G797" s="110"/>
      <c r="K797" s="93"/>
      <c r="L797" s="93"/>
      <c r="N797" s="93"/>
    </row>
    <row r="798" spans="3:14" x14ac:dyDescent="0.55000000000000004">
      <c r="C798" s="125"/>
      <c r="D798" s="125"/>
      <c r="E798" s="92"/>
      <c r="F798" s="125"/>
      <c r="G798" s="110"/>
      <c r="K798" s="93"/>
      <c r="L798" s="93"/>
      <c r="N798" s="93"/>
    </row>
    <row r="799" spans="3:14" x14ac:dyDescent="0.55000000000000004">
      <c r="C799" s="125"/>
      <c r="D799" s="125"/>
      <c r="E799" s="92"/>
      <c r="F799" s="125"/>
      <c r="G799" s="110"/>
      <c r="K799" s="93"/>
      <c r="L799" s="93"/>
      <c r="N799" s="93"/>
    </row>
    <row r="800" spans="3:14" x14ac:dyDescent="0.55000000000000004">
      <c r="C800" s="125"/>
      <c r="D800" s="125"/>
      <c r="E800" s="92"/>
      <c r="F800" s="125"/>
      <c r="G800" s="110"/>
      <c r="K800" s="93"/>
      <c r="L800" s="93"/>
      <c r="N800" s="93"/>
    </row>
    <row r="801" spans="3:14" x14ac:dyDescent="0.55000000000000004">
      <c r="C801" s="125"/>
      <c r="D801" s="125"/>
      <c r="E801" s="92"/>
      <c r="F801" s="125"/>
      <c r="G801" s="110"/>
      <c r="K801" s="93"/>
      <c r="L801" s="93"/>
      <c r="N801" s="93"/>
    </row>
    <row r="802" spans="3:14" x14ac:dyDescent="0.55000000000000004">
      <c r="C802" s="125"/>
      <c r="D802" s="125"/>
      <c r="E802" s="92"/>
      <c r="F802" s="125"/>
      <c r="G802" s="110"/>
      <c r="K802" s="93"/>
      <c r="L802" s="93"/>
      <c r="N802" s="93"/>
    </row>
    <row r="803" spans="3:14" x14ac:dyDescent="0.55000000000000004">
      <c r="C803" s="125"/>
      <c r="D803" s="125"/>
      <c r="E803" s="92"/>
      <c r="F803" s="125"/>
      <c r="G803" s="110"/>
      <c r="K803" s="93"/>
      <c r="L803" s="93"/>
      <c r="N803" s="93"/>
    </row>
    <row r="804" spans="3:14" x14ac:dyDescent="0.55000000000000004">
      <c r="C804" s="125"/>
      <c r="D804" s="125"/>
      <c r="E804" s="92"/>
      <c r="F804" s="125"/>
      <c r="G804" s="110"/>
      <c r="K804" s="93"/>
      <c r="L804" s="93"/>
      <c r="N804" s="93"/>
    </row>
    <row r="805" spans="3:14" x14ac:dyDescent="0.55000000000000004">
      <c r="C805" s="125"/>
      <c r="D805" s="125"/>
      <c r="E805" s="92"/>
      <c r="F805" s="125"/>
      <c r="G805" s="110"/>
      <c r="K805" s="93"/>
      <c r="L805" s="93"/>
      <c r="N805" s="93"/>
    </row>
    <row r="806" spans="3:14" x14ac:dyDescent="0.55000000000000004">
      <c r="C806" s="125"/>
      <c r="D806" s="125"/>
      <c r="E806" s="92"/>
      <c r="F806" s="125"/>
      <c r="G806" s="110"/>
      <c r="K806" s="93"/>
      <c r="L806" s="93"/>
      <c r="N806" s="93"/>
    </row>
    <row r="807" spans="3:14" x14ac:dyDescent="0.55000000000000004">
      <c r="C807" s="125"/>
      <c r="D807" s="125"/>
      <c r="E807" s="92"/>
      <c r="F807" s="125"/>
      <c r="G807" s="110"/>
      <c r="K807" s="93"/>
      <c r="L807" s="93"/>
      <c r="N807" s="93"/>
    </row>
    <row r="808" spans="3:14" x14ac:dyDescent="0.55000000000000004">
      <c r="C808" s="125"/>
      <c r="D808" s="125"/>
      <c r="E808" s="92"/>
      <c r="F808" s="125"/>
      <c r="G808" s="110"/>
      <c r="K808" s="93"/>
      <c r="L808" s="93"/>
      <c r="N808" s="93"/>
    </row>
    <row r="809" spans="3:14" x14ac:dyDescent="0.55000000000000004">
      <c r="C809" s="125"/>
      <c r="D809" s="125"/>
      <c r="E809" s="92"/>
      <c r="F809" s="125"/>
      <c r="G809" s="110"/>
      <c r="K809" s="93"/>
      <c r="L809" s="93"/>
      <c r="N809" s="93"/>
    </row>
    <row r="810" spans="3:14" x14ac:dyDescent="0.55000000000000004">
      <c r="C810" s="125"/>
      <c r="D810" s="125"/>
      <c r="E810" s="92"/>
      <c r="F810" s="125"/>
      <c r="G810" s="110"/>
      <c r="K810" s="93"/>
      <c r="L810" s="93"/>
      <c r="N810" s="93"/>
    </row>
    <row r="811" spans="3:14" x14ac:dyDescent="0.55000000000000004">
      <c r="C811" s="125"/>
      <c r="D811" s="125"/>
      <c r="E811" s="92"/>
      <c r="F811" s="125"/>
      <c r="G811" s="110"/>
      <c r="K811" s="93"/>
      <c r="L811" s="93"/>
      <c r="N811" s="93"/>
    </row>
    <row r="812" spans="3:14" x14ac:dyDescent="0.55000000000000004">
      <c r="C812" s="125"/>
      <c r="D812" s="125"/>
      <c r="E812" s="92"/>
      <c r="F812" s="125"/>
      <c r="G812" s="110"/>
      <c r="K812" s="93"/>
      <c r="L812" s="93"/>
      <c r="N812" s="93"/>
    </row>
    <row r="813" spans="3:14" x14ac:dyDescent="0.55000000000000004">
      <c r="C813" s="125"/>
      <c r="D813" s="125"/>
      <c r="E813" s="92"/>
      <c r="F813" s="125"/>
      <c r="G813" s="110"/>
      <c r="K813" s="93"/>
      <c r="L813" s="93"/>
      <c r="N813" s="93"/>
    </row>
    <row r="814" spans="3:14" x14ac:dyDescent="0.55000000000000004">
      <c r="C814" s="125"/>
      <c r="D814" s="125"/>
      <c r="E814" s="92"/>
      <c r="F814" s="125"/>
      <c r="G814" s="110"/>
      <c r="K814" s="93"/>
      <c r="L814" s="93"/>
      <c r="N814" s="93"/>
    </row>
    <row r="815" spans="3:14" x14ac:dyDescent="0.55000000000000004">
      <c r="C815" s="125"/>
      <c r="D815" s="125"/>
      <c r="E815" s="92"/>
      <c r="F815" s="125"/>
      <c r="G815" s="110"/>
      <c r="K815" s="93"/>
      <c r="L815" s="93"/>
      <c r="N815" s="93"/>
    </row>
    <row r="816" spans="3:14" x14ac:dyDescent="0.55000000000000004">
      <c r="C816" s="125"/>
      <c r="D816" s="125"/>
      <c r="E816" s="92"/>
      <c r="F816" s="125"/>
      <c r="G816" s="110"/>
      <c r="K816" s="93"/>
      <c r="L816" s="93"/>
      <c r="N816" s="93"/>
    </row>
    <row r="817" spans="3:14" x14ac:dyDescent="0.55000000000000004">
      <c r="C817" s="125"/>
      <c r="D817" s="125"/>
      <c r="E817" s="92"/>
      <c r="F817" s="125"/>
      <c r="G817" s="110"/>
      <c r="K817" s="93"/>
      <c r="L817" s="93"/>
      <c r="N817" s="93"/>
    </row>
    <row r="818" spans="3:14" x14ac:dyDescent="0.55000000000000004">
      <c r="C818" s="125"/>
      <c r="D818" s="125"/>
      <c r="E818" s="92"/>
      <c r="F818" s="125"/>
      <c r="G818" s="110"/>
      <c r="K818" s="93"/>
      <c r="L818" s="93"/>
      <c r="N818" s="93"/>
    </row>
    <row r="819" spans="3:14" x14ac:dyDescent="0.55000000000000004">
      <c r="C819" s="125"/>
      <c r="D819" s="125"/>
      <c r="E819" s="92"/>
      <c r="F819" s="125"/>
      <c r="G819" s="110"/>
      <c r="K819" s="93"/>
      <c r="L819" s="93"/>
      <c r="N819" s="93"/>
    </row>
    <row r="820" spans="3:14" x14ac:dyDescent="0.55000000000000004">
      <c r="C820" s="125"/>
      <c r="D820" s="125"/>
      <c r="E820" s="92"/>
      <c r="F820" s="125"/>
      <c r="G820" s="110"/>
      <c r="K820" s="93"/>
      <c r="L820" s="93"/>
      <c r="N820" s="93"/>
    </row>
    <row r="821" spans="3:14" x14ac:dyDescent="0.55000000000000004">
      <c r="C821" s="125"/>
      <c r="D821" s="125"/>
      <c r="E821" s="92"/>
      <c r="F821" s="125"/>
      <c r="G821" s="110"/>
      <c r="K821" s="93"/>
      <c r="L821" s="93"/>
      <c r="N821" s="93"/>
    </row>
    <row r="822" spans="3:14" x14ac:dyDescent="0.55000000000000004">
      <c r="C822" s="125"/>
      <c r="D822" s="125"/>
      <c r="E822" s="92"/>
      <c r="F822" s="125"/>
      <c r="G822" s="110"/>
      <c r="K822" s="93"/>
      <c r="L822" s="93"/>
      <c r="N822" s="93"/>
    </row>
    <row r="823" spans="3:14" x14ac:dyDescent="0.55000000000000004">
      <c r="C823" s="125"/>
      <c r="D823" s="125"/>
      <c r="E823" s="92"/>
      <c r="F823" s="125"/>
      <c r="G823" s="110"/>
      <c r="K823" s="93"/>
      <c r="L823" s="93"/>
      <c r="N823" s="93"/>
    </row>
    <row r="824" spans="3:14" x14ac:dyDescent="0.55000000000000004">
      <c r="C824" s="125"/>
      <c r="D824" s="125"/>
      <c r="E824" s="92"/>
      <c r="F824" s="125"/>
      <c r="G824" s="110"/>
      <c r="K824" s="93"/>
      <c r="L824" s="93"/>
      <c r="N824" s="93"/>
    </row>
    <row r="825" spans="3:14" x14ac:dyDescent="0.55000000000000004">
      <c r="C825" s="125"/>
      <c r="D825" s="125"/>
      <c r="E825" s="92"/>
      <c r="F825" s="125"/>
      <c r="G825" s="110"/>
      <c r="K825" s="93"/>
      <c r="L825" s="93"/>
      <c r="N825" s="93"/>
    </row>
    <row r="826" spans="3:14" x14ac:dyDescent="0.55000000000000004">
      <c r="C826" s="125"/>
      <c r="D826" s="125"/>
      <c r="E826" s="92"/>
      <c r="F826" s="125"/>
      <c r="G826" s="110"/>
      <c r="K826" s="93"/>
      <c r="L826" s="93"/>
      <c r="N826" s="93"/>
    </row>
    <row r="827" spans="3:14" x14ac:dyDescent="0.55000000000000004">
      <c r="C827" s="125"/>
      <c r="D827" s="125"/>
      <c r="E827" s="92"/>
      <c r="F827" s="125"/>
      <c r="G827" s="110"/>
      <c r="K827" s="93"/>
      <c r="L827" s="93"/>
      <c r="N827" s="93"/>
    </row>
    <row r="828" spans="3:14" x14ac:dyDescent="0.55000000000000004">
      <c r="C828" s="125"/>
      <c r="D828" s="125"/>
      <c r="E828" s="92"/>
      <c r="F828" s="125"/>
      <c r="G828" s="110"/>
      <c r="K828" s="93"/>
      <c r="L828" s="93"/>
      <c r="N828" s="93"/>
    </row>
    <row r="829" spans="3:14" x14ac:dyDescent="0.55000000000000004">
      <c r="C829" s="125"/>
      <c r="D829" s="125"/>
      <c r="E829" s="92"/>
      <c r="F829" s="125"/>
      <c r="G829" s="110"/>
      <c r="K829" s="93"/>
      <c r="L829" s="93"/>
      <c r="N829" s="93"/>
    </row>
    <row r="830" spans="3:14" x14ac:dyDescent="0.55000000000000004">
      <c r="C830" s="125"/>
      <c r="D830" s="125"/>
      <c r="E830" s="92"/>
      <c r="F830" s="125"/>
      <c r="G830" s="110"/>
      <c r="K830" s="93"/>
      <c r="L830" s="93"/>
      <c r="N830" s="93"/>
    </row>
    <row r="831" spans="3:14" x14ac:dyDescent="0.55000000000000004">
      <c r="C831" s="125"/>
      <c r="D831" s="125"/>
      <c r="E831" s="92"/>
      <c r="F831" s="125"/>
      <c r="G831" s="110"/>
      <c r="K831" s="93"/>
      <c r="L831" s="93"/>
      <c r="N831" s="93"/>
    </row>
    <row r="832" spans="3:14" x14ac:dyDescent="0.55000000000000004">
      <c r="C832" s="125"/>
      <c r="D832" s="125"/>
      <c r="E832" s="92"/>
      <c r="F832" s="125"/>
      <c r="G832" s="110"/>
      <c r="K832" s="93"/>
      <c r="L832" s="93"/>
      <c r="N832" s="93"/>
    </row>
    <row r="833" spans="3:14" x14ac:dyDescent="0.55000000000000004">
      <c r="C833" s="125"/>
      <c r="D833" s="125"/>
      <c r="E833" s="92"/>
      <c r="F833" s="125"/>
      <c r="G833" s="110"/>
      <c r="K833" s="93"/>
      <c r="L833" s="93"/>
      <c r="N833" s="93"/>
    </row>
    <row r="834" spans="3:14" x14ac:dyDescent="0.55000000000000004">
      <c r="C834" s="125"/>
      <c r="D834" s="125"/>
      <c r="E834" s="92"/>
      <c r="F834" s="125"/>
      <c r="G834" s="110"/>
      <c r="K834" s="93"/>
      <c r="L834" s="93"/>
      <c r="N834" s="93"/>
    </row>
    <row r="835" spans="3:14" x14ac:dyDescent="0.55000000000000004">
      <c r="C835" s="125"/>
      <c r="D835" s="125"/>
      <c r="E835" s="92"/>
      <c r="F835" s="125"/>
      <c r="G835" s="110"/>
      <c r="K835" s="93"/>
      <c r="L835" s="93"/>
      <c r="N835" s="93"/>
    </row>
    <row r="836" spans="3:14" x14ac:dyDescent="0.55000000000000004">
      <c r="C836" s="125"/>
      <c r="D836" s="125"/>
      <c r="E836" s="92"/>
      <c r="F836" s="125"/>
      <c r="G836" s="110"/>
      <c r="K836" s="93"/>
      <c r="L836" s="93"/>
      <c r="N836" s="93"/>
    </row>
    <row r="837" spans="3:14" x14ac:dyDescent="0.55000000000000004">
      <c r="C837" s="125"/>
      <c r="D837" s="125"/>
      <c r="E837" s="92"/>
      <c r="F837" s="125"/>
      <c r="G837" s="110"/>
      <c r="K837" s="93"/>
      <c r="L837" s="93"/>
      <c r="N837" s="93"/>
    </row>
    <row r="838" spans="3:14" x14ac:dyDescent="0.55000000000000004">
      <c r="C838" s="125"/>
      <c r="D838" s="125"/>
      <c r="E838" s="92"/>
      <c r="F838" s="125"/>
      <c r="G838" s="110"/>
      <c r="K838" s="93"/>
      <c r="L838" s="93"/>
      <c r="N838" s="93"/>
    </row>
    <row r="839" spans="3:14" x14ac:dyDescent="0.55000000000000004">
      <c r="C839" s="125"/>
      <c r="D839" s="125"/>
      <c r="E839" s="92"/>
      <c r="F839" s="125"/>
      <c r="G839" s="110"/>
      <c r="K839" s="93"/>
      <c r="L839" s="93"/>
      <c r="N839" s="93"/>
    </row>
    <row r="840" spans="3:14" x14ac:dyDescent="0.55000000000000004">
      <c r="C840" s="125"/>
      <c r="D840" s="125"/>
      <c r="E840" s="92"/>
      <c r="F840" s="125"/>
      <c r="G840" s="110"/>
      <c r="K840" s="93"/>
      <c r="L840" s="93"/>
      <c r="N840" s="93"/>
    </row>
    <row r="841" spans="3:14" x14ac:dyDescent="0.55000000000000004">
      <c r="C841" s="125"/>
      <c r="D841" s="125"/>
      <c r="E841" s="92"/>
      <c r="F841" s="125"/>
      <c r="G841" s="110"/>
      <c r="K841" s="93"/>
      <c r="L841" s="93"/>
      <c r="N841" s="93"/>
    </row>
    <row r="842" spans="3:14" x14ac:dyDescent="0.55000000000000004">
      <c r="C842" s="125"/>
      <c r="D842" s="125"/>
      <c r="E842" s="92"/>
      <c r="F842" s="125"/>
      <c r="G842" s="110"/>
      <c r="K842" s="93"/>
      <c r="L842" s="93"/>
      <c r="N842" s="93"/>
    </row>
    <row r="843" spans="3:14" x14ac:dyDescent="0.55000000000000004">
      <c r="C843" s="125"/>
      <c r="D843" s="125"/>
      <c r="E843" s="92"/>
      <c r="F843" s="125"/>
      <c r="G843" s="110"/>
      <c r="K843" s="93"/>
      <c r="L843" s="93"/>
      <c r="N843" s="93"/>
    </row>
    <row r="844" spans="3:14" x14ac:dyDescent="0.55000000000000004">
      <c r="C844" s="125"/>
      <c r="D844" s="125"/>
      <c r="E844" s="92"/>
      <c r="F844" s="125"/>
      <c r="G844" s="110"/>
      <c r="K844" s="93"/>
      <c r="L844" s="93"/>
      <c r="N844" s="93"/>
    </row>
    <row r="845" spans="3:14" x14ac:dyDescent="0.55000000000000004">
      <c r="C845" s="125"/>
      <c r="D845" s="125"/>
      <c r="E845" s="92"/>
      <c r="F845" s="125"/>
      <c r="G845" s="110"/>
      <c r="K845" s="93"/>
      <c r="L845" s="93"/>
      <c r="N845" s="93"/>
    </row>
    <row r="846" spans="3:14" x14ac:dyDescent="0.55000000000000004">
      <c r="C846" s="125"/>
      <c r="D846" s="125"/>
      <c r="E846" s="92"/>
      <c r="F846" s="125"/>
      <c r="G846" s="110"/>
      <c r="K846" s="93"/>
      <c r="L846" s="93"/>
      <c r="N846" s="93"/>
    </row>
    <row r="847" spans="3:14" x14ac:dyDescent="0.55000000000000004">
      <c r="C847" s="125"/>
      <c r="D847" s="125"/>
      <c r="E847" s="92"/>
      <c r="F847" s="125"/>
      <c r="G847" s="110"/>
      <c r="K847" s="93"/>
      <c r="L847" s="93"/>
      <c r="N847" s="93"/>
    </row>
    <row r="848" spans="3:14" x14ac:dyDescent="0.55000000000000004">
      <c r="C848" s="125"/>
      <c r="D848" s="125"/>
      <c r="E848" s="92"/>
      <c r="F848" s="125"/>
      <c r="G848" s="110"/>
      <c r="K848" s="93"/>
      <c r="L848" s="93"/>
      <c r="N848" s="93"/>
    </row>
    <row r="849" spans="3:14" x14ac:dyDescent="0.55000000000000004">
      <c r="C849" s="125"/>
      <c r="D849" s="125"/>
      <c r="E849" s="92"/>
      <c r="F849" s="125"/>
      <c r="G849" s="110"/>
      <c r="K849" s="93"/>
      <c r="L849" s="93"/>
      <c r="N849" s="93"/>
    </row>
    <row r="850" spans="3:14" x14ac:dyDescent="0.55000000000000004">
      <c r="C850" s="125"/>
      <c r="D850" s="125"/>
      <c r="E850" s="92"/>
      <c r="F850" s="125"/>
      <c r="G850" s="110"/>
      <c r="K850" s="93"/>
      <c r="L850" s="93"/>
      <c r="N850" s="93"/>
    </row>
    <row r="851" spans="3:14" x14ac:dyDescent="0.55000000000000004">
      <c r="C851" s="125"/>
      <c r="D851" s="125"/>
      <c r="E851" s="92"/>
      <c r="F851" s="125"/>
      <c r="G851" s="110"/>
      <c r="K851" s="93"/>
      <c r="L851" s="93"/>
      <c r="N851" s="93"/>
    </row>
    <row r="852" spans="3:14" x14ac:dyDescent="0.55000000000000004">
      <c r="C852" s="125"/>
      <c r="D852" s="125"/>
      <c r="E852" s="92"/>
      <c r="F852" s="125"/>
      <c r="G852" s="110"/>
      <c r="K852" s="93"/>
      <c r="L852" s="93"/>
      <c r="N852" s="93"/>
    </row>
    <row r="853" spans="3:14" x14ac:dyDescent="0.55000000000000004">
      <c r="C853" s="125"/>
      <c r="D853" s="125"/>
      <c r="E853" s="92"/>
      <c r="F853" s="125"/>
      <c r="G853" s="110"/>
      <c r="K853" s="93"/>
      <c r="L853" s="93"/>
      <c r="N853" s="93"/>
    </row>
    <row r="854" spans="3:14" x14ac:dyDescent="0.55000000000000004">
      <c r="C854" s="125"/>
      <c r="D854" s="125"/>
      <c r="E854" s="92"/>
      <c r="F854" s="125"/>
      <c r="G854" s="110"/>
      <c r="K854" s="93"/>
      <c r="L854" s="93"/>
      <c r="N854" s="93"/>
    </row>
    <row r="855" spans="3:14" x14ac:dyDescent="0.55000000000000004">
      <c r="C855" s="125"/>
      <c r="D855" s="125"/>
      <c r="E855" s="92"/>
      <c r="F855" s="125"/>
      <c r="G855" s="110"/>
      <c r="K855" s="93"/>
      <c r="L855" s="93"/>
      <c r="N855" s="93"/>
    </row>
    <row r="856" spans="3:14" x14ac:dyDescent="0.55000000000000004">
      <c r="C856" s="125"/>
      <c r="D856" s="125"/>
      <c r="E856" s="92"/>
      <c r="F856" s="125"/>
      <c r="G856" s="110"/>
      <c r="K856" s="93"/>
      <c r="L856" s="93"/>
      <c r="N856" s="93"/>
    </row>
    <row r="857" spans="3:14" x14ac:dyDescent="0.55000000000000004">
      <c r="C857" s="125"/>
      <c r="D857" s="125"/>
      <c r="E857" s="92"/>
      <c r="F857" s="125"/>
      <c r="G857" s="110"/>
      <c r="K857" s="93"/>
      <c r="L857" s="93"/>
      <c r="N857" s="93"/>
    </row>
    <row r="858" spans="3:14" x14ac:dyDescent="0.55000000000000004">
      <c r="C858" s="125"/>
      <c r="D858" s="125"/>
      <c r="E858" s="92"/>
      <c r="F858" s="125"/>
      <c r="G858" s="110"/>
      <c r="K858" s="93"/>
      <c r="L858" s="93"/>
      <c r="N858" s="93"/>
    </row>
    <row r="859" spans="3:14" x14ac:dyDescent="0.55000000000000004">
      <c r="C859" s="125"/>
      <c r="D859" s="125"/>
      <c r="E859" s="92"/>
      <c r="F859" s="125"/>
      <c r="G859" s="110"/>
      <c r="K859" s="93"/>
      <c r="L859" s="93"/>
      <c r="N859" s="93"/>
    </row>
    <row r="860" spans="3:14" x14ac:dyDescent="0.55000000000000004">
      <c r="C860" s="125"/>
      <c r="D860" s="125"/>
      <c r="E860" s="92"/>
      <c r="F860" s="125"/>
      <c r="G860" s="110"/>
      <c r="K860" s="93"/>
      <c r="L860" s="93"/>
      <c r="N860" s="93"/>
    </row>
    <row r="861" spans="3:14" x14ac:dyDescent="0.55000000000000004">
      <c r="C861" s="125"/>
      <c r="D861" s="125"/>
      <c r="E861" s="92"/>
      <c r="F861" s="125"/>
      <c r="G861" s="110"/>
      <c r="K861" s="93"/>
      <c r="L861" s="93"/>
      <c r="N861" s="93"/>
    </row>
    <row r="862" spans="3:14" x14ac:dyDescent="0.55000000000000004">
      <c r="C862" s="125"/>
      <c r="D862" s="125"/>
      <c r="E862" s="92"/>
      <c r="F862" s="125"/>
      <c r="G862" s="110"/>
      <c r="K862" s="93"/>
      <c r="L862" s="93"/>
      <c r="N862" s="93"/>
    </row>
    <row r="863" spans="3:14" x14ac:dyDescent="0.55000000000000004">
      <c r="C863" s="125"/>
      <c r="D863" s="125"/>
      <c r="E863" s="92"/>
      <c r="F863" s="125"/>
      <c r="G863" s="110"/>
      <c r="K863" s="93"/>
      <c r="L863" s="93"/>
      <c r="N863" s="93"/>
    </row>
    <row r="864" spans="3:14" x14ac:dyDescent="0.55000000000000004">
      <c r="C864" s="125"/>
      <c r="D864" s="125"/>
      <c r="E864" s="92"/>
      <c r="F864" s="125"/>
      <c r="G864" s="110"/>
      <c r="K864" s="93"/>
      <c r="L864" s="93"/>
      <c r="N864" s="93"/>
    </row>
    <row r="865" spans="3:14" x14ac:dyDescent="0.55000000000000004">
      <c r="C865" s="125"/>
      <c r="D865" s="125"/>
      <c r="E865" s="92"/>
      <c r="F865" s="125"/>
      <c r="G865" s="110"/>
      <c r="K865" s="93"/>
      <c r="L865" s="93"/>
      <c r="N865" s="93"/>
    </row>
    <row r="866" spans="3:14" x14ac:dyDescent="0.55000000000000004">
      <c r="C866" s="125"/>
      <c r="D866" s="125"/>
      <c r="E866" s="92"/>
      <c r="F866" s="125"/>
      <c r="G866" s="110"/>
      <c r="K866" s="93"/>
      <c r="L866" s="93"/>
      <c r="N866" s="93"/>
    </row>
    <row r="867" spans="3:14" x14ac:dyDescent="0.55000000000000004">
      <c r="C867" s="125"/>
      <c r="D867" s="125"/>
      <c r="E867" s="92"/>
      <c r="F867" s="125"/>
      <c r="G867" s="110"/>
      <c r="K867" s="93"/>
      <c r="L867" s="93"/>
      <c r="N867" s="93"/>
    </row>
    <row r="868" spans="3:14" x14ac:dyDescent="0.55000000000000004">
      <c r="C868" s="125"/>
      <c r="D868" s="125"/>
      <c r="E868" s="92"/>
      <c r="F868" s="125"/>
      <c r="G868" s="110"/>
      <c r="K868" s="93"/>
      <c r="L868" s="93"/>
      <c r="N868" s="93"/>
    </row>
    <row r="869" spans="3:14" x14ac:dyDescent="0.55000000000000004">
      <c r="C869" s="125"/>
      <c r="D869" s="125"/>
      <c r="E869" s="92"/>
      <c r="F869" s="125"/>
      <c r="G869" s="110"/>
      <c r="K869" s="93"/>
      <c r="L869" s="93"/>
      <c r="N869" s="93"/>
    </row>
    <row r="870" spans="3:14" x14ac:dyDescent="0.55000000000000004">
      <c r="C870" s="125"/>
      <c r="D870" s="125"/>
      <c r="E870" s="92"/>
      <c r="F870" s="125"/>
      <c r="G870" s="110"/>
      <c r="K870" s="93"/>
      <c r="L870" s="93"/>
      <c r="N870" s="93"/>
    </row>
    <row r="871" spans="3:14" x14ac:dyDescent="0.55000000000000004">
      <c r="C871" s="125"/>
      <c r="D871" s="125"/>
      <c r="E871" s="92"/>
      <c r="F871" s="125"/>
      <c r="G871" s="110"/>
      <c r="K871" s="93"/>
      <c r="L871" s="93"/>
      <c r="N871" s="93"/>
    </row>
    <row r="872" spans="3:14" x14ac:dyDescent="0.55000000000000004">
      <c r="C872" s="125"/>
      <c r="D872" s="125"/>
      <c r="E872" s="92"/>
      <c r="F872" s="125"/>
      <c r="G872" s="110"/>
      <c r="K872" s="93"/>
      <c r="L872" s="93"/>
      <c r="N872" s="93"/>
    </row>
    <row r="873" spans="3:14" x14ac:dyDescent="0.55000000000000004">
      <c r="C873" s="125"/>
      <c r="D873" s="125"/>
      <c r="E873" s="92"/>
      <c r="F873" s="125"/>
      <c r="G873" s="110"/>
      <c r="K873" s="93"/>
      <c r="L873" s="93"/>
      <c r="N873" s="93"/>
    </row>
    <row r="874" spans="3:14" x14ac:dyDescent="0.55000000000000004">
      <c r="C874" s="125"/>
      <c r="D874" s="125"/>
      <c r="E874" s="92"/>
      <c r="F874" s="125"/>
      <c r="G874" s="110"/>
      <c r="K874" s="93"/>
      <c r="L874" s="93"/>
      <c r="N874" s="93"/>
    </row>
    <row r="875" spans="3:14" x14ac:dyDescent="0.55000000000000004">
      <c r="C875" s="125"/>
      <c r="D875" s="125"/>
      <c r="E875" s="92"/>
      <c r="F875" s="125"/>
      <c r="G875" s="110"/>
      <c r="K875" s="93"/>
      <c r="L875" s="93"/>
      <c r="N875" s="93"/>
    </row>
    <row r="876" spans="3:14" x14ac:dyDescent="0.55000000000000004">
      <c r="C876" s="125"/>
      <c r="D876" s="125"/>
      <c r="E876" s="92"/>
      <c r="F876" s="125"/>
      <c r="G876" s="110"/>
      <c r="K876" s="93"/>
      <c r="L876" s="93"/>
      <c r="N876" s="93"/>
    </row>
    <row r="877" spans="3:14" x14ac:dyDescent="0.55000000000000004">
      <c r="C877" s="125"/>
      <c r="D877" s="125"/>
      <c r="E877" s="92"/>
      <c r="F877" s="125"/>
      <c r="G877" s="110"/>
      <c r="K877" s="93"/>
      <c r="L877" s="93"/>
      <c r="N877" s="93"/>
    </row>
    <row r="878" spans="3:14" x14ac:dyDescent="0.55000000000000004">
      <c r="C878" s="125"/>
      <c r="D878" s="125"/>
      <c r="E878" s="92"/>
      <c r="F878" s="125"/>
      <c r="G878" s="110"/>
      <c r="K878" s="93"/>
      <c r="L878" s="93"/>
      <c r="N878" s="93"/>
    </row>
    <row r="879" spans="3:14" x14ac:dyDescent="0.55000000000000004">
      <c r="C879" s="125"/>
      <c r="D879" s="125"/>
      <c r="E879" s="92"/>
      <c r="F879" s="125"/>
      <c r="G879" s="110"/>
      <c r="K879" s="93"/>
      <c r="L879" s="93"/>
      <c r="N879" s="93"/>
    </row>
    <row r="880" spans="3:14" x14ac:dyDescent="0.55000000000000004">
      <c r="C880" s="125"/>
      <c r="D880" s="125"/>
      <c r="E880" s="92"/>
      <c r="F880" s="125"/>
      <c r="G880" s="110"/>
      <c r="K880" s="93"/>
      <c r="L880" s="93"/>
      <c r="N880" s="93"/>
    </row>
    <row r="881" spans="3:14" x14ac:dyDescent="0.55000000000000004">
      <c r="C881" s="125"/>
      <c r="D881" s="125"/>
      <c r="E881" s="92"/>
      <c r="F881" s="125"/>
      <c r="G881" s="110"/>
      <c r="K881" s="93"/>
      <c r="L881" s="93"/>
      <c r="N881" s="93"/>
    </row>
    <row r="882" spans="3:14" x14ac:dyDescent="0.55000000000000004">
      <c r="C882" s="125"/>
      <c r="D882" s="125"/>
      <c r="E882" s="92"/>
      <c r="F882" s="125"/>
      <c r="G882" s="110"/>
      <c r="K882" s="93"/>
      <c r="L882" s="93"/>
      <c r="N882" s="93"/>
    </row>
    <row r="883" spans="3:14" x14ac:dyDescent="0.55000000000000004">
      <c r="C883" s="125"/>
      <c r="D883" s="125"/>
      <c r="E883" s="92"/>
      <c r="F883" s="125"/>
      <c r="G883" s="110"/>
      <c r="K883" s="93"/>
      <c r="L883" s="93"/>
      <c r="N883" s="93"/>
    </row>
    <row r="884" spans="3:14" x14ac:dyDescent="0.55000000000000004">
      <c r="C884" s="125"/>
      <c r="D884" s="125"/>
      <c r="E884" s="92"/>
      <c r="F884" s="125"/>
      <c r="G884" s="110"/>
      <c r="K884" s="93"/>
      <c r="L884" s="93"/>
      <c r="N884" s="93"/>
    </row>
    <row r="885" spans="3:14" x14ac:dyDescent="0.55000000000000004">
      <c r="C885" s="125"/>
      <c r="D885" s="125"/>
      <c r="E885" s="92"/>
      <c r="F885" s="125"/>
      <c r="G885" s="110"/>
      <c r="K885" s="93"/>
      <c r="L885" s="93"/>
      <c r="N885" s="93"/>
    </row>
    <row r="886" spans="3:14" x14ac:dyDescent="0.55000000000000004">
      <c r="C886" s="125"/>
      <c r="D886" s="125"/>
      <c r="E886" s="92"/>
      <c r="F886" s="125"/>
      <c r="G886" s="110"/>
      <c r="K886" s="93"/>
      <c r="L886" s="93"/>
      <c r="N886" s="93"/>
    </row>
    <row r="887" spans="3:14" x14ac:dyDescent="0.55000000000000004">
      <c r="C887" s="125"/>
      <c r="D887" s="125"/>
      <c r="E887" s="92"/>
      <c r="F887" s="125"/>
      <c r="G887" s="110"/>
      <c r="K887" s="93"/>
      <c r="L887" s="93"/>
      <c r="N887" s="93"/>
    </row>
    <row r="888" spans="3:14" x14ac:dyDescent="0.55000000000000004">
      <c r="C888" s="125"/>
      <c r="D888" s="125"/>
      <c r="E888" s="92"/>
      <c r="F888" s="125"/>
      <c r="G888" s="110"/>
      <c r="K888" s="93"/>
      <c r="L888" s="93"/>
      <c r="N888" s="93"/>
    </row>
    <row r="889" spans="3:14" x14ac:dyDescent="0.55000000000000004">
      <c r="C889" s="125"/>
      <c r="D889" s="125"/>
      <c r="E889" s="92"/>
      <c r="F889" s="125"/>
      <c r="G889" s="110"/>
      <c r="K889" s="93"/>
      <c r="L889" s="93"/>
      <c r="N889" s="93"/>
    </row>
    <row r="890" spans="3:14" x14ac:dyDescent="0.55000000000000004">
      <c r="C890" s="125"/>
      <c r="D890" s="125"/>
      <c r="E890" s="92"/>
      <c r="F890" s="125"/>
      <c r="G890" s="110"/>
      <c r="K890" s="93"/>
      <c r="L890" s="93"/>
      <c r="N890" s="93"/>
    </row>
    <row r="891" spans="3:14" x14ac:dyDescent="0.55000000000000004">
      <c r="C891" s="125"/>
      <c r="D891" s="125"/>
      <c r="E891" s="92"/>
      <c r="F891" s="125"/>
      <c r="G891" s="110"/>
      <c r="K891" s="93"/>
      <c r="L891" s="93"/>
      <c r="N891" s="93"/>
    </row>
    <row r="892" spans="3:14" x14ac:dyDescent="0.55000000000000004">
      <c r="C892" s="125"/>
      <c r="D892" s="125"/>
      <c r="E892" s="92"/>
      <c r="F892" s="125"/>
      <c r="G892" s="110"/>
      <c r="K892" s="93"/>
      <c r="L892" s="93"/>
      <c r="N892" s="93"/>
    </row>
    <row r="893" spans="3:14" x14ac:dyDescent="0.55000000000000004">
      <c r="C893" s="125"/>
      <c r="D893" s="125"/>
      <c r="E893" s="92"/>
      <c r="F893" s="125"/>
      <c r="G893" s="110"/>
      <c r="K893" s="93"/>
      <c r="L893" s="93"/>
      <c r="N893" s="93"/>
    </row>
    <row r="894" spans="3:14" x14ac:dyDescent="0.55000000000000004">
      <c r="C894" s="125"/>
      <c r="D894" s="125"/>
      <c r="E894" s="92"/>
      <c r="F894" s="125"/>
      <c r="G894" s="110"/>
      <c r="K894" s="93"/>
      <c r="L894" s="93"/>
      <c r="N894" s="93"/>
    </row>
    <row r="895" spans="3:14" x14ac:dyDescent="0.55000000000000004">
      <c r="C895" s="125"/>
      <c r="D895" s="125"/>
      <c r="E895" s="92"/>
      <c r="F895" s="125"/>
      <c r="G895" s="110"/>
      <c r="K895" s="93"/>
      <c r="L895" s="93"/>
      <c r="N895" s="93"/>
    </row>
    <row r="896" spans="3:14" x14ac:dyDescent="0.55000000000000004">
      <c r="C896" s="125"/>
      <c r="D896" s="125"/>
      <c r="E896" s="92"/>
      <c r="F896" s="125"/>
      <c r="G896" s="110"/>
      <c r="K896" s="93"/>
      <c r="L896" s="93"/>
      <c r="N896" s="93"/>
    </row>
    <row r="897" spans="3:14" x14ac:dyDescent="0.55000000000000004">
      <c r="C897" s="125"/>
      <c r="D897" s="125"/>
      <c r="E897" s="92"/>
      <c r="F897" s="125"/>
      <c r="G897" s="110"/>
      <c r="K897" s="93"/>
      <c r="L897" s="93"/>
      <c r="N897" s="93"/>
    </row>
    <row r="898" spans="3:14" x14ac:dyDescent="0.55000000000000004">
      <c r="C898" s="125"/>
      <c r="D898" s="125"/>
      <c r="E898" s="92"/>
      <c r="F898" s="125"/>
      <c r="G898" s="110"/>
      <c r="K898" s="93"/>
      <c r="L898" s="93"/>
      <c r="N898" s="93"/>
    </row>
    <row r="899" spans="3:14" x14ac:dyDescent="0.55000000000000004">
      <c r="C899" s="125"/>
      <c r="D899" s="125"/>
      <c r="E899" s="92"/>
      <c r="F899" s="125"/>
      <c r="G899" s="110"/>
      <c r="K899" s="93"/>
      <c r="L899" s="93"/>
      <c r="N899" s="93"/>
    </row>
    <row r="900" spans="3:14" x14ac:dyDescent="0.55000000000000004">
      <c r="C900" s="125"/>
      <c r="D900" s="125"/>
      <c r="E900" s="92"/>
      <c r="F900" s="125"/>
      <c r="G900" s="110"/>
      <c r="K900" s="93"/>
      <c r="L900" s="93"/>
      <c r="N900" s="93"/>
    </row>
    <row r="901" spans="3:14" x14ac:dyDescent="0.55000000000000004">
      <c r="C901" s="125"/>
      <c r="D901" s="125"/>
      <c r="E901" s="92"/>
      <c r="F901" s="125"/>
      <c r="G901" s="110"/>
      <c r="K901" s="93"/>
      <c r="L901" s="93"/>
      <c r="N901" s="93"/>
    </row>
    <row r="902" spans="3:14" x14ac:dyDescent="0.55000000000000004">
      <c r="C902" s="125"/>
      <c r="D902" s="125"/>
      <c r="E902" s="92"/>
      <c r="F902" s="125"/>
      <c r="G902" s="110"/>
      <c r="K902" s="93"/>
      <c r="L902" s="93"/>
      <c r="N902" s="93"/>
    </row>
    <row r="903" spans="3:14" x14ac:dyDescent="0.55000000000000004">
      <c r="C903" s="125"/>
      <c r="D903" s="125"/>
      <c r="E903" s="92"/>
      <c r="F903" s="125"/>
      <c r="G903" s="110"/>
      <c r="K903" s="93"/>
      <c r="L903" s="93"/>
      <c r="N903" s="93"/>
    </row>
    <row r="904" spans="3:14" x14ac:dyDescent="0.55000000000000004">
      <c r="C904" s="125"/>
      <c r="D904" s="125"/>
      <c r="E904" s="92"/>
      <c r="F904" s="125"/>
      <c r="G904" s="110"/>
      <c r="K904" s="93"/>
      <c r="L904" s="93"/>
      <c r="N904" s="93"/>
    </row>
    <row r="905" spans="3:14" x14ac:dyDescent="0.55000000000000004">
      <c r="C905" s="125"/>
      <c r="D905" s="125"/>
      <c r="E905" s="92"/>
      <c r="F905" s="125"/>
      <c r="G905" s="110"/>
      <c r="K905" s="93"/>
      <c r="L905" s="93"/>
      <c r="N905" s="93"/>
    </row>
    <row r="906" spans="3:14" x14ac:dyDescent="0.55000000000000004">
      <c r="C906" s="125"/>
      <c r="D906" s="125"/>
      <c r="E906" s="92"/>
      <c r="F906" s="125"/>
      <c r="G906" s="110"/>
      <c r="K906" s="93"/>
      <c r="L906" s="93"/>
      <c r="N906" s="93"/>
    </row>
    <row r="907" spans="3:14" x14ac:dyDescent="0.55000000000000004">
      <c r="C907" s="125"/>
      <c r="D907" s="125"/>
      <c r="E907" s="92"/>
      <c r="F907" s="125"/>
      <c r="G907" s="110"/>
      <c r="K907" s="93"/>
      <c r="L907" s="93"/>
      <c r="N907" s="93"/>
    </row>
    <row r="908" spans="3:14" x14ac:dyDescent="0.55000000000000004">
      <c r="C908" s="125"/>
      <c r="D908" s="125"/>
      <c r="E908" s="92"/>
      <c r="F908" s="125"/>
      <c r="G908" s="110"/>
      <c r="K908" s="93"/>
      <c r="L908" s="93"/>
      <c r="N908" s="93"/>
    </row>
    <row r="909" spans="3:14" x14ac:dyDescent="0.55000000000000004">
      <c r="C909" s="125"/>
      <c r="D909" s="125"/>
      <c r="E909" s="92"/>
      <c r="F909" s="125"/>
      <c r="G909" s="110"/>
      <c r="K909" s="93"/>
      <c r="L909" s="93"/>
      <c r="N909" s="93"/>
    </row>
    <row r="910" spans="3:14" x14ac:dyDescent="0.55000000000000004">
      <c r="C910" s="125"/>
      <c r="D910" s="125"/>
      <c r="E910" s="92"/>
      <c r="F910" s="125"/>
      <c r="G910" s="110"/>
      <c r="K910" s="93"/>
      <c r="L910" s="93"/>
      <c r="N910" s="93"/>
    </row>
    <row r="911" spans="3:14" x14ac:dyDescent="0.55000000000000004">
      <c r="C911" s="125"/>
      <c r="D911" s="125"/>
      <c r="E911" s="92"/>
      <c r="F911" s="125"/>
      <c r="G911" s="110"/>
      <c r="K911" s="93"/>
      <c r="L911" s="93"/>
      <c r="N911" s="93"/>
    </row>
    <row r="912" spans="3:14" x14ac:dyDescent="0.55000000000000004">
      <c r="C912" s="125"/>
      <c r="D912" s="125"/>
      <c r="E912" s="92"/>
      <c r="F912" s="125"/>
      <c r="G912" s="110"/>
      <c r="K912" s="93"/>
      <c r="L912" s="93"/>
      <c r="N912" s="93"/>
    </row>
    <row r="913" spans="3:14" x14ac:dyDescent="0.55000000000000004">
      <c r="C913" s="125"/>
      <c r="D913" s="125"/>
      <c r="E913" s="92"/>
      <c r="F913" s="125"/>
      <c r="G913" s="110"/>
      <c r="K913" s="93"/>
      <c r="L913" s="93"/>
      <c r="N913" s="93"/>
    </row>
    <row r="914" spans="3:14" x14ac:dyDescent="0.55000000000000004">
      <c r="C914" s="125"/>
      <c r="D914" s="125"/>
      <c r="E914" s="92"/>
      <c r="F914" s="125"/>
      <c r="G914" s="110"/>
      <c r="K914" s="93"/>
      <c r="L914" s="93"/>
      <c r="N914" s="93"/>
    </row>
    <row r="915" spans="3:14" x14ac:dyDescent="0.55000000000000004">
      <c r="C915" s="125"/>
      <c r="D915" s="125"/>
      <c r="E915" s="92"/>
      <c r="F915" s="125"/>
      <c r="G915" s="110"/>
      <c r="K915" s="93"/>
      <c r="L915" s="93"/>
      <c r="N915" s="93"/>
    </row>
    <row r="916" spans="3:14" x14ac:dyDescent="0.55000000000000004">
      <c r="C916" s="125"/>
      <c r="D916" s="125"/>
      <c r="E916" s="92"/>
      <c r="F916" s="125"/>
      <c r="G916" s="110"/>
      <c r="K916" s="93"/>
      <c r="L916" s="93"/>
      <c r="N916" s="93"/>
    </row>
    <row r="917" spans="3:14" x14ac:dyDescent="0.55000000000000004">
      <c r="C917" s="125"/>
      <c r="D917" s="125"/>
      <c r="E917" s="92"/>
      <c r="F917" s="125"/>
      <c r="G917" s="110"/>
      <c r="K917" s="93"/>
      <c r="L917" s="93"/>
      <c r="N917" s="93"/>
    </row>
    <row r="918" spans="3:14" x14ac:dyDescent="0.55000000000000004">
      <c r="C918" s="125"/>
      <c r="D918" s="125"/>
      <c r="E918" s="92"/>
      <c r="F918" s="125"/>
      <c r="G918" s="110"/>
      <c r="K918" s="93"/>
      <c r="L918" s="93"/>
      <c r="N918" s="93"/>
    </row>
    <row r="919" spans="3:14" x14ac:dyDescent="0.55000000000000004">
      <c r="C919" s="125"/>
      <c r="D919" s="125"/>
      <c r="E919" s="92"/>
      <c r="F919" s="125"/>
      <c r="G919" s="110"/>
      <c r="K919" s="93"/>
      <c r="L919" s="93"/>
      <c r="N919" s="93"/>
    </row>
    <row r="920" spans="3:14" x14ac:dyDescent="0.55000000000000004">
      <c r="C920" s="125"/>
      <c r="D920" s="125"/>
      <c r="E920" s="92"/>
      <c r="F920" s="125"/>
      <c r="G920" s="110"/>
      <c r="K920" s="93"/>
      <c r="L920" s="93"/>
      <c r="N920" s="93"/>
    </row>
    <row r="921" spans="3:14" x14ac:dyDescent="0.55000000000000004">
      <c r="C921" s="125"/>
      <c r="D921" s="125"/>
      <c r="E921" s="92"/>
      <c r="F921" s="125"/>
      <c r="G921" s="110"/>
      <c r="K921" s="93"/>
      <c r="L921" s="93"/>
      <c r="N921" s="93"/>
    </row>
    <row r="922" spans="3:14" x14ac:dyDescent="0.55000000000000004">
      <c r="C922" s="125"/>
      <c r="D922" s="125"/>
      <c r="E922" s="92"/>
      <c r="F922" s="125"/>
      <c r="G922" s="110"/>
      <c r="K922" s="93"/>
      <c r="L922" s="93"/>
      <c r="N922" s="93"/>
    </row>
    <row r="923" spans="3:14" x14ac:dyDescent="0.55000000000000004">
      <c r="C923" s="125"/>
      <c r="D923" s="125"/>
      <c r="E923" s="92"/>
      <c r="F923" s="125"/>
      <c r="G923" s="110"/>
      <c r="K923" s="93"/>
      <c r="L923" s="93"/>
      <c r="N923" s="93"/>
    </row>
    <row r="924" spans="3:14" x14ac:dyDescent="0.55000000000000004">
      <c r="C924" s="125"/>
      <c r="D924" s="125"/>
      <c r="E924" s="92"/>
      <c r="F924" s="125"/>
      <c r="G924" s="110"/>
      <c r="K924" s="93"/>
      <c r="L924" s="93"/>
      <c r="N924" s="93"/>
    </row>
    <row r="925" spans="3:14" x14ac:dyDescent="0.55000000000000004">
      <c r="C925" s="125"/>
      <c r="D925" s="125"/>
      <c r="E925" s="92"/>
      <c r="F925" s="125"/>
      <c r="G925" s="110"/>
      <c r="K925" s="93"/>
      <c r="L925" s="93"/>
      <c r="N925" s="93"/>
    </row>
    <row r="926" spans="3:14" x14ac:dyDescent="0.55000000000000004">
      <c r="C926" s="125"/>
      <c r="D926" s="125"/>
      <c r="E926" s="92"/>
      <c r="F926" s="125"/>
      <c r="G926" s="110"/>
      <c r="K926" s="93"/>
      <c r="L926" s="93"/>
      <c r="N926" s="93"/>
    </row>
    <row r="927" spans="3:14" x14ac:dyDescent="0.55000000000000004">
      <c r="C927" s="125"/>
      <c r="D927" s="125"/>
      <c r="E927" s="92"/>
      <c r="F927" s="125"/>
      <c r="G927" s="110"/>
      <c r="K927" s="93"/>
      <c r="L927" s="93"/>
      <c r="N927" s="93"/>
    </row>
    <row r="928" spans="3:14" x14ac:dyDescent="0.55000000000000004">
      <c r="C928" s="125"/>
      <c r="D928" s="125"/>
      <c r="E928" s="92"/>
      <c r="F928" s="125"/>
      <c r="G928" s="110"/>
      <c r="K928" s="93"/>
      <c r="L928" s="93"/>
      <c r="N928" s="93"/>
    </row>
    <row r="929" spans="3:14" x14ac:dyDescent="0.55000000000000004">
      <c r="C929" s="125"/>
      <c r="D929" s="125"/>
      <c r="E929" s="92"/>
      <c r="F929" s="125"/>
      <c r="G929" s="110"/>
      <c r="K929" s="93"/>
      <c r="L929" s="93"/>
      <c r="N929" s="93"/>
    </row>
    <row r="930" spans="3:14" x14ac:dyDescent="0.55000000000000004">
      <c r="C930" s="125"/>
      <c r="D930" s="125"/>
      <c r="E930" s="92"/>
      <c r="F930" s="125"/>
      <c r="G930" s="110"/>
      <c r="K930" s="93"/>
      <c r="L930" s="93"/>
      <c r="N930" s="93"/>
    </row>
    <row r="931" spans="3:14" x14ac:dyDescent="0.55000000000000004">
      <c r="C931" s="125"/>
      <c r="D931" s="125"/>
      <c r="E931" s="92"/>
      <c r="F931" s="125"/>
      <c r="G931" s="110"/>
      <c r="K931" s="93"/>
      <c r="L931" s="93"/>
      <c r="N931" s="93"/>
    </row>
    <row r="932" spans="3:14" x14ac:dyDescent="0.55000000000000004">
      <c r="C932" s="125"/>
      <c r="D932" s="125"/>
      <c r="E932" s="92"/>
      <c r="F932" s="125"/>
      <c r="G932" s="110"/>
      <c r="K932" s="93"/>
      <c r="L932" s="93"/>
      <c r="N932" s="93"/>
    </row>
    <row r="933" spans="3:14" x14ac:dyDescent="0.55000000000000004">
      <c r="C933" s="125"/>
      <c r="D933" s="125"/>
      <c r="E933" s="92"/>
      <c r="F933" s="125"/>
      <c r="G933" s="110"/>
      <c r="K933" s="93"/>
      <c r="L933" s="93"/>
      <c r="N933" s="93"/>
    </row>
    <row r="934" spans="3:14" x14ac:dyDescent="0.55000000000000004">
      <c r="C934" s="125"/>
      <c r="D934" s="125"/>
      <c r="E934" s="92"/>
      <c r="F934" s="125"/>
      <c r="G934" s="110"/>
      <c r="K934" s="93"/>
      <c r="L934" s="93"/>
      <c r="N934" s="93"/>
    </row>
    <row r="935" spans="3:14" x14ac:dyDescent="0.55000000000000004">
      <c r="C935" s="125"/>
      <c r="D935" s="125"/>
      <c r="E935" s="92"/>
      <c r="F935" s="125"/>
      <c r="G935" s="110"/>
      <c r="K935" s="93"/>
      <c r="L935" s="93"/>
      <c r="N935" s="93"/>
    </row>
    <row r="936" spans="3:14" x14ac:dyDescent="0.55000000000000004">
      <c r="C936" s="125"/>
      <c r="D936" s="125"/>
      <c r="E936" s="92"/>
      <c r="F936" s="125"/>
      <c r="G936" s="110"/>
      <c r="K936" s="93"/>
      <c r="L936" s="93"/>
      <c r="N936" s="93"/>
    </row>
    <row r="937" spans="3:14" x14ac:dyDescent="0.55000000000000004">
      <c r="C937" s="125"/>
      <c r="D937" s="125"/>
      <c r="E937" s="92"/>
      <c r="F937" s="125"/>
      <c r="G937" s="110"/>
      <c r="K937" s="93"/>
      <c r="L937" s="93"/>
      <c r="N937" s="93"/>
    </row>
    <row r="938" spans="3:14" x14ac:dyDescent="0.55000000000000004">
      <c r="C938" s="125"/>
      <c r="D938" s="125"/>
      <c r="E938" s="92"/>
      <c r="F938" s="125"/>
      <c r="G938" s="110"/>
      <c r="K938" s="93"/>
      <c r="L938" s="93"/>
      <c r="N938" s="93"/>
    </row>
    <row r="939" spans="3:14" x14ac:dyDescent="0.55000000000000004">
      <c r="C939" s="125"/>
      <c r="D939" s="125"/>
      <c r="E939" s="92"/>
      <c r="F939" s="125"/>
      <c r="G939" s="110"/>
      <c r="K939" s="93"/>
      <c r="L939" s="93"/>
      <c r="N939" s="93"/>
    </row>
    <row r="940" spans="3:14" x14ac:dyDescent="0.55000000000000004">
      <c r="C940" s="125"/>
      <c r="D940" s="125"/>
      <c r="E940" s="92"/>
      <c r="F940" s="125"/>
      <c r="G940" s="110"/>
      <c r="K940" s="93"/>
      <c r="L940" s="93"/>
      <c r="N940" s="93"/>
    </row>
    <row r="941" spans="3:14" x14ac:dyDescent="0.55000000000000004">
      <c r="C941" s="125"/>
      <c r="D941" s="125"/>
      <c r="E941" s="92"/>
      <c r="F941" s="125"/>
      <c r="G941" s="110"/>
      <c r="K941" s="93"/>
      <c r="L941" s="93"/>
      <c r="N941" s="93"/>
    </row>
    <row r="942" spans="3:14" x14ac:dyDescent="0.55000000000000004">
      <c r="C942" s="125"/>
      <c r="D942" s="125"/>
      <c r="E942" s="92"/>
      <c r="F942" s="125"/>
      <c r="G942" s="110"/>
      <c r="K942" s="93"/>
      <c r="L942" s="93"/>
      <c r="N942" s="93"/>
    </row>
    <row r="943" spans="3:14" x14ac:dyDescent="0.55000000000000004">
      <c r="C943" s="125"/>
      <c r="D943" s="125"/>
      <c r="E943" s="92"/>
      <c r="F943" s="125"/>
      <c r="G943" s="110"/>
      <c r="K943" s="93"/>
      <c r="L943" s="93"/>
      <c r="N943" s="93"/>
    </row>
    <row r="944" spans="3:14" x14ac:dyDescent="0.55000000000000004">
      <c r="C944" s="125"/>
      <c r="D944" s="125"/>
      <c r="E944" s="92"/>
      <c r="F944" s="125"/>
      <c r="G944" s="110"/>
      <c r="K944" s="93"/>
      <c r="L944" s="93"/>
      <c r="N944" s="93"/>
    </row>
    <row r="945" spans="3:14" x14ac:dyDescent="0.55000000000000004">
      <c r="C945" s="125"/>
      <c r="D945" s="125"/>
      <c r="E945" s="92"/>
      <c r="F945" s="125"/>
      <c r="G945" s="110"/>
      <c r="K945" s="93"/>
      <c r="L945" s="93"/>
      <c r="N945" s="93"/>
    </row>
    <row r="946" spans="3:14" x14ac:dyDescent="0.55000000000000004">
      <c r="C946" s="125"/>
      <c r="D946" s="125"/>
      <c r="E946" s="92"/>
      <c r="F946" s="125"/>
      <c r="G946" s="110"/>
      <c r="K946" s="93"/>
      <c r="L946" s="93"/>
      <c r="N946" s="93"/>
    </row>
    <row r="947" spans="3:14" x14ac:dyDescent="0.55000000000000004">
      <c r="C947" s="125"/>
      <c r="D947" s="125"/>
      <c r="E947" s="92"/>
      <c r="F947" s="125"/>
      <c r="G947" s="110"/>
      <c r="K947" s="93"/>
      <c r="L947" s="93"/>
      <c r="N947" s="93"/>
    </row>
    <row r="948" spans="3:14" x14ac:dyDescent="0.55000000000000004">
      <c r="C948" s="125"/>
      <c r="D948" s="125"/>
      <c r="E948" s="92"/>
      <c r="F948" s="125"/>
      <c r="G948" s="110"/>
      <c r="K948" s="93"/>
      <c r="L948" s="93"/>
      <c r="N948" s="93"/>
    </row>
    <row r="949" spans="3:14" x14ac:dyDescent="0.55000000000000004">
      <c r="C949" s="125"/>
      <c r="D949" s="125"/>
      <c r="E949" s="92"/>
      <c r="F949" s="125"/>
      <c r="G949" s="110"/>
      <c r="K949" s="93"/>
      <c r="L949" s="93"/>
      <c r="N949" s="93"/>
    </row>
    <row r="950" spans="3:14" x14ac:dyDescent="0.55000000000000004">
      <c r="C950" s="125"/>
      <c r="D950" s="125"/>
      <c r="E950" s="92"/>
      <c r="F950" s="125"/>
      <c r="G950" s="110"/>
      <c r="K950" s="93"/>
      <c r="L950" s="93"/>
      <c r="N950" s="93"/>
    </row>
    <row r="951" spans="3:14" x14ac:dyDescent="0.55000000000000004">
      <c r="C951" s="125"/>
      <c r="D951" s="125"/>
      <c r="E951" s="92"/>
      <c r="F951" s="125"/>
      <c r="G951" s="110"/>
      <c r="K951" s="93"/>
      <c r="L951" s="93"/>
      <c r="N951" s="93"/>
    </row>
    <row r="952" spans="3:14" x14ac:dyDescent="0.55000000000000004">
      <c r="C952" s="125"/>
      <c r="D952" s="125"/>
      <c r="E952" s="92"/>
      <c r="F952" s="125"/>
      <c r="G952" s="110"/>
      <c r="K952" s="93"/>
      <c r="L952" s="93"/>
      <c r="N952" s="93"/>
    </row>
    <row r="953" spans="3:14" x14ac:dyDescent="0.55000000000000004">
      <c r="C953" s="125"/>
      <c r="D953" s="125"/>
      <c r="E953" s="92"/>
      <c r="F953" s="125"/>
      <c r="G953" s="110"/>
      <c r="K953" s="93"/>
      <c r="L953" s="93"/>
      <c r="N953" s="93"/>
    </row>
    <row r="954" spans="3:14" x14ac:dyDescent="0.55000000000000004">
      <c r="C954" s="125"/>
      <c r="D954" s="125"/>
      <c r="E954" s="92"/>
      <c r="F954" s="125"/>
      <c r="G954" s="110"/>
      <c r="K954" s="93"/>
      <c r="L954" s="93"/>
      <c r="N954" s="93"/>
    </row>
    <row r="955" spans="3:14" x14ac:dyDescent="0.55000000000000004">
      <c r="C955" s="125"/>
      <c r="D955" s="125"/>
      <c r="E955" s="92"/>
      <c r="F955" s="125"/>
      <c r="G955" s="110"/>
      <c r="K955" s="93"/>
      <c r="L955" s="93"/>
      <c r="N955" s="93"/>
    </row>
    <row r="956" spans="3:14" x14ac:dyDescent="0.55000000000000004">
      <c r="C956" s="125"/>
      <c r="D956" s="125"/>
      <c r="E956" s="92"/>
      <c r="F956" s="125"/>
      <c r="G956" s="110"/>
      <c r="K956" s="93"/>
      <c r="L956" s="93"/>
      <c r="N956" s="93"/>
    </row>
    <row r="957" spans="3:14" x14ac:dyDescent="0.55000000000000004">
      <c r="C957" s="125"/>
      <c r="D957" s="125"/>
      <c r="E957" s="92"/>
      <c r="F957" s="125"/>
      <c r="G957" s="110"/>
      <c r="K957" s="93"/>
      <c r="L957" s="93"/>
      <c r="N957" s="93"/>
    </row>
    <row r="958" spans="3:14" x14ac:dyDescent="0.55000000000000004">
      <c r="C958" s="125"/>
      <c r="D958" s="125"/>
      <c r="E958" s="92"/>
      <c r="F958" s="125"/>
      <c r="G958" s="110"/>
      <c r="K958" s="93"/>
      <c r="L958" s="93"/>
      <c r="N958" s="93"/>
    </row>
    <row r="959" spans="3:14" x14ac:dyDescent="0.55000000000000004">
      <c r="C959" s="125"/>
      <c r="D959" s="125"/>
      <c r="E959" s="92"/>
      <c r="F959" s="125"/>
      <c r="G959" s="110"/>
      <c r="K959" s="93"/>
      <c r="L959" s="93"/>
      <c r="N959" s="93"/>
    </row>
    <row r="960" spans="3:14" x14ac:dyDescent="0.55000000000000004">
      <c r="C960" s="125"/>
      <c r="D960" s="125"/>
      <c r="E960" s="92"/>
      <c r="F960" s="125"/>
      <c r="G960" s="110"/>
      <c r="K960" s="93"/>
      <c r="L960" s="93"/>
      <c r="N960" s="93"/>
    </row>
    <row r="961" spans="3:14" x14ac:dyDescent="0.55000000000000004">
      <c r="C961" s="125"/>
      <c r="D961" s="125"/>
      <c r="E961" s="92"/>
      <c r="F961" s="125"/>
      <c r="G961" s="110"/>
      <c r="K961" s="93"/>
      <c r="L961" s="93"/>
      <c r="N961" s="93"/>
    </row>
    <row r="962" spans="3:14" x14ac:dyDescent="0.55000000000000004">
      <c r="C962" s="125"/>
      <c r="D962" s="125"/>
      <c r="E962" s="92"/>
      <c r="F962" s="125"/>
      <c r="G962" s="110"/>
      <c r="K962" s="93"/>
      <c r="L962" s="93"/>
      <c r="N962" s="93"/>
    </row>
    <row r="963" spans="3:14" x14ac:dyDescent="0.55000000000000004">
      <c r="C963" s="125"/>
      <c r="D963" s="125"/>
      <c r="E963" s="92"/>
      <c r="F963" s="125"/>
      <c r="G963" s="110"/>
      <c r="K963" s="93"/>
      <c r="L963" s="93"/>
      <c r="N963" s="93"/>
    </row>
    <row r="964" spans="3:14" x14ac:dyDescent="0.55000000000000004">
      <c r="C964" s="125"/>
      <c r="D964" s="125"/>
      <c r="E964" s="92"/>
      <c r="F964" s="125"/>
      <c r="G964" s="110"/>
      <c r="K964" s="93"/>
      <c r="L964" s="93"/>
      <c r="N964" s="93"/>
    </row>
    <row r="965" spans="3:14" x14ac:dyDescent="0.55000000000000004">
      <c r="C965" s="125"/>
      <c r="D965" s="125"/>
      <c r="E965" s="92"/>
      <c r="F965" s="125"/>
      <c r="G965" s="110"/>
      <c r="K965" s="93"/>
      <c r="L965" s="93"/>
      <c r="N965" s="93"/>
    </row>
    <row r="966" spans="3:14" x14ac:dyDescent="0.55000000000000004">
      <c r="C966" s="125"/>
      <c r="D966" s="125"/>
      <c r="E966" s="92"/>
      <c r="F966" s="125"/>
      <c r="G966" s="110"/>
      <c r="K966" s="93"/>
      <c r="L966" s="93"/>
      <c r="N966" s="93"/>
    </row>
    <row r="967" spans="3:14" x14ac:dyDescent="0.55000000000000004">
      <c r="C967" s="125"/>
      <c r="D967" s="125"/>
      <c r="E967" s="92"/>
      <c r="F967" s="125"/>
      <c r="G967" s="110"/>
      <c r="K967" s="93"/>
      <c r="L967" s="93"/>
      <c r="N967" s="93"/>
    </row>
    <row r="968" spans="3:14" x14ac:dyDescent="0.55000000000000004">
      <c r="C968" s="125"/>
      <c r="D968" s="125"/>
      <c r="E968" s="92"/>
      <c r="F968" s="125"/>
      <c r="G968" s="110"/>
      <c r="K968" s="93"/>
      <c r="L968" s="93"/>
      <c r="N968" s="93"/>
    </row>
    <row r="969" spans="3:14" x14ac:dyDescent="0.55000000000000004">
      <c r="C969" s="125"/>
      <c r="D969" s="125"/>
      <c r="E969" s="92"/>
      <c r="F969" s="125"/>
      <c r="G969" s="110"/>
      <c r="K969" s="93"/>
      <c r="L969" s="93"/>
      <c r="N969" s="93"/>
    </row>
    <row r="970" spans="3:14" x14ac:dyDescent="0.55000000000000004">
      <c r="C970" s="125"/>
      <c r="D970" s="125"/>
      <c r="E970" s="92"/>
      <c r="F970" s="125"/>
      <c r="G970" s="110"/>
      <c r="K970" s="93"/>
      <c r="L970" s="93"/>
      <c r="N970" s="93"/>
    </row>
    <row r="971" spans="3:14" x14ac:dyDescent="0.55000000000000004">
      <c r="C971" s="125"/>
      <c r="D971" s="125"/>
      <c r="E971" s="92"/>
      <c r="F971" s="125"/>
      <c r="G971" s="110"/>
      <c r="K971" s="93"/>
      <c r="L971" s="93"/>
      <c r="N971" s="93"/>
    </row>
    <row r="972" spans="3:14" x14ac:dyDescent="0.55000000000000004">
      <c r="C972" s="125"/>
      <c r="D972" s="125"/>
      <c r="E972" s="92"/>
      <c r="F972" s="125"/>
      <c r="G972" s="110"/>
      <c r="K972" s="93"/>
      <c r="L972" s="93"/>
      <c r="N972" s="93"/>
    </row>
    <row r="973" spans="3:14" x14ac:dyDescent="0.55000000000000004">
      <c r="C973" s="125"/>
      <c r="D973" s="125"/>
      <c r="E973" s="92"/>
      <c r="F973" s="125"/>
      <c r="G973" s="110"/>
      <c r="K973" s="93"/>
      <c r="L973" s="93"/>
      <c r="N973" s="93"/>
    </row>
    <row r="974" spans="3:14" x14ac:dyDescent="0.55000000000000004">
      <c r="C974" s="125"/>
      <c r="D974" s="125"/>
      <c r="E974" s="92"/>
      <c r="F974" s="125"/>
      <c r="G974" s="110"/>
      <c r="K974" s="93"/>
      <c r="L974" s="93"/>
      <c r="N974" s="93"/>
    </row>
    <row r="975" spans="3:14" x14ac:dyDescent="0.55000000000000004">
      <c r="C975" s="125"/>
      <c r="D975" s="125"/>
      <c r="E975" s="92"/>
      <c r="F975" s="125"/>
      <c r="G975" s="110"/>
      <c r="K975" s="93"/>
      <c r="L975" s="93"/>
      <c r="N975" s="93"/>
    </row>
    <row r="976" spans="3:14" x14ac:dyDescent="0.55000000000000004">
      <c r="C976" s="125"/>
      <c r="D976" s="125"/>
      <c r="E976" s="92"/>
      <c r="F976" s="125"/>
      <c r="G976" s="110"/>
      <c r="K976" s="93"/>
      <c r="L976" s="93"/>
      <c r="N976" s="93"/>
    </row>
    <row r="977" spans="3:14" x14ac:dyDescent="0.55000000000000004">
      <c r="C977" s="125"/>
      <c r="D977" s="125"/>
      <c r="E977" s="92"/>
      <c r="F977" s="125"/>
      <c r="G977" s="110"/>
      <c r="K977" s="93"/>
      <c r="L977" s="93"/>
      <c r="N977" s="93"/>
    </row>
    <row r="978" spans="3:14" x14ac:dyDescent="0.55000000000000004">
      <c r="C978" s="125"/>
      <c r="D978" s="125"/>
      <c r="E978" s="92"/>
      <c r="F978" s="125"/>
      <c r="G978" s="110"/>
      <c r="K978" s="93"/>
      <c r="L978" s="93"/>
      <c r="N978" s="93"/>
    </row>
    <row r="979" spans="3:14" x14ac:dyDescent="0.55000000000000004">
      <c r="C979" s="125"/>
      <c r="D979" s="125"/>
      <c r="E979" s="92"/>
      <c r="F979" s="125"/>
      <c r="G979" s="110"/>
      <c r="K979" s="93"/>
      <c r="L979" s="93"/>
      <c r="N979" s="93"/>
    </row>
    <row r="980" spans="3:14" x14ac:dyDescent="0.55000000000000004">
      <c r="C980" s="125"/>
      <c r="D980" s="125"/>
      <c r="E980" s="92"/>
      <c r="F980" s="125"/>
      <c r="G980" s="110"/>
      <c r="K980" s="93"/>
      <c r="L980" s="93"/>
      <c r="N980" s="93"/>
    </row>
    <row r="981" spans="3:14" x14ac:dyDescent="0.55000000000000004">
      <c r="C981" s="125"/>
      <c r="D981" s="125"/>
      <c r="E981" s="92"/>
      <c r="F981" s="125"/>
      <c r="G981" s="110"/>
      <c r="K981" s="93"/>
      <c r="L981" s="93"/>
      <c r="N981" s="93"/>
    </row>
    <row r="982" spans="3:14" x14ac:dyDescent="0.55000000000000004">
      <c r="C982" s="125"/>
      <c r="D982" s="125"/>
      <c r="E982" s="92"/>
      <c r="F982" s="125"/>
      <c r="G982" s="110"/>
      <c r="K982" s="93"/>
      <c r="L982" s="93"/>
      <c r="N982" s="93"/>
    </row>
    <row r="983" spans="3:14" x14ac:dyDescent="0.55000000000000004">
      <c r="C983" s="125"/>
      <c r="D983" s="125"/>
      <c r="E983" s="92"/>
      <c r="F983" s="125"/>
      <c r="G983" s="110"/>
      <c r="K983" s="93"/>
      <c r="L983" s="93"/>
      <c r="N983" s="93"/>
    </row>
    <row r="984" spans="3:14" x14ac:dyDescent="0.55000000000000004">
      <c r="C984" s="125"/>
      <c r="D984" s="125"/>
      <c r="E984" s="92"/>
      <c r="F984" s="125"/>
      <c r="G984" s="110"/>
      <c r="K984" s="93"/>
      <c r="L984" s="93"/>
      <c r="N984" s="93"/>
    </row>
    <row r="985" spans="3:14" x14ac:dyDescent="0.55000000000000004">
      <c r="C985" s="125"/>
      <c r="D985" s="125"/>
      <c r="E985" s="92"/>
      <c r="F985" s="125"/>
      <c r="G985" s="110"/>
      <c r="K985" s="93"/>
      <c r="L985" s="93"/>
      <c r="N985" s="93"/>
    </row>
    <row r="986" spans="3:14" x14ac:dyDescent="0.55000000000000004">
      <c r="C986" s="125"/>
      <c r="D986" s="125"/>
      <c r="E986" s="92"/>
      <c r="F986" s="125"/>
      <c r="G986" s="110"/>
      <c r="K986" s="93"/>
      <c r="L986" s="93"/>
      <c r="N986" s="93"/>
    </row>
    <row r="987" spans="3:14" x14ac:dyDescent="0.55000000000000004">
      <c r="C987" s="125"/>
      <c r="D987" s="125"/>
      <c r="E987" s="92"/>
      <c r="F987" s="125"/>
      <c r="G987" s="110"/>
      <c r="K987" s="93"/>
      <c r="L987" s="93"/>
      <c r="N987" s="93"/>
    </row>
    <row r="988" spans="3:14" x14ac:dyDescent="0.55000000000000004">
      <c r="C988" s="125"/>
      <c r="D988" s="125"/>
      <c r="E988" s="92"/>
      <c r="F988" s="125"/>
      <c r="G988" s="110"/>
      <c r="K988" s="93"/>
      <c r="L988" s="93"/>
      <c r="N988" s="93"/>
    </row>
    <row r="989" spans="3:14" x14ac:dyDescent="0.55000000000000004">
      <c r="C989" s="125"/>
      <c r="D989" s="125"/>
      <c r="E989" s="92"/>
      <c r="F989" s="125"/>
      <c r="G989" s="110"/>
      <c r="K989" s="93"/>
      <c r="L989" s="93"/>
      <c r="N989" s="93"/>
    </row>
    <row r="990" spans="3:14" x14ac:dyDescent="0.55000000000000004">
      <c r="C990" s="125"/>
      <c r="D990" s="125"/>
      <c r="E990" s="92"/>
      <c r="F990" s="125"/>
      <c r="G990" s="110"/>
      <c r="K990" s="93"/>
      <c r="L990" s="93"/>
      <c r="N990" s="93"/>
    </row>
    <row r="991" spans="3:14" x14ac:dyDescent="0.55000000000000004">
      <c r="C991" s="125"/>
      <c r="D991" s="125"/>
      <c r="E991" s="92"/>
      <c r="F991" s="125"/>
      <c r="G991" s="110"/>
      <c r="K991" s="93"/>
      <c r="L991" s="93"/>
      <c r="N991" s="93"/>
    </row>
    <row r="992" spans="3:14" x14ac:dyDescent="0.55000000000000004">
      <c r="C992" s="125"/>
      <c r="D992" s="125"/>
      <c r="E992" s="92"/>
      <c r="F992" s="125"/>
      <c r="G992" s="110"/>
      <c r="K992" s="93"/>
      <c r="L992" s="93"/>
      <c r="N992" s="93"/>
    </row>
    <row r="993" spans="3:14" x14ac:dyDescent="0.55000000000000004">
      <c r="C993" s="125"/>
      <c r="D993" s="125"/>
      <c r="E993" s="92"/>
      <c r="F993" s="125"/>
      <c r="G993" s="110"/>
      <c r="K993" s="93"/>
      <c r="L993" s="93"/>
      <c r="N993" s="93"/>
    </row>
    <row r="994" spans="3:14" x14ac:dyDescent="0.55000000000000004">
      <c r="C994" s="125"/>
      <c r="D994" s="125"/>
      <c r="E994" s="92"/>
      <c r="F994" s="125"/>
      <c r="G994" s="110"/>
      <c r="K994" s="93"/>
      <c r="L994" s="93"/>
      <c r="N994" s="93"/>
    </row>
    <row r="995" spans="3:14" x14ac:dyDescent="0.55000000000000004">
      <c r="C995" s="125"/>
      <c r="D995" s="125"/>
      <c r="E995" s="92"/>
      <c r="F995" s="125"/>
      <c r="G995" s="110"/>
      <c r="K995" s="93"/>
      <c r="L995" s="93"/>
      <c r="N995" s="93"/>
    </row>
    <row r="996" spans="3:14" x14ac:dyDescent="0.55000000000000004">
      <c r="C996" s="125"/>
      <c r="D996" s="125"/>
      <c r="E996" s="92"/>
      <c r="F996" s="125"/>
      <c r="G996" s="110"/>
      <c r="K996" s="93"/>
      <c r="L996" s="93"/>
      <c r="N996" s="93"/>
    </row>
    <row r="997" spans="3:14" x14ac:dyDescent="0.55000000000000004">
      <c r="C997" s="125"/>
      <c r="D997" s="125"/>
      <c r="E997" s="92"/>
      <c r="F997" s="125"/>
      <c r="G997" s="110"/>
      <c r="K997" s="93"/>
      <c r="L997" s="93"/>
      <c r="N997" s="93"/>
    </row>
    <row r="998" spans="3:14" x14ac:dyDescent="0.55000000000000004">
      <c r="C998" s="125"/>
      <c r="D998" s="125"/>
      <c r="E998" s="92"/>
      <c r="F998" s="125"/>
      <c r="G998" s="110"/>
      <c r="K998" s="93"/>
      <c r="L998" s="93"/>
      <c r="N998" s="93"/>
    </row>
    <row r="999" spans="3:14" x14ac:dyDescent="0.55000000000000004">
      <c r="C999" s="125"/>
      <c r="D999" s="125"/>
      <c r="E999" s="92"/>
      <c r="F999" s="125"/>
      <c r="G999" s="110"/>
      <c r="K999" s="93"/>
      <c r="L999" s="93"/>
      <c r="N999" s="93"/>
    </row>
    <row r="1000" spans="3:14" x14ac:dyDescent="0.55000000000000004">
      <c r="C1000" s="125"/>
      <c r="D1000" s="125"/>
      <c r="E1000" s="92"/>
      <c r="F1000" s="125"/>
      <c r="G1000" s="110"/>
      <c r="K1000" s="93"/>
      <c r="L1000" s="93"/>
      <c r="N1000" s="93"/>
    </row>
  </sheetData>
  <mergeCells count="5">
    <mergeCell ref="A49:I49"/>
    <mergeCell ref="E4:I4"/>
    <mergeCell ref="G7:I7"/>
    <mergeCell ref="A48:I48"/>
    <mergeCell ref="A46:I46"/>
  </mergeCells>
  <pageMargins left="0.86614173228346458" right="0.51181102362204722" top="0.43307086614173229" bottom="0.15748031496062992" header="0" footer="0"/>
  <pageSetup paperSize="9" scale="68" firstPageNumber="2" orientation="portrait" blackAndWhite="1" useFirstPageNumber="1" r:id="rId1"/>
  <headerFooter>
    <oddFooter>&amp;LThe condensed notes to the interim financial information are an integral part of this interim financial information.&amp;R&amp;P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99"/>
  </sheetPr>
  <dimension ref="A1:Q996"/>
  <sheetViews>
    <sheetView topLeftCell="B1" zoomScale="85" zoomScaleNormal="85" zoomScaleSheetLayoutView="70" workbookViewId="0">
      <selection activeCell="G20" sqref="G20"/>
    </sheetView>
  </sheetViews>
  <sheetFormatPr defaultColWidth="9.125" defaultRowHeight="23.4" x14ac:dyDescent="0.55000000000000004"/>
  <cols>
    <col min="1" max="1" width="2.75" style="123" customWidth="1"/>
    <col min="2" max="2" width="54.25" style="123" customWidth="1"/>
    <col min="3" max="3" width="11.125" style="47" customWidth="1"/>
    <col min="4" max="4" width="1.375" style="47" customWidth="1"/>
    <col min="5" max="5" width="23.875" style="47" customWidth="1"/>
    <col min="6" max="6" width="1.375" style="47" customWidth="1"/>
    <col min="7" max="7" width="20.75" style="47" customWidth="1"/>
    <col min="8" max="8" width="1.625" style="47" customWidth="1"/>
    <col min="9" max="9" width="18.875" style="47" customWidth="1"/>
    <col min="10" max="11" width="1.875" style="47" customWidth="1"/>
    <col min="12" max="12" width="19.125" style="47" customWidth="1"/>
    <col min="13" max="13" width="16.75" style="123" customWidth="1"/>
    <col min="14" max="14" width="14.125" style="123" customWidth="1"/>
    <col min="15" max="15" width="1.875" style="123" customWidth="1"/>
    <col min="16" max="26" width="10.125" style="123" customWidth="1"/>
    <col min="27" max="16384" width="9.125" style="123"/>
  </cols>
  <sheetData>
    <row r="1" spans="1:17" x14ac:dyDescent="0.55000000000000004">
      <c r="A1" s="56" t="s">
        <v>35</v>
      </c>
      <c r="B1" s="56"/>
      <c r="C1" s="45"/>
      <c r="D1" s="45"/>
      <c r="E1" s="46"/>
      <c r="F1" s="45"/>
      <c r="G1" s="46"/>
      <c r="I1" s="158"/>
      <c r="K1" s="48"/>
      <c r="L1" s="48"/>
      <c r="N1" s="49"/>
    </row>
    <row r="2" spans="1:17" x14ac:dyDescent="0.55000000000000004">
      <c r="A2" s="56" t="s">
        <v>164</v>
      </c>
      <c r="B2" s="56"/>
      <c r="C2" s="45"/>
      <c r="D2" s="45"/>
      <c r="E2" s="46"/>
      <c r="F2" s="45"/>
      <c r="G2" s="46"/>
      <c r="I2" s="159"/>
      <c r="K2" s="48"/>
      <c r="L2" s="48"/>
      <c r="N2" s="49"/>
    </row>
    <row r="3" spans="1:17" x14ac:dyDescent="0.55000000000000004">
      <c r="A3" s="91" t="s">
        <v>163</v>
      </c>
      <c r="B3" s="56"/>
      <c r="C3" s="45"/>
      <c r="D3" s="45"/>
      <c r="E3" s="46"/>
      <c r="F3" s="45"/>
      <c r="G3" s="46"/>
      <c r="K3" s="48"/>
      <c r="L3" s="48"/>
      <c r="N3" s="49"/>
    </row>
    <row r="4" spans="1:17" x14ac:dyDescent="0.55000000000000004">
      <c r="C4" s="45"/>
      <c r="D4" s="45"/>
      <c r="E4" s="255" t="s">
        <v>36</v>
      </c>
      <c r="F4" s="255"/>
      <c r="G4" s="255"/>
      <c r="H4" s="255"/>
      <c r="I4" s="255"/>
      <c r="J4" s="46"/>
      <c r="K4" s="48"/>
      <c r="L4" s="48"/>
      <c r="N4" s="49"/>
    </row>
    <row r="5" spans="1:17" s="152" customFormat="1" x14ac:dyDescent="0.55000000000000004">
      <c r="C5" s="45"/>
      <c r="D5" s="45"/>
      <c r="E5" s="173" t="s">
        <v>96</v>
      </c>
      <c r="F5" s="177"/>
      <c r="G5" s="173"/>
      <c r="H5" s="173"/>
      <c r="I5" s="173"/>
      <c r="J5" s="46"/>
      <c r="K5" s="48"/>
      <c r="L5" s="48"/>
      <c r="N5" s="49"/>
    </row>
    <row r="6" spans="1:17" s="152" customFormat="1" x14ac:dyDescent="0.55000000000000004">
      <c r="C6" s="45"/>
      <c r="D6" s="45"/>
      <c r="E6" s="173" t="s">
        <v>107</v>
      </c>
      <c r="F6" s="173"/>
      <c r="G6" s="173"/>
      <c r="H6" s="173"/>
      <c r="I6" s="173"/>
      <c r="J6" s="46"/>
      <c r="K6" s="48"/>
      <c r="L6" s="48"/>
      <c r="N6" s="49"/>
    </row>
    <row r="7" spans="1:17" s="50" customFormat="1" ht="25.2" customHeight="1" x14ac:dyDescent="0.6">
      <c r="C7" s="51"/>
      <c r="D7" s="51"/>
      <c r="E7" s="155" t="s">
        <v>106</v>
      </c>
      <c r="F7" s="176"/>
      <c r="G7" s="268" t="s">
        <v>37</v>
      </c>
      <c r="H7" s="269"/>
      <c r="I7" s="269"/>
      <c r="J7" s="52"/>
      <c r="K7" s="76"/>
      <c r="L7" s="76"/>
      <c r="N7" s="53"/>
    </row>
    <row r="8" spans="1:17" s="50" customFormat="1" x14ac:dyDescent="0.6">
      <c r="C8" s="54" t="s">
        <v>108</v>
      </c>
      <c r="D8" s="51"/>
      <c r="E8" s="55">
        <v>2020</v>
      </c>
      <c r="F8" s="131"/>
      <c r="G8" s="132">
        <v>2021</v>
      </c>
      <c r="H8" s="131"/>
      <c r="I8" s="133">
        <v>2020</v>
      </c>
      <c r="J8" s="52"/>
      <c r="K8" s="76"/>
      <c r="L8" s="76"/>
      <c r="N8" s="53"/>
    </row>
    <row r="9" spans="1:17" x14ac:dyDescent="0.55000000000000004">
      <c r="A9" s="153" t="s">
        <v>105</v>
      </c>
      <c r="C9" s="45"/>
      <c r="D9" s="45"/>
      <c r="E9" s="46">
        <v>78424012</v>
      </c>
      <c r="F9" s="46"/>
      <c r="G9" s="46">
        <v>91138336</v>
      </c>
      <c r="H9" s="46"/>
      <c r="I9" s="46">
        <v>78424012</v>
      </c>
      <c r="K9" s="48"/>
      <c r="L9" s="48"/>
      <c r="M9" s="49"/>
      <c r="N9" s="49"/>
      <c r="Q9" s="79"/>
    </row>
    <row r="10" spans="1:17" x14ac:dyDescent="0.55000000000000004">
      <c r="A10" s="153" t="s">
        <v>125</v>
      </c>
      <c r="C10" s="45">
        <v>18</v>
      </c>
      <c r="D10" s="45"/>
      <c r="E10" s="116">
        <v>-34948533</v>
      </c>
      <c r="F10" s="46"/>
      <c r="G10" s="116">
        <v>-40249863</v>
      </c>
      <c r="H10" s="46"/>
      <c r="I10" s="90">
        <v>-34948533</v>
      </c>
      <c r="K10" s="48"/>
      <c r="L10" s="48"/>
      <c r="M10" s="49"/>
      <c r="N10" s="49"/>
      <c r="Q10" s="79"/>
    </row>
    <row r="11" spans="1:17" x14ac:dyDescent="0.55000000000000004">
      <c r="A11" s="56" t="s">
        <v>93</v>
      </c>
      <c r="C11" s="45"/>
      <c r="D11" s="45"/>
      <c r="E11" s="46">
        <f>SUM(E9:E10)</f>
        <v>43475479</v>
      </c>
      <c r="F11" s="46"/>
      <c r="G11" s="46">
        <f>SUM(G9:G10)</f>
        <v>50888473</v>
      </c>
      <c r="H11" s="46"/>
      <c r="I11" s="46">
        <f>SUM(I9:I10)</f>
        <v>43475479</v>
      </c>
      <c r="K11" s="48"/>
      <c r="L11" s="48"/>
      <c r="M11" s="49"/>
      <c r="N11" s="49"/>
      <c r="O11" s="49"/>
      <c r="Q11" s="79"/>
    </row>
    <row r="12" spans="1:17" x14ac:dyDescent="0.55000000000000004">
      <c r="A12" s="123" t="s">
        <v>67</v>
      </c>
      <c r="C12" s="45"/>
      <c r="D12" s="45"/>
      <c r="E12" s="46">
        <v>1373487</v>
      </c>
      <c r="F12" s="46"/>
      <c r="G12" s="46">
        <v>2287622</v>
      </c>
      <c r="H12" s="46"/>
      <c r="I12" s="46">
        <v>1373487</v>
      </c>
      <c r="K12" s="48"/>
      <c r="L12" s="48"/>
      <c r="M12" s="49"/>
      <c r="N12" s="49"/>
      <c r="Q12" s="79"/>
    </row>
    <row r="13" spans="1:17" x14ac:dyDescent="0.55000000000000004">
      <c r="A13" s="123" t="s">
        <v>68</v>
      </c>
      <c r="C13" s="45"/>
      <c r="D13" s="45"/>
      <c r="E13" s="46">
        <v>-4217560</v>
      </c>
      <c r="F13" s="46"/>
      <c r="G13" s="46">
        <v>-3899313</v>
      </c>
      <c r="H13" s="46"/>
      <c r="I13" s="46">
        <v>-4217560</v>
      </c>
      <c r="K13" s="48"/>
      <c r="L13" s="48"/>
      <c r="M13" s="49"/>
      <c r="N13" s="49"/>
      <c r="O13" s="49"/>
      <c r="Q13" s="79"/>
    </row>
    <row r="14" spans="1:17" x14ac:dyDescent="0.55000000000000004">
      <c r="A14" s="123" t="s">
        <v>69</v>
      </c>
      <c r="C14" s="45">
        <v>19</v>
      </c>
      <c r="D14" s="45"/>
      <c r="E14" s="116">
        <v>-23026604</v>
      </c>
      <c r="F14" s="46"/>
      <c r="G14" s="116">
        <v>-30654711</v>
      </c>
      <c r="H14" s="46"/>
      <c r="I14" s="90">
        <v>-23039734</v>
      </c>
      <c r="K14" s="48"/>
      <c r="L14" s="48"/>
      <c r="M14" s="49"/>
      <c r="N14" s="49"/>
      <c r="Q14" s="79"/>
    </row>
    <row r="15" spans="1:17" x14ac:dyDescent="0.55000000000000004">
      <c r="A15" s="56" t="s">
        <v>87</v>
      </c>
      <c r="C15" s="45"/>
      <c r="D15" s="45"/>
      <c r="E15" s="46">
        <f>SUM(E11:E14)</f>
        <v>17604802</v>
      </c>
      <c r="F15" s="46"/>
      <c r="G15" s="46">
        <f>SUM(G11:G14)</f>
        <v>18622071</v>
      </c>
      <c r="H15" s="46"/>
      <c r="I15" s="46">
        <f>SUM(I11:I14)</f>
        <v>17591672</v>
      </c>
      <c r="K15" s="48"/>
      <c r="L15" s="48"/>
      <c r="M15" s="49"/>
      <c r="N15" s="49"/>
      <c r="O15" s="49"/>
      <c r="Q15" s="79"/>
    </row>
    <row r="16" spans="1:17" x14ac:dyDescent="0.55000000000000004">
      <c r="A16" s="123" t="s">
        <v>127</v>
      </c>
      <c r="C16" s="45"/>
      <c r="D16" s="45"/>
      <c r="E16" s="61">
        <v>-13130</v>
      </c>
      <c r="F16" s="46"/>
      <c r="G16" s="61">
        <v>0</v>
      </c>
      <c r="H16" s="46"/>
      <c r="I16" s="61">
        <v>0</v>
      </c>
      <c r="K16" s="48"/>
      <c r="L16" s="48"/>
      <c r="M16" s="49"/>
      <c r="N16" s="49"/>
      <c r="Q16" s="79"/>
    </row>
    <row r="17" spans="1:17" x14ac:dyDescent="0.55000000000000004">
      <c r="A17" s="56" t="s">
        <v>92</v>
      </c>
      <c r="C17" s="45"/>
      <c r="D17" s="45"/>
      <c r="E17" s="46">
        <f>SUM(E15:E16)</f>
        <v>17591672</v>
      </c>
      <c r="F17" s="46"/>
      <c r="G17" s="46">
        <f>SUM(G15:G16)</f>
        <v>18622071</v>
      </c>
      <c r="H17" s="46"/>
      <c r="I17" s="46">
        <f>SUM(I15:I16)</f>
        <v>17591672</v>
      </c>
      <c r="K17" s="48"/>
      <c r="L17" s="48"/>
      <c r="N17" s="49"/>
      <c r="Q17" s="79"/>
    </row>
    <row r="18" spans="1:17" s="47" customFormat="1" x14ac:dyDescent="0.55000000000000004">
      <c r="A18" s="47" t="s">
        <v>86</v>
      </c>
      <c r="C18" s="45">
        <v>21</v>
      </c>
      <c r="D18" s="45"/>
      <c r="E18" s="117">
        <v>-3605889</v>
      </c>
      <c r="F18" s="46"/>
      <c r="G18" s="117">
        <v>-3542424</v>
      </c>
      <c r="H18" s="46"/>
      <c r="I18" s="61">
        <v>-3605889</v>
      </c>
      <c r="K18" s="48"/>
      <c r="L18" s="48"/>
      <c r="M18" s="80"/>
      <c r="N18" s="48"/>
      <c r="Q18" s="46"/>
    </row>
    <row r="19" spans="1:17" ht="24" thickBot="1" x14ac:dyDescent="0.6">
      <c r="A19" s="56" t="s">
        <v>165</v>
      </c>
      <c r="C19" s="45"/>
      <c r="D19" s="45"/>
      <c r="E19" s="245">
        <f>SUM(E17:E18)</f>
        <v>13985783</v>
      </c>
      <c r="F19" s="46"/>
      <c r="G19" s="245">
        <f>SUM(G17:G18)</f>
        <v>15079647</v>
      </c>
      <c r="H19" s="46"/>
      <c r="I19" s="245">
        <f>SUM(I17:I18)</f>
        <v>13985783</v>
      </c>
      <c r="K19" s="48"/>
      <c r="L19" s="48"/>
      <c r="N19" s="49"/>
    </row>
    <row r="20" spans="1:17" ht="24" thickTop="1" x14ac:dyDescent="0.55000000000000004">
      <c r="C20" s="45"/>
      <c r="D20" s="45"/>
      <c r="E20" s="46"/>
      <c r="F20" s="46"/>
      <c r="G20" s="46"/>
      <c r="H20" s="46"/>
      <c r="I20" s="46"/>
      <c r="K20" s="48"/>
      <c r="L20" s="48"/>
      <c r="N20" s="49"/>
    </row>
    <row r="21" spans="1:17" s="152" customFormat="1" x14ac:dyDescent="0.55000000000000004">
      <c r="A21" s="8" t="s">
        <v>154</v>
      </c>
      <c r="B21" s="1"/>
      <c r="C21" s="45"/>
      <c r="D21" s="45"/>
      <c r="E21" s="46"/>
      <c r="F21" s="46"/>
      <c r="G21" s="46"/>
      <c r="H21" s="46"/>
      <c r="I21" s="46"/>
      <c r="J21" s="47"/>
      <c r="K21" s="48"/>
      <c r="L21" s="48"/>
      <c r="N21" s="49"/>
    </row>
    <row r="22" spans="1:17" s="152" customFormat="1" x14ac:dyDescent="0.55000000000000004">
      <c r="A22" s="8" t="s">
        <v>135</v>
      </c>
      <c r="B22" s="1"/>
      <c r="C22" s="45"/>
      <c r="D22" s="45"/>
      <c r="E22" s="46"/>
      <c r="F22" s="46"/>
      <c r="G22" s="46"/>
      <c r="H22" s="46"/>
      <c r="I22" s="46"/>
      <c r="J22" s="47"/>
      <c r="K22" s="48"/>
      <c r="L22" s="48"/>
      <c r="N22" s="49"/>
    </row>
    <row r="23" spans="1:17" s="152" customFormat="1" x14ac:dyDescent="0.55000000000000004">
      <c r="A23" s="8"/>
      <c r="B23" s="1" t="s">
        <v>167</v>
      </c>
      <c r="C23" s="45"/>
      <c r="D23" s="45"/>
      <c r="E23" s="116">
        <v>4308</v>
      </c>
      <c r="F23" s="46"/>
      <c r="G23" s="116">
        <v>0</v>
      </c>
      <c r="H23" s="46"/>
      <c r="I23" s="116">
        <v>4308</v>
      </c>
      <c r="J23" s="47"/>
      <c r="K23" s="48"/>
      <c r="L23" s="48"/>
      <c r="N23" s="49"/>
    </row>
    <row r="24" spans="1:17" s="152" customFormat="1" x14ac:dyDescent="0.55000000000000004">
      <c r="A24" s="8"/>
      <c r="B24" s="91" t="s">
        <v>184</v>
      </c>
      <c r="C24" s="45"/>
      <c r="D24" s="45"/>
      <c r="E24" s="116">
        <v>4308</v>
      </c>
      <c r="F24" s="46"/>
      <c r="G24" s="116">
        <v>0</v>
      </c>
      <c r="H24" s="46"/>
      <c r="I24" s="116">
        <v>4308</v>
      </c>
      <c r="J24" s="47"/>
      <c r="K24" s="48"/>
      <c r="L24" s="48"/>
      <c r="N24" s="49"/>
    </row>
    <row r="25" spans="1:17" ht="24" thickBot="1" x14ac:dyDescent="0.65">
      <c r="A25" s="91" t="s">
        <v>166</v>
      </c>
      <c r="B25" s="1"/>
      <c r="C25" s="45"/>
      <c r="D25" s="45"/>
      <c r="E25" s="231">
        <f>SUM(E24,E19)</f>
        <v>13990091</v>
      </c>
      <c r="F25" s="46"/>
      <c r="G25" s="231">
        <f>SUM(G24,G19)</f>
        <v>15079647</v>
      </c>
      <c r="H25" s="46"/>
      <c r="I25" s="231">
        <f>SUM(I24,I19)</f>
        <v>13990091</v>
      </c>
      <c r="K25" s="48"/>
      <c r="L25" s="48"/>
      <c r="M25" s="81"/>
      <c r="N25" s="49"/>
    </row>
    <row r="26" spans="1:17" ht="24" thickTop="1" x14ac:dyDescent="0.55000000000000004">
      <c r="C26" s="45"/>
      <c r="D26" s="45"/>
      <c r="E26" s="46"/>
      <c r="F26" s="46"/>
      <c r="G26" s="46"/>
      <c r="H26" s="46"/>
      <c r="I26" s="46"/>
      <c r="K26" s="48"/>
      <c r="L26" s="48"/>
      <c r="N26" s="49"/>
    </row>
    <row r="27" spans="1:17" s="50" customFormat="1" ht="24" thickBot="1" x14ac:dyDescent="0.6">
      <c r="A27" s="77" t="s">
        <v>72</v>
      </c>
      <c r="C27" s="51">
        <v>20</v>
      </c>
      <c r="D27" s="51"/>
      <c r="E27" s="76">
        <f>E19/E28</f>
        <v>0.17258109759233664</v>
      </c>
      <c r="F27" s="82"/>
      <c r="G27" s="76">
        <f>G19/G28</f>
        <v>7.0402547332103285E-2</v>
      </c>
      <c r="H27" s="82">
        <v>41070</v>
      </c>
      <c r="I27" s="85">
        <f>I19/I28</f>
        <v>0.17258109759233664</v>
      </c>
      <c r="J27" s="78"/>
      <c r="K27" s="76"/>
      <c r="L27" s="48"/>
      <c r="N27" s="53"/>
    </row>
    <row r="28" spans="1:17" ht="24.6" thickTop="1" thickBot="1" x14ac:dyDescent="0.6">
      <c r="A28" s="56" t="s">
        <v>91</v>
      </c>
      <c r="C28" s="45"/>
      <c r="D28" s="45"/>
      <c r="E28" s="118">
        <v>81038904</v>
      </c>
      <c r="F28" s="45"/>
      <c r="G28" s="83">
        <v>214191781</v>
      </c>
      <c r="H28" s="46"/>
      <c r="I28" s="118">
        <v>81038904</v>
      </c>
      <c r="K28" s="48"/>
      <c r="L28" s="48"/>
      <c r="N28" s="49"/>
    </row>
    <row r="29" spans="1:17" ht="24" thickTop="1" x14ac:dyDescent="0.55000000000000004">
      <c r="C29" s="45"/>
      <c r="D29" s="45"/>
      <c r="E29" s="46"/>
      <c r="F29" s="45"/>
      <c r="G29" s="46"/>
      <c r="H29" s="46">
        <f>SUM(H28,H16)</f>
        <v>0</v>
      </c>
      <c r="I29" s="46"/>
      <c r="K29" s="48"/>
      <c r="L29" s="48"/>
      <c r="N29" s="49"/>
    </row>
    <row r="30" spans="1:17" x14ac:dyDescent="0.55000000000000004">
      <c r="C30" s="45"/>
      <c r="D30" s="45"/>
      <c r="E30" s="46"/>
      <c r="F30" s="45"/>
      <c r="G30" s="46"/>
      <c r="H30" s="46"/>
      <c r="I30" s="46"/>
      <c r="K30" s="48"/>
      <c r="L30" s="48"/>
      <c r="N30" s="49"/>
    </row>
    <row r="31" spans="1:17" x14ac:dyDescent="0.55000000000000004">
      <c r="C31" s="45"/>
      <c r="D31" s="45"/>
      <c r="E31" s="46"/>
      <c r="F31" s="45"/>
      <c r="G31" s="46"/>
      <c r="H31" s="46"/>
      <c r="I31" s="46"/>
      <c r="K31" s="48"/>
      <c r="L31" s="48"/>
      <c r="N31" s="49"/>
    </row>
    <row r="32" spans="1:17" x14ac:dyDescent="0.55000000000000004">
      <c r="C32" s="45"/>
      <c r="D32" s="45"/>
      <c r="E32" s="46"/>
      <c r="F32" s="45"/>
      <c r="G32" s="46"/>
      <c r="H32" s="46"/>
      <c r="I32" s="46"/>
      <c r="K32" s="48"/>
      <c r="L32" s="48"/>
      <c r="N32" s="49"/>
    </row>
    <row r="33" spans="1:14" x14ac:dyDescent="0.55000000000000004">
      <c r="C33" s="45"/>
      <c r="D33" s="45"/>
      <c r="E33" s="46"/>
      <c r="F33" s="45"/>
      <c r="G33" s="46"/>
      <c r="H33" s="46">
        <v>19933188</v>
      </c>
      <c r="I33" s="46"/>
      <c r="K33" s="48"/>
      <c r="L33" s="48"/>
      <c r="N33" s="49"/>
    </row>
    <row r="34" spans="1:14" x14ac:dyDescent="0.55000000000000004">
      <c r="C34" s="45"/>
      <c r="D34" s="45"/>
      <c r="E34" s="46"/>
      <c r="F34" s="45"/>
      <c r="G34" s="46"/>
      <c r="H34" s="46">
        <v>1244966</v>
      </c>
      <c r="I34" s="46"/>
      <c r="K34" s="48"/>
      <c r="L34" s="48"/>
      <c r="N34" s="49"/>
    </row>
    <row r="35" spans="1:14" x14ac:dyDescent="0.55000000000000004">
      <c r="C35" s="45"/>
      <c r="D35" s="45"/>
      <c r="E35" s="46"/>
      <c r="F35" s="45"/>
      <c r="G35" s="46"/>
      <c r="H35" s="46">
        <f>SUM(H33:H34)</f>
        <v>21178154</v>
      </c>
      <c r="I35" s="46"/>
      <c r="K35" s="48"/>
      <c r="L35" s="48"/>
      <c r="N35" s="49"/>
    </row>
    <row r="36" spans="1:14" x14ac:dyDescent="0.55000000000000004">
      <c r="C36" s="45"/>
      <c r="D36" s="45"/>
      <c r="E36" s="46"/>
      <c r="F36" s="45"/>
      <c r="G36" s="46"/>
      <c r="H36" s="46"/>
      <c r="I36" s="46"/>
      <c r="K36" s="48"/>
      <c r="L36" s="48"/>
      <c r="N36" s="49"/>
    </row>
    <row r="37" spans="1:14" x14ac:dyDescent="0.55000000000000004">
      <c r="C37" s="45"/>
      <c r="D37" s="45"/>
      <c r="E37" s="46"/>
      <c r="F37" s="45"/>
      <c r="G37" s="46"/>
      <c r="H37" s="46">
        <v>158596</v>
      </c>
      <c r="I37" s="46"/>
      <c r="K37" s="48"/>
      <c r="L37" s="48"/>
      <c r="N37" s="49"/>
    </row>
    <row r="38" spans="1:14" x14ac:dyDescent="0.55000000000000004">
      <c r="C38" s="45"/>
      <c r="D38" s="45"/>
      <c r="E38" s="46"/>
      <c r="F38" s="45"/>
      <c r="G38" s="46"/>
      <c r="H38" s="46">
        <f>SUM(H37)</f>
        <v>158596</v>
      </c>
      <c r="I38" s="46"/>
      <c r="K38" s="48"/>
      <c r="L38" s="48"/>
      <c r="N38" s="49"/>
    </row>
    <row r="39" spans="1:14" x14ac:dyDescent="0.55000000000000004">
      <c r="C39" s="45"/>
      <c r="D39" s="45"/>
      <c r="E39" s="46"/>
      <c r="F39" s="45"/>
      <c r="G39" s="46"/>
      <c r="H39" s="46">
        <f>SUM(H38,H35)</f>
        <v>21336750</v>
      </c>
      <c r="I39" s="46"/>
      <c r="K39" s="48"/>
      <c r="L39" s="48"/>
      <c r="N39" s="49"/>
    </row>
    <row r="40" spans="1:14" x14ac:dyDescent="0.55000000000000004">
      <c r="C40" s="45"/>
      <c r="D40" s="45"/>
      <c r="E40" s="46"/>
      <c r="F40" s="45"/>
      <c r="G40" s="46"/>
      <c r="H40" s="46"/>
      <c r="I40" s="46"/>
      <c r="K40" s="48"/>
      <c r="L40" s="48"/>
      <c r="N40" s="49"/>
    </row>
    <row r="41" spans="1:14" x14ac:dyDescent="0.55000000000000004">
      <c r="A41" s="152"/>
      <c r="B41" s="152"/>
      <c r="C41" s="152"/>
      <c r="D41" s="152"/>
      <c r="E41" s="152"/>
      <c r="F41" s="152"/>
      <c r="H41" s="152"/>
      <c r="I41" s="152"/>
      <c r="K41" s="48"/>
      <c r="L41" s="48"/>
      <c r="N41" s="49"/>
    </row>
    <row r="42" spans="1:14" x14ac:dyDescent="0.55000000000000004">
      <c r="A42" s="270" t="str">
        <f>BS!A89</f>
        <v>I do hereby certify that the above financial statements are correct in all aspects.</v>
      </c>
      <c r="B42" s="270"/>
      <c r="C42" s="270"/>
      <c r="D42" s="270"/>
      <c r="E42" s="270"/>
      <c r="F42" s="270"/>
      <c r="G42" s="270"/>
      <c r="H42" s="270"/>
      <c r="I42" s="270"/>
      <c r="K42" s="48"/>
      <c r="L42" s="48"/>
      <c r="N42" s="49"/>
    </row>
    <row r="43" spans="1:14" x14ac:dyDescent="0.55000000000000004">
      <c r="A43" s="152"/>
      <c r="B43" s="152"/>
      <c r="C43" s="152"/>
      <c r="D43" s="152"/>
      <c r="E43" s="152"/>
      <c r="F43" s="152"/>
      <c r="H43" s="152"/>
      <c r="I43" s="152"/>
      <c r="K43" s="48"/>
      <c r="L43" s="48"/>
      <c r="N43" s="49"/>
    </row>
    <row r="44" spans="1:14" x14ac:dyDescent="0.55000000000000004">
      <c r="A44" s="271" t="str">
        <f>BS!A91</f>
        <v>Sign....................................................................................................Director</v>
      </c>
      <c r="B44" s="271"/>
      <c r="C44" s="271"/>
      <c r="D44" s="271"/>
      <c r="E44" s="271"/>
      <c r="F44" s="271"/>
      <c r="G44" s="271"/>
      <c r="H44" s="271"/>
      <c r="I44" s="271"/>
    </row>
    <row r="45" spans="1:14" ht="24" customHeight="1" x14ac:dyDescent="0.55000000000000004">
      <c r="A45" s="271" t="str">
        <f>BS!A92</f>
        <v>(Mr. Jarunpat Boonyang and Mr.Issara  Boonyang)</v>
      </c>
      <c r="B45" s="271"/>
      <c r="C45" s="271"/>
      <c r="D45" s="271"/>
      <c r="E45" s="271"/>
      <c r="F45" s="271"/>
      <c r="G45" s="271"/>
      <c r="H45" s="271"/>
      <c r="I45" s="271"/>
      <c r="K45" s="48"/>
      <c r="L45" s="48"/>
      <c r="N45" s="49"/>
    </row>
    <row r="46" spans="1:14" ht="28.5" customHeight="1" x14ac:dyDescent="0.55000000000000004">
      <c r="C46" s="45"/>
      <c r="D46" s="45"/>
      <c r="E46" s="46"/>
      <c r="F46" s="45"/>
      <c r="G46" s="46"/>
      <c r="H46" s="84"/>
      <c r="I46" s="84"/>
      <c r="J46" s="84"/>
      <c r="K46" s="84"/>
      <c r="L46" s="84"/>
      <c r="N46" s="49"/>
    </row>
    <row r="47" spans="1:14" x14ac:dyDescent="0.55000000000000004">
      <c r="C47" s="45"/>
      <c r="D47" s="45"/>
      <c r="E47" s="46"/>
      <c r="F47" s="45"/>
      <c r="G47" s="46"/>
      <c r="H47" s="84"/>
      <c r="I47" s="84"/>
      <c r="K47" s="48"/>
      <c r="L47" s="48"/>
      <c r="N47" s="49"/>
    </row>
    <row r="48" spans="1:14" x14ac:dyDescent="0.55000000000000004">
      <c r="C48" s="45"/>
      <c r="D48" s="45"/>
      <c r="E48" s="46"/>
      <c r="F48" s="45"/>
      <c r="G48" s="46"/>
      <c r="K48" s="48"/>
      <c r="L48" s="48"/>
      <c r="N48" s="49"/>
    </row>
    <row r="49" spans="3:14" x14ac:dyDescent="0.55000000000000004">
      <c r="C49" s="45"/>
      <c r="D49" s="45"/>
      <c r="E49" s="46"/>
      <c r="F49" s="45"/>
      <c r="G49" s="46"/>
      <c r="K49" s="48"/>
      <c r="L49" s="48"/>
      <c r="N49" s="49"/>
    </row>
    <row r="50" spans="3:14" x14ac:dyDescent="0.55000000000000004">
      <c r="C50" s="45"/>
      <c r="D50" s="45"/>
      <c r="E50" s="46"/>
      <c r="F50" s="45"/>
      <c r="G50" s="46"/>
      <c r="K50" s="48"/>
      <c r="L50" s="48"/>
      <c r="N50" s="49"/>
    </row>
    <row r="51" spans="3:14" x14ac:dyDescent="0.55000000000000004">
      <c r="C51" s="45"/>
      <c r="D51" s="45"/>
      <c r="E51" s="46"/>
      <c r="F51" s="45"/>
      <c r="G51" s="46"/>
      <c r="K51" s="48"/>
      <c r="L51" s="48"/>
      <c r="N51" s="49"/>
    </row>
    <row r="52" spans="3:14" x14ac:dyDescent="0.55000000000000004">
      <c r="C52" s="45"/>
      <c r="D52" s="45"/>
      <c r="E52" s="46"/>
      <c r="F52" s="45"/>
      <c r="G52" s="46"/>
      <c r="K52" s="48"/>
      <c r="L52" s="48"/>
      <c r="N52" s="49"/>
    </row>
    <row r="53" spans="3:14" x14ac:dyDescent="0.55000000000000004">
      <c r="C53" s="45"/>
      <c r="D53" s="45"/>
      <c r="E53" s="46"/>
      <c r="F53" s="45"/>
      <c r="G53" s="46"/>
      <c r="K53" s="48"/>
      <c r="L53" s="48"/>
      <c r="N53" s="49"/>
    </row>
    <row r="54" spans="3:14" x14ac:dyDescent="0.55000000000000004">
      <c r="C54" s="45"/>
      <c r="D54" s="45"/>
      <c r="E54" s="46"/>
      <c r="F54" s="45"/>
      <c r="G54" s="46"/>
      <c r="K54" s="48"/>
      <c r="L54" s="48"/>
      <c r="N54" s="49"/>
    </row>
    <row r="55" spans="3:14" x14ac:dyDescent="0.55000000000000004">
      <c r="C55" s="45"/>
      <c r="D55" s="45"/>
      <c r="E55" s="46"/>
      <c r="F55" s="45">
        <f>+F29-F47</f>
        <v>0</v>
      </c>
      <c r="G55" s="46"/>
      <c r="K55" s="48"/>
      <c r="L55" s="48"/>
      <c r="N55" s="49"/>
    </row>
    <row r="56" spans="3:14" x14ac:dyDescent="0.55000000000000004">
      <c r="C56" s="45"/>
      <c r="D56" s="45"/>
      <c r="E56" s="46"/>
      <c r="F56" s="45"/>
      <c r="G56" s="46"/>
      <c r="K56" s="48"/>
      <c r="L56" s="48"/>
      <c r="N56" s="49"/>
    </row>
    <row r="57" spans="3:14" x14ac:dyDescent="0.55000000000000004">
      <c r="C57" s="45"/>
      <c r="D57" s="45"/>
      <c r="E57" s="46"/>
      <c r="F57" s="45"/>
      <c r="G57" s="46"/>
      <c r="K57" s="48"/>
      <c r="L57" s="48"/>
      <c r="N57" s="49"/>
    </row>
    <row r="58" spans="3:14" x14ac:dyDescent="0.55000000000000004">
      <c r="C58" s="45"/>
      <c r="D58" s="45"/>
      <c r="E58" s="46"/>
      <c r="F58" s="45"/>
      <c r="G58" s="46"/>
      <c r="K58" s="48"/>
      <c r="L58" s="48"/>
      <c r="N58" s="49"/>
    </row>
    <row r="59" spans="3:14" x14ac:dyDescent="0.55000000000000004">
      <c r="C59" s="45"/>
      <c r="D59" s="45"/>
      <c r="E59" s="46"/>
      <c r="F59" s="45"/>
      <c r="G59" s="46"/>
      <c r="K59" s="48"/>
      <c r="L59" s="48"/>
      <c r="N59" s="49"/>
    </row>
    <row r="60" spans="3:14" x14ac:dyDescent="0.55000000000000004">
      <c r="C60" s="45"/>
      <c r="D60" s="45"/>
      <c r="E60" s="46"/>
      <c r="F60" s="45"/>
      <c r="G60" s="46"/>
      <c r="K60" s="48"/>
      <c r="L60" s="48"/>
      <c r="N60" s="49"/>
    </row>
    <row r="61" spans="3:14" x14ac:dyDescent="0.55000000000000004">
      <c r="C61" s="45"/>
      <c r="D61" s="45"/>
      <c r="E61" s="46"/>
      <c r="F61" s="45"/>
      <c r="G61" s="46"/>
      <c r="K61" s="48"/>
      <c r="L61" s="48"/>
      <c r="N61" s="49"/>
    </row>
    <row r="62" spans="3:14" x14ac:dyDescent="0.55000000000000004">
      <c r="C62" s="45"/>
      <c r="D62" s="45"/>
      <c r="E62" s="46"/>
      <c r="F62" s="45"/>
      <c r="G62" s="46"/>
      <c r="K62" s="48"/>
      <c r="L62" s="48"/>
      <c r="N62" s="49"/>
    </row>
    <row r="63" spans="3:14" x14ac:dyDescent="0.55000000000000004">
      <c r="C63" s="45"/>
      <c r="D63" s="45"/>
      <c r="E63" s="46"/>
      <c r="F63" s="45"/>
      <c r="G63" s="46"/>
      <c r="K63" s="48"/>
      <c r="L63" s="48"/>
      <c r="N63" s="49"/>
    </row>
    <row r="64" spans="3:14" x14ac:dyDescent="0.55000000000000004">
      <c r="C64" s="45"/>
      <c r="D64" s="45"/>
      <c r="E64" s="46"/>
      <c r="F64" s="45"/>
      <c r="G64" s="46"/>
      <c r="K64" s="48"/>
      <c r="L64" s="48"/>
      <c r="N64" s="49"/>
    </row>
    <row r="65" spans="3:14" x14ac:dyDescent="0.55000000000000004">
      <c r="C65" s="45"/>
      <c r="D65" s="45"/>
      <c r="E65" s="46"/>
      <c r="F65" s="45"/>
      <c r="G65" s="46"/>
      <c r="K65" s="48"/>
      <c r="L65" s="48"/>
      <c r="N65" s="49"/>
    </row>
    <row r="66" spans="3:14" x14ac:dyDescent="0.55000000000000004">
      <c r="C66" s="45"/>
      <c r="D66" s="45"/>
      <c r="E66" s="46"/>
      <c r="F66" s="45"/>
      <c r="G66" s="46"/>
      <c r="K66" s="48"/>
      <c r="L66" s="48"/>
      <c r="N66" s="49"/>
    </row>
    <row r="67" spans="3:14" x14ac:dyDescent="0.55000000000000004">
      <c r="C67" s="45"/>
      <c r="D67" s="45"/>
      <c r="E67" s="46"/>
      <c r="F67" s="45"/>
      <c r="G67" s="46"/>
      <c r="K67" s="48"/>
      <c r="L67" s="48"/>
      <c r="N67" s="49"/>
    </row>
    <row r="68" spans="3:14" x14ac:dyDescent="0.55000000000000004">
      <c r="C68" s="45"/>
      <c r="D68" s="45"/>
      <c r="E68" s="46"/>
      <c r="F68" s="45"/>
      <c r="G68" s="46"/>
      <c r="K68" s="48"/>
      <c r="L68" s="48"/>
      <c r="N68" s="49"/>
    </row>
    <row r="69" spans="3:14" x14ac:dyDescent="0.55000000000000004">
      <c r="C69" s="45"/>
      <c r="D69" s="45"/>
      <c r="E69" s="46"/>
      <c r="F69" s="45"/>
      <c r="G69" s="46"/>
      <c r="K69" s="48"/>
      <c r="L69" s="48"/>
      <c r="N69" s="49"/>
    </row>
    <row r="70" spans="3:14" x14ac:dyDescent="0.55000000000000004">
      <c r="C70" s="45"/>
      <c r="D70" s="45"/>
      <c r="E70" s="46"/>
      <c r="F70" s="45"/>
      <c r="G70" s="46"/>
      <c r="K70" s="48"/>
      <c r="L70" s="48"/>
      <c r="N70" s="49"/>
    </row>
    <row r="71" spans="3:14" x14ac:dyDescent="0.55000000000000004">
      <c r="C71" s="45"/>
      <c r="D71" s="45"/>
      <c r="E71" s="46"/>
      <c r="F71" s="45"/>
      <c r="G71" s="46"/>
      <c r="K71" s="48"/>
      <c r="L71" s="48"/>
      <c r="N71" s="49"/>
    </row>
    <row r="72" spans="3:14" x14ac:dyDescent="0.55000000000000004">
      <c r="C72" s="45"/>
      <c r="D72" s="45"/>
      <c r="E72" s="46"/>
      <c r="F72" s="45"/>
      <c r="G72" s="46"/>
      <c r="K72" s="48"/>
      <c r="L72" s="48"/>
      <c r="N72" s="49"/>
    </row>
    <row r="73" spans="3:14" x14ac:dyDescent="0.55000000000000004">
      <c r="C73" s="45"/>
      <c r="D73" s="45"/>
      <c r="E73" s="46"/>
      <c r="F73" s="45"/>
      <c r="G73" s="46"/>
      <c r="K73" s="48"/>
      <c r="L73" s="48"/>
      <c r="N73" s="49"/>
    </row>
    <row r="74" spans="3:14" x14ac:dyDescent="0.55000000000000004">
      <c r="C74" s="45"/>
      <c r="D74" s="45"/>
      <c r="E74" s="46"/>
      <c r="F74" s="45"/>
      <c r="G74" s="46"/>
      <c r="K74" s="48"/>
      <c r="L74" s="48"/>
      <c r="N74" s="49"/>
    </row>
    <row r="75" spans="3:14" x14ac:dyDescent="0.55000000000000004">
      <c r="C75" s="45"/>
      <c r="D75" s="45"/>
      <c r="E75" s="46"/>
      <c r="F75" s="45"/>
      <c r="G75" s="46"/>
      <c r="K75" s="48"/>
      <c r="L75" s="48"/>
      <c r="N75" s="49"/>
    </row>
    <row r="76" spans="3:14" x14ac:dyDescent="0.55000000000000004">
      <c r="C76" s="45"/>
      <c r="D76" s="45"/>
      <c r="E76" s="46"/>
      <c r="F76" s="45"/>
      <c r="G76" s="46"/>
      <c r="K76" s="48"/>
      <c r="L76" s="48"/>
      <c r="N76" s="49"/>
    </row>
    <row r="77" spans="3:14" x14ac:dyDescent="0.55000000000000004">
      <c r="C77" s="45"/>
      <c r="D77" s="45"/>
      <c r="E77" s="46"/>
      <c r="F77" s="45"/>
      <c r="G77" s="46"/>
      <c r="K77" s="48"/>
      <c r="L77" s="48"/>
      <c r="N77" s="49"/>
    </row>
    <row r="78" spans="3:14" x14ac:dyDescent="0.55000000000000004">
      <c r="C78" s="45"/>
      <c r="D78" s="45"/>
      <c r="E78" s="46"/>
      <c r="F78" s="45"/>
      <c r="G78" s="46"/>
      <c r="K78" s="48"/>
      <c r="L78" s="48"/>
      <c r="N78" s="49"/>
    </row>
    <row r="79" spans="3:14" x14ac:dyDescent="0.55000000000000004">
      <c r="C79" s="45"/>
      <c r="D79" s="45"/>
      <c r="E79" s="46"/>
      <c r="F79" s="45"/>
      <c r="G79" s="46"/>
      <c r="K79" s="48"/>
      <c r="L79" s="48"/>
      <c r="N79" s="49"/>
    </row>
    <row r="80" spans="3:14" x14ac:dyDescent="0.55000000000000004">
      <c r="C80" s="45"/>
      <c r="D80" s="45"/>
      <c r="E80" s="46"/>
      <c r="F80" s="45"/>
      <c r="G80" s="46"/>
      <c r="K80" s="48"/>
      <c r="L80" s="48"/>
      <c r="N80" s="49"/>
    </row>
    <row r="81" spans="3:14" x14ac:dyDescent="0.55000000000000004">
      <c r="C81" s="45"/>
      <c r="D81" s="45"/>
      <c r="E81" s="46"/>
      <c r="F81" s="45"/>
      <c r="G81" s="46"/>
      <c r="K81" s="48"/>
      <c r="L81" s="48"/>
      <c r="N81" s="49"/>
    </row>
    <row r="82" spans="3:14" x14ac:dyDescent="0.55000000000000004">
      <c r="C82" s="45"/>
      <c r="D82" s="45"/>
      <c r="E82" s="46"/>
      <c r="F82" s="45"/>
      <c r="G82" s="46"/>
      <c r="K82" s="48"/>
      <c r="L82" s="48"/>
      <c r="N82" s="49"/>
    </row>
    <row r="83" spans="3:14" x14ac:dyDescent="0.55000000000000004">
      <c r="C83" s="45"/>
      <c r="D83" s="45"/>
      <c r="E83" s="46"/>
      <c r="F83" s="45"/>
      <c r="G83" s="46"/>
      <c r="K83" s="48"/>
      <c r="L83" s="48"/>
      <c r="N83" s="49"/>
    </row>
    <row r="84" spans="3:14" x14ac:dyDescent="0.55000000000000004">
      <c r="C84" s="45"/>
      <c r="D84" s="45"/>
      <c r="E84" s="46"/>
      <c r="F84" s="45"/>
      <c r="G84" s="46"/>
      <c r="K84" s="48"/>
      <c r="L84" s="48"/>
      <c r="N84" s="49"/>
    </row>
    <row r="85" spans="3:14" x14ac:dyDescent="0.55000000000000004">
      <c r="C85" s="45"/>
      <c r="D85" s="45"/>
      <c r="E85" s="46"/>
      <c r="F85" s="45"/>
      <c r="G85" s="46"/>
      <c r="K85" s="48"/>
      <c r="L85" s="48"/>
      <c r="N85" s="49"/>
    </row>
    <row r="86" spans="3:14" x14ac:dyDescent="0.55000000000000004">
      <c r="C86" s="45"/>
      <c r="D86" s="45"/>
      <c r="E86" s="46"/>
      <c r="F86" s="45"/>
      <c r="G86" s="46"/>
      <c r="K86" s="48"/>
      <c r="L86" s="48"/>
      <c r="N86" s="49"/>
    </row>
    <row r="87" spans="3:14" x14ac:dyDescent="0.55000000000000004">
      <c r="C87" s="45"/>
      <c r="D87" s="45"/>
      <c r="E87" s="46"/>
      <c r="F87" s="45"/>
      <c r="G87" s="46"/>
      <c r="K87" s="48"/>
      <c r="L87" s="48"/>
      <c r="N87" s="49"/>
    </row>
    <row r="88" spans="3:14" x14ac:dyDescent="0.55000000000000004">
      <c r="C88" s="45"/>
      <c r="D88" s="45"/>
      <c r="E88" s="46"/>
      <c r="F88" s="45"/>
      <c r="G88" s="46"/>
      <c r="K88" s="48"/>
      <c r="L88" s="48"/>
      <c r="N88" s="49"/>
    </row>
    <row r="89" spans="3:14" x14ac:dyDescent="0.55000000000000004">
      <c r="C89" s="45"/>
      <c r="D89" s="45"/>
      <c r="E89" s="46"/>
      <c r="F89" s="45"/>
      <c r="G89" s="46"/>
      <c r="K89" s="48"/>
      <c r="L89" s="48"/>
      <c r="N89" s="49"/>
    </row>
    <row r="90" spans="3:14" x14ac:dyDescent="0.55000000000000004">
      <c r="C90" s="45"/>
      <c r="D90" s="45"/>
      <c r="E90" s="46"/>
      <c r="F90" s="45"/>
      <c r="G90" s="46"/>
      <c r="K90" s="48"/>
      <c r="L90" s="48"/>
      <c r="N90" s="49"/>
    </row>
    <row r="91" spans="3:14" x14ac:dyDescent="0.55000000000000004">
      <c r="C91" s="45"/>
      <c r="D91" s="45"/>
      <c r="E91" s="46"/>
      <c r="F91" s="45"/>
      <c r="G91" s="46"/>
      <c r="K91" s="48"/>
      <c r="L91" s="48"/>
      <c r="N91" s="49"/>
    </row>
    <row r="92" spans="3:14" x14ac:dyDescent="0.55000000000000004">
      <c r="C92" s="45"/>
      <c r="D92" s="45"/>
      <c r="E92" s="46"/>
      <c r="F92" s="45"/>
      <c r="G92" s="46"/>
      <c r="K92" s="48"/>
      <c r="L92" s="48"/>
      <c r="N92" s="49"/>
    </row>
    <row r="93" spans="3:14" x14ac:dyDescent="0.55000000000000004">
      <c r="C93" s="45"/>
      <c r="D93" s="45"/>
      <c r="E93" s="46"/>
      <c r="F93" s="45"/>
      <c r="G93" s="46"/>
      <c r="K93" s="48"/>
      <c r="L93" s="48"/>
      <c r="N93" s="49"/>
    </row>
    <row r="94" spans="3:14" x14ac:dyDescent="0.55000000000000004">
      <c r="C94" s="45"/>
      <c r="D94" s="45"/>
      <c r="E94" s="46"/>
      <c r="F94" s="45"/>
      <c r="G94" s="46"/>
      <c r="K94" s="48"/>
      <c r="L94" s="48"/>
      <c r="N94" s="49"/>
    </row>
    <row r="95" spans="3:14" x14ac:dyDescent="0.55000000000000004">
      <c r="C95" s="45"/>
      <c r="D95" s="45"/>
      <c r="E95" s="46"/>
      <c r="F95" s="45"/>
      <c r="G95" s="46"/>
      <c r="K95" s="48"/>
      <c r="L95" s="48"/>
      <c r="N95" s="49"/>
    </row>
    <row r="96" spans="3:14" x14ac:dyDescent="0.55000000000000004">
      <c r="C96" s="45"/>
      <c r="D96" s="45"/>
      <c r="E96" s="46"/>
      <c r="F96" s="45"/>
      <c r="G96" s="46"/>
      <c r="K96" s="48"/>
      <c r="L96" s="48"/>
      <c r="N96" s="49"/>
    </row>
    <row r="97" spans="3:14" x14ac:dyDescent="0.55000000000000004">
      <c r="C97" s="45"/>
      <c r="D97" s="45"/>
      <c r="E97" s="46"/>
      <c r="F97" s="45"/>
      <c r="G97" s="46"/>
      <c r="K97" s="48"/>
      <c r="L97" s="48"/>
      <c r="N97" s="49"/>
    </row>
    <row r="98" spans="3:14" x14ac:dyDescent="0.55000000000000004">
      <c r="C98" s="45"/>
      <c r="D98" s="45"/>
      <c r="E98" s="46"/>
      <c r="F98" s="45"/>
      <c r="G98" s="46"/>
      <c r="K98" s="48"/>
      <c r="L98" s="48"/>
      <c r="N98" s="49"/>
    </row>
    <row r="99" spans="3:14" x14ac:dyDescent="0.55000000000000004">
      <c r="C99" s="45"/>
      <c r="D99" s="45"/>
      <c r="E99" s="46"/>
      <c r="F99" s="45"/>
      <c r="G99" s="46"/>
      <c r="K99" s="48"/>
      <c r="L99" s="48"/>
      <c r="N99" s="49"/>
    </row>
    <row r="100" spans="3:14" x14ac:dyDescent="0.55000000000000004">
      <c r="C100" s="45"/>
      <c r="D100" s="45"/>
      <c r="E100" s="46"/>
      <c r="F100" s="45"/>
      <c r="G100" s="46"/>
      <c r="K100" s="48"/>
      <c r="L100" s="48"/>
      <c r="N100" s="49"/>
    </row>
    <row r="101" spans="3:14" x14ac:dyDescent="0.55000000000000004">
      <c r="C101" s="45"/>
      <c r="D101" s="45"/>
      <c r="E101" s="46"/>
      <c r="F101" s="45"/>
      <c r="G101" s="46"/>
      <c r="K101" s="48"/>
      <c r="L101" s="48"/>
      <c r="N101" s="49"/>
    </row>
    <row r="102" spans="3:14" x14ac:dyDescent="0.55000000000000004">
      <c r="C102" s="45"/>
      <c r="D102" s="45"/>
      <c r="E102" s="46"/>
      <c r="F102" s="45"/>
      <c r="G102" s="46"/>
      <c r="K102" s="48"/>
      <c r="L102" s="48"/>
      <c r="N102" s="49"/>
    </row>
    <row r="103" spans="3:14" x14ac:dyDescent="0.55000000000000004">
      <c r="C103" s="45"/>
      <c r="D103" s="45"/>
      <c r="E103" s="46"/>
      <c r="F103" s="45"/>
      <c r="G103" s="46"/>
      <c r="K103" s="48"/>
      <c r="L103" s="48"/>
      <c r="N103" s="49"/>
    </row>
    <row r="104" spans="3:14" x14ac:dyDescent="0.55000000000000004">
      <c r="C104" s="45"/>
      <c r="D104" s="45"/>
      <c r="E104" s="46"/>
      <c r="F104" s="45"/>
      <c r="G104" s="46"/>
      <c r="K104" s="48"/>
      <c r="L104" s="48"/>
      <c r="N104" s="49"/>
    </row>
    <row r="105" spans="3:14" x14ac:dyDescent="0.55000000000000004">
      <c r="C105" s="45"/>
      <c r="D105" s="45"/>
      <c r="E105" s="46"/>
      <c r="F105" s="45"/>
      <c r="G105" s="46"/>
      <c r="K105" s="48"/>
      <c r="L105" s="48"/>
      <c r="N105" s="49"/>
    </row>
    <row r="106" spans="3:14" x14ac:dyDescent="0.55000000000000004">
      <c r="C106" s="45"/>
      <c r="D106" s="45"/>
      <c r="E106" s="46"/>
      <c r="F106" s="45"/>
      <c r="G106" s="46"/>
      <c r="K106" s="48"/>
      <c r="L106" s="48"/>
      <c r="N106" s="49"/>
    </row>
    <row r="107" spans="3:14" x14ac:dyDescent="0.55000000000000004">
      <c r="C107" s="45"/>
      <c r="D107" s="45"/>
      <c r="E107" s="46"/>
      <c r="F107" s="45"/>
      <c r="G107" s="46"/>
      <c r="K107" s="48"/>
      <c r="L107" s="48"/>
      <c r="N107" s="49"/>
    </row>
    <row r="108" spans="3:14" x14ac:dyDescent="0.55000000000000004">
      <c r="C108" s="45"/>
      <c r="D108" s="45"/>
      <c r="E108" s="46"/>
      <c r="F108" s="45"/>
      <c r="G108" s="46"/>
      <c r="K108" s="48"/>
      <c r="L108" s="48"/>
      <c r="N108" s="49"/>
    </row>
    <row r="109" spans="3:14" x14ac:dyDescent="0.55000000000000004">
      <c r="C109" s="45"/>
      <c r="D109" s="45"/>
      <c r="E109" s="46"/>
      <c r="F109" s="45"/>
      <c r="G109" s="46"/>
      <c r="K109" s="48"/>
      <c r="L109" s="48"/>
      <c r="N109" s="49"/>
    </row>
    <row r="110" spans="3:14" x14ac:dyDescent="0.55000000000000004">
      <c r="C110" s="45"/>
      <c r="D110" s="45"/>
      <c r="E110" s="46"/>
      <c r="F110" s="45"/>
      <c r="G110" s="46"/>
      <c r="K110" s="48"/>
      <c r="L110" s="48"/>
      <c r="N110" s="49"/>
    </row>
    <row r="111" spans="3:14" x14ac:dyDescent="0.55000000000000004">
      <c r="C111" s="45"/>
      <c r="D111" s="45"/>
      <c r="E111" s="46"/>
      <c r="F111" s="45"/>
      <c r="G111" s="46"/>
      <c r="K111" s="48"/>
      <c r="L111" s="48"/>
      <c r="N111" s="49"/>
    </row>
    <row r="112" spans="3:14" x14ac:dyDescent="0.55000000000000004">
      <c r="C112" s="45"/>
      <c r="D112" s="45"/>
      <c r="E112" s="46"/>
      <c r="F112" s="45"/>
      <c r="G112" s="46"/>
      <c r="K112" s="48"/>
      <c r="L112" s="48"/>
      <c r="N112" s="49"/>
    </row>
    <row r="113" spans="3:14" x14ac:dyDescent="0.55000000000000004">
      <c r="C113" s="45"/>
      <c r="D113" s="45"/>
      <c r="E113" s="46"/>
      <c r="F113" s="45"/>
      <c r="G113" s="46"/>
      <c r="K113" s="48"/>
      <c r="L113" s="48"/>
      <c r="N113" s="49"/>
    </row>
    <row r="114" spans="3:14" x14ac:dyDescent="0.55000000000000004">
      <c r="C114" s="45"/>
      <c r="D114" s="45"/>
      <c r="E114" s="46"/>
      <c r="F114" s="45"/>
      <c r="G114" s="46"/>
      <c r="K114" s="48"/>
      <c r="L114" s="48"/>
      <c r="N114" s="49"/>
    </row>
    <row r="115" spans="3:14" x14ac:dyDescent="0.55000000000000004">
      <c r="C115" s="45"/>
      <c r="D115" s="45"/>
      <c r="E115" s="46"/>
      <c r="F115" s="45"/>
      <c r="G115" s="46"/>
      <c r="K115" s="48"/>
      <c r="L115" s="48"/>
      <c r="N115" s="49"/>
    </row>
    <row r="116" spans="3:14" x14ac:dyDescent="0.55000000000000004">
      <c r="C116" s="45"/>
      <c r="D116" s="45"/>
      <c r="E116" s="46"/>
      <c r="F116" s="45"/>
      <c r="G116" s="46"/>
      <c r="K116" s="48"/>
      <c r="L116" s="48"/>
      <c r="N116" s="49"/>
    </row>
    <row r="117" spans="3:14" x14ac:dyDescent="0.55000000000000004">
      <c r="C117" s="45"/>
      <c r="D117" s="45"/>
      <c r="E117" s="46"/>
      <c r="F117" s="45"/>
      <c r="G117" s="46"/>
      <c r="K117" s="48"/>
      <c r="L117" s="48"/>
      <c r="N117" s="49"/>
    </row>
    <row r="118" spans="3:14" x14ac:dyDescent="0.55000000000000004">
      <c r="C118" s="45"/>
      <c r="D118" s="45"/>
      <c r="E118" s="46"/>
      <c r="F118" s="45"/>
      <c r="G118" s="46"/>
      <c r="K118" s="48"/>
      <c r="L118" s="48"/>
      <c r="N118" s="49"/>
    </row>
    <row r="119" spans="3:14" x14ac:dyDescent="0.55000000000000004">
      <c r="C119" s="45"/>
      <c r="D119" s="45"/>
      <c r="E119" s="46"/>
      <c r="F119" s="45"/>
      <c r="G119" s="46"/>
      <c r="K119" s="48"/>
      <c r="L119" s="48"/>
      <c r="N119" s="49"/>
    </row>
    <row r="120" spans="3:14" x14ac:dyDescent="0.55000000000000004">
      <c r="C120" s="45"/>
      <c r="D120" s="45"/>
      <c r="E120" s="46"/>
      <c r="F120" s="45"/>
      <c r="G120" s="46"/>
      <c r="K120" s="48"/>
      <c r="L120" s="48"/>
      <c r="N120" s="49"/>
    </row>
    <row r="121" spans="3:14" x14ac:dyDescent="0.55000000000000004">
      <c r="C121" s="45"/>
      <c r="D121" s="45"/>
      <c r="E121" s="46"/>
      <c r="F121" s="45"/>
      <c r="G121" s="46"/>
      <c r="K121" s="48"/>
      <c r="L121" s="48"/>
      <c r="N121" s="49"/>
    </row>
    <row r="122" spans="3:14" x14ac:dyDescent="0.55000000000000004">
      <c r="C122" s="45"/>
      <c r="D122" s="45"/>
      <c r="E122" s="46"/>
      <c r="F122" s="45"/>
      <c r="G122" s="46"/>
      <c r="K122" s="48"/>
      <c r="L122" s="48"/>
      <c r="N122" s="49"/>
    </row>
    <row r="123" spans="3:14" x14ac:dyDescent="0.55000000000000004">
      <c r="C123" s="45"/>
      <c r="D123" s="45"/>
      <c r="E123" s="46"/>
      <c r="F123" s="45"/>
      <c r="G123" s="46"/>
      <c r="K123" s="48"/>
      <c r="L123" s="48"/>
      <c r="N123" s="49"/>
    </row>
    <row r="124" spans="3:14" x14ac:dyDescent="0.55000000000000004">
      <c r="C124" s="45"/>
      <c r="D124" s="45"/>
      <c r="E124" s="46"/>
      <c r="F124" s="45"/>
      <c r="G124" s="46"/>
      <c r="K124" s="48"/>
      <c r="L124" s="48"/>
      <c r="N124" s="49"/>
    </row>
    <row r="125" spans="3:14" x14ac:dyDescent="0.55000000000000004">
      <c r="C125" s="45"/>
      <c r="D125" s="45"/>
      <c r="E125" s="46"/>
      <c r="F125" s="45"/>
      <c r="G125" s="46"/>
      <c r="K125" s="48"/>
      <c r="L125" s="48"/>
      <c r="N125" s="49"/>
    </row>
    <row r="126" spans="3:14" x14ac:dyDescent="0.55000000000000004">
      <c r="C126" s="45"/>
      <c r="D126" s="45"/>
      <c r="E126" s="46"/>
      <c r="F126" s="45"/>
      <c r="G126" s="46"/>
      <c r="K126" s="48"/>
      <c r="L126" s="48"/>
      <c r="N126" s="49"/>
    </row>
    <row r="127" spans="3:14" x14ac:dyDescent="0.55000000000000004">
      <c r="C127" s="45"/>
      <c r="D127" s="45"/>
      <c r="E127" s="46"/>
      <c r="F127" s="45"/>
      <c r="G127" s="46"/>
      <c r="K127" s="48"/>
      <c r="L127" s="48"/>
      <c r="N127" s="49"/>
    </row>
    <row r="128" spans="3:14" x14ac:dyDescent="0.55000000000000004">
      <c r="C128" s="45"/>
      <c r="D128" s="45"/>
      <c r="E128" s="46"/>
      <c r="F128" s="45"/>
      <c r="G128" s="46"/>
      <c r="K128" s="48"/>
      <c r="L128" s="48"/>
      <c r="N128" s="49"/>
    </row>
    <row r="129" spans="3:14" x14ac:dyDescent="0.55000000000000004">
      <c r="C129" s="45"/>
      <c r="D129" s="45"/>
      <c r="E129" s="46"/>
      <c r="F129" s="45"/>
      <c r="G129" s="46"/>
      <c r="K129" s="48"/>
      <c r="L129" s="48"/>
      <c r="N129" s="49"/>
    </row>
    <row r="130" spans="3:14" x14ac:dyDescent="0.55000000000000004">
      <c r="C130" s="45"/>
      <c r="D130" s="45"/>
      <c r="E130" s="46"/>
      <c r="F130" s="45"/>
      <c r="G130" s="46"/>
      <c r="K130" s="48"/>
      <c r="L130" s="48"/>
      <c r="N130" s="49"/>
    </row>
    <row r="131" spans="3:14" x14ac:dyDescent="0.55000000000000004">
      <c r="C131" s="45"/>
      <c r="D131" s="45"/>
      <c r="E131" s="46"/>
      <c r="F131" s="45"/>
      <c r="G131" s="46"/>
      <c r="K131" s="48"/>
      <c r="L131" s="48"/>
      <c r="N131" s="49"/>
    </row>
    <row r="132" spans="3:14" x14ac:dyDescent="0.55000000000000004">
      <c r="C132" s="45"/>
      <c r="D132" s="45"/>
      <c r="E132" s="46"/>
      <c r="F132" s="45"/>
      <c r="G132" s="46"/>
      <c r="K132" s="48"/>
      <c r="L132" s="48"/>
      <c r="N132" s="49"/>
    </row>
    <row r="133" spans="3:14" x14ac:dyDescent="0.55000000000000004">
      <c r="C133" s="45"/>
      <c r="D133" s="45"/>
      <c r="E133" s="46"/>
      <c r="F133" s="45"/>
      <c r="G133" s="46"/>
      <c r="K133" s="48"/>
      <c r="L133" s="48"/>
      <c r="N133" s="49"/>
    </row>
    <row r="134" spans="3:14" x14ac:dyDescent="0.55000000000000004">
      <c r="C134" s="45"/>
      <c r="D134" s="45"/>
      <c r="E134" s="46"/>
      <c r="F134" s="45"/>
      <c r="G134" s="46"/>
      <c r="K134" s="48"/>
      <c r="L134" s="48"/>
      <c r="N134" s="49"/>
    </row>
    <row r="135" spans="3:14" x14ac:dyDescent="0.55000000000000004">
      <c r="C135" s="45"/>
      <c r="D135" s="45"/>
      <c r="E135" s="46"/>
      <c r="F135" s="45"/>
      <c r="G135" s="46"/>
      <c r="K135" s="48"/>
      <c r="L135" s="48"/>
      <c r="N135" s="49"/>
    </row>
    <row r="136" spans="3:14" x14ac:dyDescent="0.55000000000000004">
      <c r="C136" s="45"/>
      <c r="D136" s="45"/>
      <c r="E136" s="46"/>
      <c r="F136" s="45"/>
      <c r="G136" s="46"/>
      <c r="K136" s="48"/>
      <c r="L136" s="48"/>
      <c r="N136" s="49"/>
    </row>
    <row r="137" spans="3:14" x14ac:dyDescent="0.55000000000000004">
      <c r="C137" s="45"/>
      <c r="D137" s="45"/>
      <c r="E137" s="46"/>
      <c r="F137" s="45"/>
      <c r="G137" s="46"/>
      <c r="K137" s="48"/>
      <c r="L137" s="48"/>
      <c r="N137" s="49"/>
    </row>
    <row r="138" spans="3:14" x14ac:dyDescent="0.55000000000000004">
      <c r="C138" s="45"/>
      <c r="D138" s="45"/>
      <c r="E138" s="46"/>
      <c r="F138" s="45"/>
      <c r="G138" s="46"/>
      <c r="K138" s="48"/>
      <c r="L138" s="48"/>
      <c r="N138" s="49"/>
    </row>
    <row r="139" spans="3:14" x14ac:dyDescent="0.55000000000000004">
      <c r="C139" s="45"/>
      <c r="D139" s="45"/>
      <c r="E139" s="46"/>
      <c r="F139" s="45"/>
      <c r="G139" s="46"/>
      <c r="K139" s="48"/>
      <c r="L139" s="48"/>
      <c r="N139" s="49"/>
    </row>
    <row r="140" spans="3:14" x14ac:dyDescent="0.55000000000000004">
      <c r="C140" s="45"/>
      <c r="D140" s="45"/>
      <c r="E140" s="46"/>
      <c r="F140" s="45"/>
      <c r="G140" s="46"/>
      <c r="K140" s="48"/>
      <c r="L140" s="48"/>
      <c r="N140" s="49"/>
    </row>
    <row r="141" spans="3:14" x14ac:dyDescent="0.55000000000000004">
      <c r="C141" s="45"/>
      <c r="D141" s="45"/>
      <c r="E141" s="46"/>
      <c r="F141" s="45"/>
      <c r="G141" s="46"/>
      <c r="K141" s="48"/>
      <c r="L141" s="48"/>
      <c r="N141" s="49"/>
    </row>
    <row r="142" spans="3:14" x14ac:dyDescent="0.55000000000000004">
      <c r="C142" s="45"/>
      <c r="D142" s="45"/>
      <c r="E142" s="46"/>
      <c r="F142" s="45"/>
      <c r="G142" s="46"/>
      <c r="K142" s="48"/>
      <c r="L142" s="48"/>
      <c r="N142" s="49"/>
    </row>
    <row r="143" spans="3:14" x14ac:dyDescent="0.55000000000000004">
      <c r="C143" s="45"/>
      <c r="D143" s="45"/>
      <c r="E143" s="46"/>
      <c r="F143" s="45"/>
      <c r="G143" s="46"/>
      <c r="K143" s="48"/>
      <c r="L143" s="48"/>
      <c r="N143" s="49"/>
    </row>
    <row r="144" spans="3:14" x14ac:dyDescent="0.55000000000000004">
      <c r="C144" s="45"/>
      <c r="D144" s="45"/>
      <c r="E144" s="46"/>
      <c r="F144" s="45"/>
      <c r="G144" s="46"/>
      <c r="K144" s="48"/>
      <c r="L144" s="48"/>
      <c r="N144" s="49"/>
    </row>
    <row r="145" spans="3:14" x14ac:dyDescent="0.55000000000000004">
      <c r="C145" s="45"/>
      <c r="D145" s="45"/>
      <c r="E145" s="46"/>
      <c r="F145" s="45"/>
      <c r="G145" s="46"/>
      <c r="K145" s="48"/>
      <c r="L145" s="48"/>
      <c r="N145" s="49"/>
    </row>
    <row r="146" spans="3:14" x14ac:dyDescent="0.55000000000000004">
      <c r="C146" s="45"/>
      <c r="D146" s="45"/>
      <c r="E146" s="46"/>
      <c r="F146" s="45"/>
      <c r="G146" s="46"/>
      <c r="K146" s="48"/>
      <c r="L146" s="48"/>
      <c r="N146" s="49"/>
    </row>
    <row r="147" spans="3:14" x14ac:dyDescent="0.55000000000000004">
      <c r="C147" s="45"/>
      <c r="D147" s="45"/>
      <c r="E147" s="46"/>
      <c r="F147" s="45"/>
      <c r="G147" s="46"/>
      <c r="K147" s="48"/>
      <c r="L147" s="48"/>
      <c r="N147" s="49"/>
    </row>
    <row r="148" spans="3:14" x14ac:dyDescent="0.55000000000000004">
      <c r="C148" s="45"/>
      <c r="D148" s="45"/>
      <c r="E148" s="46"/>
      <c r="F148" s="45"/>
      <c r="G148" s="46"/>
      <c r="K148" s="48"/>
      <c r="L148" s="48"/>
      <c r="N148" s="49"/>
    </row>
    <row r="149" spans="3:14" x14ac:dyDescent="0.55000000000000004">
      <c r="C149" s="45"/>
      <c r="D149" s="45"/>
      <c r="E149" s="46"/>
      <c r="F149" s="45"/>
      <c r="G149" s="46"/>
      <c r="K149" s="48"/>
      <c r="L149" s="48"/>
      <c r="N149" s="49"/>
    </row>
    <row r="150" spans="3:14" x14ac:dyDescent="0.55000000000000004">
      <c r="C150" s="45"/>
      <c r="D150" s="45"/>
      <c r="E150" s="46"/>
      <c r="F150" s="45"/>
      <c r="G150" s="46"/>
      <c r="K150" s="48"/>
      <c r="L150" s="48"/>
      <c r="N150" s="49"/>
    </row>
    <row r="151" spans="3:14" x14ac:dyDescent="0.55000000000000004">
      <c r="C151" s="45"/>
      <c r="D151" s="45"/>
      <c r="E151" s="46"/>
      <c r="F151" s="45"/>
      <c r="G151" s="46"/>
      <c r="K151" s="48"/>
      <c r="L151" s="48"/>
      <c r="N151" s="49"/>
    </row>
    <row r="152" spans="3:14" x14ac:dyDescent="0.55000000000000004">
      <c r="C152" s="45"/>
      <c r="D152" s="45"/>
      <c r="E152" s="46"/>
      <c r="F152" s="45"/>
      <c r="G152" s="46"/>
      <c r="K152" s="48"/>
      <c r="L152" s="48"/>
      <c r="N152" s="49"/>
    </row>
    <row r="153" spans="3:14" x14ac:dyDescent="0.55000000000000004">
      <c r="C153" s="45"/>
      <c r="D153" s="45"/>
      <c r="E153" s="46"/>
      <c r="F153" s="45"/>
      <c r="G153" s="46"/>
      <c r="K153" s="48"/>
      <c r="L153" s="48"/>
      <c r="N153" s="49"/>
    </row>
    <row r="154" spans="3:14" x14ac:dyDescent="0.55000000000000004">
      <c r="C154" s="45"/>
      <c r="D154" s="45"/>
      <c r="E154" s="46"/>
      <c r="F154" s="45"/>
      <c r="G154" s="46"/>
      <c r="K154" s="48"/>
      <c r="L154" s="48"/>
      <c r="N154" s="49"/>
    </row>
    <row r="155" spans="3:14" x14ac:dyDescent="0.55000000000000004">
      <c r="C155" s="45"/>
      <c r="D155" s="45"/>
      <c r="E155" s="46"/>
      <c r="F155" s="45"/>
      <c r="G155" s="46"/>
      <c r="K155" s="48"/>
      <c r="L155" s="48"/>
      <c r="N155" s="49"/>
    </row>
    <row r="156" spans="3:14" x14ac:dyDescent="0.55000000000000004">
      <c r="C156" s="45"/>
      <c r="D156" s="45"/>
      <c r="E156" s="46"/>
      <c r="F156" s="45"/>
      <c r="G156" s="46"/>
      <c r="K156" s="48"/>
      <c r="L156" s="48"/>
      <c r="N156" s="49"/>
    </row>
    <row r="157" spans="3:14" x14ac:dyDescent="0.55000000000000004">
      <c r="C157" s="45"/>
      <c r="D157" s="45"/>
      <c r="E157" s="46"/>
      <c r="F157" s="45"/>
      <c r="G157" s="46"/>
      <c r="K157" s="48"/>
      <c r="L157" s="48"/>
      <c r="N157" s="49"/>
    </row>
    <row r="158" spans="3:14" x14ac:dyDescent="0.55000000000000004">
      <c r="C158" s="45"/>
      <c r="D158" s="45"/>
      <c r="E158" s="46"/>
      <c r="F158" s="45"/>
      <c r="G158" s="46"/>
      <c r="K158" s="48"/>
      <c r="L158" s="48"/>
      <c r="N158" s="49"/>
    </row>
    <row r="159" spans="3:14" x14ac:dyDescent="0.55000000000000004">
      <c r="C159" s="45"/>
      <c r="D159" s="45"/>
      <c r="E159" s="46"/>
      <c r="F159" s="45"/>
      <c r="G159" s="46"/>
      <c r="K159" s="48"/>
      <c r="L159" s="48"/>
      <c r="N159" s="49"/>
    </row>
    <row r="160" spans="3:14" x14ac:dyDescent="0.55000000000000004">
      <c r="C160" s="45"/>
      <c r="D160" s="45"/>
      <c r="E160" s="46"/>
      <c r="F160" s="45"/>
      <c r="G160" s="46"/>
      <c r="K160" s="48"/>
      <c r="L160" s="48"/>
      <c r="N160" s="49"/>
    </row>
    <row r="161" spans="3:14" x14ac:dyDescent="0.55000000000000004">
      <c r="C161" s="45"/>
      <c r="D161" s="45"/>
      <c r="E161" s="46"/>
      <c r="F161" s="45"/>
      <c r="G161" s="46"/>
      <c r="K161" s="48"/>
      <c r="L161" s="48"/>
      <c r="N161" s="49"/>
    </row>
    <row r="162" spans="3:14" x14ac:dyDescent="0.55000000000000004">
      <c r="C162" s="45"/>
      <c r="D162" s="45"/>
      <c r="E162" s="46"/>
      <c r="F162" s="45"/>
      <c r="G162" s="46"/>
      <c r="K162" s="48"/>
      <c r="L162" s="48"/>
      <c r="N162" s="49"/>
    </row>
    <row r="163" spans="3:14" x14ac:dyDescent="0.55000000000000004">
      <c r="C163" s="45"/>
      <c r="D163" s="45"/>
      <c r="E163" s="46"/>
      <c r="F163" s="45"/>
      <c r="G163" s="46"/>
      <c r="K163" s="48"/>
      <c r="L163" s="48"/>
      <c r="N163" s="49"/>
    </row>
    <row r="164" spans="3:14" x14ac:dyDescent="0.55000000000000004">
      <c r="C164" s="45"/>
      <c r="D164" s="45"/>
      <c r="E164" s="46"/>
      <c r="F164" s="45"/>
      <c r="G164" s="46"/>
      <c r="K164" s="48"/>
      <c r="L164" s="48"/>
      <c r="N164" s="49"/>
    </row>
    <row r="165" spans="3:14" x14ac:dyDescent="0.55000000000000004">
      <c r="C165" s="45"/>
      <c r="D165" s="45"/>
      <c r="E165" s="46"/>
      <c r="F165" s="45"/>
      <c r="G165" s="46"/>
      <c r="K165" s="48"/>
      <c r="L165" s="48"/>
      <c r="N165" s="49"/>
    </row>
    <row r="166" spans="3:14" x14ac:dyDescent="0.55000000000000004">
      <c r="C166" s="45"/>
      <c r="D166" s="45"/>
      <c r="E166" s="46"/>
      <c r="F166" s="45"/>
      <c r="G166" s="46"/>
      <c r="K166" s="48"/>
      <c r="L166" s="48"/>
      <c r="N166" s="49"/>
    </row>
    <row r="167" spans="3:14" x14ac:dyDescent="0.55000000000000004">
      <c r="C167" s="45"/>
      <c r="D167" s="45"/>
      <c r="E167" s="46"/>
      <c r="F167" s="45"/>
      <c r="G167" s="46"/>
      <c r="K167" s="48"/>
      <c r="L167" s="48"/>
      <c r="N167" s="49"/>
    </row>
    <row r="168" spans="3:14" x14ac:dyDescent="0.55000000000000004">
      <c r="C168" s="45"/>
      <c r="D168" s="45"/>
      <c r="E168" s="46"/>
      <c r="F168" s="45"/>
      <c r="G168" s="46"/>
      <c r="K168" s="48"/>
      <c r="L168" s="48"/>
      <c r="N168" s="49"/>
    </row>
    <row r="169" spans="3:14" x14ac:dyDescent="0.55000000000000004">
      <c r="C169" s="45"/>
      <c r="D169" s="45"/>
      <c r="E169" s="46"/>
      <c r="F169" s="45"/>
      <c r="G169" s="46"/>
      <c r="K169" s="48"/>
      <c r="L169" s="48"/>
      <c r="N169" s="49"/>
    </row>
    <row r="170" spans="3:14" x14ac:dyDescent="0.55000000000000004">
      <c r="C170" s="45"/>
      <c r="D170" s="45"/>
      <c r="E170" s="46"/>
      <c r="F170" s="45"/>
      <c r="G170" s="46"/>
      <c r="K170" s="48"/>
      <c r="L170" s="48"/>
      <c r="N170" s="49"/>
    </row>
    <row r="171" spans="3:14" x14ac:dyDescent="0.55000000000000004">
      <c r="C171" s="45"/>
      <c r="D171" s="45"/>
      <c r="E171" s="46"/>
      <c r="F171" s="45"/>
      <c r="G171" s="46"/>
      <c r="K171" s="48"/>
      <c r="L171" s="48"/>
      <c r="N171" s="49"/>
    </row>
    <row r="172" spans="3:14" x14ac:dyDescent="0.55000000000000004">
      <c r="C172" s="45"/>
      <c r="D172" s="45"/>
      <c r="E172" s="46"/>
      <c r="F172" s="45"/>
      <c r="G172" s="46"/>
      <c r="K172" s="48"/>
      <c r="L172" s="48"/>
      <c r="N172" s="49"/>
    </row>
    <row r="173" spans="3:14" x14ac:dyDescent="0.55000000000000004">
      <c r="C173" s="45"/>
      <c r="D173" s="45"/>
      <c r="E173" s="46"/>
      <c r="F173" s="45"/>
      <c r="G173" s="46"/>
      <c r="K173" s="48"/>
      <c r="L173" s="48"/>
      <c r="N173" s="49"/>
    </row>
    <row r="174" spans="3:14" x14ac:dyDescent="0.55000000000000004">
      <c r="C174" s="45"/>
      <c r="D174" s="45"/>
      <c r="E174" s="46"/>
      <c r="F174" s="45"/>
      <c r="G174" s="46"/>
      <c r="K174" s="48"/>
      <c r="L174" s="48"/>
      <c r="N174" s="49"/>
    </row>
    <row r="175" spans="3:14" x14ac:dyDescent="0.55000000000000004">
      <c r="C175" s="45"/>
      <c r="D175" s="45"/>
      <c r="E175" s="46"/>
      <c r="F175" s="45"/>
      <c r="G175" s="46"/>
      <c r="K175" s="48"/>
      <c r="L175" s="48"/>
      <c r="N175" s="49"/>
    </row>
    <row r="176" spans="3:14" x14ac:dyDescent="0.55000000000000004">
      <c r="C176" s="45"/>
      <c r="D176" s="45"/>
      <c r="E176" s="46"/>
      <c r="F176" s="45"/>
      <c r="G176" s="46"/>
      <c r="K176" s="48"/>
      <c r="L176" s="48"/>
      <c r="N176" s="49"/>
    </row>
    <row r="177" spans="3:14" x14ac:dyDescent="0.55000000000000004">
      <c r="C177" s="45"/>
      <c r="D177" s="45"/>
      <c r="E177" s="46"/>
      <c r="F177" s="45"/>
      <c r="G177" s="46"/>
      <c r="K177" s="48"/>
      <c r="L177" s="48"/>
      <c r="N177" s="49"/>
    </row>
    <row r="178" spans="3:14" x14ac:dyDescent="0.55000000000000004">
      <c r="C178" s="45"/>
      <c r="D178" s="45"/>
      <c r="E178" s="46"/>
      <c r="F178" s="45"/>
      <c r="G178" s="46"/>
      <c r="K178" s="48"/>
      <c r="L178" s="48"/>
      <c r="N178" s="49"/>
    </row>
    <row r="179" spans="3:14" x14ac:dyDescent="0.55000000000000004">
      <c r="C179" s="45"/>
      <c r="D179" s="45"/>
      <c r="E179" s="46"/>
      <c r="F179" s="45"/>
      <c r="G179" s="46"/>
      <c r="K179" s="48"/>
      <c r="L179" s="48"/>
      <c r="N179" s="49"/>
    </row>
    <row r="180" spans="3:14" x14ac:dyDescent="0.55000000000000004">
      <c r="C180" s="45"/>
      <c r="D180" s="45"/>
      <c r="E180" s="46"/>
      <c r="F180" s="45"/>
      <c r="G180" s="46"/>
      <c r="K180" s="48"/>
      <c r="L180" s="48"/>
      <c r="N180" s="49"/>
    </row>
    <row r="181" spans="3:14" x14ac:dyDescent="0.55000000000000004">
      <c r="C181" s="45"/>
      <c r="D181" s="45"/>
      <c r="E181" s="46"/>
      <c r="F181" s="45"/>
      <c r="G181" s="46"/>
      <c r="K181" s="48"/>
      <c r="L181" s="48"/>
      <c r="N181" s="49"/>
    </row>
    <row r="182" spans="3:14" x14ac:dyDescent="0.55000000000000004">
      <c r="C182" s="45"/>
      <c r="D182" s="45"/>
      <c r="E182" s="46"/>
      <c r="F182" s="45"/>
      <c r="G182" s="46"/>
      <c r="K182" s="48"/>
      <c r="L182" s="48"/>
      <c r="N182" s="49"/>
    </row>
    <row r="183" spans="3:14" x14ac:dyDescent="0.55000000000000004">
      <c r="C183" s="45"/>
      <c r="D183" s="45"/>
      <c r="E183" s="46"/>
      <c r="F183" s="45"/>
      <c r="G183" s="46"/>
      <c r="K183" s="48"/>
      <c r="L183" s="48"/>
      <c r="N183" s="49"/>
    </row>
    <row r="184" spans="3:14" x14ac:dyDescent="0.55000000000000004">
      <c r="C184" s="45"/>
      <c r="D184" s="45"/>
      <c r="E184" s="46"/>
      <c r="F184" s="45"/>
      <c r="G184" s="46"/>
      <c r="K184" s="48"/>
      <c r="L184" s="48"/>
      <c r="N184" s="49"/>
    </row>
    <row r="185" spans="3:14" x14ac:dyDescent="0.55000000000000004">
      <c r="C185" s="45"/>
      <c r="D185" s="45"/>
      <c r="E185" s="46"/>
      <c r="F185" s="45"/>
      <c r="G185" s="46"/>
      <c r="K185" s="48"/>
      <c r="L185" s="48"/>
      <c r="N185" s="49"/>
    </row>
    <row r="186" spans="3:14" x14ac:dyDescent="0.55000000000000004">
      <c r="C186" s="45"/>
      <c r="D186" s="45"/>
      <c r="E186" s="46"/>
      <c r="F186" s="45"/>
      <c r="G186" s="46"/>
      <c r="K186" s="48"/>
      <c r="L186" s="48"/>
      <c r="N186" s="49"/>
    </row>
    <row r="187" spans="3:14" x14ac:dyDescent="0.55000000000000004">
      <c r="C187" s="45"/>
      <c r="D187" s="45"/>
      <c r="E187" s="46"/>
      <c r="F187" s="45"/>
      <c r="G187" s="46"/>
      <c r="K187" s="48"/>
      <c r="L187" s="48"/>
      <c r="N187" s="49"/>
    </row>
    <row r="188" spans="3:14" x14ac:dyDescent="0.55000000000000004">
      <c r="C188" s="45"/>
      <c r="D188" s="45"/>
      <c r="E188" s="46"/>
      <c r="F188" s="45"/>
      <c r="G188" s="46"/>
      <c r="K188" s="48"/>
      <c r="L188" s="48"/>
      <c r="N188" s="49"/>
    </row>
    <row r="189" spans="3:14" x14ac:dyDescent="0.55000000000000004">
      <c r="C189" s="45"/>
      <c r="D189" s="45"/>
      <c r="E189" s="46"/>
      <c r="F189" s="45"/>
      <c r="G189" s="46"/>
      <c r="K189" s="48"/>
      <c r="L189" s="48"/>
      <c r="N189" s="49"/>
    </row>
    <row r="190" spans="3:14" x14ac:dyDescent="0.55000000000000004">
      <c r="C190" s="45"/>
      <c r="D190" s="45"/>
      <c r="E190" s="46"/>
      <c r="F190" s="45"/>
      <c r="G190" s="46"/>
      <c r="K190" s="48"/>
      <c r="L190" s="48"/>
      <c r="N190" s="49"/>
    </row>
    <row r="191" spans="3:14" x14ac:dyDescent="0.55000000000000004">
      <c r="C191" s="45"/>
      <c r="D191" s="45"/>
      <c r="E191" s="46"/>
      <c r="F191" s="45"/>
      <c r="G191" s="46"/>
      <c r="K191" s="48"/>
      <c r="L191" s="48"/>
      <c r="N191" s="49"/>
    </row>
    <row r="192" spans="3:14" x14ac:dyDescent="0.55000000000000004">
      <c r="C192" s="45"/>
      <c r="D192" s="45"/>
      <c r="E192" s="46"/>
      <c r="F192" s="45"/>
      <c r="G192" s="46"/>
      <c r="K192" s="48"/>
      <c r="L192" s="48"/>
      <c r="N192" s="49"/>
    </row>
    <row r="193" spans="3:14" x14ac:dyDescent="0.55000000000000004">
      <c r="C193" s="45"/>
      <c r="D193" s="45"/>
      <c r="E193" s="46"/>
      <c r="F193" s="45"/>
      <c r="G193" s="46"/>
      <c r="K193" s="48"/>
      <c r="L193" s="48"/>
      <c r="N193" s="49"/>
    </row>
    <row r="194" spans="3:14" x14ac:dyDescent="0.55000000000000004">
      <c r="C194" s="45"/>
      <c r="D194" s="45"/>
      <c r="E194" s="46"/>
      <c r="F194" s="45"/>
      <c r="G194" s="46"/>
      <c r="K194" s="48"/>
      <c r="L194" s="48"/>
      <c r="N194" s="49"/>
    </row>
    <row r="195" spans="3:14" x14ac:dyDescent="0.55000000000000004">
      <c r="C195" s="45"/>
      <c r="D195" s="45"/>
      <c r="E195" s="46"/>
      <c r="F195" s="45"/>
      <c r="G195" s="46"/>
      <c r="K195" s="48"/>
      <c r="L195" s="48"/>
      <c r="N195" s="49"/>
    </row>
    <row r="196" spans="3:14" x14ac:dyDescent="0.55000000000000004">
      <c r="C196" s="45"/>
      <c r="D196" s="45"/>
      <c r="E196" s="46"/>
      <c r="F196" s="45"/>
      <c r="G196" s="46"/>
      <c r="K196" s="48"/>
      <c r="L196" s="48"/>
      <c r="N196" s="49"/>
    </row>
    <row r="197" spans="3:14" x14ac:dyDescent="0.55000000000000004">
      <c r="C197" s="45"/>
      <c r="D197" s="45"/>
      <c r="E197" s="46"/>
      <c r="F197" s="45"/>
      <c r="G197" s="46"/>
      <c r="K197" s="48"/>
      <c r="L197" s="48"/>
      <c r="N197" s="49"/>
    </row>
    <row r="198" spans="3:14" x14ac:dyDescent="0.55000000000000004">
      <c r="C198" s="45"/>
      <c r="D198" s="45"/>
      <c r="E198" s="46"/>
      <c r="F198" s="45"/>
      <c r="G198" s="46"/>
      <c r="K198" s="48"/>
      <c r="L198" s="48"/>
      <c r="N198" s="49"/>
    </row>
    <row r="199" spans="3:14" x14ac:dyDescent="0.55000000000000004">
      <c r="C199" s="45"/>
      <c r="D199" s="45"/>
      <c r="E199" s="46"/>
      <c r="F199" s="45"/>
      <c r="G199" s="46"/>
      <c r="K199" s="48"/>
      <c r="L199" s="48"/>
      <c r="N199" s="49"/>
    </row>
    <row r="200" spans="3:14" x14ac:dyDescent="0.55000000000000004">
      <c r="C200" s="45"/>
      <c r="D200" s="45"/>
      <c r="E200" s="46"/>
      <c r="F200" s="45"/>
      <c r="G200" s="46"/>
      <c r="K200" s="48"/>
      <c r="L200" s="48"/>
      <c r="N200" s="49"/>
    </row>
    <row r="201" spans="3:14" x14ac:dyDescent="0.55000000000000004">
      <c r="C201" s="45"/>
      <c r="D201" s="45"/>
      <c r="E201" s="46"/>
      <c r="F201" s="45"/>
      <c r="G201" s="46"/>
      <c r="K201" s="48"/>
      <c r="L201" s="48"/>
      <c r="N201" s="49"/>
    </row>
    <row r="202" spans="3:14" x14ac:dyDescent="0.55000000000000004">
      <c r="C202" s="45"/>
      <c r="D202" s="45"/>
      <c r="E202" s="46"/>
      <c r="F202" s="45"/>
      <c r="G202" s="46"/>
      <c r="K202" s="48"/>
      <c r="L202" s="48"/>
      <c r="N202" s="49"/>
    </row>
    <row r="203" spans="3:14" x14ac:dyDescent="0.55000000000000004">
      <c r="C203" s="45"/>
      <c r="D203" s="45"/>
      <c r="E203" s="46"/>
      <c r="F203" s="45"/>
      <c r="G203" s="46"/>
      <c r="K203" s="48"/>
      <c r="L203" s="48"/>
      <c r="N203" s="49"/>
    </row>
    <row r="204" spans="3:14" x14ac:dyDescent="0.55000000000000004">
      <c r="C204" s="45"/>
      <c r="D204" s="45"/>
      <c r="E204" s="46"/>
      <c r="F204" s="45"/>
      <c r="G204" s="46"/>
      <c r="K204" s="48"/>
      <c r="L204" s="48"/>
      <c r="N204" s="49"/>
    </row>
    <row r="205" spans="3:14" x14ac:dyDescent="0.55000000000000004">
      <c r="C205" s="45"/>
      <c r="D205" s="45"/>
      <c r="E205" s="46"/>
      <c r="F205" s="45"/>
      <c r="G205" s="46"/>
      <c r="K205" s="48"/>
      <c r="L205" s="48"/>
      <c r="N205" s="49"/>
    </row>
    <row r="206" spans="3:14" x14ac:dyDescent="0.55000000000000004">
      <c r="C206" s="45"/>
      <c r="D206" s="45"/>
      <c r="E206" s="46"/>
      <c r="F206" s="45"/>
      <c r="G206" s="46"/>
      <c r="K206" s="48"/>
      <c r="L206" s="48"/>
      <c r="N206" s="49"/>
    </row>
    <row r="207" spans="3:14" x14ac:dyDescent="0.55000000000000004">
      <c r="C207" s="45"/>
      <c r="D207" s="45"/>
      <c r="E207" s="46"/>
      <c r="F207" s="45"/>
      <c r="G207" s="46"/>
      <c r="K207" s="48"/>
      <c r="L207" s="48"/>
      <c r="N207" s="49"/>
    </row>
    <row r="208" spans="3:14" x14ac:dyDescent="0.55000000000000004">
      <c r="C208" s="45"/>
      <c r="D208" s="45"/>
      <c r="E208" s="46"/>
      <c r="F208" s="45"/>
      <c r="G208" s="46"/>
      <c r="K208" s="48"/>
      <c r="L208" s="48"/>
      <c r="N208" s="49"/>
    </row>
    <row r="209" spans="3:14" x14ac:dyDescent="0.55000000000000004">
      <c r="C209" s="45"/>
      <c r="D209" s="45"/>
      <c r="E209" s="46"/>
      <c r="F209" s="45"/>
      <c r="G209" s="46"/>
      <c r="K209" s="48"/>
      <c r="L209" s="48"/>
      <c r="N209" s="49"/>
    </row>
    <row r="210" spans="3:14" x14ac:dyDescent="0.55000000000000004">
      <c r="C210" s="45"/>
      <c r="D210" s="45"/>
      <c r="E210" s="46"/>
      <c r="F210" s="45"/>
      <c r="G210" s="46"/>
      <c r="K210" s="48"/>
      <c r="L210" s="48"/>
      <c r="N210" s="49"/>
    </row>
    <row r="211" spans="3:14" x14ac:dyDescent="0.55000000000000004">
      <c r="C211" s="45"/>
      <c r="D211" s="45"/>
      <c r="E211" s="46"/>
      <c r="F211" s="45"/>
      <c r="G211" s="46"/>
      <c r="K211" s="48"/>
      <c r="L211" s="48"/>
      <c r="N211" s="49"/>
    </row>
    <row r="212" spans="3:14" x14ac:dyDescent="0.55000000000000004">
      <c r="C212" s="45"/>
      <c r="D212" s="45"/>
      <c r="E212" s="46"/>
      <c r="F212" s="45"/>
      <c r="G212" s="46"/>
      <c r="K212" s="48"/>
      <c r="L212" s="48"/>
      <c r="N212" s="49"/>
    </row>
    <row r="213" spans="3:14" x14ac:dyDescent="0.55000000000000004">
      <c r="C213" s="45"/>
      <c r="D213" s="45"/>
      <c r="E213" s="46"/>
      <c r="F213" s="45"/>
      <c r="G213" s="46"/>
      <c r="K213" s="48"/>
      <c r="L213" s="48"/>
      <c r="N213" s="49"/>
    </row>
    <row r="214" spans="3:14" x14ac:dyDescent="0.55000000000000004">
      <c r="C214" s="45"/>
      <c r="D214" s="45"/>
      <c r="E214" s="46"/>
      <c r="F214" s="45"/>
      <c r="G214" s="46"/>
      <c r="K214" s="48"/>
      <c r="L214" s="48"/>
      <c r="N214" s="49"/>
    </row>
    <row r="215" spans="3:14" x14ac:dyDescent="0.55000000000000004">
      <c r="C215" s="45"/>
      <c r="D215" s="45"/>
      <c r="E215" s="46"/>
      <c r="F215" s="45"/>
      <c r="G215" s="46"/>
      <c r="K215" s="48"/>
      <c r="L215" s="48"/>
      <c r="N215" s="49"/>
    </row>
    <row r="216" spans="3:14" x14ac:dyDescent="0.55000000000000004">
      <c r="C216" s="45"/>
      <c r="D216" s="45"/>
      <c r="E216" s="46"/>
      <c r="F216" s="45"/>
      <c r="G216" s="46"/>
      <c r="K216" s="48"/>
      <c r="L216" s="48"/>
      <c r="N216" s="49"/>
    </row>
    <row r="217" spans="3:14" x14ac:dyDescent="0.55000000000000004">
      <c r="C217" s="45"/>
      <c r="D217" s="45"/>
      <c r="E217" s="46"/>
      <c r="F217" s="45"/>
      <c r="G217" s="46"/>
      <c r="K217" s="48"/>
      <c r="L217" s="48"/>
      <c r="N217" s="49"/>
    </row>
    <row r="218" spans="3:14" x14ac:dyDescent="0.55000000000000004">
      <c r="C218" s="45"/>
      <c r="D218" s="45"/>
      <c r="E218" s="46"/>
      <c r="F218" s="45"/>
      <c r="G218" s="46"/>
      <c r="K218" s="48"/>
      <c r="L218" s="48"/>
      <c r="N218" s="49"/>
    </row>
    <row r="219" spans="3:14" x14ac:dyDescent="0.55000000000000004">
      <c r="C219" s="45"/>
      <c r="D219" s="45"/>
      <c r="E219" s="46"/>
      <c r="F219" s="45"/>
      <c r="G219" s="46"/>
      <c r="K219" s="48"/>
      <c r="L219" s="48"/>
      <c r="N219" s="49"/>
    </row>
    <row r="220" spans="3:14" x14ac:dyDescent="0.55000000000000004">
      <c r="C220" s="45"/>
      <c r="D220" s="45"/>
      <c r="E220" s="46"/>
      <c r="F220" s="45"/>
      <c r="G220" s="46"/>
      <c r="K220" s="48"/>
      <c r="L220" s="48"/>
      <c r="N220" s="49"/>
    </row>
    <row r="221" spans="3:14" x14ac:dyDescent="0.55000000000000004">
      <c r="C221" s="45"/>
      <c r="D221" s="45"/>
      <c r="E221" s="46"/>
      <c r="F221" s="45"/>
      <c r="G221" s="46"/>
      <c r="K221" s="48"/>
      <c r="L221" s="48"/>
      <c r="N221" s="49"/>
    </row>
    <row r="222" spans="3:14" x14ac:dyDescent="0.55000000000000004">
      <c r="C222" s="45"/>
      <c r="D222" s="45"/>
      <c r="E222" s="46"/>
      <c r="F222" s="45"/>
      <c r="G222" s="46"/>
      <c r="K222" s="48"/>
      <c r="L222" s="48"/>
      <c r="N222" s="49"/>
    </row>
    <row r="223" spans="3:14" x14ac:dyDescent="0.55000000000000004">
      <c r="C223" s="45"/>
      <c r="D223" s="45"/>
      <c r="E223" s="46"/>
      <c r="F223" s="45"/>
      <c r="G223" s="46"/>
      <c r="K223" s="48"/>
      <c r="L223" s="48"/>
      <c r="N223" s="49"/>
    </row>
    <row r="224" spans="3:14" x14ac:dyDescent="0.55000000000000004">
      <c r="C224" s="45"/>
      <c r="D224" s="45"/>
      <c r="E224" s="46"/>
      <c r="F224" s="45"/>
      <c r="G224" s="46"/>
      <c r="K224" s="48"/>
      <c r="L224" s="48"/>
      <c r="N224" s="49"/>
    </row>
    <row r="225" spans="3:14" x14ac:dyDescent="0.55000000000000004">
      <c r="C225" s="45"/>
      <c r="D225" s="45"/>
      <c r="E225" s="46"/>
      <c r="F225" s="45"/>
      <c r="G225" s="46"/>
      <c r="K225" s="48"/>
      <c r="L225" s="48"/>
      <c r="N225" s="49"/>
    </row>
    <row r="226" spans="3:14" x14ac:dyDescent="0.55000000000000004">
      <c r="C226" s="45"/>
      <c r="D226" s="45"/>
      <c r="E226" s="46"/>
      <c r="F226" s="45"/>
      <c r="G226" s="46"/>
      <c r="K226" s="48"/>
      <c r="L226" s="48"/>
      <c r="N226" s="49"/>
    </row>
    <row r="227" spans="3:14" x14ac:dyDescent="0.55000000000000004">
      <c r="C227" s="45"/>
      <c r="D227" s="45"/>
      <c r="E227" s="46"/>
      <c r="F227" s="45"/>
      <c r="G227" s="46"/>
      <c r="K227" s="48"/>
      <c r="L227" s="48"/>
      <c r="N227" s="49"/>
    </row>
    <row r="228" spans="3:14" x14ac:dyDescent="0.55000000000000004">
      <c r="C228" s="45"/>
      <c r="D228" s="45"/>
      <c r="E228" s="46"/>
      <c r="F228" s="45"/>
      <c r="G228" s="46"/>
      <c r="K228" s="48"/>
      <c r="L228" s="48"/>
      <c r="N228" s="49"/>
    </row>
    <row r="229" spans="3:14" x14ac:dyDescent="0.55000000000000004">
      <c r="C229" s="45"/>
      <c r="D229" s="45"/>
      <c r="E229" s="46"/>
      <c r="F229" s="45"/>
      <c r="G229" s="46"/>
      <c r="K229" s="48"/>
      <c r="L229" s="48"/>
      <c r="N229" s="49"/>
    </row>
    <row r="230" spans="3:14" x14ac:dyDescent="0.55000000000000004">
      <c r="C230" s="45"/>
      <c r="D230" s="45"/>
      <c r="E230" s="46"/>
      <c r="F230" s="45"/>
      <c r="G230" s="46"/>
      <c r="K230" s="48"/>
      <c r="L230" s="48"/>
      <c r="N230" s="49"/>
    </row>
    <row r="231" spans="3:14" x14ac:dyDescent="0.55000000000000004">
      <c r="C231" s="45"/>
      <c r="D231" s="45"/>
      <c r="E231" s="46"/>
      <c r="F231" s="45"/>
      <c r="G231" s="46"/>
      <c r="K231" s="48"/>
      <c r="L231" s="48"/>
      <c r="N231" s="49"/>
    </row>
    <row r="232" spans="3:14" x14ac:dyDescent="0.55000000000000004">
      <c r="C232" s="45"/>
      <c r="D232" s="45"/>
      <c r="E232" s="46"/>
      <c r="F232" s="45"/>
      <c r="G232" s="46"/>
      <c r="K232" s="48"/>
      <c r="L232" s="48"/>
      <c r="N232" s="49"/>
    </row>
    <row r="233" spans="3:14" x14ac:dyDescent="0.55000000000000004">
      <c r="C233" s="45"/>
      <c r="D233" s="45"/>
      <c r="E233" s="46"/>
      <c r="F233" s="45"/>
      <c r="G233" s="46"/>
      <c r="K233" s="48"/>
      <c r="L233" s="48"/>
      <c r="N233" s="49"/>
    </row>
    <row r="234" spans="3:14" x14ac:dyDescent="0.55000000000000004">
      <c r="C234" s="45"/>
      <c r="D234" s="45"/>
      <c r="E234" s="46"/>
      <c r="F234" s="45"/>
      <c r="G234" s="46"/>
      <c r="K234" s="48"/>
      <c r="L234" s="48"/>
      <c r="N234" s="49"/>
    </row>
    <row r="235" spans="3:14" x14ac:dyDescent="0.55000000000000004">
      <c r="C235" s="45"/>
      <c r="D235" s="45"/>
      <c r="E235" s="46"/>
      <c r="F235" s="45"/>
      <c r="G235" s="46"/>
      <c r="K235" s="48"/>
      <c r="L235" s="48"/>
      <c r="N235" s="49"/>
    </row>
    <row r="236" spans="3:14" x14ac:dyDescent="0.55000000000000004">
      <c r="C236" s="45"/>
      <c r="D236" s="45"/>
      <c r="E236" s="46"/>
      <c r="F236" s="45"/>
      <c r="G236" s="46"/>
      <c r="K236" s="48"/>
      <c r="L236" s="48"/>
      <c r="N236" s="49"/>
    </row>
    <row r="237" spans="3:14" x14ac:dyDescent="0.55000000000000004">
      <c r="C237" s="45"/>
      <c r="D237" s="45"/>
      <c r="E237" s="46"/>
      <c r="F237" s="45"/>
      <c r="G237" s="46"/>
      <c r="K237" s="48"/>
      <c r="L237" s="48"/>
      <c r="N237" s="49"/>
    </row>
    <row r="238" spans="3:14" x14ac:dyDescent="0.55000000000000004">
      <c r="C238" s="45"/>
      <c r="D238" s="45"/>
      <c r="E238" s="46"/>
      <c r="F238" s="45"/>
      <c r="G238" s="46"/>
      <c r="K238" s="48"/>
      <c r="L238" s="48"/>
      <c r="N238" s="49"/>
    </row>
    <row r="239" spans="3:14" x14ac:dyDescent="0.55000000000000004">
      <c r="C239" s="45"/>
      <c r="D239" s="45"/>
      <c r="E239" s="46"/>
      <c r="F239" s="45"/>
      <c r="G239" s="46"/>
      <c r="K239" s="48"/>
      <c r="L239" s="48"/>
      <c r="N239" s="49"/>
    </row>
    <row r="240" spans="3:14" x14ac:dyDescent="0.55000000000000004">
      <c r="C240" s="45"/>
      <c r="D240" s="45"/>
      <c r="E240" s="46"/>
      <c r="F240" s="45"/>
      <c r="G240" s="46"/>
      <c r="K240" s="48"/>
      <c r="L240" s="48"/>
      <c r="N240" s="49"/>
    </row>
    <row r="241" spans="3:14" x14ac:dyDescent="0.55000000000000004">
      <c r="C241" s="45"/>
      <c r="D241" s="45"/>
      <c r="E241" s="46"/>
      <c r="F241" s="45"/>
      <c r="G241" s="46"/>
      <c r="K241" s="48"/>
      <c r="L241" s="48"/>
      <c r="N241" s="49"/>
    </row>
    <row r="242" spans="3:14" x14ac:dyDescent="0.55000000000000004">
      <c r="C242" s="45"/>
      <c r="D242" s="45"/>
      <c r="E242" s="46"/>
      <c r="F242" s="45"/>
      <c r="G242" s="46"/>
      <c r="K242" s="48"/>
      <c r="L242" s="48"/>
      <c r="N242" s="49"/>
    </row>
    <row r="243" spans="3:14" x14ac:dyDescent="0.55000000000000004">
      <c r="C243" s="45"/>
      <c r="D243" s="45"/>
      <c r="E243" s="46"/>
      <c r="F243" s="45"/>
      <c r="G243" s="46"/>
      <c r="K243" s="48"/>
      <c r="L243" s="48"/>
      <c r="N243" s="49"/>
    </row>
    <row r="244" spans="3:14" x14ac:dyDescent="0.55000000000000004">
      <c r="C244" s="45"/>
      <c r="D244" s="45"/>
      <c r="E244" s="46"/>
      <c r="F244" s="45"/>
      <c r="G244" s="46"/>
      <c r="K244" s="48"/>
      <c r="L244" s="48"/>
      <c r="N244" s="49"/>
    </row>
    <row r="245" spans="3:14" x14ac:dyDescent="0.55000000000000004">
      <c r="C245" s="45"/>
      <c r="D245" s="45"/>
      <c r="E245" s="46"/>
      <c r="F245" s="45"/>
      <c r="G245" s="46"/>
      <c r="K245" s="48"/>
      <c r="L245" s="48"/>
      <c r="N245" s="49"/>
    </row>
    <row r="246" spans="3:14" x14ac:dyDescent="0.55000000000000004">
      <c r="C246" s="45"/>
      <c r="D246" s="45"/>
      <c r="E246" s="46"/>
      <c r="F246" s="45"/>
      <c r="G246" s="46"/>
      <c r="K246" s="48"/>
      <c r="L246" s="48"/>
      <c r="N246" s="49"/>
    </row>
    <row r="247" spans="3:14" x14ac:dyDescent="0.55000000000000004">
      <c r="C247" s="45"/>
      <c r="D247" s="45"/>
      <c r="E247" s="46"/>
      <c r="F247" s="45"/>
      <c r="G247" s="46"/>
      <c r="K247" s="48"/>
      <c r="L247" s="48"/>
      <c r="N247" s="49"/>
    </row>
    <row r="248" spans="3:14" x14ac:dyDescent="0.55000000000000004">
      <c r="C248" s="45"/>
      <c r="D248" s="45"/>
      <c r="E248" s="46"/>
      <c r="F248" s="45"/>
      <c r="G248" s="46"/>
      <c r="K248" s="48"/>
      <c r="L248" s="48"/>
      <c r="N248" s="49"/>
    </row>
    <row r="249" spans="3:14" x14ac:dyDescent="0.55000000000000004">
      <c r="C249" s="45"/>
      <c r="D249" s="45"/>
      <c r="E249" s="46"/>
      <c r="F249" s="45"/>
      <c r="G249" s="46"/>
      <c r="K249" s="48"/>
      <c r="L249" s="48"/>
      <c r="N249" s="49"/>
    </row>
    <row r="250" spans="3:14" x14ac:dyDescent="0.55000000000000004">
      <c r="C250" s="45"/>
      <c r="D250" s="45"/>
      <c r="E250" s="46"/>
      <c r="F250" s="45"/>
      <c r="G250" s="46"/>
      <c r="K250" s="48"/>
      <c r="L250" s="48"/>
      <c r="N250" s="49"/>
    </row>
    <row r="251" spans="3:14" x14ac:dyDescent="0.55000000000000004">
      <c r="C251" s="45"/>
      <c r="D251" s="45"/>
      <c r="E251" s="46"/>
      <c r="F251" s="45"/>
      <c r="G251" s="46"/>
      <c r="K251" s="48"/>
      <c r="L251" s="48"/>
      <c r="N251" s="49"/>
    </row>
    <row r="252" spans="3:14" x14ac:dyDescent="0.55000000000000004">
      <c r="C252" s="45"/>
      <c r="D252" s="45"/>
      <c r="E252" s="46"/>
      <c r="F252" s="45"/>
      <c r="G252" s="46"/>
      <c r="K252" s="48"/>
      <c r="L252" s="48"/>
      <c r="N252" s="49"/>
    </row>
    <row r="253" spans="3:14" x14ac:dyDescent="0.55000000000000004">
      <c r="C253" s="45"/>
      <c r="D253" s="45"/>
      <c r="E253" s="46"/>
      <c r="F253" s="45"/>
      <c r="G253" s="46"/>
      <c r="K253" s="48"/>
      <c r="L253" s="48"/>
      <c r="N253" s="49"/>
    </row>
    <row r="254" spans="3:14" x14ac:dyDescent="0.55000000000000004">
      <c r="C254" s="45"/>
      <c r="D254" s="45"/>
      <c r="E254" s="46"/>
      <c r="F254" s="45"/>
      <c r="G254" s="46"/>
      <c r="K254" s="48"/>
      <c r="L254" s="48"/>
      <c r="N254" s="49"/>
    </row>
    <row r="255" spans="3:14" x14ac:dyDescent="0.55000000000000004">
      <c r="C255" s="45"/>
      <c r="D255" s="45"/>
      <c r="E255" s="46"/>
      <c r="F255" s="45"/>
      <c r="G255" s="46"/>
      <c r="K255" s="48"/>
      <c r="L255" s="48"/>
      <c r="N255" s="49"/>
    </row>
    <row r="256" spans="3:14" x14ac:dyDescent="0.55000000000000004">
      <c r="C256" s="45"/>
      <c r="D256" s="45"/>
      <c r="E256" s="46"/>
      <c r="F256" s="45"/>
      <c r="G256" s="46"/>
      <c r="K256" s="48"/>
      <c r="L256" s="48"/>
      <c r="N256" s="49"/>
    </row>
    <row r="257" spans="3:14" x14ac:dyDescent="0.55000000000000004">
      <c r="C257" s="45"/>
      <c r="D257" s="45"/>
      <c r="E257" s="46"/>
      <c r="F257" s="45"/>
      <c r="G257" s="46"/>
      <c r="K257" s="48"/>
      <c r="L257" s="48"/>
      <c r="N257" s="49"/>
    </row>
    <row r="258" spans="3:14" x14ac:dyDescent="0.55000000000000004">
      <c r="C258" s="45"/>
      <c r="D258" s="45"/>
      <c r="E258" s="46"/>
      <c r="F258" s="45"/>
      <c r="G258" s="46"/>
      <c r="K258" s="48"/>
      <c r="L258" s="48"/>
      <c r="N258" s="49"/>
    </row>
    <row r="259" spans="3:14" x14ac:dyDescent="0.55000000000000004">
      <c r="C259" s="45"/>
      <c r="D259" s="45"/>
      <c r="E259" s="46"/>
      <c r="F259" s="45"/>
      <c r="G259" s="46"/>
      <c r="K259" s="48"/>
      <c r="L259" s="48"/>
      <c r="N259" s="49"/>
    </row>
    <row r="260" spans="3:14" x14ac:dyDescent="0.55000000000000004">
      <c r="C260" s="45"/>
      <c r="D260" s="45"/>
      <c r="E260" s="46"/>
      <c r="F260" s="45"/>
      <c r="G260" s="46"/>
      <c r="K260" s="48"/>
      <c r="L260" s="48"/>
      <c r="N260" s="49"/>
    </row>
    <row r="261" spans="3:14" x14ac:dyDescent="0.55000000000000004">
      <c r="C261" s="45"/>
      <c r="D261" s="45"/>
      <c r="E261" s="46"/>
      <c r="F261" s="45"/>
      <c r="G261" s="46"/>
      <c r="K261" s="48"/>
      <c r="L261" s="48"/>
      <c r="N261" s="49"/>
    </row>
    <row r="262" spans="3:14" x14ac:dyDescent="0.55000000000000004">
      <c r="C262" s="45"/>
      <c r="D262" s="45"/>
      <c r="E262" s="46"/>
      <c r="F262" s="45"/>
      <c r="G262" s="46"/>
      <c r="K262" s="48"/>
      <c r="L262" s="48"/>
      <c r="N262" s="49"/>
    </row>
    <row r="263" spans="3:14" x14ac:dyDescent="0.55000000000000004">
      <c r="C263" s="45"/>
      <c r="D263" s="45"/>
      <c r="E263" s="46"/>
      <c r="F263" s="45"/>
      <c r="G263" s="46"/>
      <c r="K263" s="48"/>
      <c r="L263" s="48"/>
      <c r="N263" s="49"/>
    </row>
    <row r="264" spans="3:14" x14ac:dyDescent="0.55000000000000004">
      <c r="C264" s="45"/>
      <c r="D264" s="45"/>
      <c r="E264" s="46"/>
      <c r="F264" s="45"/>
      <c r="G264" s="46"/>
      <c r="K264" s="48"/>
      <c r="L264" s="48"/>
      <c r="N264" s="49"/>
    </row>
    <row r="265" spans="3:14" x14ac:dyDescent="0.55000000000000004">
      <c r="C265" s="45"/>
      <c r="D265" s="45"/>
      <c r="E265" s="46"/>
      <c r="F265" s="45"/>
      <c r="G265" s="46"/>
      <c r="K265" s="48"/>
      <c r="L265" s="48"/>
      <c r="N265" s="49"/>
    </row>
    <row r="266" spans="3:14" x14ac:dyDescent="0.55000000000000004">
      <c r="C266" s="45"/>
      <c r="D266" s="45"/>
      <c r="E266" s="46"/>
      <c r="F266" s="45"/>
      <c r="G266" s="46"/>
      <c r="K266" s="48"/>
      <c r="L266" s="48"/>
      <c r="N266" s="49"/>
    </row>
    <row r="267" spans="3:14" x14ac:dyDescent="0.55000000000000004">
      <c r="C267" s="45"/>
      <c r="D267" s="45"/>
      <c r="E267" s="46"/>
      <c r="F267" s="45"/>
      <c r="G267" s="46"/>
      <c r="K267" s="48"/>
      <c r="L267" s="48"/>
      <c r="N267" s="49"/>
    </row>
    <row r="268" spans="3:14" x14ac:dyDescent="0.55000000000000004">
      <c r="C268" s="45"/>
      <c r="D268" s="45"/>
      <c r="E268" s="46"/>
      <c r="F268" s="45"/>
      <c r="G268" s="46"/>
      <c r="K268" s="48"/>
      <c r="L268" s="48"/>
      <c r="N268" s="49"/>
    </row>
    <row r="269" spans="3:14" x14ac:dyDescent="0.55000000000000004">
      <c r="C269" s="45"/>
      <c r="D269" s="45"/>
      <c r="E269" s="46"/>
      <c r="F269" s="45"/>
      <c r="G269" s="46"/>
      <c r="K269" s="48"/>
      <c r="L269" s="48"/>
      <c r="N269" s="49"/>
    </row>
    <row r="270" spans="3:14" x14ac:dyDescent="0.55000000000000004">
      <c r="C270" s="45"/>
      <c r="D270" s="45"/>
      <c r="E270" s="46"/>
      <c r="F270" s="45"/>
      <c r="G270" s="46"/>
      <c r="K270" s="48"/>
      <c r="L270" s="48"/>
      <c r="N270" s="49"/>
    </row>
    <row r="271" spans="3:14" x14ac:dyDescent="0.55000000000000004">
      <c r="C271" s="45"/>
      <c r="D271" s="45"/>
      <c r="E271" s="46"/>
      <c r="F271" s="45"/>
      <c r="G271" s="46"/>
      <c r="K271" s="48"/>
      <c r="L271" s="48"/>
      <c r="N271" s="49"/>
    </row>
    <row r="272" spans="3:14" x14ac:dyDescent="0.55000000000000004">
      <c r="C272" s="45"/>
      <c r="D272" s="45"/>
      <c r="E272" s="46"/>
      <c r="F272" s="45"/>
      <c r="G272" s="46"/>
      <c r="K272" s="48"/>
      <c r="L272" s="48"/>
      <c r="N272" s="49"/>
    </row>
    <row r="273" spans="3:14" x14ac:dyDescent="0.55000000000000004">
      <c r="C273" s="45"/>
      <c r="D273" s="45"/>
      <c r="E273" s="46"/>
      <c r="F273" s="45"/>
      <c r="G273" s="46"/>
      <c r="K273" s="48"/>
      <c r="L273" s="48"/>
      <c r="N273" s="49"/>
    </row>
    <row r="274" spans="3:14" x14ac:dyDescent="0.55000000000000004">
      <c r="C274" s="45"/>
      <c r="D274" s="45"/>
      <c r="E274" s="46"/>
      <c r="F274" s="45"/>
      <c r="G274" s="46"/>
      <c r="K274" s="48"/>
      <c r="L274" s="48"/>
      <c r="N274" s="49"/>
    </row>
    <row r="275" spans="3:14" x14ac:dyDescent="0.55000000000000004">
      <c r="C275" s="45"/>
      <c r="D275" s="45"/>
      <c r="E275" s="46"/>
      <c r="F275" s="45"/>
      <c r="G275" s="46"/>
      <c r="K275" s="48"/>
      <c r="L275" s="48"/>
      <c r="N275" s="49"/>
    </row>
    <row r="276" spans="3:14" x14ac:dyDescent="0.55000000000000004">
      <c r="C276" s="45"/>
      <c r="D276" s="45"/>
      <c r="E276" s="46"/>
      <c r="F276" s="45"/>
      <c r="G276" s="46"/>
      <c r="K276" s="48"/>
      <c r="L276" s="48"/>
      <c r="N276" s="49"/>
    </row>
    <row r="277" spans="3:14" x14ac:dyDescent="0.55000000000000004">
      <c r="C277" s="45"/>
      <c r="D277" s="45"/>
      <c r="E277" s="46"/>
      <c r="F277" s="45"/>
      <c r="G277" s="46"/>
      <c r="K277" s="48"/>
      <c r="L277" s="48"/>
      <c r="N277" s="49"/>
    </row>
    <row r="278" spans="3:14" x14ac:dyDescent="0.55000000000000004">
      <c r="C278" s="45"/>
      <c r="D278" s="45"/>
      <c r="E278" s="46"/>
      <c r="F278" s="45"/>
      <c r="G278" s="46"/>
      <c r="K278" s="48"/>
      <c r="L278" s="48"/>
      <c r="N278" s="49"/>
    </row>
    <row r="279" spans="3:14" x14ac:dyDescent="0.55000000000000004">
      <c r="C279" s="45"/>
      <c r="D279" s="45"/>
      <c r="E279" s="46"/>
      <c r="F279" s="45"/>
      <c r="G279" s="46"/>
      <c r="K279" s="48"/>
      <c r="L279" s="48"/>
      <c r="N279" s="49"/>
    </row>
    <row r="280" spans="3:14" x14ac:dyDescent="0.55000000000000004">
      <c r="C280" s="45"/>
      <c r="D280" s="45"/>
      <c r="E280" s="46"/>
      <c r="F280" s="45"/>
      <c r="G280" s="46"/>
      <c r="K280" s="48"/>
      <c r="L280" s="48"/>
      <c r="N280" s="49"/>
    </row>
    <row r="281" spans="3:14" x14ac:dyDescent="0.55000000000000004">
      <c r="C281" s="45"/>
      <c r="D281" s="45"/>
      <c r="E281" s="46"/>
      <c r="F281" s="45"/>
      <c r="G281" s="46"/>
      <c r="K281" s="48"/>
      <c r="L281" s="48"/>
      <c r="N281" s="49"/>
    </row>
    <row r="282" spans="3:14" x14ac:dyDescent="0.55000000000000004">
      <c r="C282" s="45"/>
      <c r="D282" s="45"/>
      <c r="E282" s="46"/>
      <c r="F282" s="45"/>
      <c r="G282" s="46"/>
      <c r="K282" s="48"/>
      <c r="L282" s="48"/>
      <c r="N282" s="49"/>
    </row>
    <row r="283" spans="3:14" x14ac:dyDescent="0.55000000000000004">
      <c r="C283" s="45"/>
      <c r="D283" s="45"/>
      <c r="E283" s="46"/>
      <c r="F283" s="45"/>
      <c r="G283" s="46"/>
      <c r="K283" s="48"/>
      <c r="L283" s="48"/>
      <c r="N283" s="49"/>
    </row>
    <row r="284" spans="3:14" x14ac:dyDescent="0.55000000000000004">
      <c r="C284" s="45"/>
      <c r="D284" s="45"/>
      <c r="E284" s="46"/>
      <c r="F284" s="45"/>
      <c r="G284" s="46"/>
      <c r="K284" s="48"/>
      <c r="L284" s="48"/>
      <c r="N284" s="49"/>
    </row>
    <row r="285" spans="3:14" x14ac:dyDescent="0.55000000000000004">
      <c r="C285" s="45"/>
      <c r="D285" s="45"/>
      <c r="E285" s="46"/>
      <c r="F285" s="45"/>
      <c r="G285" s="46"/>
      <c r="K285" s="48"/>
      <c r="L285" s="48"/>
      <c r="N285" s="49"/>
    </row>
    <row r="286" spans="3:14" x14ac:dyDescent="0.55000000000000004">
      <c r="C286" s="45"/>
      <c r="D286" s="45"/>
      <c r="E286" s="46"/>
      <c r="F286" s="45"/>
      <c r="G286" s="46"/>
      <c r="K286" s="48"/>
      <c r="L286" s="48"/>
      <c r="N286" s="49"/>
    </row>
    <row r="287" spans="3:14" x14ac:dyDescent="0.55000000000000004">
      <c r="C287" s="45"/>
      <c r="D287" s="45"/>
      <c r="E287" s="46"/>
      <c r="F287" s="45"/>
      <c r="G287" s="46"/>
      <c r="K287" s="48"/>
      <c r="L287" s="48"/>
      <c r="N287" s="49"/>
    </row>
    <row r="288" spans="3:14" x14ac:dyDescent="0.55000000000000004">
      <c r="C288" s="45"/>
      <c r="D288" s="45"/>
      <c r="E288" s="46"/>
      <c r="F288" s="45"/>
      <c r="G288" s="46"/>
      <c r="K288" s="48"/>
      <c r="L288" s="48"/>
      <c r="N288" s="49"/>
    </row>
    <row r="289" spans="3:14" x14ac:dyDescent="0.55000000000000004">
      <c r="C289" s="45"/>
      <c r="D289" s="45"/>
      <c r="E289" s="46"/>
      <c r="F289" s="45"/>
      <c r="G289" s="46"/>
      <c r="K289" s="48"/>
      <c r="L289" s="48"/>
      <c r="N289" s="49"/>
    </row>
    <row r="290" spans="3:14" x14ac:dyDescent="0.55000000000000004">
      <c r="C290" s="45"/>
      <c r="D290" s="45"/>
      <c r="E290" s="46"/>
      <c r="F290" s="45"/>
      <c r="G290" s="46"/>
      <c r="K290" s="48"/>
      <c r="L290" s="48"/>
      <c r="N290" s="49"/>
    </row>
    <row r="291" spans="3:14" x14ac:dyDescent="0.55000000000000004">
      <c r="C291" s="45"/>
      <c r="D291" s="45"/>
      <c r="E291" s="46"/>
      <c r="F291" s="45"/>
      <c r="G291" s="46"/>
      <c r="K291" s="48"/>
      <c r="L291" s="48"/>
      <c r="N291" s="49"/>
    </row>
    <row r="292" spans="3:14" x14ac:dyDescent="0.55000000000000004">
      <c r="C292" s="45"/>
      <c r="D292" s="45"/>
      <c r="E292" s="46"/>
      <c r="F292" s="45"/>
      <c r="G292" s="46"/>
      <c r="K292" s="48"/>
      <c r="L292" s="48"/>
      <c r="N292" s="49"/>
    </row>
    <row r="293" spans="3:14" x14ac:dyDescent="0.55000000000000004">
      <c r="C293" s="45"/>
      <c r="D293" s="45"/>
      <c r="E293" s="46"/>
      <c r="F293" s="45"/>
      <c r="G293" s="46"/>
      <c r="K293" s="48"/>
      <c r="L293" s="48"/>
      <c r="N293" s="49"/>
    </row>
    <row r="294" spans="3:14" x14ac:dyDescent="0.55000000000000004">
      <c r="C294" s="45"/>
      <c r="D294" s="45"/>
      <c r="E294" s="46"/>
      <c r="F294" s="45"/>
      <c r="G294" s="46"/>
      <c r="K294" s="48"/>
      <c r="L294" s="48"/>
      <c r="N294" s="49"/>
    </row>
    <row r="295" spans="3:14" x14ac:dyDescent="0.55000000000000004">
      <c r="C295" s="45"/>
      <c r="D295" s="45"/>
      <c r="E295" s="46"/>
      <c r="F295" s="45"/>
      <c r="G295" s="46"/>
      <c r="K295" s="48"/>
      <c r="L295" s="48"/>
      <c r="N295" s="49"/>
    </row>
    <row r="296" spans="3:14" x14ac:dyDescent="0.55000000000000004">
      <c r="C296" s="45"/>
      <c r="D296" s="45"/>
      <c r="E296" s="46"/>
      <c r="F296" s="45"/>
      <c r="G296" s="46"/>
      <c r="K296" s="48"/>
      <c r="L296" s="48"/>
      <c r="N296" s="49"/>
    </row>
    <row r="297" spans="3:14" x14ac:dyDescent="0.55000000000000004">
      <c r="C297" s="45"/>
      <c r="D297" s="45"/>
      <c r="E297" s="46"/>
      <c r="F297" s="45"/>
      <c r="G297" s="46"/>
      <c r="K297" s="48"/>
      <c r="L297" s="48"/>
      <c r="N297" s="49"/>
    </row>
    <row r="298" spans="3:14" x14ac:dyDescent="0.55000000000000004">
      <c r="C298" s="45"/>
      <c r="D298" s="45"/>
      <c r="E298" s="46"/>
      <c r="F298" s="45"/>
      <c r="G298" s="46"/>
      <c r="K298" s="48"/>
      <c r="L298" s="48"/>
      <c r="N298" s="49"/>
    </row>
    <row r="299" spans="3:14" x14ac:dyDescent="0.55000000000000004">
      <c r="C299" s="45"/>
      <c r="D299" s="45"/>
      <c r="E299" s="46"/>
      <c r="F299" s="45"/>
      <c r="G299" s="46"/>
      <c r="K299" s="48"/>
      <c r="L299" s="48"/>
      <c r="N299" s="49"/>
    </row>
    <row r="300" spans="3:14" x14ac:dyDescent="0.55000000000000004">
      <c r="C300" s="45"/>
      <c r="D300" s="45"/>
      <c r="E300" s="46"/>
      <c r="F300" s="45"/>
      <c r="G300" s="46"/>
      <c r="K300" s="48"/>
      <c r="L300" s="48"/>
      <c r="N300" s="49"/>
    </row>
    <row r="301" spans="3:14" x14ac:dyDescent="0.55000000000000004">
      <c r="C301" s="45"/>
      <c r="D301" s="45"/>
      <c r="E301" s="46"/>
      <c r="F301" s="45"/>
      <c r="G301" s="46"/>
      <c r="K301" s="48"/>
      <c r="L301" s="48"/>
      <c r="N301" s="49"/>
    </row>
    <row r="302" spans="3:14" x14ac:dyDescent="0.55000000000000004">
      <c r="C302" s="45"/>
      <c r="D302" s="45"/>
      <c r="E302" s="46"/>
      <c r="F302" s="45"/>
      <c r="G302" s="46"/>
      <c r="K302" s="48"/>
      <c r="L302" s="48"/>
      <c r="N302" s="49"/>
    </row>
    <row r="303" spans="3:14" x14ac:dyDescent="0.55000000000000004">
      <c r="C303" s="45"/>
      <c r="D303" s="45"/>
      <c r="E303" s="46"/>
      <c r="F303" s="45"/>
      <c r="G303" s="46"/>
      <c r="K303" s="48"/>
      <c r="L303" s="48"/>
      <c r="N303" s="49"/>
    </row>
    <row r="304" spans="3:14" x14ac:dyDescent="0.55000000000000004">
      <c r="C304" s="45"/>
      <c r="D304" s="45"/>
      <c r="E304" s="46"/>
      <c r="F304" s="45"/>
      <c r="G304" s="46"/>
      <c r="K304" s="48"/>
      <c r="L304" s="48"/>
      <c r="N304" s="49"/>
    </row>
    <row r="305" spans="3:14" x14ac:dyDescent="0.55000000000000004">
      <c r="C305" s="45"/>
      <c r="D305" s="45"/>
      <c r="E305" s="46"/>
      <c r="F305" s="45"/>
      <c r="G305" s="46"/>
      <c r="K305" s="48"/>
      <c r="L305" s="48"/>
      <c r="N305" s="49"/>
    </row>
    <row r="306" spans="3:14" x14ac:dyDescent="0.55000000000000004">
      <c r="C306" s="45"/>
      <c r="D306" s="45"/>
      <c r="E306" s="46"/>
      <c r="F306" s="45"/>
      <c r="G306" s="46"/>
      <c r="K306" s="48"/>
      <c r="L306" s="48"/>
      <c r="N306" s="49"/>
    </row>
    <row r="307" spans="3:14" x14ac:dyDescent="0.55000000000000004">
      <c r="C307" s="45"/>
      <c r="D307" s="45"/>
      <c r="E307" s="46"/>
      <c r="F307" s="45"/>
      <c r="G307" s="46"/>
      <c r="K307" s="48"/>
      <c r="L307" s="48"/>
      <c r="N307" s="49"/>
    </row>
    <row r="308" spans="3:14" x14ac:dyDescent="0.55000000000000004">
      <c r="C308" s="45"/>
      <c r="D308" s="45"/>
      <c r="E308" s="46"/>
      <c r="F308" s="45"/>
      <c r="G308" s="46"/>
      <c r="K308" s="48"/>
      <c r="L308" s="48"/>
      <c r="N308" s="49"/>
    </row>
    <row r="309" spans="3:14" x14ac:dyDescent="0.55000000000000004">
      <c r="C309" s="45"/>
      <c r="D309" s="45"/>
      <c r="E309" s="46"/>
      <c r="F309" s="45"/>
      <c r="G309" s="46"/>
      <c r="K309" s="48"/>
      <c r="L309" s="48"/>
      <c r="N309" s="49"/>
    </row>
    <row r="310" spans="3:14" x14ac:dyDescent="0.55000000000000004">
      <c r="C310" s="45"/>
      <c r="D310" s="45"/>
      <c r="E310" s="46"/>
      <c r="F310" s="45"/>
      <c r="G310" s="46"/>
      <c r="K310" s="48"/>
      <c r="L310" s="48"/>
      <c r="N310" s="49"/>
    </row>
    <row r="311" spans="3:14" x14ac:dyDescent="0.55000000000000004">
      <c r="C311" s="45"/>
      <c r="D311" s="45"/>
      <c r="E311" s="46"/>
      <c r="F311" s="45"/>
      <c r="G311" s="46"/>
      <c r="K311" s="48"/>
      <c r="L311" s="48"/>
      <c r="N311" s="49"/>
    </row>
    <row r="312" spans="3:14" x14ac:dyDescent="0.55000000000000004">
      <c r="C312" s="45"/>
      <c r="D312" s="45"/>
      <c r="E312" s="46"/>
      <c r="F312" s="45"/>
      <c r="G312" s="46"/>
      <c r="K312" s="48"/>
      <c r="L312" s="48"/>
      <c r="N312" s="49"/>
    </row>
    <row r="313" spans="3:14" x14ac:dyDescent="0.55000000000000004">
      <c r="C313" s="45"/>
      <c r="D313" s="45"/>
      <c r="E313" s="46"/>
      <c r="F313" s="45"/>
      <c r="G313" s="46"/>
      <c r="K313" s="48"/>
      <c r="L313" s="48"/>
      <c r="N313" s="49"/>
    </row>
    <row r="314" spans="3:14" x14ac:dyDescent="0.55000000000000004">
      <c r="C314" s="45"/>
      <c r="D314" s="45"/>
      <c r="E314" s="46"/>
      <c r="F314" s="45"/>
      <c r="G314" s="46"/>
      <c r="K314" s="48"/>
      <c r="L314" s="48"/>
      <c r="N314" s="49"/>
    </row>
    <row r="315" spans="3:14" x14ac:dyDescent="0.55000000000000004">
      <c r="C315" s="45"/>
      <c r="D315" s="45"/>
      <c r="E315" s="46"/>
      <c r="F315" s="45"/>
      <c r="G315" s="46"/>
      <c r="K315" s="48"/>
      <c r="L315" s="48"/>
      <c r="N315" s="49"/>
    </row>
    <row r="316" spans="3:14" x14ac:dyDescent="0.55000000000000004">
      <c r="C316" s="45"/>
      <c r="D316" s="45"/>
      <c r="E316" s="46"/>
      <c r="F316" s="45"/>
      <c r="G316" s="46"/>
      <c r="K316" s="48"/>
      <c r="L316" s="48"/>
      <c r="N316" s="49"/>
    </row>
    <row r="317" spans="3:14" x14ac:dyDescent="0.55000000000000004">
      <c r="C317" s="45"/>
      <c r="D317" s="45"/>
      <c r="E317" s="46"/>
      <c r="F317" s="45"/>
      <c r="G317" s="46"/>
      <c r="K317" s="48"/>
      <c r="L317" s="48"/>
      <c r="N317" s="49"/>
    </row>
    <row r="318" spans="3:14" x14ac:dyDescent="0.55000000000000004">
      <c r="C318" s="45"/>
      <c r="D318" s="45"/>
      <c r="E318" s="46"/>
      <c r="F318" s="45"/>
      <c r="G318" s="46"/>
      <c r="K318" s="48"/>
      <c r="L318" s="48"/>
      <c r="N318" s="49"/>
    </row>
    <row r="319" spans="3:14" x14ac:dyDescent="0.55000000000000004">
      <c r="C319" s="45"/>
      <c r="D319" s="45"/>
      <c r="E319" s="46"/>
      <c r="F319" s="45"/>
      <c r="G319" s="46"/>
      <c r="K319" s="48"/>
      <c r="L319" s="48"/>
      <c r="N319" s="49"/>
    </row>
    <row r="320" spans="3:14" x14ac:dyDescent="0.55000000000000004">
      <c r="C320" s="45"/>
      <c r="D320" s="45"/>
      <c r="E320" s="46"/>
      <c r="F320" s="45"/>
      <c r="G320" s="46"/>
      <c r="K320" s="48"/>
      <c r="L320" s="48"/>
      <c r="N320" s="49"/>
    </row>
    <row r="321" spans="3:14" x14ac:dyDescent="0.55000000000000004">
      <c r="C321" s="45"/>
      <c r="D321" s="45"/>
      <c r="E321" s="46"/>
      <c r="F321" s="45"/>
      <c r="G321" s="46"/>
      <c r="K321" s="48"/>
      <c r="L321" s="48"/>
      <c r="N321" s="49"/>
    </row>
    <row r="322" spans="3:14" x14ac:dyDescent="0.55000000000000004">
      <c r="C322" s="45"/>
      <c r="D322" s="45"/>
      <c r="E322" s="46"/>
      <c r="F322" s="45"/>
      <c r="G322" s="46"/>
      <c r="K322" s="48"/>
      <c r="L322" s="48"/>
      <c r="N322" s="49"/>
    </row>
    <row r="323" spans="3:14" x14ac:dyDescent="0.55000000000000004">
      <c r="C323" s="45"/>
      <c r="D323" s="45"/>
      <c r="E323" s="46"/>
      <c r="F323" s="45"/>
      <c r="G323" s="46"/>
      <c r="K323" s="48"/>
      <c r="L323" s="48"/>
      <c r="N323" s="49"/>
    </row>
    <row r="324" spans="3:14" x14ac:dyDescent="0.55000000000000004">
      <c r="C324" s="45"/>
      <c r="D324" s="45"/>
      <c r="E324" s="46"/>
      <c r="F324" s="45"/>
      <c r="G324" s="46"/>
      <c r="K324" s="48"/>
      <c r="L324" s="48"/>
      <c r="N324" s="49"/>
    </row>
    <row r="325" spans="3:14" x14ac:dyDescent="0.55000000000000004">
      <c r="C325" s="45"/>
      <c r="D325" s="45"/>
      <c r="E325" s="46"/>
      <c r="F325" s="45"/>
      <c r="G325" s="46"/>
      <c r="K325" s="48"/>
      <c r="L325" s="48"/>
      <c r="N325" s="49"/>
    </row>
    <row r="326" spans="3:14" x14ac:dyDescent="0.55000000000000004">
      <c r="C326" s="45"/>
      <c r="D326" s="45"/>
      <c r="E326" s="46"/>
      <c r="F326" s="45"/>
      <c r="G326" s="46"/>
      <c r="K326" s="48"/>
      <c r="L326" s="48"/>
      <c r="N326" s="49"/>
    </row>
    <row r="327" spans="3:14" x14ac:dyDescent="0.55000000000000004">
      <c r="C327" s="45"/>
      <c r="D327" s="45"/>
      <c r="E327" s="46"/>
      <c r="F327" s="45"/>
      <c r="G327" s="46"/>
      <c r="K327" s="48"/>
      <c r="L327" s="48"/>
      <c r="N327" s="49"/>
    </row>
    <row r="328" spans="3:14" x14ac:dyDescent="0.55000000000000004">
      <c r="C328" s="45"/>
      <c r="D328" s="45"/>
      <c r="E328" s="46"/>
      <c r="F328" s="45"/>
      <c r="G328" s="46"/>
      <c r="K328" s="48"/>
      <c r="L328" s="48"/>
      <c r="N328" s="49"/>
    </row>
    <row r="329" spans="3:14" x14ac:dyDescent="0.55000000000000004">
      <c r="C329" s="45"/>
      <c r="D329" s="45"/>
      <c r="E329" s="46"/>
      <c r="F329" s="45"/>
      <c r="G329" s="46"/>
      <c r="K329" s="48"/>
      <c r="L329" s="48"/>
      <c r="N329" s="49"/>
    </row>
    <row r="330" spans="3:14" x14ac:dyDescent="0.55000000000000004">
      <c r="C330" s="45"/>
      <c r="D330" s="45"/>
      <c r="E330" s="46"/>
      <c r="F330" s="45"/>
      <c r="G330" s="46"/>
      <c r="K330" s="48"/>
      <c r="L330" s="48"/>
      <c r="N330" s="49"/>
    </row>
    <row r="331" spans="3:14" x14ac:dyDescent="0.55000000000000004">
      <c r="C331" s="45"/>
      <c r="D331" s="45"/>
      <c r="E331" s="46"/>
      <c r="F331" s="45"/>
      <c r="G331" s="46"/>
      <c r="K331" s="48"/>
      <c r="L331" s="48"/>
      <c r="N331" s="49"/>
    </row>
    <row r="332" spans="3:14" x14ac:dyDescent="0.55000000000000004">
      <c r="C332" s="45"/>
      <c r="D332" s="45"/>
      <c r="E332" s="46"/>
      <c r="F332" s="45"/>
      <c r="G332" s="46"/>
      <c r="K332" s="48"/>
      <c r="L332" s="48"/>
      <c r="N332" s="49"/>
    </row>
    <row r="333" spans="3:14" x14ac:dyDescent="0.55000000000000004">
      <c r="C333" s="45"/>
      <c r="D333" s="45"/>
      <c r="E333" s="46"/>
      <c r="F333" s="45"/>
      <c r="G333" s="46"/>
      <c r="K333" s="48"/>
      <c r="L333" s="48"/>
      <c r="N333" s="49"/>
    </row>
    <row r="334" spans="3:14" x14ac:dyDescent="0.55000000000000004">
      <c r="C334" s="45"/>
      <c r="D334" s="45"/>
      <c r="E334" s="46"/>
      <c r="F334" s="45"/>
      <c r="G334" s="46"/>
      <c r="K334" s="48"/>
      <c r="L334" s="48"/>
      <c r="N334" s="49"/>
    </row>
    <row r="335" spans="3:14" x14ac:dyDescent="0.55000000000000004">
      <c r="C335" s="45"/>
      <c r="D335" s="45"/>
      <c r="E335" s="46"/>
      <c r="F335" s="45"/>
      <c r="G335" s="46"/>
      <c r="K335" s="48"/>
      <c r="L335" s="48"/>
      <c r="N335" s="49"/>
    </row>
    <row r="336" spans="3:14" x14ac:dyDescent="0.55000000000000004">
      <c r="C336" s="45"/>
      <c r="D336" s="45"/>
      <c r="E336" s="46"/>
      <c r="F336" s="45"/>
      <c r="G336" s="46"/>
      <c r="K336" s="48"/>
      <c r="L336" s="48"/>
      <c r="N336" s="49"/>
    </row>
    <row r="337" spans="3:14" x14ac:dyDescent="0.55000000000000004">
      <c r="C337" s="45"/>
      <c r="D337" s="45"/>
      <c r="E337" s="46"/>
      <c r="F337" s="45"/>
      <c r="G337" s="46"/>
      <c r="K337" s="48"/>
      <c r="L337" s="48"/>
      <c r="N337" s="49"/>
    </row>
    <row r="338" spans="3:14" x14ac:dyDescent="0.55000000000000004">
      <c r="C338" s="45"/>
      <c r="D338" s="45"/>
      <c r="E338" s="46"/>
      <c r="F338" s="45"/>
      <c r="G338" s="46"/>
      <c r="K338" s="48"/>
      <c r="L338" s="48"/>
      <c r="N338" s="49"/>
    </row>
    <row r="339" spans="3:14" x14ac:dyDescent="0.55000000000000004">
      <c r="C339" s="45"/>
      <c r="D339" s="45"/>
      <c r="E339" s="46"/>
      <c r="F339" s="45"/>
      <c r="G339" s="46"/>
      <c r="K339" s="48"/>
      <c r="L339" s="48"/>
      <c r="N339" s="49"/>
    </row>
    <row r="340" spans="3:14" x14ac:dyDescent="0.55000000000000004">
      <c r="C340" s="45"/>
      <c r="D340" s="45"/>
      <c r="E340" s="46"/>
      <c r="F340" s="45"/>
      <c r="G340" s="46"/>
      <c r="K340" s="48"/>
      <c r="L340" s="48"/>
      <c r="N340" s="49"/>
    </row>
    <row r="341" spans="3:14" x14ac:dyDescent="0.55000000000000004">
      <c r="C341" s="45"/>
      <c r="D341" s="45"/>
      <c r="E341" s="46"/>
      <c r="F341" s="45"/>
      <c r="G341" s="46"/>
      <c r="K341" s="48"/>
      <c r="L341" s="48"/>
      <c r="N341" s="49"/>
    </row>
    <row r="342" spans="3:14" x14ac:dyDescent="0.55000000000000004">
      <c r="C342" s="45"/>
      <c r="D342" s="45"/>
      <c r="E342" s="46"/>
      <c r="F342" s="45"/>
      <c r="G342" s="46"/>
      <c r="K342" s="48"/>
      <c r="L342" s="48"/>
      <c r="N342" s="49"/>
    </row>
    <row r="343" spans="3:14" x14ac:dyDescent="0.55000000000000004">
      <c r="C343" s="45"/>
      <c r="D343" s="45"/>
      <c r="E343" s="46"/>
      <c r="F343" s="45"/>
      <c r="G343" s="46"/>
      <c r="K343" s="48"/>
      <c r="L343" s="48"/>
      <c r="N343" s="49"/>
    </row>
    <row r="344" spans="3:14" x14ac:dyDescent="0.55000000000000004">
      <c r="C344" s="45"/>
      <c r="D344" s="45"/>
      <c r="E344" s="46"/>
      <c r="F344" s="45"/>
      <c r="G344" s="46"/>
      <c r="K344" s="48"/>
      <c r="L344" s="48"/>
      <c r="N344" s="49"/>
    </row>
    <row r="345" spans="3:14" x14ac:dyDescent="0.55000000000000004">
      <c r="C345" s="45"/>
      <c r="D345" s="45"/>
      <c r="E345" s="46"/>
      <c r="F345" s="45"/>
      <c r="G345" s="46"/>
      <c r="K345" s="48"/>
      <c r="L345" s="48"/>
      <c r="N345" s="49"/>
    </row>
    <row r="346" spans="3:14" x14ac:dyDescent="0.55000000000000004">
      <c r="C346" s="45"/>
      <c r="D346" s="45"/>
      <c r="E346" s="46"/>
      <c r="F346" s="45"/>
      <c r="G346" s="46"/>
      <c r="K346" s="48"/>
      <c r="L346" s="48"/>
      <c r="N346" s="49"/>
    </row>
    <row r="347" spans="3:14" x14ac:dyDescent="0.55000000000000004">
      <c r="C347" s="45"/>
      <c r="D347" s="45"/>
      <c r="E347" s="46"/>
      <c r="F347" s="45"/>
      <c r="G347" s="46"/>
      <c r="K347" s="48"/>
      <c r="L347" s="48"/>
      <c r="N347" s="49"/>
    </row>
    <row r="348" spans="3:14" x14ac:dyDescent="0.55000000000000004">
      <c r="C348" s="45"/>
      <c r="D348" s="45"/>
      <c r="E348" s="46"/>
      <c r="F348" s="45"/>
      <c r="G348" s="46"/>
      <c r="K348" s="48"/>
      <c r="L348" s="48"/>
      <c r="N348" s="49"/>
    </row>
    <row r="349" spans="3:14" x14ac:dyDescent="0.55000000000000004">
      <c r="C349" s="45"/>
      <c r="D349" s="45"/>
      <c r="E349" s="46"/>
      <c r="F349" s="45"/>
      <c r="G349" s="46"/>
      <c r="K349" s="48"/>
      <c r="L349" s="48"/>
      <c r="N349" s="49"/>
    </row>
    <row r="350" spans="3:14" x14ac:dyDescent="0.55000000000000004">
      <c r="C350" s="45"/>
      <c r="D350" s="45"/>
      <c r="E350" s="46"/>
      <c r="F350" s="45"/>
      <c r="G350" s="46"/>
      <c r="K350" s="48"/>
      <c r="L350" s="48"/>
      <c r="N350" s="49"/>
    </row>
    <row r="351" spans="3:14" x14ac:dyDescent="0.55000000000000004">
      <c r="C351" s="45"/>
      <c r="D351" s="45"/>
      <c r="E351" s="46"/>
      <c r="F351" s="45"/>
      <c r="G351" s="46"/>
      <c r="K351" s="48"/>
      <c r="L351" s="48"/>
      <c r="N351" s="49"/>
    </row>
    <row r="352" spans="3:14" x14ac:dyDescent="0.55000000000000004">
      <c r="C352" s="45"/>
      <c r="D352" s="45"/>
      <c r="E352" s="46"/>
      <c r="F352" s="45"/>
      <c r="G352" s="46"/>
      <c r="K352" s="48"/>
      <c r="L352" s="48"/>
      <c r="N352" s="49"/>
    </row>
    <row r="353" spans="3:14" x14ac:dyDescent="0.55000000000000004">
      <c r="C353" s="45"/>
      <c r="D353" s="45"/>
      <c r="E353" s="46"/>
      <c r="F353" s="45"/>
      <c r="G353" s="46"/>
      <c r="K353" s="48"/>
      <c r="L353" s="48"/>
      <c r="N353" s="49"/>
    </row>
    <row r="354" spans="3:14" x14ac:dyDescent="0.55000000000000004">
      <c r="C354" s="45"/>
      <c r="D354" s="45"/>
      <c r="E354" s="46"/>
      <c r="F354" s="45"/>
      <c r="G354" s="46"/>
      <c r="K354" s="48"/>
      <c r="L354" s="48"/>
      <c r="N354" s="49"/>
    </row>
    <row r="355" spans="3:14" x14ac:dyDescent="0.55000000000000004">
      <c r="C355" s="45"/>
      <c r="D355" s="45"/>
      <c r="E355" s="46"/>
      <c r="F355" s="45"/>
      <c r="G355" s="46"/>
      <c r="K355" s="48"/>
      <c r="L355" s="48"/>
      <c r="N355" s="49"/>
    </row>
    <row r="356" spans="3:14" x14ac:dyDescent="0.55000000000000004">
      <c r="C356" s="45"/>
      <c r="D356" s="45"/>
      <c r="E356" s="46"/>
      <c r="F356" s="45"/>
      <c r="G356" s="46"/>
      <c r="K356" s="48"/>
      <c r="L356" s="48"/>
      <c r="N356" s="49"/>
    </row>
    <row r="357" spans="3:14" x14ac:dyDescent="0.55000000000000004">
      <c r="C357" s="45"/>
      <c r="D357" s="45"/>
      <c r="E357" s="46"/>
      <c r="F357" s="45"/>
      <c r="G357" s="46"/>
      <c r="K357" s="48"/>
      <c r="L357" s="48"/>
      <c r="N357" s="49"/>
    </row>
    <row r="358" spans="3:14" x14ac:dyDescent="0.55000000000000004">
      <c r="C358" s="45"/>
      <c r="D358" s="45"/>
      <c r="E358" s="46"/>
      <c r="F358" s="45"/>
      <c r="G358" s="46"/>
      <c r="K358" s="48"/>
      <c r="L358" s="48"/>
      <c r="N358" s="49"/>
    </row>
    <row r="359" spans="3:14" x14ac:dyDescent="0.55000000000000004">
      <c r="C359" s="45"/>
      <c r="D359" s="45"/>
      <c r="E359" s="46"/>
      <c r="F359" s="45"/>
      <c r="G359" s="46"/>
      <c r="K359" s="48"/>
      <c r="L359" s="48"/>
      <c r="N359" s="49"/>
    </row>
    <row r="360" spans="3:14" x14ac:dyDescent="0.55000000000000004">
      <c r="C360" s="45"/>
      <c r="D360" s="45"/>
      <c r="E360" s="46"/>
      <c r="F360" s="45"/>
      <c r="G360" s="46"/>
      <c r="K360" s="48"/>
      <c r="L360" s="48"/>
      <c r="N360" s="49"/>
    </row>
    <row r="361" spans="3:14" x14ac:dyDescent="0.55000000000000004">
      <c r="C361" s="45"/>
      <c r="D361" s="45"/>
      <c r="E361" s="46"/>
      <c r="F361" s="45"/>
      <c r="G361" s="46"/>
      <c r="K361" s="48"/>
      <c r="L361" s="48"/>
      <c r="N361" s="49"/>
    </row>
    <row r="362" spans="3:14" x14ac:dyDescent="0.55000000000000004">
      <c r="C362" s="45"/>
      <c r="D362" s="45"/>
      <c r="E362" s="46"/>
      <c r="F362" s="45"/>
      <c r="G362" s="46"/>
      <c r="K362" s="48"/>
      <c r="L362" s="48"/>
      <c r="N362" s="49"/>
    </row>
    <row r="363" spans="3:14" x14ac:dyDescent="0.55000000000000004">
      <c r="C363" s="45"/>
      <c r="D363" s="45"/>
      <c r="E363" s="46"/>
      <c r="F363" s="45"/>
      <c r="G363" s="46"/>
      <c r="K363" s="48"/>
      <c r="L363" s="48"/>
      <c r="N363" s="49"/>
    </row>
    <row r="364" spans="3:14" x14ac:dyDescent="0.55000000000000004">
      <c r="C364" s="45"/>
      <c r="D364" s="45"/>
      <c r="E364" s="46"/>
      <c r="F364" s="45"/>
      <c r="G364" s="46"/>
      <c r="K364" s="48"/>
      <c r="L364" s="48"/>
      <c r="N364" s="49"/>
    </row>
    <row r="365" spans="3:14" x14ac:dyDescent="0.55000000000000004">
      <c r="C365" s="45"/>
      <c r="D365" s="45"/>
      <c r="E365" s="46"/>
      <c r="F365" s="45"/>
      <c r="G365" s="46"/>
      <c r="K365" s="48"/>
      <c r="L365" s="48"/>
      <c r="N365" s="49"/>
    </row>
    <row r="366" spans="3:14" x14ac:dyDescent="0.55000000000000004">
      <c r="C366" s="45"/>
      <c r="D366" s="45"/>
      <c r="E366" s="46"/>
      <c r="F366" s="45"/>
      <c r="G366" s="46"/>
      <c r="K366" s="48"/>
      <c r="L366" s="48"/>
      <c r="N366" s="49"/>
    </row>
    <row r="367" spans="3:14" x14ac:dyDescent="0.55000000000000004">
      <c r="C367" s="45"/>
      <c r="D367" s="45"/>
      <c r="E367" s="46"/>
      <c r="F367" s="45"/>
      <c r="G367" s="46"/>
      <c r="K367" s="48"/>
      <c r="L367" s="48"/>
      <c r="N367" s="49"/>
    </row>
    <row r="368" spans="3:14" x14ac:dyDescent="0.55000000000000004">
      <c r="C368" s="45"/>
      <c r="D368" s="45"/>
      <c r="E368" s="46"/>
      <c r="F368" s="45"/>
      <c r="G368" s="46"/>
      <c r="K368" s="48"/>
      <c r="L368" s="48"/>
      <c r="N368" s="49"/>
    </row>
    <row r="369" spans="3:14" x14ac:dyDescent="0.55000000000000004">
      <c r="C369" s="45"/>
      <c r="D369" s="45"/>
      <c r="E369" s="46"/>
      <c r="F369" s="45"/>
      <c r="G369" s="46"/>
      <c r="K369" s="48"/>
      <c r="L369" s="48"/>
      <c r="N369" s="49"/>
    </row>
    <row r="370" spans="3:14" x14ac:dyDescent="0.55000000000000004">
      <c r="C370" s="45"/>
      <c r="D370" s="45"/>
      <c r="E370" s="46"/>
      <c r="F370" s="45"/>
      <c r="G370" s="46"/>
      <c r="K370" s="48"/>
      <c r="L370" s="48"/>
      <c r="N370" s="49"/>
    </row>
    <row r="371" spans="3:14" x14ac:dyDescent="0.55000000000000004">
      <c r="C371" s="45"/>
      <c r="D371" s="45"/>
      <c r="E371" s="46"/>
      <c r="F371" s="45"/>
      <c r="G371" s="46"/>
      <c r="K371" s="48"/>
      <c r="L371" s="48"/>
      <c r="N371" s="49"/>
    </row>
    <row r="372" spans="3:14" x14ac:dyDescent="0.55000000000000004">
      <c r="C372" s="45"/>
      <c r="D372" s="45"/>
      <c r="E372" s="46"/>
      <c r="F372" s="45"/>
      <c r="G372" s="46"/>
      <c r="K372" s="48"/>
      <c r="L372" s="48"/>
      <c r="N372" s="49"/>
    </row>
    <row r="373" spans="3:14" x14ac:dyDescent="0.55000000000000004">
      <c r="C373" s="45"/>
      <c r="D373" s="45"/>
      <c r="E373" s="46"/>
      <c r="F373" s="45"/>
      <c r="G373" s="46"/>
      <c r="K373" s="48"/>
      <c r="L373" s="48"/>
      <c r="N373" s="49"/>
    </row>
    <row r="374" spans="3:14" x14ac:dyDescent="0.55000000000000004">
      <c r="C374" s="45"/>
      <c r="D374" s="45"/>
      <c r="E374" s="46"/>
      <c r="F374" s="45"/>
      <c r="G374" s="46"/>
      <c r="K374" s="48"/>
      <c r="L374" s="48"/>
      <c r="N374" s="49"/>
    </row>
    <row r="375" spans="3:14" x14ac:dyDescent="0.55000000000000004">
      <c r="C375" s="45"/>
      <c r="D375" s="45"/>
      <c r="E375" s="46"/>
      <c r="F375" s="45"/>
      <c r="G375" s="46"/>
      <c r="K375" s="48"/>
      <c r="L375" s="48"/>
      <c r="N375" s="49"/>
    </row>
    <row r="376" spans="3:14" x14ac:dyDescent="0.55000000000000004">
      <c r="C376" s="45"/>
      <c r="D376" s="45"/>
      <c r="E376" s="46"/>
      <c r="F376" s="45"/>
      <c r="G376" s="46"/>
      <c r="K376" s="48"/>
      <c r="L376" s="48"/>
      <c r="N376" s="49"/>
    </row>
    <row r="377" spans="3:14" x14ac:dyDescent="0.55000000000000004">
      <c r="C377" s="45"/>
      <c r="D377" s="45"/>
      <c r="E377" s="46"/>
      <c r="F377" s="45"/>
      <c r="G377" s="46"/>
      <c r="K377" s="48"/>
      <c r="L377" s="48"/>
      <c r="N377" s="49"/>
    </row>
    <row r="378" spans="3:14" x14ac:dyDescent="0.55000000000000004">
      <c r="C378" s="45"/>
      <c r="D378" s="45"/>
      <c r="E378" s="46"/>
      <c r="F378" s="45"/>
      <c r="G378" s="46"/>
      <c r="K378" s="48"/>
      <c r="L378" s="48"/>
      <c r="N378" s="49"/>
    </row>
    <row r="379" spans="3:14" x14ac:dyDescent="0.55000000000000004">
      <c r="C379" s="45"/>
      <c r="D379" s="45"/>
      <c r="E379" s="46"/>
      <c r="F379" s="45"/>
      <c r="G379" s="46"/>
      <c r="K379" s="48"/>
      <c r="L379" s="48"/>
      <c r="N379" s="49"/>
    </row>
    <row r="380" spans="3:14" x14ac:dyDescent="0.55000000000000004">
      <c r="C380" s="45"/>
      <c r="D380" s="45"/>
      <c r="E380" s="46"/>
      <c r="F380" s="45"/>
      <c r="G380" s="46"/>
      <c r="K380" s="48"/>
      <c r="L380" s="48"/>
      <c r="N380" s="49"/>
    </row>
    <row r="381" spans="3:14" x14ac:dyDescent="0.55000000000000004">
      <c r="C381" s="45"/>
      <c r="D381" s="45"/>
      <c r="E381" s="46"/>
      <c r="F381" s="45"/>
      <c r="G381" s="46"/>
      <c r="K381" s="48"/>
      <c r="L381" s="48"/>
      <c r="N381" s="49"/>
    </row>
    <row r="382" spans="3:14" x14ac:dyDescent="0.55000000000000004">
      <c r="C382" s="45"/>
      <c r="D382" s="45"/>
      <c r="E382" s="46"/>
      <c r="F382" s="45"/>
      <c r="G382" s="46"/>
      <c r="K382" s="48"/>
      <c r="L382" s="48"/>
      <c r="N382" s="49"/>
    </row>
    <row r="383" spans="3:14" x14ac:dyDescent="0.55000000000000004">
      <c r="C383" s="45"/>
      <c r="D383" s="45"/>
      <c r="E383" s="46"/>
      <c r="F383" s="45"/>
      <c r="G383" s="46"/>
      <c r="K383" s="48"/>
      <c r="L383" s="48"/>
      <c r="N383" s="49"/>
    </row>
    <row r="384" spans="3:14" x14ac:dyDescent="0.55000000000000004">
      <c r="C384" s="45"/>
      <c r="D384" s="45"/>
      <c r="E384" s="46"/>
      <c r="F384" s="45"/>
      <c r="G384" s="46"/>
      <c r="K384" s="48"/>
      <c r="L384" s="48"/>
      <c r="N384" s="49"/>
    </row>
    <row r="385" spans="3:14" x14ac:dyDescent="0.55000000000000004">
      <c r="C385" s="45"/>
      <c r="D385" s="45"/>
      <c r="E385" s="46"/>
      <c r="F385" s="45"/>
      <c r="G385" s="46"/>
      <c r="K385" s="48"/>
      <c r="L385" s="48"/>
      <c r="N385" s="49"/>
    </row>
    <row r="386" spans="3:14" x14ac:dyDescent="0.55000000000000004">
      <c r="C386" s="45"/>
      <c r="D386" s="45"/>
      <c r="E386" s="46"/>
      <c r="F386" s="45"/>
      <c r="G386" s="46"/>
      <c r="K386" s="48"/>
      <c r="L386" s="48"/>
      <c r="N386" s="49"/>
    </row>
    <row r="387" spans="3:14" x14ac:dyDescent="0.55000000000000004">
      <c r="C387" s="45"/>
      <c r="D387" s="45"/>
      <c r="E387" s="46"/>
      <c r="F387" s="45"/>
      <c r="G387" s="46"/>
      <c r="K387" s="48"/>
      <c r="L387" s="48"/>
      <c r="N387" s="49"/>
    </row>
    <row r="388" spans="3:14" x14ac:dyDescent="0.55000000000000004">
      <c r="C388" s="45"/>
      <c r="D388" s="45"/>
      <c r="E388" s="46"/>
      <c r="F388" s="45"/>
      <c r="G388" s="46"/>
      <c r="K388" s="48"/>
      <c r="L388" s="48"/>
      <c r="N388" s="49"/>
    </row>
    <row r="389" spans="3:14" x14ac:dyDescent="0.55000000000000004">
      <c r="C389" s="45"/>
      <c r="D389" s="45"/>
      <c r="E389" s="46"/>
      <c r="F389" s="45"/>
      <c r="G389" s="46"/>
      <c r="K389" s="48"/>
      <c r="L389" s="48"/>
      <c r="N389" s="49"/>
    </row>
    <row r="390" spans="3:14" x14ac:dyDescent="0.55000000000000004">
      <c r="C390" s="45"/>
      <c r="D390" s="45"/>
      <c r="E390" s="46"/>
      <c r="F390" s="45"/>
      <c r="G390" s="46"/>
      <c r="K390" s="48"/>
      <c r="L390" s="48"/>
      <c r="N390" s="49"/>
    </row>
    <row r="391" spans="3:14" x14ac:dyDescent="0.55000000000000004">
      <c r="C391" s="45"/>
      <c r="D391" s="45"/>
      <c r="E391" s="46"/>
      <c r="F391" s="45"/>
      <c r="G391" s="46"/>
      <c r="K391" s="48"/>
      <c r="L391" s="48"/>
      <c r="N391" s="49"/>
    </row>
    <row r="392" spans="3:14" x14ac:dyDescent="0.55000000000000004">
      <c r="C392" s="45"/>
      <c r="D392" s="45"/>
      <c r="E392" s="46"/>
      <c r="F392" s="45"/>
      <c r="G392" s="46"/>
      <c r="K392" s="48"/>
      <c r="L392" s="48"/>
      <c r="N392" s="49"/>
    </row>
    <row r="393" spans="3:14" x14ac:dyDescent="0.55000000000000004">
      <c r="C393" s="45"/>
      <c r="D393" s="45"/>
      <c r="E393" s="46"/>
      <c r="F393" s="45"/>
      <c r="G393" s="46"/>
      <c r="K393" s="48"/>
      <c r="L393" s="48"/>
      <c r="N393" s="49"/>
    </row>
    <row r="394" spans="3:14" x14ac:dyDescent="0.55000000000000004">
      <c r="C394" s="45"/>
      <c r="D394" s="45"/>
      <c r="E394" s="46"/>
      <c r="F394" s="45"/>
      <c r="G394" s="46"/>
      <c r="K394" s="48"/>
      <c r="L394" s="48"/>
      <c r="N394" s="49"/>
    </row>
    <row r="395" spans="3:14" x14ac:dyDescent="0.55000000000000004">
      <c r="C395" s="45"/>
      <c r="D395" s="45"/>
      <c r="E395" s="46"/>
      <c r="F395" s="45"/>
      <c r="G395" s="46"/>
      <c r="K395" s="48"/>
      <c r="L395" s="48"/>
      <c r="N395" s="49"/>
    </row>
    <row r="396" spans="3:14" x14ac:dyDescent="0.55000000000000004">
      <c r="C396" s="45"/>
      <c r="D396" s="45"/>
      <c r="E396" s="46"/>
      <c r="F396" s="45"/>
      <c r="G396" s="46"/>
      <c r="K396" s="48"/>
      <c r="L396" s="48"/>
      <c r="N396" s="49"/>
    </row>
    <row r="397" spans="3:14" x14ac:dyDescent="0.55000000000000004">
      <c r="C397" s="45"/>
      <c r="D397" s="45"/>
      <c r="E397" s="46"/>
      <c r="F397" s="45"/>
      <c r="G397" s="46"/>
      <c r="K397" s="48"/>
      <c r="L397" s="48"/>
      <c r="N397" s="49"/>
    </row>
    <row r="398" spans="3:14" x14ac:dyDescent="0.55000000000000004">
      <c r="C398" s="45"/>
      <c r="D398" s="45"/>
      <c r="E398" s="46"/>
      <c r="F398" s="45"/>
      <c r="G398" s="46"/>
      <c r="K398" s="48"/>
      <c r="L398" s="48"/>
      <c r="N398" s="49"/>
    </row>
    <row r="399" spans="3:14" x14ac:dyDescent="0.55000000000000004">
      <c r="C399" s="45"/>
      <c r="D399" s="45"/>
      <c r="E399" s="46"/>
      <c r="F399" s="45"/>
      <c r="G399" s="46"/>
      <c r="K399" s="48"/>
      <c r="L399" s="48"/>
      <c r="N399" s="49"/>
    </row>
    <row r="400" spans="3:14" x14ac:dyDescent="0.55000000000000004">
      <c r="C400" s="45"/>
      <c r="D400" s="45"/>
      <c r="E400" s="46"/>
      <c r="F400" s="45"/>
      <c r="G400" s="46"/>
      <c r="K400" s="48"/>
      <c r="L400" s="48"/>
      <c r="N400" s="49"/>
    </row>
    <row r="401" spans="3:14" x14ac:dyDescent="0.55000000000000004">
      <c r="C401" s="45"/>
      <c r="D401" s="45"/>
      <c r="E401" s="46"/>
      <c r="F401" s="45"/>
      <c r="G401" s="46"/>
      <c r="K401" s="48"/>
      <c r="L401" s="48"/>
      <c r="N401" s="49"/>
    </row>
    <row r="402" spans="3:14" x14ac:dyDescent="0.55000000000000004">
      <c r="C402" s="45"/>
      <c r="D402" s="45"/>
      <c r="E402" s="46"/>
      <c r="F402" s="45"/>
      <c r="G402" s="46"/>
      <c r="K402" s="48"/>
      <c r="L402" s="48"/>
      <c r="N402" s="49"/>
    </row>
    <row r="403" spans="3:14" x14ac:dyDescent="0.55000000000000004">
      <c r="C403" s="45"/>
      <c r="D403" s="45"/>
      <c r="E403" s="46"/>
      <c r="F403" s="45"/>
      <c r="G403" s="46"/>
      <c r="K403" s="48"/>
      <c r="L403" s="48"/>
      <c r="N403" s="49"/>
    </row>
    <row r="404" spans="3:14" x14ac:dyDescent="0.55000000000000004">
      <c r="C404" s="45"/>
      <c r="D404" s="45"/>
      <c r="E404" s="46"/>
      <c r="F404" s="45"/>
      <c r="G404" s="46"/>
      <c r="K404" s="48"/>
      <c r="L404" s="48"/>
      <c r="N404" s="49"/>
    </row>
    <row r="405" spans="3:14" x14ac:dyDescent="0.55000000000000004">
      <c r="C405" s="45"/>
      <c r="D405" s="45"/>
      <c r="E405" s="46"/>
      <c r="F405" s="45"/>
      <c r="G405" s="46"/>
      <c r="K405" s="48"/>
      <c r="L405" s="48"/>
      <c r="N405" s="49"/>
    </row>
    <row r="406" spans="3:14" x14ac:dyDescent="0.55000000000000004">
      <c r="C406" s="45"/>
      <c r="D406" s="45"/>
      <c r="E406" s="46"/>
      <c r="F406" s="45"/>
      <c r="G406" s="46"/>
      <c r="K406" s="48"/>
      <c r="L406" s="48"/>
      <c r="N406" s="49"/>
    </row>
    <row r="407" spans="3:14" x14ac:dyDescent="0.55000000000000004">
      <c r="C407" s="45"/>
      <c r="D407" s="45"/>
      <c r="E407" s="46"/>
      <c r="F407" s="45"/>
      <c r="G407" s="46"/>
      <c r="K407" s="48"/>
      <c r="L407" s="48"/>
      <c r="N407" s="49"/>
    </row>
    <row r="408" spans="3:14" x14ac:dyDescent="0.55000000000000004">
      <c r="C408" s="45"/>
      <c r="D408" s="45"/>
      <c r="E408" s="46"/>
      <c r="F408" s="45"/>
      <c r="G408" s="46"/>
      <c r="K408" s="48"/>
      <c r="L408" s="48"/>
      <c r="N408" s="49"/>
    </row>
    <row r="409" spans="3:14" x14ac:dyDescent="0.55000000000000004">
      <c r="C409" s="45"/>
      <c r="D409" s="45"/>
      <c r="E409" s="46"/>
      <c r="F409" s="45"/>
      <c r="G409" s="46"/>
      <c r="K409" s="48"/>
      <c r="L409" s="48"/>
      <c r="N409" s="49"/>
    </row>
    <row r="410" spans="3:14" x14ac:dyDescent="0.55000000000000004">
      <c r="C410" s="45"/>
      <c r="D410" s="45"/>
      <c r="E410" s="46"/>
      <c r="F410" s="45"/>
      <c r="G410" s="46"/>
      <c r="K410" s="48"/>
      <c r="L410" s="48"/>
      <c r="N410" s="49"/>
    </row>
    <row r="411" spans="3:14" x14ac:dyDescent="0.55000000000000004">
      <c r="C411" s="45"/>
      <c r="D411" s="45"/>
      <c r="E411" s="46"/>
      <c r="F411" s="45"/>
      <c r="G411" s="46"/>
      <c r="K411" s="48"/>
      <c r="L411" s="48"/>
      <c r="N411" s="49"/>
    </row>
    <row r="412" spans="3:14" x14ac:dyDescent="0.55000000000000004">
      <c r="C412" s="45"/>
      <c r="D412" s="45"/>
      <c r="E412" s="46"/>
      <c r="F412" s="45"/>
      <c r="G412" s="46"/>
      <c r="K412" s="48"/>
      <c r="L412" s="48"/>
      <c r="N412" s="49"/>
    </row>
    <row r="413" spans="3:14" x14ac:dyDescent="0.55000000000000004">
      <c r="C413" s="45"/>
      <c r="D413" s="45"/>
      <c r="E413" s="46"/>
      <c r="F413" s="45"/>
      <c r="G413" s="46"/>
      <c r="K413" s="48"/>
      <c r="L413" s="48"/>
      <c r="N413" s="49"/>
    </row>
    <row r="414" spans="3:14" x14ac:dyDescent="0.55000000000000004">
      <c r="C414" s="45"/>
      <c r="D414" s="45"/>
      <c r="E414" s="46"/>
      <c r="F414" s="45"/>
      <c r="G414" s="46"/>
      <c r="K414" s="48"/>
      <c r="L414" s="48"/>
      <c r="N414" s="49"/>
    </row>
    <row r="415" spans="3:14" x14ac:dyDescent="0.55000000000000004">
      <c r="C415" s="45"/>
      <c r="D415" s="45"/>
      <c r="E415" s="46"/>
      <c r="F415" s="45"/>
      <c r="G415" s="46"/>
      <c r="K415" s="48"/>
      <c r="L415" s="48"/>
      <c r="N415" s="49"/>
    </row>
    <row r="416" spans="3:14" x14ac:dyDescent="0.55000000000000004">
      <c r="C416" s="45"/>
      <c r="D416" s="45"/>
      <c r="E416" s="46"/>
      <c r="F416" s="45"/>
      <c r="G416" s="46"/>
      <c r="K416" s="48"/>
      <c r="L416" s="48"/>
      <c r="N416" s="49"/>
    </row>
    <row r="417" spans="3:14" x14ac:dyDescent="0.55000000000000004">
      <c r="C417" s="45"/>
      <c r="D417" s="45"/>
      <c r="E417" s="46"/>
      <c r="F417" s="45"/>
      <c r="G417" s="46"/>
      <c r="K417" s="48"/>
      <c r="L417" s="48"/>
      <c r="N417" s="49"/>
    </row>
    <row r="418" spans="3:14" x14ac:dyDescent="0.55000000000000004">
      <c r="C418" s="45"/>
      <c r="D418" s="45"/>
      <c r="E418" s="46"/>
      <c r="F418" s="45"/>
      <c r="G418" s="46"/>
      <c r="K418" s="48"/>
      <c r="L418" s="48"/>
      <c r="N418" s="49"/>
    </row>
    <row r="419" spans="3:14" x14ac:dyDescent="0.55000000000000004">
      <c r="C419" s="45"/>
      <c r="D419" s="45"/>
      <c r="E419" s="46"/>
      <c r="F419" s="45"/>
      <c r="G419" s="46"/>
      <c r="K419" s="48"/>
      <c r="L419" s="48"/>
      <c r="N419" s="49"/>
    </row>
    <row r="420" spans="3:14" x14ac:dyDescent="0.55000000000000004">
      <c r="C420" s="45"/>
      <c r="D420" s="45"/>
      <c r="E420" s="46"/>
      <c r="F420" s="45"/>
      <c r="G420" s="46"/>
      <c r="K420" s="48"/>
      <c r="L420" s="48"/>
      <c r="N420" s="49"/>
    </row>
    <row r="421" spans="3:14" x14ac:dyDescent="0.55000000000000004">
      <c r="C421" s="45"/>
      <c r="D421" s="45"/>
      <c r="E421" s="46"/>
      <c r="F421" s="45"/>
      <c r="G421" s="46"/>
      <c r="K421" s="48"/>
      <c r="L421" s="48"/>
      <c r="N421" s="49"/>
    </row>
    <row r="422" spans="3:14" x14ac:dyDescent="0.55000000000000004">
      <c r="C422" s="45"/>
      <c r="D422" s="45"/>
      <c r="E422" s="46"/>
      <c r="F422" s="45"/>
      <c r="G422" s="46"/>
      <c r="K422" s="48"/>
      <c r="L422" s="48"/>
      <c r="N422" s="49"/>
    </row>
    <row r="423" spans="3:14" x14ac:dyDescent="0.55000000000000004">
      <c r="C423" s="45"/>
      <c r="D423" s="45"/>
      <c r="E423" s="46"/>
      <c r="F423" s="45"/>
      <c r="G423" s="46"/>
      <c r="K423" s="48"/>
      <c r="L423" s="48"/>
      <c r="N423" s="49"/>
    </row>
    <row r="424" spans="3:14" x14ac:dyDescent="0.55000000000000004">
      <c r="C424" s="45"/>
      <c r="D424" s="45"/>
      <c r="E424" s="46"/>
      <c r="F424" s="45"/>
      <c r="G424" s="46"/>
      <c r="K424" s="48"/>
      <c r="L424" s="48"/>
      <c r="N424" s="49"/>
    </row>
    <row r="425" spans="3:14" x14ac:dyDescent="0.55000000000000004">
      <c r="C425" s="45"/>
      <c r="D425" s="45"/>
      <c r="E425" s="46"/>
      <c r="F425" s="45"/>
      <c r="G425" s="46"/>
      <c r="K425" s="48"/>
      <c r="L425" s="48"/>
      <c r="N425" s="49"/>
    </row>
    <row r="426" spans="3:14" x14ac:dyDescent="0.55000000000000004">
      <c r="C426" s="45"/>
      <c r="D426" s="45"/>
      <c r="E426" s="46"/>
      <c r="F426" s="45"/>
      <c r="G426" s="46"/>
      <c r="K426" s="48"/>
      <c r="L426" s="48"/>
      <c r="N426" s="49"/>
    </row>
    <row r="427" spans="3:14" x14ac:dyDescent="0.55000000000000004">
      <c r="C427" s="45"/>
      <c r="D427" s="45"/>
      <c r="E427" s="46"/>
      <c r="F427" s="45"/>
      <c r="G427" s="46"/>
      <c r="K427" s="48"/>
      <c r="L427" s="48"/>
      <c r="N427" s="49"/>
    </row>
    <row r="428" spans="3:14" x14ac:dyDescent="0.55000000000000004">
      <c r="C428" s="45"/>
      <c r="D428" s="45"/>
      <c r="E428" s="46"/>
      <c r="F428" s="45"/>
      <c r="G428" s="46"/>
      <c r="K428" s="48"/>
      <c r="L428" s="48"/>
      <c r="N428" s="49"/>
    </row>
    <row r="429" spans="3:14" x14ac:dyDescent="0.55000000000000004">
      <c r="C429" s="45"/>
      <c r="D429" s="45"/>
      <c r="E429" s="46"/>
      <c r="F429" s="45"/>
      <c r="G429" s="46"/>
      <c r="K429" s="48"/>
      <c r="L429" s="48"/>
      <c r="N429" s="49"/>
    </row>
    <row r="430" spans="3:14" x14ac:dyDescent="0.55000000000000004">
      <c r="C430" s="45"/>
      <c r="D430" s="45"/>
      <c r="E430" s="46"/>
      <c r="F430" s="45"/>
      <c r="G430" s="46"/>
      <c r="K430" s="48"/>
      <c r="L430" s="48"/>
      <c r="N430" s="49"/>
    </row>
    <row r="431" spans="3:14" x14ac:dyDescent="0.55000000000000004">
      <c r="C431" s="45"/>
      <c r="D431" s="45"/>
      <c r="E431" s="46"/>
      <c r="F431" s="45"/>
      <c r="G431" s="46"/>
      <c r="K431" s="48"/>
      <c r="L431" s="48"/>
      <c r="N431" s="49"/>
    </row>
    <row r="432" spans="3:14" x14ac:dyDescent="0.55000000000000004">
      <c r="C432" s="45"/>
      <c r="D432" s="45"/>
      <c r="E432" s="46"/>
      <c r="F432" s="45"/>
      <c r="G432" s="46"/>
      <c r="K432" s="48"/>
      <c r="L432" s="48"/>
      <c r="N432" s="49"/>
    </row>
    <row r="433" spans="3:14" x14ac:dyDescent="0.55000000000000004">
      <c r="C433" s="45"/>
      <c r="D433" s="45"/>
      <c r="E433" s="46"/>
      <c r="F433" s="45"/>
      <c r="G433" s="46"/>
      <c r="K433" s="48"/>
      <c r="L433" s="48"/>
      <c r="N433" s="49"/>
    </row>
    <row r="434" spans="3:14" x14ac:dyDescent="0.55000000000000004">
      <c r="C434" s="45"/>
      <c r="D434" s="45"/>
      <c r="E434" s="46"/>
      <c r="F434" s="45"/>
      <c r="G434" s="46"/>
      <c r="K434" s="48"/>
      <c r="L434" s="48"/>
      <c r="N434" s="49"/>
    </row>
    <row r="435" spans="3:14" x14ac:dyDescent="0.55000000000000004">
      <c r="C435" s="45"/>
      <c r="D435" s="45"/>
      <c r="E435" s="46"/>
      <c r="F435" s="45"/>
      <c r="G435" s="46"/>
      <c r="K435" s="48"/>
      <c r="L435" s="48"/>
      <c r="N435" s="49"/>
    </row>
    <row r="436" spans="3:14" x14ac:dyDescent="0.55000000000000004">
      <c r="C436" s="45"/>
      <c r="D436" s="45"/>
      <c r="E436" s="46"/>
      <c r="F436" s="45"/>
      <c r="G436" s="46"/>
      <c r="K436" s="48"/>
      <c r="L436" s="48"/>
      <c r="N436" s="49"/>
    </row>
    <row r="437" spans="3:14" x14ac:dyDescent="0.55000000000000004">
      <c r="C437" s="45"/>
      <c r="D437" s="45"/>
      <c r="E437" s="46"/>
      <c r="F437" s="45"/>
      <c r="G437" s="46"/>
      <c r="K437" s="48"/>
      <c r="L437" s="48"/>
      <c r="N437" s="49"/>
    </row>
    <row r="438" spans="3:14" x14ac:dyDescent="0.55000000000000004">
      <c r="C438" s="45"/>
      <c r="D438" s="45"/>
      <c r="E438" s="46"/>
      <c r="F438" s="45"/>
      <c r="G438" s="46"/>
      <c r="K438" s="48"/>
      <c r="L438" s="48"/>
      <c r="N438" s="49"/>
    </row>
    <row r="439" spans="3:14" x14ac:dyDescent="0.55000000000000004">
      <c r="C439" s="45"/>
      <c r="D439" s="45"/>
      <c r="E439" s="46"/>
      <c r="F439" s="45"/>
      <c r="G439" s="46"/>
      <c r="K439" s="48"/>
      <c r="L439" s="48"/>
      <c r="N439" s="49"/>
    </row>
    <row r="440" spans="3:14" x14ac:dyDescent="0.55000000000000004">
      <c r="C440" s="45"/>
      <c r="D440" s="45"/>
      <c r="E440" s="46"/>
      <c r="F440" s="45"/>
      <c r="G440" s="46"/>
      <c r="K440" s="48"/>
      <c r="L440" s="48"/>
      <c r="N440" s="49"/>
    </row>
    <row r="441" spans="3:14" x14ac:dyDescent="0.55000000000000004">
      <c r="C441" s="45"/>
      <c r="D441" s="45"/>
      <c r="E441" s="46"/>
      <c r="F441" s="45"/>
      <c r="G441" s="46"/>
      <c r="K441" s="48"/>
      <c r="L441" s="48"/>
      <c r="N441" s="49"/>
    </row>
    <row r="442" spans="3:14" x14ac:dyDescent="0.55000000000000004">
      <c r="C442" s="45"/>
      <c r="D442" s="45"/>
      <c r="E442" s="46"/>
      <c r="F442" s="45"/>
      <c r="G442" s="46"/>
      <c r="K442" s="48"/>
      <c r="L442" s="48"/>
      <c r="N442" s="49"/>
    </row>
    <row r="443" spans="3:14" x14ac:dyDescent="0.55000000000000004">
      <c r="C443" s="45"/>
      <c r="D443" s="45"/>
      <c r="E443" s="46"/>
      <c r="F443" s="45"/>
      <c r="G443" s="46"/>
      <c r="K443" s="48"/>
      <c r="L443" s="48"/>
      <c r="N443" s="49"/>
    </row>
    <row r="444" spans="3:14" x14ac:dyDescent="0.55000000000000004">
      <c r="C444" s="45"/>
      <c r="D444" s="45"/>
      <c r="E444" s="46"/>
      <c r="F444" s="45"/>
      <c r="G444" s="46"/>
      <c r="K444" s="48"/>
      <c r="L444" s="48"/>
      <c r="N444" s="49"/>
    </row>
    <row r="445" spans="3:14" x14ac:dyDescent="0.55000000000000004">
      <c r="C445" s="45"/>
      <c r="D445" s="45"/>
      <c r="E445" s="46"/>
      <c r="F445" s="45"/>
      <c r="G445" s="46"/>
      <c r="K445" s="48"/>
      <c r="L445" s="48"/>
      <c r="N445" s="49"/>
    </row>
    <row r="446" spans="3:14" x14ac:dyDescent="0.55000000000000004">
      <c r="C446" s="45"/>
      <c r="D446" s="45"/>
      <c r="E446" s="46"/>
      <c r="F446" s="45"/>
      <c r="G446" s="46"/>
      <c r="K446" s="48"/>
      <c r="L446" s="48"/>
      <c r="N446" s="49"/>
    </row>
    <row r="447" spans="3:14" x14ac:dyDescent="0.55000000000000004">
      <c r="C447" s="45"/>
      <c r="D447" s="45"/>
      <c r="E447" s="46"/>
      <c r="F447" s="45"/>
      <c r="G447" s="46"/>
      <c r="K447" s="48"/>
      <c r="L447" s="48"/>
      <c r="N447" s="49"/>
    </row>
    <row r="448" spans="3:14" x14ac:dyDescent="0.55000000000000004">
      <c r="C448" s="45"/>
      <c r="D448" s="45"/>
      <c r="E448" s="46"/>
      <c r="F448" s="45"/>
      <c r="G448" s="46"/>
      <c r="K448" s="48"/>
      <c r="L448" s="48"/>
      <c r="N448" s="49"/>
    </row>
    <row r="449" spans="3:14" x14ac:dyDescent="0.55000000000000004">
      <c r="C449" s="45"/>
      <c r="D449" s="45"/>
      <c r="E449" s="46"/>
      <c r="F449" s="45"/>
      <c r="G449" s="46"/>
      <c r="K449" s="48"/>
      <c r="L449" s="48"/>
      <c r="N449" s="49"/>
    </row>
    <row r="450" spans="3:14" x14ac:dyDescent="0.55000000000000004">
      <c r="C450" s="45"/>
      <c r="D450" s="45"/>
      <c r="E450" s="46"/>
      <c r="F450" s="45"/>
      <c r="G450" s="46"/>
      <c r="K450" s="48"/>
      <c r="L450" s="48"/>
      <c r="N450" s="49"/>
    </row>
    <row r="451" spans="3:14" x14ac:dyDescent="0.55000000000000004">
      <c r="C451" s="45"/>
      <c r="D451" s="45"/>
      <c r="E451" s="46"/>
      <c r="F451" s="45"/>
      <c r="G451" s="46"/>
      <c r="K451" s="48"/>
      <c r="L451" s="48"/>
      <c r="N451" s="49"/>
    </row>
    <row r="452" spans="3:14" x14ac:dyDescent="0.55000000000000004">
      <c r="C452" s="45"/>
      <c r="D452" s="45"/>
      <c r="E452" s="46"/>
      <c r="F452" s="45"/>
      <c r="G452" s="46"/>
      <c r="K452" s="48"/>
      <c r="L452" s="48"/>
      <c r="N452" s="49"/>
    </row>
    <row r="453" spans="3:14" x14ac:dyDescent="0.55000000000000004">
      <c r="C453" s="45"/>
      <c r="D453" s="45"/>
      <c r="E453" s="46"/>
      <c r="F453" s="45"/>
      <c r="G453" s="46"/>
      <c r="K453" s="48"/>
      <c r="L453" s="48"/>
      <c r="N453" s="49"/>
    </row>
    <row r="454" spans="3:14" x14ac:dyDescent="0.55000000000000004">
      <c r="C454" s="45"/>
      <c r="D454" s="45"/>
      <c r="E454" s="46"/>
      <c r="F454" s="45"/>
      <c r="G454" s="46"/>
      <c r="K454" s="48"/>
      <c r="L454" s="48"/>
      <c r="N454" s="49"/>
    </row>
    <row r="455" spans="3:14" x14ac:dyDescent="0.55000000000000004">
      <c r="C455" s="45"/>
      <c r="D455" s="45"/>
      <c r="E455" s="46"/>
      <c r="F455" s="45"/>
      <c r="G455" s="46"/>
      <c r="K455" s="48"/>
      <c r="L455" s="48"/>
      <c r="N455" s="49"/>
    </row>
    <row r="456" spans="3:14" x14ac:dyDescent="0.55000000000000004">
      <c r="C456" s="45"/>
      <c r="D456" s="45"/>
      <c r="E456" s="46"/>
      <c r="F456" s="45"/>
      <c r="G456" s="46"/>
      <c r="K456" s="48"/>
      <c r="L456" s="48"/>
      <c r="N456" s="49"/>
    </row>
    <row r="457" spans="3:14" x14ac:dyDescent="0.55000000000000004">
      <c r="C457" s="45"/>
      <c r="D457" s="45"/>
      <c r="E457" s="46"/>
      <c r="F457" s="45"/>
      <c r="G457" s="46"/>
      <c r="K457" s="48"/>
      <c r="L457" s="48"/>
      <c r="N457" s="49"/>
    </row>
    <row r="458" spans="3:14" x14ac:dyDescent="0.55000000000000004">
      <c r="C458" s="45"/>
      <c r="D458" s="45"/>
      <c r="E458" s="46"/>
      <c r="F458" s="45"/>
      <c r="G458" s="46"/>
      <c r="K458" s="48"/>
      <c r="L458" s="48"/>
      <c r="N458" s="49"/>
    </row>
    <row r="459" spans="3:14" x14ac:dyDescent="0.55000000000000004">
      <c r="C459" s="45"/>
      <c r="D459" s="45"/>
      <c r="E459" s="46"/>
      <c r="F459" s="45"/>
      <c r="G459" s="46"/>
      <c r="K459" s="48"/>
      <c r="L459" s="48"/>
      <c r="N459" s="49"/>
    </row>
    <row r="460" spans="3:14" x14ac:dyDescent="0.55000000000000004">
      <c r="C460" s="45"/>
      <c r="D460" s="45"/>
      <c r="E460" s="46"/>
      <c r="F460" s="45"/>
      <c r="G460" s="46"/>
      <c r="K460" s="48"/>
      <c r="L460" s="48"/>
      <c r="N460" s="49"/>
    </row>
    <row r="461" spans="3:14" x14ac:dyDescent="0.55000000000000004">
      <c r="C461" s="45"/>
      <c r="D461" s="45"/>
      <c r="E461" s="46"/>
      <c r="F461" s="45"/>
      <c r="G461" s="46"/>
      <c r="K461" s="48"/>
      <c r="L461" s="48"/>
      <c r="N461" s="49"/>
    </row>
    <row r="462" spans="3:14" x14ac:dyDescent="0.55000000000000004">
      <c r="C462" s="45"/>
      <c r="D462" s="45"/>
      <c r="E462" s="46"/>
      <c r="F462" s="45"/>
      <c r="G462" s="46"/>
      <c r="K462" s="48"/>
      <c r="L462" s="48"/>
      <c r="N462" s="49"/>
    </row>
    <row r="463" spans="3:14" x14ac:dyDescent="0.55000000000000004">
      <c r="C463" s="45"/>
      <c r="D463" s="45"/>
      <c r="E463" s="46"/>
      <c r="F463" s="45"/>
      <c r="G463" s="46"/>
      <c r="K463" s="48"/>
      <c r="L463" s="48"/>
      <c r="N463" s="49"/>
    </row>
    <row r="464" spans="3:14" x14ac:dyDescent="0.55000000000000004">
      <c r="C464" s="45"/>
      <c r="D464" s="45"/>
      <c r="E464" s="46"/>
      <c r="F464" s="45"/>
      <c r="G464" s="46"/>
      <c r="K464" s="48"/>
      <c r="L464" s="48"/>
      <c r="N464" s="49"/>
    </row>
    <row r="465" spans="3:14" x14ac:dyDescent="0.55000000000000004">
      <c r="C465" s="45"/>
      <c r="D465" s="45"/>
      <c r="E465" s="46"/>
      <c r="F465" s="45"/>
      <c r="G465" s="46"/>
      <c r="K465" s="48"/>
      <c r="L465" s="48"/>
      <c r="N465" s="49"/>
    </row>
    <row r="466" spans="3:14" x14ac:dyDescent="0.55000000000000004">
      <c r="C466" s="45"/>
      <c r="D466" s="45"/>
      <c r="E466" s="46"/>
      <c r="F466" s="45"/>
      <c r="G466" s="46"/>
      <c r="K466" s="48"/>
      <c r="L466" s="48"/>
      <c r="N466" s="49"/>
    </row>
    <row r="467" spans="3:14" x14ac:dyDescent="0.55000000000000004">
      <c r="C467" s="45"/>
      <c r="D467" s="45"/>
      <c r="E467" s="46"/>
      <c r="F467" s="45"/>
      <c r="G467" s="46"/>
      <c r="K467" s="48"/>
      <c r="L467" s="48"/>
      <c r="N467" s="49"/>
    </row>
    <row r="468" spans="3:14" x14ac:dyDescent="0.55000000000000004">
      <c r="C468" s="45"/>
      <c r="D468" s="45"/>
      <c r="E468" s="46"/>
      <c r="F468" s="45"/>
      <c r="G468" s="46"/>
      <c r="K468" s="48"/>
      <c r="L468" s="48"/>
      <c r="N468" s="49"/>
    </row>
    <row r="469" spans="3:14" x14ac:dyDescent="0.55000000000000004">
      <c r="C469" s="45"/>
      <c r="D469" s="45"/>
      <c r="E469" s="46"/>
      <c r="F469" s="45"/>
      <c r="G469" s="46"/>
      <c r="K469" s="48"/>
      <c r="L469" s="48"/>
      <c r="N469" s="49"/>
    </row>
    <row r="470" spans="3:14" x14ac:dyDescent="0.55000000000000004">
      <c r="C470" s="45"/>
      <c r="D470" s="45"/>
      <c r="E470" s="46"/>
      <c r="F470" s="45"/>
      <c r="G470" s="46"/>
      <c r="K470" s="48"/>
      <c r="L470" s="48"/>
      <c r="N470" s="49"/>
    </row>
    <row r="471" spans="3:14" x14ac:dyDescent="0.55000000000000004">
      <c r="C471" s="45"/>
      <c r="D471" s="45"/>
      <c r="E471" s="46"/>
      <c r="F471" s="45"/>
      <c r="G471" s="46"/>
      <c r="K471" s="48"/>
      <c r="L471" s="48"/>
      <c r="N471" s="49"/>
    </row>
    <row r="472" spans="3:14" x14ac:dyDescent="0.55000000000000004">
      <c r="C472" s="45"/>
      <c r="D472" s="45"/>
      <c r="E472" s="46"/>
      <c r="F472" s="45"/>
      <c r="G472" s="46"/>
      <c r="K472" s="48"/>
      <c r="L472" s="48"/>
      <c r="N472" s="49"/>
    </row>
    <row r="473" spans="3:14" x14ac:dyDescent="0.55000000000000004">
      <c r="C473" s="45"/>
      <c r="D473" s="45"/>
      <c r="E473" s="46"/>
      <c r="F473" s="45"/>
      <c r="G473" s="46"/>
      <c r="K473" s="48"/>
      <c r="L473" s="48"/>
      <c r="N473" s="49"/>
    </row>
    <row r="474" spans="3:14" x14ac:dyDescent="0.55000000000000004">
      <c r="C474" s="45"/>
      <c r="D474" s="45"/>
      <c r="E474" s="46"/>
      <c r="F474" s="45"/>
      <c r="G474" s="46"/>
      <c r="K474" s="48"/>
      <c r="L474" s="48"/>
      <c r="N474" s="49"/>
    </row>
    <row r="475" spans="3:14" x14ac:dyDescent="0.55000000000000004">
      <c r="C475" s="45"/>
      <c r="D475" s="45"/>
      <c r="E475" s="46"/>
      <c r="F475" s="45"/>
      <c r="G475" s="46"/>
      <c r="K475" s="48"/>
      <c r="L475" s="48"/>
      <c r="N475" s="49"/>
    </row>
    <row r="476" spans="3:14" x14ac:dyDescent="0.55000000000000004">
      <c r="C476" s="45"/>
      <c r="D476" s="45"/>
      <c r="E476" s="46"/>
      <c r="F476" s="45"/>
      <c r="G476" s="46"/>
      <c r="K476" s="48"/>
      <c r="L476" s="48"/>
      <c r="N476" s="49"/>
    </row>
    <row r="477" spans="3:14" x14ac:dyDescent="0.55000000000000004">
      <c r="C477" s="45"/>
      <c r="D477" s="45"/>
      <c r="E477" s="46"/>
      <c r="F477" s="45"/>
      <c r="G477" s="46"/>
      <c r="K477" s="48"/>
      <c r="L477" s="48"/>
      <c r="N477" s="49"/>
    </row>
    <row r="478" spans="3:14" x14ac:dyDescent="0.55000000000000004">
      <c r="C478" s="45"/>
      <c r="D478" s="45"/>
      <c r="E478" s="46"/>
      <c r="F478" s="45"/>
      <c r="G478" s="46"/>
      <c r="K478" s="48"/>
      <c r="L478" s="48"/>
      <c r="N478" s="49"/>
    </row>
    <row r="479" spans="3:14" x14ac:dyDescent="0.55000000000000004">
      <c r="C479" s="45"/>
      <c r="D479" s="45"/>
      <c r="E479" s="46"/>
      <c r="F479" s="45"/>
      <c r="G479" s="46"/>
      <c r="K479" s="48"/>
      <c r="L479" s="48"/>
      <c r="N479" s="49"/>
    </row>
    <row r="480" spans="3:14" x14ac:dyDescent="0.55000000000000004">
      <c r="C480" s="45"/>
      <c r="D480" s="45"/>
      <c r="E480" s="46"/>
      <c r="F480" s="45"/>
      <c r="G480" s="46"/>
      <c r="K480" s="48"/>
      <c r="L480" s="48"/>
      <c r="N480" s="49"/>
    </row>
    <row r="481" spans="3:14" x14ac:dyDescent="0.55000000000000004">
      <c r="C481" s="45"/>
      <c r="D481" s="45"/>
      <c r="E481" s="46"/>
      <c r="F481" s="45"/>
      <c r="G481" s="46"/>
      <c r="K481" s="48"/>
      <c r="L481" s="48"/>
      <c r="N481" s="49"/>
    </row>
    <row r="482" spans="3:14" x14ac:dyDescent="0.55000000000000004">
      <c r="C482" s="45"/>
      <c r="D482" s="45"/>
      <c r="E482" s="46"/>
      <c r="F482" s="45"/>
      <c r="G482" s="46"/>
      <c r="K482" s="48"/>
      <c r="L482" s="48"/>
      <c r="N482" s="49"/>
    </row>
    <row r="483" spans="3:14" x14ac:dyDescent="0.55000000000000004">
      <c r="C483" s="45"/>
      <c r="D483" s="45"/>
      <c r="E483" s="46"/>
      <c r="F483" s="45"/>
      <c r="G483" s="46"/>
      <c r="K483" s="48"/>
      <c r="L483" s="48"/>
      <c r="N483" s="49"/>
    </row>
    <row r="484" spans="3:14" x14ac:dyDescent="0.55000000000000004">
      <c r="C484" s="45"/>
      <c r="D484" s="45"/>
      <c r="E484" s="46"/>
      <c r="F484" s="45"/>
      <c r="G484" s="46"/>
      <c r="K484" s="48"/>
      <c r="L484" s="48"/>
      <c r="N484" s="49"/>
    </row>
    <row r="485" spans="3:14" x14ac:dyDescent="0.55000000000000004">
      <c r="C485" s="45"/>
      <c r="D485" s="45"/>
      <c r="E485" s="46"/>
      <c r="F485" s="45"/>
      <c r="G485" s="46"/>
      <c r="K485" s="48"/>
      <c r="L485" s="48"/>
      <c r="N485" s="49"/>
    </row>
    <row r="486" spans="3:14" x14ac:dyDescent="0.55000000000000004">
      <c r="C486" s="45"/>
      <c r="D486" s="45"/>
      <c r="E486" s="46"/>
      <c r="F486" s="45"/>
      <c r="G486" s="46"/>
      <c r="K486" s="48"/>
      <c r="L486" s="48"/>
      <c r="N486" s="49"/>
    </row>
    <row r="487" spans="3:14" x14ac:dyDescent="0.55000000000000004">
      <c r="C487" s="45"/>
      <c r="D487" s="45"/>
      <c r="E487" s="46"/>
      <c r="F487" s="45"/>
      <c r="G487" s="46"/>
      <c r="K487" s="48"/>
      <c r="L487" s="48"/>
      <c r="N487" s="49"/>
    </row>
    <row r="488" spans="3:14" x14ac:dyDescent="0.55000000000000004">
      <c r="C488" s="45"/>
      <c r="D488" s="45"/>
      <c r="E488" s="46"/>
      <c r="F488" s="45"/>
      <c r="G488" s="46"/>
      <c r="K488" s="48"/>
      <c r="L488" s="48"/>
      <c r="N488" s="49"/>
    </row>
    <row r="489" spans="3:14" x14ac:dyDescent="0.55000000000000004">
      <c r="C489" s="45"/>
      <c r="D489" s="45"/>
      <c r="E489" s="46"/>
      <c r="F489" s="45"/>
      <c r="G489" s="46"/>
      <c r="K489" s="48"/>
      <c r="L489" s="48"/>
      <c r="N489" s="49"/>
    </row>
    <row r="490" spans="3:14" x14ac:dyDescent="0.55000000000000004">
      <c r="C490" s="45"/>
      <c r="D490" s="45"/>
      <c r="E490" s="46"/>
      <c r="F490" s="45"/>
      <c r="G490" s="46"/>
      <c r="K490" s="48"/>
      <c r="L490" s="48"/>
      <c r="N490" s="49"/>
    </row>
    <row r="491" spans="3:14" x14ac:dyDescent="0.55000000000000004">
      <c r="C491" s="45"/>
      <c r="D491" s="45"/>
      <c r="E491" s="46"/>
      <c r="F491" s="45"/>
      <c r="G491" s="46"/>
      <c r="K491" s="48"/>
      <c r="L491" s="48"/>
      <c r="N491" s="49"/>
    </row>
    <row r="492" spans="3:14" x14ac:dyDescent="0.55000000000000004">
      <c r="C492" s="45"/>
      <c r="D492" s="45"/>
      <c r="E492" s="46"/>
      <c r="F492" s="45"/>
      <c r="G492" s="46"/>
      <c r="K492" s="48"/>
      <c r="L492" s="48"/>
      <c r="N492" s="49"/>
    </row>
    <row r="493" spans="3:14" x14ac:dyDescent="0.55000000000000004">
      <c r="C493" s="45"/>
      <c r="D493" s="45"/>
      <c r="E493" s="46"/>
      <c r="F493" s="45"/>
      <c r="G493" s="46"/>
      <c r="K493" s="48"/>
      <c r="L493" s="48"/>
      <c r="N493" s="49"/>
    </row>
    <row r="494" spans="3:14" x14ac:dyDescent="0.55000000000000004">
      <c r="C494" s="45"/>
      <c r="D494" s="45"/>
      <c r="E494" s="46"/>
      <c r="F494" s="45"/>
      <c r="G494" s="46"/>
      <c r="K494" s="48"/>
      <c r="L494" s="48"/>
      <c r="N494" s="49"/>
    </row>
    <row r="495" spans="3:14" x14ac:dyDescent="0.55000000000000004">
      <c r="C495" s="45"/>
      <c r="D495" s="45"/>
      <c r="E495" s="46"/>
      <c r="F495" s="45"/>
      <c r="G495" s="46"/>
      <c r="K495" s="48"/>
      <c r="L495" s="48"/>
      <c r="N495" s="49"/>
    </row>
    <row r="496" spans="3:14" x14ac:dyDescent="0.55000000000000004">
      <c r="C496" s="45"/>
      <c r="D496" s="45"/>
      <c r="E496" s="46"/>
      <c r="F496" s="45"/>
      <c r="G496" s="46"/>
      <c r="K496" s="48"/>
      <c r="L496" s="48"/>
      <c r="N496" s="49"/>
    </row>
    <row r="497" spans="3:14" x14ac:dyDescent="0.55000000000000004">
      <c r="C497" s="45"/>
      <c r="D497" s="45"/>
      <c r="E497" s="46"/>
      <c r="F497" s="45"/>
      <c r="G497" s="46"/>
      <c r="K497" s="48"/>
      <c r="L497" s="48"/>
      <c r="N497" s="49"/>
    </row>
    <row r="498" spans="3:14" x14ac:dyDescent="0.55000000000000004">
      <c r="C498" s="45"/>
      <c r="D498" s="45"/>
      <c r="E498" s="46"/>
      <c r="F498" s="45"/>
      <c r="G498" s="46"/>
      <c r="K498" s="48"/>
      <c r="L498" s="48"/>
      <c r="N498" s="49"/>
    </row>
    <row r="499" spans="3:14" x14ac:dyDescent="0.55000000000000004">
      <c r="C499" s="45"/>
      <c r="D499" s="45"/>
      <c r="E499" s="46"/>
      <c r="F499" s="45"/>
      <c r="G499" s="46"/>
      <c r="K499" s="48"/>
      <c r="L499" s="48"/>
      <c r="N499" s="49"/>
    </row>
    <row r="500" spans="3:14" x14ac:dyDescent="0.55000000000000004">
      <c r="C500" s="45"/>
      <c r="D500" s="45"/>
      <c r="E500" s="46"/>
      <c r="F500" s="45"/>
      <c r="G500" s="46"/>
      <c r="K500" s="48"/>
      <c r="L500" s="48"/>
      <c r="N500" s="49"/>
    </row>
    <row r="501" spans="3:14" x14ac:dyDescent="0.55000000000000004">
      <c r="C501" s="45"/>
      <c r="D501" s="45"/>
      <c r="E501" s="46"/>
      <c r="F501" s="45"/>
      <c r="G501" s="46"/>
      <c r="K501" s="48"/>
      <c r="L501" s="48"/>
      <c r="N501" s="49"/>
    </row>
    <row r="502" spans="3:14" x14ac:dyDescent="0.55000000000000004">
      <c r="C502" s="45"/>
      <c r="D502" s="45"/>
      <c r="E502" s="46"/>
      <c r="F502" s="45"/>
      <c r="G502" s="46"/>
      <c r="K502" s="48"/>
      <c r="L502" s="48"/>
      <c r="N502" s="49"/>
    </row>
    <row r="503" spans="3:14" x14ac:dyDescent="0.55000000000000004">
      <c r="C503" s="45"/>
      <c r="D503" s="45"/>
      <c r="E503" s="46"/>
      <c r="F503" s="45"/>
      <c r="G503" s="46"/>
      <c r="K503" s="48"/>
      <c r="L503" s="48"/>
      <c r="N503" s="49"/>
    </row>
    <row r="504" spans="3:14" x14ac:dyDescent="0.55000000000000004">
      <c r="C504" s="45"/>
      <c r="D504" s="45"/>
      <c r="E504" s="46"/>
      <c r="F504" s="45"/>
      <c r="G504" s="46"/>
      <c r="K504" s="48"/>
      <c r="L504" s="48"/>
      <c r="N504" s="49"/>
    </row>
    <row r="505" spans="3:14" x14ac:dyDescent="0.55000000000000004">
      <c r="C505" s="45"/>
      <c r="D505" s="45"/>
      <c r="E505" s="46"/>
      <c r="F505" s="45"/>
      <c r="G505" s="46"/>
      <c r="K505" s="48"/>
      <c r="L505" s="48"/>
      <c r="N505" s="49"/>
    </row>
    <row r="506" spans="3:14" x14ac:dyDescent="0.55000000000000004">
      <c r="C506" s="45"/>
      <c r="D506" s="45"/>
      <c r="E506" s="46"/>
      <c r="F506" s="45"/>
      <c r="G506" s="46"/>
      <c r="K506" s="48"/>
      <c r="L506" s="48"/>
      <c r="N506" s="49"/>
    </row>
    <row r="507" spans="3:14" x14ac:dyDescent="0.55000000000000004">
      <c r="C507" s="45"/>
      <c r="D507" s="45"/>
      <c r="E507" s="46"/>
      <c r="F507" s="45"/>
      <c r="G507" s="46"/>
      <c r="K507" s="48"/>
      <c r="L507" s="48"/>
      <c r="N507" s="49"/>
    </row>
    <row r="508" spans="3:14" x14ac:dyDescent="0.55000000000000004">
      <c r="C508" s="45"/>
      <c r="D508" s="45"/>
      <c r="E508" s="46"/>
      <c r="F508" s="45"/>
      <c r="G508" s="46"/>
      <c r="K508" s="48"/>
      <c r="L508" s="48"/>
      <c r="N508" s="49"/>
    </row>
    <row r="509" spans="3:14" x14ac:dyDescent="0.55000000000000004">
      <c r="C509" s="45"/>
      <c r="D509" s="45"/>
      <c r="E509" s="46"/>
      <c r="F509" s="45"/>
      <c r="G509" s="46"/>
      <c r="K509" s="48"/>
      <c r="L509" s="48"/>
      <c r="N509" s="49"/>
    </row>
    <row r="510" spans="3:14" x14ac:dyDescent="0.55000000000000004">
      <c r="C510" s="45"/>
      <c r="D510" s="45"/>
      <c r="E510" s="46"/>
      <c r="F510" s="45"/>
      <c r="G510" s="46"/>
      <c r="K510" s="48"/>
      <c r="L510" s="48"/>
      <c r="N510" s="49"/>
    </row>
    <row r="511" spans="3:14" x14ac:dyDescent="0.55000000000000004">
      <c r="C511" s="45"/>
      <c r="D511" s="45"/>
      <c r="E511" s="46"/>
      <c r="F511" s="45"/>
      <c r="G511" s="46"/>
      <c r="K511" s="48"/>
      <c r="L511" s="48"/>
      <c r="N511" s="49"/>
    </row>
    <row r="512" spans="3:14" x14ac:dyDescent="0.55000000000000004">
      <c r="C512" s="45"/>
      <c r="D512" s="45"/>
      <c r="E512" s="46"/>
      <c r="F512" s="45"/>
      <c r="G512" s="46"/>
      <c r="K512" s="48"/>
      <c r="L512" s="48"/>
      <c r="N512" s="49"/>
    </row>
    <row r="513" spans="3:14" x14ac:dyDescent="0.55000000000000004">
      <c r="C513" s="45"/>
      <c r="D513" s="45"/>
      <c r="E513" s="46"/>
      <c r="F513" s="45"/>
      <c r="G513" s="46"/>
      <c r="K513" s="48"/>
      <c r="L513" s="48"/>
      <c r="N513" s="49"/>
    </row>
    <row r="514" spans="3:14" x14ac:dyDescent="0.55000000000000004">
      <c r="C514" s="45"/>
      <c r="D514" s="45"/>
      <c r="E514" s="46"/>
      <c r="F514" s="45"/>
      <c r="G514" s="46"/>
      <c r="K514" s="48"/>
      <c r="L514" s="48"/>
      <c r="N514" s="49"/>
    </row>
    <row r="515" spans="3:14" x14ac:dyDescent="0.55000000000000004">
      <c r="C515" s="45"/>
      <c r="D515" s="45"/>
      <c r="E515" s="46"/>
      <c r="F515" s="45"/>
      <c r="G515" s="46"/>
      <c r="K515" s="48"/>
      <c r="L515" s="48"/>
      <c r="N515" s="49"/>
    </row>
    <row r="516" spans="3:14" x14ac:dyDescent="0.55000000000000004">
      <c r="C516" s="45"/>
      <c r="D516" s="45"/>
      <c r="E516" s="46"/>
      <c r="F516" s="45"/>
      <c r="G516" s="46"/>
      <c r="K516" s="48"/>
      <c r="L516" s="48"/>
      <c r="N516" s="49"/>
    </row>
    <row r="517" spans="3:14" x14ac:dyDescent="0.55000000000000004">
      <c r="C517" s="45"/>
      <c r="D517" s="45"/>
      <c r="E517" s="46"/>
      <c r="F517" s="45"/>
      <c r="G517" s="46"/>
      <c r="K517" s="48"/>
      <c r="L517" s="48"/>
      <c r="N517" s="49"/>
    </row>
    <row r="518" spans="3:14" x14ac:dyDescent="0.55000000000000004">
      <c r="C518" s="45"/>
      <c r="D518" s="45"/>
      <c r="E518" s="46"/>
      <c r="F518" s="45"/>
      <c r="G518" s="46"/>
      <c r="K518" s="48"/>
      <c r="L518" s="48"/>
      <c r="N518" s="49"/>
    </row>
    <row r="519" spans="3:14" x14ac:dyDescent="0.55000000000000004">
      <c r="C519" s="45"/>
      <c r="D519" s="45"/>
      <c r="E519" s="46"/>
      <c r="F519" s="45"/>
      <c r="G519" s="46"/>
      <c r="K519" s="48"/>
      <c r="L519" s="48"/>
      <c r="N519" s="49"/>
    </row>
    <row r="520" spans="3:14" x14ac:dyDescent="0.55000000000000004">
      <c r="C520" s="45"/>
      <c r="D520" s="45"/>
      <c r="E520" s="46"/>
      <c r="F520" s="45"/>
      <c r="G520" s="46"/>
      <c r="K520" s="48"/>
      <c r="L520" s="48"/>
      <c r="N520" s="49"/>
    </row>
    <row r="521" spans="3:14" x14ac:dyDescent="0.55000000000000004">
      <c r="C521" s="45"/>
      <c r="D521" s="45"/>
      <c r="E521" s="46"/>
      <c r="F521" s="45"/>
      <c r="G521" s="46"/>
      <c r="K521" s="48"/>
      <c r="L521" s="48"/>
      <c r="N521" s="49"/>
    </row>
    <row r="522" spans="3:14" x14ac:dyDescent="0.55000000000000004">
      <c r="C522" s="45"/>
      <c r="D522" s="45"/>
      <c r="E522" s="46"/>
      <c r="F522" s="45"/>
      <c r="G522" s="46"/>
      <c r="K522" s="48"/>
      <c r="L522" s="48"/>
      <c r="N522" s="49"/>
    </row>
    <row r="523" spans="3:14" x14ac:dyDescent="0.55000000000000004">
      <c r="C523" s="45"/>
      <c r="D523" s="45"/>
      <c r="E523" s="46"/>
      <c r="F523" s="45"/>
      <c r="G523" s="46"/>
      <c r="K523" s="48"/>
      <c r="L523" s="48"/>
      <c r="N523" s="49"/>
    </row>
    <row r="524" spans="3:14" x14ac:dyDescent="0.55000000000000004">
      <c r="C524" s="45"/>
      <c r="D524" s="45"/>
      <c r="E524" s="46"/>
      <c r="F524" s="45"/>
      <c r="G524" s="46"/>
      <c r="K524" s="48"/>
      <c r="L524" s="48"/>
      <c r="N524" s="49"/>
    </row>
    <row r="525" spans="3:14" x14ac:dyDescent="0.55000000000000004">
      <c r="C525" s="45"/>
      <c r="D525" s="45"/>
      <c r="E525" s="46"/>
      <c r="F525" s="45"/>
      <c r="G525" s="46"/>
      <c r="K525" s="48"/>
      <c r="L525" s="48"/>
      <c r="N525" s="49"/>
    </row>
    <row r="526" spans="3:14" x14ac:dyDescent="0.55000000000000004">
      <c r="C526" s="45"/>
      <c r="D526" s="45"/>
      <c r="E526" s="46"/>
      <c r="F526" s="45"/>
      <c r="G526" s="46"/>
      <c r="K526" s="48"/>
      <c r="L526" s="48"/>
      <c r="N526" s="49"/>
    </row>
    <row r="527" spans="3:14" x14ac:dyDescent="0.55000000000000004">
      <c r="C527" s="45"/>
      <c r="D527" s="45"/>
      <c r="E527" s="46"/>
      <c r="F527" s="45"/>
      <c r="G527" s="46"/>
      <c r="K527" s="48"/>
      <c r="L527" s="48"/>
      <c r="N527" s="49"/>
    </row>
    <row r="528" spans="3:14" x14ac:dyDescent="0.55000000000000004">
      <c r="C528" s="45"/>
      <c r="D528" s="45"/>
      <c r="E528" s="46"/>
      <c r="F528" s="45"/>
      <c r="G528" s="46"/>
      <c r="K528" s="48"/>
      <c r="L528" s="48"/>
      <c r="N528" s="49"/>
    </row>
    <row r="529" spans="3:14" x14ac:dyDescent="0.55000000000000004">
      <c r="C529" s="45"/>
      <c r="D529" s="45"/>
      <c r="E529" s="46"/>
      <c r="F529" s="45"/>
      <c r="G529" s="46"/>
      <c r="K529" s="48"/>
      <c r="L529" s="48"/>
      <c r="N529" s="49"/>
    </row>
    <row r="530" spans="3:14" x14ac:dyDescent="0.55000000000000004">
      <c r="C530" s="45"/>
      <c r="D530" s="45"/>
      <c r="E530" s="46"/>
      <c r="F530" s="45"/>
      <c r="G530" s="46"/>
      <c r="K530" s="48"/>
      <c r="L530" s="48"/>
      <c r="N530" s="49"/>
    </row>
    <row r="531" spans="3:14" x14ac:dyDescent="0.55000000000000004">
      <c r="C531" s="45"/>
      <c r="D531" s="45"/>
      <c r="E531" s="46"/>
      <c r="F531" s="45"/>
      <c r="G531" s="46"/>
      <c r="K531" s="48"/>
      <c r="L531" s="48"/>
      <c r="N531" s="49"/>
    </row>
    <row r="532" spans="3:14" x14ac:dyDescent="0.55000000000000004">
      <c r="C532" s="45"/>
      <c r="D532" s="45"/>
      <c r="E532" s="46"/>
      <c r="F532" s="45"/>
      <c r="G532" s="46"/>
      <c r="K532" s="48"/>
      <c r="L532" s="48"/>
      <c r="N532" s="49"/>
    </row>
    <row r="533" spans="3:14" x14ac:dyDescent="0.55000000000000004">
      <c r="C533" s="45"/>
      <c r="D533" s="45"/>
      <c r="E533" s="46"/>
      <c r="F533" s="45"/>
      <c r="G533" s="46"/>
      <c r="K533" s="48"/>
      <c r="L533" s="48"/>
      <c r="N533" s="49"/>
    </row>
    <row r="534" spans="3:14" x14ac:dyDescent="0.55000000000000004">
      <c r="C534" s="45"/>
      <c r="D534" s="45"/>
      <c r="E534" s="46"/>
      <c r="F534" s="45"/>
      <c r="G534" s="46"/>
      <c r="K534" s="48"/>
      <c r="L534" s="48"/>
      <c r="N534" s="49"/>
    </row>
    <row r="535" spans="3:14" x14ac:dyDescent="0.55000000000000004">
      <c r="C535" s="45"/>
      <c r="D535" s="45"/>
      <c r="E535" s="46"/>
      <c r="F535" s="45"/>
      <c r="G535" s="46"/>
      <c r="K535" s="48"/>
      <c r="L535" s="48"/>
      <c r="N535" s="49"/>
    </row>
    <row r="536" spans="3:14" x14ac:dyDescent="0.55000000000000004">
      <c r="C536" s="45"/>
      <c r="D536" s="45"/>
      <c r="E536" s="46"/>
      <c r="F536" s="45"/>
      <c r="G536" s="46"/>
      <c r="K536" s="48"/>
      <c r="L536" s="48"/>
      <c r="N536" s="49"/>
    </row>
    <row r="537" spans="3:14" x14ac:dyDescent="0.55000000000000004">
      <c r="C537" s="45"/>
      <c r="D537" s="45"/>
      <c r="E537" s="46"/>
      <c r="F537" s="45"/>
      <c r="G537" s="46"/>
      <c r="K537" s="48"/>
      <c r="L537" s="48"/>
      <c r="N537" s="49"/>
    </row>
    <row r="538" spans="3:14" x14ac:dyDescent="0.55000000000000004">
      <c r="C538" s="45"/>
      <c r="D538" s="45"/>
      <c r="E538" s="46"/>
      <c r="F538" s="45"/>
      <c r="G538" s="46"/>
      <c r="K538" s="48"/>
      <c r="L538" s="48"/>
      <c r="N538" s="49"/>
    </row>
    <row r="539" spans="3:14" x14ac:dyDescent="0.55000000000000004">
      <c r="C539" s="45"/>
      <c r="D539" s="45"/>
      <c r="E539" s="46"/>
      <c r="F539" s="45"/>
      <c r="G539" s="46"/>
      <c r="K539" s="48"/>
      <c r="L539" s="48"/>
      <c r="N539" s="49"/>
    </row>
    <row r="540" spans="3:14" x14ac:dyDescent="0.55000000000000004">
      <c r="C540" s="45"/>
      <c r="D540" s="45"/>
      <c r="E540" s="46"/>
      <c r="F540" s="45"/>
      <c r="G540" s="46"/>
      <c r="K540" s="48"/>
      <c r="L540" s="48"/>
      <c r="N540" s="49"/>
    </row>
    <row r="541" spans="3:14" x14ac:dyDescent="0.55000000000000004">
      <c r="C541" s="45"/>
      <c r="D541" s="45"/>
      <c r="E541" s="46"/>
      <c r="F541" s="45"/>
      <c r="G541" s="46"/>
      <c r="K541" s="48"/>
      <c r="L541" s="48"/>
      <c r="N541" s="49"/>
    </row>
    <row r="542" spans="3:14" x14ac:dyDescent="0.55000000000000004">
      <c r="C542" s="45"/>
      <c r="D542" s="45"/>
      <c r="E542" s="46"/>
      <c r="F542" s="45"/>
      <c r="G542" s="46"/>
      <c r="K542" s="48"/>
      <c r="L542" s="48"/>
      <c r="N542" s="49"/>
    </row>
    <row r="543" spans="3:14" x14ac:dyDescent="0.55000000000000004">
      <c r="C543" s="45"/>
      <c r="D543" s="45"/>
      <c r="E543" s="46"/>
      <c r="F543" s="45"/>
      <c r="G543" s="46"/>
      <c r="K543" s="48"/>
      <c r="L543" s="48"/>
      <c r="N543" s="49"/>
    </row>
    <row r="544" spans="3:14" x14ac:dyDescent="0.55000000000000004">
      <c r="C544" s="45"/>
      <c r="D544" s="45"/>
      <c r="E544" s="46"/>
      <c r="F544" s="45"/>
      <c r="G544" s="46"/>
      <c r="K544" s="48"/>
      <c r="L544" s="48"/>
      <c r="N544" s="49"/>
    </row>
    <row r="545" spans="3:14" x14ac:dyDescent="0.55000000000000004">
      <c r="C545" s="45"/>
      <c r="D545" s="45"/>
      <c r="E545" s="46"/>
      <c r="F545" s="45"/>
      <c r="G545" s="46"/>
      <c r="K545" s="48"/>
      <c r="L545" s="48"/>
      <c r="N545" s="49"/>
    </row>
    <row r="546" spans="3:14" x14ac:dyDescent="0.55000000000000004">
      <c r="C546" s="45"/>
      <c r="D546" s="45"/>
      <c r="E546" s="46"/>
      <c r="F546" s="45"/>
      <c r="G546" s="46"/>
      <c r="K546" s="48"/>
      <c r="L546" s="48"/>
      <c r="N546" s="49"/>
    </row>
    <row r="547" spans="3:14" x14ac:dyDescent="0.55000000000000004">
      <c r="C547" s="45"/>
      <c r="D547" s="45"/>
      <c r="E547" s="46"/>
      <c r="F547" s="45"/>
      <c r="G547" s="46"/>
      <c r="K547" s="48"/>
      <c r="L547" s="48"/>
      <c r="N547" s="49"/>
    </row>
    <row r="548" spans="3:14" x14ac:dyDescent="0.55000000000000004">
      <c r="C548" s="45"/>
      <c r="D548" s="45"/>
      <c r="E548" s="46"/>
      <c r="F548" s="45"/>
      <c r="G548" s="46"/>
      <c r="K548" s="48"/>
      <c r="L548" s="48"/>
      <c r="N548" s="49"/>
    </row>
    <row r="549" spans="3:14" x14ac:dyDescent="0.55000000000000004">
      <c r="C549" s="45"/>
      <c r="D549" s="45"/>
      <c r="E549" s="46"/>
      <c r="F549" s="45"/>
      <c r="G549" s="46"/>
      <c r="K549" s="48"/>
      <c r="L549" s="48"/>
      <c r="N549" s="49"/>
    </row>
    <row r="550" spans="3:14" x14ac:dyDescent="0.55000000000000004">
      <c r="C550" s="45"/>
      <c r="D550" s="45"/>
      <c r="E550" s="46"/>
      <c r="F550" s="45"/>
      <c r="G550" s="46"/>
      <c r="K550" s="48"/>
      <c r="L550" s="48"/>
      <c r="N550" s="49"/>
    </row>
    <row r="551" spans="3:14" x14ac:dyDescent="0.55000000000000004">
      <c r="C551" s="45"/>
      <c r="D551" s="45"/>
      <c r="E551" s="46"/>
      <c r="F551" s="45"/>
      <c r="G551" s="46"/>
      <c r="K551" s="48"/>
      <c r="L551" s="48"/>
      <c r="N551" s="49"/>
    </row>
    <row r="552" spans="3:14" x14ac:dyDescent="0.55000000000000004">
      <c r="C552" s="45"/>
      <c r="D552" s="45"/>
      <c r="E552" s="46"/>
      <c r="F552" s="45"/>
      <c r="G552" s="46"/>
      <c r="K552" s="48"/>
      <c r="L552" s="48"/>
      <c r="N552" s="49"/>
    </row>
    <row r="553" spans="3:14" x14ac:dyDescent="0.55000000000000004">
      <c r="C553" s="45"/>
      <c r="D553" s="45"/>
      <c r="E553" s="46"/>
      <c r="F553" s="45"/>
      <c r="G553" s="46"/>
      <c r="K553" s="48"/>
      <c r="L553" s="48"/>
      <c r="N553" s="49"/>
    </row>
    <row r="554" spans="3:14" x14ac:dyDescent="0.55000000000000004">
      <c r="C554" s="45"/>
      <c r="D554" s="45"/>
      <c r="E554" s="46"/>
      <c r="F554" s="45"/>
      <c r="G554" s="46"/>
      <c r="K554" s="48"/>
      <c r="L554" s="48"/>
      <c r="N554" s="49"/>
    </row>
    <row r="555" spans="3:14" x14ac:dyDescent="0.55000000000000004">
      <c r="C555" s="45"/>
      <c r="D555" s="45"/>
      <c r="E555" s="46"/>
      <c r="F555" s="45"/>
      <c r="G555" s="46"/>
      <c r="K555" s="48"/>
      <c r="L555" s="48"/>
      <c r="N555" s="49"/>
    </row>
    <row r="556" spans="3:14" x14ac:dyDescent="0.55000000000000004">
      <c r="C556" s="45"/>
      <c r="D556" s="45"/>
      <c r="E556" s="46"/>
      <c r="F556" s="45"/>
      <c r="G556" s="46"/>
      <c r="K556" s="48"/>
      <c r="L556" s="48"/>
      <c r="N556" s="49"/>
    </row>
    <row r="557" spans="3:14" x14ac:dyDescent="0.55000000000000004">
      <c r="C557" s="45"/>
      <c r="D557" s="45"/>
      <c r="E557" s="46"/>
      <c r="F557" s="45"/>
      <c r="G557" s="46"/>
      <c r="K557" s="48"/>
      <c r="L557" s="48"/>
      <c r="N557" s="49"/>
    </row>
    <row r="558" spans="3:14" x14ac:dyDescent="0.55000000000000004">
      <c r="C558" s="45"/>
      <c r="D558" s="45"/>
      <c r="E558" s="46"/>
      <c r="F558" s="45"/>
      <c r="G558" s="46"/>
      <c r="K558" s="48"/>
      <c r="L558" s="48"/>
      <c r="N558" s="49"/>
    </row>
    <row r="559" spans="3:14" x14ac:dyDescent="0.55000000000000004">
      <c r="C559" s="45"/>
      <c r="D559" s="45"/>
      <c r="E559" s="46"/>
      <c r="F559" s="45"/>
      <c r="G559" s="46"/>
      <c r="K559" s="48"/>
      <c r="L559" s="48"/>
      <c r="N559" s="49"/>
    </row>
    <row r="560" spans="3:14" x14ac:dyDescent="0.55000000000000004">
      <c r="C560" s="45"/>
      <c r="D560" s="45"/>
      <c r="E560" s="46"/>
      <c r="F560" s="45"/>
      <c r="G560" s="46"/>
      <c r="K560" s="48"/>
      <c r="L560" s="48"/>
      <c r="N560" s="49"/>
    </row>
    <row r="561" spans="3:14" x14ac:dyDescent="0.55000000000000004">
      <c r="C561" s="45"/>
      <c r="D561" s="45"/>
      <c r="E561" s="46"/>
      <c r="F561" s="45"/>
      <c r="G561" s="46"/>
      <c r="K561" s="48"/>
      <c r="L561" s="48"/>
      <c r="N561" s="49"/>
    </row>
    <row r="562" spans="3:14" x14ac:dyDescent="0.55000000000000004">
      <c r="C562" s="45"/>
      <c r="D562" s="45"/>
      <c r="E562" s="46"/>
      <c r="F562" s="45"/>
      <c r="G562" s="46"/>
      <c r="K562" s="48"/>
      <c r="L562" s="48"/>
      <c r="N562" s="49"/>
    </row>
    <row r="563" spans="3:14" x14ac:dyDescent="0.55000000000000004">
      <c r="C563" s="45"/>
      <c r="D563" s="45"/>
      <c r="E563" s="46"/>
      <c r="F563" s="45"/>
      <c r="G563" s="46"/>
      <c r="K563" s="48"/>
      <c r="L563" s="48"/>
      <c r="N563" s="49"/>
    </row>
    <row r="564" spans="3:14" x14ac:dyDescent="0.55000000000000004">
      <c r="C564" s="45"/>
      <c r="D564" s="45"/>
      <c r="E564" s="46"/>
      <c r="F564" s="45"/>
      <c r="G564" s="46"/>
      <c r="K564" s="48"/>
      <c r="L564" s="48"/>
      <c r="N564" s="49"/>
    </row>
    <row r="565" spans="3:14" x14ac:dyDescent="0.55000000000000004">
      <c r="C565" s="45"/>
      <c r="D565" s="45"/>
      <c r="E565" s="46"/>
      <c r="F565" s="45"/>
      <c r="G565" s="46"/>
      <c r="K565" s="48"/>
      <c r="L565" s="48"/>
      <c r="N565" s="49"/>
    </row>
    <row r="566" spans="3:14" x14ac:dyDescent="0.55000000000000004">
      <c r="C566" s="45"/>
      <c r="D566" s="45"/>
      <c r="E566" s="46"/>
      <c r="F566" s="45"/>
      <c r="G566" s="46"/>
      <c r="K566" s="48"/>
      <c r="L566" s="48"/>
      <c r="N566" s="49"/>
    </row>
    <row r="567" spans="3:14" x14ac:dyDescent="0.55000000000000004">
      <c r="C567" s="45"/>
      <c r="D567" s="45"/>
      <c r="E567" s="46"/>
      <c r="F567" s="45"/>
      <c r="G567" s="46"/>
      <c r="K567" s="48"/>
      <c r="L567" s="48"/>
      <c r="N567" s="49"/>
    </row>
    <row r="568" spans="3:14" x14ac:dyDescent="0.55000000000000004">
      <c r="C568" s="45"/>
      <c r="D568" s="45"/>
      <c r="E568" s="46"/>
      <c r="F568" s="45"/>
      <c r="G568" s="46"/>
      <c r="K568" s="48"/>
      <c r="L568" s="48"/>
      <c r="N568" s="49"/>
    </row>
    <row r="569" spans="3:14" x14ac:dyDescent="0.55000000000000004">
      <c r="C569" s="45"/>
      <c r="D569" s="45"/>
      <c r="E569" s="46"/>
      <c r="F569" s="45"/>
      <c r="G569" s="46"/>
      <c r="K569" s="48"/>
      <c r="L569" s="48"/>
      <c r="N569" s="49"/>
    </row>
    <row r="570" spans="3:14" x14ac:dyDescent="0.55000000000000004">
      <c r="C570" s="45"/>
      <c r="D570" s="45"/>
      <c r="E570" s="46"/>
      <c r="F570" s="45"/>
      <c r="G570" s="46"/>
      <c r="K570" s="48"/>
      <c r="L570" s="48"/>
      <c r="N570" s="49"/>
    </row>
    <row r="571" spans="3:14" x14ac:dyDescent="0.55000000000000004">
      <c r="C571" s="45"/>
      <c r="D571" s="45"/>
      <c r="E571" s="46"/>
      <c r="F571" s="45"/>
      <c r="G571" s="46"/>
      <c r="K571" s="48"/>
      <c r="L571" s="48"/>
      <c r="N571" s="49"/>
    </row>
    <row r="572" spans="3:14" x14ac:dyDescent="0.55000000000000004">
      <c r="C572" s="45"/>
      <c r="D572" s="45"/>
      <c r="E572" s="46"/>
      <c r="F572" s="45"/>
      <c r="G572" s="46"/>
      <c r="K572" s="48"/>
      <c r="L572" s="48"/>
      <c r="N572" s="49"/>
    </row>
    <row r="573" spans="3:14" x14ac:dyDescent="0.55000000000000004">
      <c r="C573" s="45"/>
      <c r="D573" s="45"/>
      <c r="E573" s="46"/>
      <c r="F573" s="45"/>
      <c r="G573" s="46"/>
      <c r="K573" s="48"/>
      <c r="L573" s="48"/>
      <c r="N573" s="49"/>
    </row>
    <row r="574" spans="3:14" x14ac:dyDescent="0.55000000000000004">
      <c r="C574" s="45"/>
      <c r="D574" s="45"/>
      <c r="E574" s="46"/>
      <c r="F574" s="45"/>
      <c r="G574" s="46"/>
      <c r="K574" s="48"/>
      <c r="L574" s="48"/>
      <c r="N574" s="49"/>
    </row>
    <row r="575" spans="3:14" x14ac:dyDescent="0.55000000000000004">
      <c r="C575" s="45"/>
      <c r="D575" s="45"/>
      <c r="E575" s="46"/>
      <c r="F575" s="45"/>
      <c r="G575" s="46"/>
      <c r="K575" s="48"/>
      <c r="L575" s="48"/>
      <c r="N575" s="49"/>
    </row>
    <row r="576" spans="3:14" x14ac:dyDescent="0.55000000000000004">
      <c r="C576" s="45"/>
      <c r="D576" s="45"/>
      <c r="E576" s="46"/>
      <c r="F576" s="45"/>
      <c r="G576" s="46"/>
      <c r="K576" s="48"/>
      <c r="L576" s="48"/>
      <c r="N576" s="49"/>
    </row>
    <row r="577" spans="3:14" x14ac:dyDescent="0.55000000000000004">
      <c r="C577" s="45"/>
      <c r="D577" s="45"/>
      <c r="E577" s="46"/>
      <c r="F577" s="45"/>
      <c r="G577" s="46"/>
      <c r="K577" s="48"/>
      <c r="L577" s="48"/>
      <c r="N577" s="49"/>
    </row>
    <row r="578" spans="3:14" x14ac:dyDescent="0.55000000000000004">
      <c r="C578" s="45"/>
      <c r="D578" s="45"/>
      <c r="E578" s="46"/>
      <c r="F578" s="45"/>
      <c r="G578" s="46"/>
      <c r="K578" s="48"/>
      <c r="L578" s="48"/>
      <c r="N578" s="49"/>
    </row>
    <row r="579" spans="3:14" x14ac:dyDescent="0.55000000000000004">
      <c r="C579" s="45"/>
      <c r="D579" s="45"/>
      <c r="E579" s="46"/>
      <c r="F579" s="45"/>
      <c r="G579" s="46"/>
      <c r="K579" s="48"/>
      <c r="L579" s="48"/>
      <c r="N579" s="49"/>
    </row>
    <row r="580" spans="3:14" x14ac:dyDescent="0.55000000000000004">
      <c r="C580" s="45"/>
      <c r="D580" s="45"/>
      <c r="E580" s="46"/>
      <c r="F580" s="45"/>
      <c r="G580" s="46"/>
      <c r="K580" s="48"/>
      <c r="L580" s="48"/>
      <c r="N580" s="49"/>
    </row>
    <row r="581" spans="3:14" x14ac:dyDescent="0.55000000000000004">
      <c r="C581" s="45"/>
      <c r="D581" s="45"/>
      <c r="E581" s="46"/>
      <c r="F581" s="45"/>
      <c r="G581" s="46"/>
      <c r="K581" s="48"/>
      <c r="L581" s="48"/>
      <c r="N581" s="49"/>
    </row>
    <row r="582" spans="3:14" x14ac:dyDescent="0.55000000000000004">
      <c r="C582" s="45"/>
      <c r="D582" s="45"/>
      <c r="E582" s="46"/>
      <c r="F582" s="45"/>
      <c r="G582" s="46"/>
      <c r="K582" s="48"/>
      <c r="L582" s="48"/>
      <c r="N582" s="49"/>
    </row>
    <row r="583" spans="3:14" x14ac:dyDescent="0.55000000000000004">
      <c r="C583" s="45"/>
      <c r="D583" s="45"/>
      <c r="E583" s="46"/>
      <c r="F583" s="45"/>
      <c r="G583" s="46"/>
      <c r="K583" s="48"/>
      <c r="L583" s="48"/>
      <c r="N583" s="49"/>
    </row>
    <row r="584" spans="3:14" x14ac:dyDescent="0.55000000000000004">
      <c r="C584" s="45"/>
      <c r="D584" s="45"/>
      <c r="E584" s="46"/>
      <c r="F584" s="45"/>
      <c r="G584" s="46"/>
      <c r="K584" s="48"/>
      <c r="L584" s="48"/>
      <c r="N584" s="49"/>
    </row>
    <row r="585" spans="3:14" x14ac:dyDescent="0.55000000000000004">
      <c r="C585" s="45"/>
      <c r="D585" s="45"/>
      <c r="E585" s="46"/>
      <c r="F585" s="45"/>
      <c r="G585" s="46"/>
      <c r="K585" s="48"/>
      <c r="L585" s="48"/>
      <c r="N585" s="49"/>
    </row>
    <row r="586" spans="3:14" x14ac:dyDescent="0.55000000000000004">
      <c r="C586" s="45"/>
      <c r="D586" s="45"/>
      <c r="E586" s="46"/>
      <c r="F586" s="45"/>
      <c r="G586" s="46"/>
      <c r="K586" s="48"/>
      <c r="L586" s="48"/>
      <c r="N586" s="49"/>
    </row>
    <row r="587" spans="3:14" x14ac:dyDescent="0.55000000000000004">
      <c r="C587" s="45"/>
      <c r="D587" s="45"/>
      <c r="E587" s="46"/>
      <c r="F587" s="45"/>
      <c r="G587" s="46"/>
      <c r="K587" s="48"/>
      <c r="L587" s="48"/>
      <c r="N587" s="49"/>
    </row>
    <row r="588" spans="3:14" x14ac:dyDescent="0.55000000000000004">
      <c r="C588" s="45"/>
      <c r="D588" s="45"/>
      <c r="E588" s="46"/>
      <c r="F588" s="45"/>
      <c r="G588" s="46"/>
      <c r="K588" s="48"/>
      <c r="L588" s="48"/>
      <c r="N588" s="49"/>
    </row>
    <row r="589" spans="3:14" x14ac:dyDescent="0.55000000000000004">
      <c r="C589" s="45"/>
      <c r="D589" s="45"/>
      <c r="E589" s="46"/>
      <c r="F589" s="45"/>
      <c r="G589" s="46"/>
      <c r="K589" s="48"/>
      <c r="L589" s="48"/>
      <c r="N589" s="49"/>
    </row>
    <row r="590" spans="3:14" x14ac:dyDescent="0.55000000000000004">
      <c r="C590" s="45"/>
      <c r="D590" s="45"/>
      <c r="E590" s="46"/>
      <c r="F590" s="45"/>
      <c r="G590" s="46"/>
      <c r="K590" s="48"/>
      <c r="L590" s="48"/>
      <c r="N590" s="49"/>
    </row>
    <row r="591" spans="3:14" x14ac:dyDescent="0.55000000000000004">
      <c r="C591" s="45"/>
      <c r="D591" s="45"/>
      <c r="E591" s="46"/>
      <c r="F591" s="45"/>
      <c r="G591" s="46"/>
      <c r="K591" s="48"/>
      <c r="L591" s="48"/>
      <c r="N591" s="49"/>
    </row>
    <row r="592" spans="3:14" x14ac:dyDescent="0.55000000000000004">
      <c r="C592" s="45"/>
      <c r="D592" s="45"/>
      <c r="E592" s="46"/>
      <c r="F592" s="45"/>
      <c r="G592" s="46"/>
      <c r="K592" s="48"/>
      <c r="L592" s="48"/>
      <c r="N592" s="49"/>
    </row>
    <row r="593" spans="3:14" x14ac:dyDescent="0.55000000000000004">
      <c r="C593" s="45"/>
      <c r="D593" s="45"/>
      <c r="E593" s="46"/>
      <c r="F593" s="45"/>
      <c r="G593" s="46"/>
      <c r="K593" s="48"/>
      <c r="L593" s="48"/>
      <c r="N593" s="49"/>
    </row>
    <row r="594" spans="3:14" x14ac:dyDescent="0.55000000000000004">
      <c r="C594" s="45"/>
      <c r="D594" s="45"/>
      <c r="E594" s="46"/>
      <c r="F594" s="45"/>
      <c r="G594" s="46"/>
      <c r="K594" s="48"/>
      <c r="L594" s="48"/>
      <c r="N594" s="49"/>
    </row>
    <row r="595" spans="3:14" x14ac:dyDescent="0.55000000000000004">
      <c r="C595" s="45"/>
      <c r="D595" s="45"/>
      <c r="E595" s="46"/>
      <c r="F595" s="45"/>
      <c r="G595" s="46"/>
      <c r="K595" s="48"/>
      <c r="L595" s="48"/>
      <c r="N595" s="49"/>
    </row>
    <row r="596" spans="3:14" x14ac:dyDescent="0.55000000000000004">
      <c r="C596" s="45"/>
      <c r="D596" s="45"/>
      <c r="E596" s="46"/>
      <c r="F596" s="45"/>
      <c r="G596" s="46"/>
      <c r="K596" s="48"/>
      <c r="L596" s="48"/>
      <c r="N596" s="49"/>
    </row>
    <row r="597" spans="3:14" x14ac:dyDescent="0.55000000000000004">
      <c r="C597" s="45"/>
      <c r="D597" s="45"/>
      <c r="E597" s="46"/>
      <c r="F597" s="45"/>
      <c r="G597" s="46"/>
      <c r="K597" s="48"/>
      <c r="L597" s="48"/>
      <c r="N597" s="49"/>
    </row>
    <row r="598" spans="3:14" x14ac:dyDescent="0.55000000000000004">
      <c r="C598" s="45"/>
      <c r="D598" s="45"/>
      <c r="E598" s="46"/>
      <c r="F598" s="45"/>
      <c r="G598" s="46"/>
      <c r="K598" s="48"/>
      <c r="L598" s="48"/>
      <c r="N598" s="49"/>
    </row>
    <row r="599" spans="3:14" x14ac:dyDescent="0.55000000000000004">
      <c r="C599" s="45"/>
      <c r="D599" s="45"/>
      <c r="E599" s="46"/>
      <c r="F599" s="45"/>
      <c r="G599" s="46"/>
      <c r="K599" s="48"/>
      <c r="L599" s="48"/>
      <c r="N599" s="49"/>
    </row>
    <row r="600" spans="3:14" x14ac:dyDescent="0.55000000000000004">
      <c r="C600" s="45"/>
      <c r="D600" s="45"/>
      <c r="E600" s="46"/>
      <c r="F600" s="45"/>
      <c r="G600" s="46"/>
      <c r="K600" s="48"/>
      <c r="L600" s="48"/>
      <c r="N600" s="49"/>
    </row>
    <row r="601" spans="3:14" x14ac:dyDescent="0.55000000000000004">
      <c r="C601" s="45"/>
      <c r="D601" s="45"/>
      <c r="E601" s="46"/>
      <c r="F601" s="45"/>
      <c r="G601" s="46"/>
      <c r="K601" s="48"/>
      <c r="L601" s="48"/>
      <c r="N601" s="49"/>
    </row>
    <row r="602" spans="3:14" x14ac:dyDescent="0.55000000000000004">
      <c r="C602" s="45"/>
      <c r="D602" s="45"/>
      <c r="E602" s="46"/>
      <c r="F602" s="45"/>
      <c r="G602" s="46"/>
      <c r="K602" s="48"/>
      <c r="L602" s="48"/>
      <c r="N602" s="49"/>
    </row>
    <row r="603" spans="3:14" x14ac:dyDescent="0.55000000000000004">
      <c r="C603" s="45"/>
      <c r="D603" s="45"/>
      <c r="E603" s="46"/>
      <c r="F603" s="45"/>
      <c r="G603" s="46"/>
      <c r="K603" s="48"/>
      <c r="L603" s="48"/>
      <c r="N603" s="49"/>
    </row>
    <row r="604" spans="3:14" x14ac:dyDescent="0.55000000000000004">
      <c r="C604" s="45"/>
      <c r="D604" s="45"/>
      <c r="E604" s="46"/>
      <c r="F604" s="45"/>
      <c r="G604" s="46"/>
      <c r="K604" s="48"/>
      <c r="L604" s="48"/>
      <c r="N604" s="49"/>
    </row>
    <row r="605" spans="3:14" x14ac:dyDescent="0.55000000000000004">
      <c r="C605" s="45"/>
      <c r="D605" s="45"/>
      <c r="E605" s="46"/>
      <c r="F605" s="45"/>
      <c r="G605" s="46"/>
      <c r="K605" s="48"/>
      <c r="L605" s="48"/>
      <c r="N605" s="49"/>
    </row>
    <row r="606" spans="3:14" x14ac:dyDescent="0.55000000000000004">
      <c r="C606" s="45"/>
      <c r="D606" s="45"/>
      <c r="E606" s="46"/>
      <c r="F606" s="45"/>
      <c r="G606" s="46"/>
      <c r="K606" s="48"/>
      <c r="L606" s="48"/>
      <c r="N606" s="49"/>
    </row>
    <row r="607" spans="3:14" x14ac:dyDescent="0.55000000000000004">
      <c r="C607" s="45"/>
      <c r="D607" s="45"/>
      <c r="E607" s="46"/>
      <c r="F607" s="45"/>
      <c r="G607" s="46"/>
      <c r="K607" s="48"/>
      <c r="L607" s="48"/>
      <c r="N607" s="49"/>
    </row>
    <row r="608" spans="3:14" x14ac:dyDescent="0.55000000000000004">
      <c r="C608" s="45"/>
      <c r="D608" s="45"/>
      <c r="E608" s="46"/>
      <c r="F608" s="45"/>
      <c r="G608" s="46"/>
      <c r="K608" s="48"/>
      <c r="L608" s="48"/>
      <c r="N608" s="49"/>
    </row>
    <row r="609" spans="3:14" x14ac:dyDescent="0.55000000000000004">
      <c r="C609" s="45"/>
      <c r="D609" s="45"/>
      <c r="E609" s="46"/>
      <c r="F609" s="45"/>
      <c r="G609" s="46"/>
      <c r="K609" s="48"/>
      <c r="L609" s="48"/>
      <c r="N609" s="49"/>
    </row>
    <row r="610" spans="3:14" x14ac:dyDescent="0.55000000000000004">
      <c r="C610" s="45"/>
      <c r="D610" s="45"/>
      <c r="E610" s="46"/>
      <c r="F610" s="45"/>
      <c r="G610" s="46"/>
      <c r="K610" s="48"/>
      <c r="L610" s="48"/>
      <c r="N610" s="49"/>
    </row>
    <row r="611" spans="3:14" x14ac:dyDescent="0.55000000000000004">
      <c r="C611" s="45"/>
      <c r="D611" s="45"/>
      <c r="E611" s="46"/>
      <c r="F611" s="45"/>
      <c r="G611" s="46"/>
      <c r="K611" s="48"/>
      <c r="L611" s="48"/>
      <c r="N611" s="49"/>
    </row>
    <row r="612" spans="3:14" x14ac:dyDescent="0.55000000000000004">
      <c r="C612" s="45"/>
      <c r="D612" s="45"/>
      <c r="E612" s="46"/>
      <c r="F612" s="45"/>
      <c r="G612" s="46"/>
      <c r="K612" s="48"/>
      <c r="L612" s="48"/>
      <c r="N612" s="49"/>
    </row>
    <row r="613" spans="3:14" x14ac:dyDescent="0.55000000000000004">
      <c r="C613" s="45"/>
      <c r="D613" s="45"/>
      <c r="E613" s="46"/>
      <c r="F613" s="45"/>
      <c r="G613" s="46"/>
      <c r="K613" s="48"/>
      <c r="L613" s="48"/>
      <c r="N613" s="49"/>
    </row>
    <row r="614" spans="3:14" x14ac:dyDescent="0.55000000000000004">
      <c r="C614" s="45"/>
      <c r="D614" s="45"/>
      <c r="E614" s="46"/>
      <c r="F614" s="45"/>
      <c r="G614" s="46"/>
      <c r="K614" s="48"/>
      <c r="L614" s="48"/>
      <c r="N614" s="49"/>
    </row>
    <row r="615" spans="3:14" x14ac:dyDescent="0.55000000000000004">
      <c r="C615" s="45"/>
      <c r="D615" s="45"/>
      <c r="E615" s="46"/>
      <c r="F615" s="45"/>
      <c r="G615" s="46"/>
      <c r="K615" s="48"/>
      <c r="L615" s="48"/>
      <c r="N615" s="49"/>
    </row>
    <row r="616" spans="3:14" x14ac:dyDescent="0.55000000000000004">
      <c r="C616" s="45"/>
      <c r="D616" s="45"/>
      <c r="E616" s="46"/>
      <c r="F616" s="45"/>
      <c r="G616" s="46"/>
      <c r="K616" s="48"/>
      <c r="L616" s="48"/>
      <c r="N616" s="49"/>
    </row>
    <row r="617" spans="3:14" x14ac:dyDescent="0.55000000000000004">
      <c r="C617" s="45"/>
      <c r="D617" s="45"/>
      <c r="E617" s="46"/>
      <c r="F617" s="45"/>
      <c r="G617" s="46"/>
      <c r="K617" s="48"/>
      <c r="L617" s="48"/>
      <c r="N617" s="49"/>
    </row>
    <row r="618" spans="3:14" x14ac:dyDescent="0.55000000000000004">
      <c r="C618" s="45"/>
      <c r="D618" s="45"/>
      <c r="E618" s="46"/>
      <c r="F618" s="45"/>
      <c r="G618" s="46"/>
      <c r="K618" s="48"/>
      <c r="L618" s="48"/>
      <c r="N618" s="49"/>
    </row>
    <row r="619" spans="3:14" x14ac:dyDescent="0.55000000000000004">
      <c r="C619" s="45"/>
      <c r="D619" s="45"/>
      <c r="E619" s="46"/>
      <c r="F619" s="45"/>
      <c r="G619" s="46"/>
      <c r="K619" s="48"/>
      <c r="L619" s="48"/>
      <c r="N619" s="49"/>
    </row>
    <row r="620" spans="3:14" x14ac:dyDescent="0.55000000000000004">
      <c r="C620" s="45"/>
      <c r="D620" s="45"/>
      <c r="E620" s="46"/>
      <c r="F620" s="45"/>
      <c r="G620" s="46"/>
      <c r="K620" s="48"/>
      <c r="L620" s="48"/>
      <c r="N620" s="49"/>
    </row>
    <row r="621" spans="3:14" x14ac:dyDescent="0.55000000000000004">
      <c r="C621" s="45"/>
      <c r="D621" s="45"/>
      <c r="E621" s="46"/>
      <c r="F621" s="45"/>
      <c r="G621" s="46"/>
      <c r="K621" s="48"/>
      <c r="L621" s="48"/>
      <c r="N621" s="49"/>
    </row>
    <row r="622" spans="3:14" x14ac:dyDescent="0.55000000000000004">
      <c r="C622" s="45"/>
      <c r="D622" s="45"/>
      <c r="E622" s="46"/>
      <c r="F622" s="45"/>
      <c r="G622" s="46"/>
      <c r="K622" s="48"/>
      <c r="L622" s="48"/>
      <c r="N622" s="49"/>
    </row>
    <row r="623" spans="3:14" x14ac:dyDescent="0.55000000000000004">
      <c r="C623" s="45"/>
      <c r="D623" s="45"/>
      <c r="E623" s="46"/>
      <c r="F623" s="45"/>
      <c r="G623" s="46"/>
      <c r="K623" s="48"/>
      <c r="L623" s="48"/>
      <c r="N623" s="49"/>
    </row>
    <row r="624" spans="3:14" x14ac:dyDescent="0.55000000000000004">
      <c r="C624" s="45"/>
      <c r="D624" s="45"/>
      <c r="E624" s="46"/>
      <c r="F624" s="45"/>
      <c r="G624" s="46"/>
      <c r="K624" s="48"/>
      <c r="L624" s="48"/>
      <c r="N624" s="49"/>
    </row>
    <row r="625" spans="3:14" x14ac:dyDescent="0.55000000000000004">
      <c r="C625" s="45"/>
      <c r="D625" s="45"/>
      <c r="E625" s="46"/>
      <c r="F625" s="45"/>
      <c r="G625" s="46"/>
      <c r="K625" s="48"/>
      <c r="L625" s="48"/>
      <c r="N625" s="49"/>
    </row>
    <row r="626" spans="3:14" x14ac:dyDescent="0.55000000000000004">
      <c r="C626" s="45"/>
      <c r="D626" s="45"/>
      <c r="E626" s="46"/>
      <c r="F626" s="45"/>
      <c r="G626" s="46"/>
      <c r="K626" s="48"/>
      <c r="L626" s="48"/>
      <c r="N626" s="49"/>
    </row>
    <row r="627" spans="3:14" x14ac:dyDescent="0.55000000000000004">
      <c r="C627" s="45"/>
      <c r="D627" s="45"/>
      <c r="E627" s="46"/>
      <c r="F627" s="45"/>
      <c r="G627" s="46"/>
      <c r="K627" s="48"/>
      <c r="L627" s="48"/>
      <c r="N627" s="49"/>
    </row>
    <row r="628" spans="3:14" x14ac:dyDescent="0.55000000000000004">
      <c r="C628" s="45"/>
      <c r="D628" s="45"/>
      <c r="E628" s="46"/>
      <c r="F628" s="45"/>
      <c r="G628" s="46"/>
      <c r="K628" s="48"/>
      <c r="L628" s="48"/>
      <c r="N628" s="49"/>
    </row>
    <row r="629" spans="3:14" x14ac:dyDescent="0.55000000000000004">
      <c r="C629" s="45"/>
      <c r="D629" s="45"/>
      <c r="E629" s="46"/>
      <c r="F629" s="45"/>
      <c r="G629" s="46"/>
      <c r="K629" s="48"/>
      <c r="L629" s="48"/>
      <c r="N629" s="49"/>
    </row>
    <row r="630" spans="3:14" x14ac:dyDescent="0.55000000000000004">
      <c r="C630" s="45"/>
      <c r="D630" s="45"/>
      <c r="E630" s="46"/>
      <c r="F630" s="45"/>
      <c r="G630" s="46"/>
      <c r="K630" s="48"/>
      <c r="L630" s="48"/>
      <c r="N630" s="49"/>
    </row>
    <row r="631" spans="3:14" x14ac:dyDescent="0.55000000000000004">
      <c r="C631" s="45"/>
      <c r="D631" s="45"/>
      <c r="E631" s="46"/>
      <c r="F631" s="45"/>
      <c r="G631" s="46"/>
      <c r="K631" s="48"/>
      <c r="L631" s="48"/>
      <c r="N631" s="49"/>
    </row>
    <row r="632" spans="3:14" x14ac:dyDescent="0.55000000000000004">
      <c r="C632" s="45"/>
      <c r="D632" s="45"/>
      <c r="E632" s="46"/>
      <c r="F632" s="45"/>
      <c r="G632" s="46"/>
      <c r="K632" s="48"/>
      <c r="L632" s="48"/>
      <c r="N632" s="49"/>
    </row>
    <row r="633" spans="3:14" x14ac:dyDescent="0.55000000000000004">
      <c r="C633" s="45"/>
      <c r="D633" s="45"/>
      <c r="E633" s="46"/>
      <c r="F633" s="45"/>
      <c r="G633" s="46"/>
      <c r="K633" s="48"/>
      <c r="L633" s="48"/>
      <c r="N633" s="49"/>
    </row>
    <row r="634" spans="3:14" x14ac:dyDescent="0.55000000000000004">
      <c r="C634" s="45"/>
      <c r="D634" s="45"/>
      <c r="E634" s="46"/>
      <c r="F634" s="45"/>
      <c r="G634" s="46"/>
      <c r="K634" s="48"/>
      <c r="L634" s="48"/>
      <c r="N634" s="49"/>
    </row>
    <row r="635" spans="3:14" x14ac:dyDescent="0.55000000000000004">
      <c r="C635" s="45"/>
      <c r="D635" s="45"/>
      <c r="E635" s="46"/>
      <c r="F635" s="45"/>
      <c r="G635" s="46"/>
      <c r="K635" s="48"/>
      <c r="L635" s="48"/>
      <c r="N635" s="49"/>
    </row>
    <row r="636" spans="3:14" x14ac:dyDescent="0.55000000000000004">
      <c r="C636" s="45"/>
      <c r="D636" s="45"/>
      <c r="E636" s="46"/>
      <c r="F636" s="45"/>
      <c r="G636" s="46"/>
      <c r="K636" s="48"/>
      <c r="L636" s="48"/>
      <c r="N636" s="49"/>
    </row>
    <row r="637" spans="3:14" x14ac:dyDescent="0.55000000000000004">
      <c r="C637" s="45"/>
      <c r="D637" s="45"/>
      <c r="E637" s="46"/>
      <c r="F637" s="45"/>
      <c r="G637" s="46"/>
      <c r="K637" s="48"/>
      <c r="L637" s="48"/>
      <c r="N637" s="49"/>
    </row>
    <row r="638" spans="3:14" x14ac:dyDescent="0.55000000000000004">
      <c r="C638" s="45"/>
      <c r="D638" s="45"/>
      <c r="E638" s="46"/>
      <c r="F638" s="45"/>
      <c r="G638" s="46"/>
      <c r="K638" s="48"/>
      <c r="L638" s="48"/>
      <c r="N638" s="49"/>
    </row>
    <row r="639" spans="3:14" x14ac:dyDescent="0.55000000000000004">
      <c r="C639" s="45"/>
      <c r="D639" s="45"/>
      <c r="E639" s="46"/>
      <c r="F639" s="45"/>
      <c r="G639" s="46"/>
      <c r="K639" s="48"/>
      <c r="L639" s="48"/>
      <c r="N639" s="49"/>
    </row>
    <row r="640" spans="3:14" x14ac:dyDescent="0.55000000000000004">
      <c r="C640" s="45"/>
      <c r="D640" s="45"/>
      <c r="E640" s="46"/>
      <c r="F640" s="45"/>
      <c r="G640" s="46"/>
      <c r="K640" s="48"/>
      <c r="L640" s="48"/>
      <c r="N640" s="49"/>
    </row>
    <row r="641" spans="3:14" x14ac:dyDescent="0.55000000000000004">
      <c r="C641" s="45"/>
      <c r="D641" s="45"/>
      <c r="E641" s="46"/>
      <c r="F641" s="45"/>
      <c r="G641" s="46"/>
      <c r="K641" s="48"/>
      <c r="L641" s="48"/>
      <c r="N641" s="49"/>
    </row>
    <row r="642" spans="3:14" x14ac:dyDescent="0.55000000000000004">
      <c r="C642" s="45"/>
      <c r="D642" s="45"/>
      <c r="E642" s="46"/>
      <c r="F642" s="45"/>
      <c r="G642" s="46"/>
      <c r="K642" s="48"/>
      <c r="L642" s="48"/>
      <c r="N642" s="49"/>
    </row>
    <row r="643" spans="3:14" x14ac:dyDescent="0.55000000000000004">
      <c r="C643" s="45"/>
      <c r="D643" s="45"/>
      <c r="E643" s="46"/>
      <c r="F643" s="45"/>
      <c r="G643" s="46"/>
      <c r="K643" s="48"/>
      <c r="L643" s="48"/>
      <c r="N643" s="49"/>
    </row>
    <row r="644" spans="3:14" x14ac:dyDescent="0.55000000000000004">
      <c r="C644" s="45"/>
      <c r="D644" s="45"/>
      <c r="E644" s="46"/>
      <c r="F644" s="45"/>
      <c r="G644" s="46"/>
      <c r="K644" s="48"/>
      <c r="L644" s="48"/>
      <c r="N644" s="49"/>
    </row>
    <row r="645" spans="3:14" x14ac:dyDescent="0.55000000000000004">
      <c r="C645" s="45"/>
      <c r="D645" s="45"/>
      <c r="E645" s="46"/>
      <c r="F645" s="45"/>
      <c r="G645" s="46"/>
      <c r="K645" s="48"/>
      <c r="L645" s="48"/>
      <c r="N645" s="49"/>
    </row>
    <row r="646" spans="3:14" x14ac:dyDescent="0.55000000000000004">
      <c r="C646" s="45"/>
      <c r="D646" s="45"/>
      <c r="E646" s="46"/>
      <c r="F646" s="45"/>
      <c r="G646" s="46"/>
      <c r="K646" s="48"/>
      <c r="L646" s="48"/>
      <c r="N646" s="49"/>
    </row>
    <row r="647" spans="3:14" x14ac:dyDescent="0.55000000000000004">
      <c r="C647" s="45"/>
      <c r="D647" s="45"/>
      <c r="E647" s="46"/>
      <c r="F647" s="45"/>
      <c r="G647" s="46"/>
      <c r="K647" s="48"/>
      <c r="L647" s="48"/>
      <c r="N647" s="49"/>
    </row>
    <row r="648" spans="3:14" x14ac:dyDescent="0.55000000000000004">
      <c r="C648" s="45"/>
      <c r="D648" s="45"/>
      <c r="E648" s="46"/>
      <c r="F648" s="45"/>
      <c r="G648" s="46"/>
      <c r="K648" s="48"/>
      <c r="L648" s="48"/>
      <c r="N648" s="49"/>
    </row>
    <row r="649" spans="3:14" x14ac:dyDescent="0.55000000000000004">
      <c r="C649" s="45"/>
      <c r="D649" s="45"/>
      <c r="E649" s="46"/>
      <c r="F649" s="45"/>
      <c r="G649" s="46"/>
      <c r="K649" s="48"/>
      <c r="L649" s="48"/>
      <c r="N649" s="49"/>
    </row>
    <row r="650" spans="3:14" x14ac:dyDescent="0.55000000000000004">
      <c r="C650" s="45"/>
      <c r="D650" s="45"/>
      <c r="E650" s="46"/>
      <c r="F650" s="45"/>
      <c r="G650" s="46"/>
      <c r="K650" s="48"/>
      <c r="L650" s="48"/>
      <c r="N650" s="49"/>
    </row>
    <row r="651" spans="3:14" x14ac:dyDescent="0.55000000000000004">
      <c r="C651" s="45"/>
      <c r="D651" s="45"/>
      <c r="E651" s="46"/>
      <c r="F651" s="45"/>
      <c r="G651" s="46"/>
      <c r="K651" s="48"/>
      <c r="L651" s="48"/>
      <c r="N651" s="49"/>
    </row>
    <row r="652" spans="3:14" x14ac:dyDescent="0.55000000000000004">
      <c r="C652" s="45"/>
      <c r="D652" s="45"/>
      <c r="E652" s="46"/>
      <c r="F652" s="45"/>
      <c r="G652" s="46"/>
      <c r="K652" s="48"/>
      <c r="L652" s="48"/>
      <c r="N652" s="49"/>
    </row>
    <row r="653" spans="3:14" x14ac:dyDescent="0.55000000000000004">
      <c r="C653" s="45"/>
      <c r="D653" s="45"/>
      <c r="E653" s="46"/>
      <c r="F653" s="45"/>
      <c r="G653" s="46"/>
      <c r="K653" s="48"/>
      <c r="L653" s="48"/>
      <c r="N653" s="49"/>
    </row>
    <row r="654" spans="3:14" x14ac:dyDescent="0.55000000000000004">
      <c r="C654" s="45"/>
      <c r="D654" s="45"/>
      <c r="E654" s="46"/>
      <c r="F654" s="45"/>
      <c r="G654" s="46"/>
      <c r="K654" s="48"/>
      <c r="L654" s="48"/>
      <c r="N654" s="49"/>
    </row>
    <row r="655" spans="3:14" x14ac:dyDescent="0.55000000000000004">
      <c r="C655" s="45"/>
      <c r="D655" s="45"/>
      <c r="E655" s="46"/>
      <c r="F655" s="45"/>
      <c r="G655" s="46"/>
      <c r="K655" s="48"/>
      <c r="L655" s="48"/>
      <c r="N655" s="49"/>
    </row>
    <row r="656" spans="3:14" x14ac:dyDescent="0.55000000000000004">
      <c r="C656" s="45"/>
      <c r="D656" s="45"/>
      <c r="E656" s="46"/>
      <c r="F656" s="45"/>
      <c r="G656" s="46"/>
      <c r="K656" s="48"/>
      <c r="L656" s="48"/>
      <c r="N656" s="49"/>
    </row>
    <row r="657" spans="3:14" x14ac:dyDescent="0.55000000000000004">
      <c r="C657" s="45"/>
      <c r="D657" s="45"/>
      <c r="E657" s="46"/>
      <c r="F657" s="45"/>
      <c r="G657" s="46"/>
      <c r="K657" s="48"/>
      <c r="L657" s="48"/>
      <c r="N657" s="49"/>
    </row>
    <row r="658" spans="3:14" x14ac:dyDescent="0.55000000000000004">
      <c r="C658" s="45"/>
      <c r="D658" s="45"/>
      <c r="E658" s="46"/>
      <c r="F658" s="45"/>
      <c r="G658" s="46"/>
      <c r="K658" s="48"/>
      <c r="L658" s="48"/>
      <c r="N658" s="49"/>
    </row>
    <row r="659" spans="3:14" x14ac:dyDescent="0.55000000000000004">
      <c r="C659" s="45"/>
      <c r="D659" s="45"/>
      <c r="E659" s="46"/>
      <c r="F659" s="45"/>
      <c r="G659" s="46"/>
      <c r="K659" s="48"/>
      <c r="L659" s="48"/>
      <c r="N659" s="49"/>
    </row>
    <row r="660" spans="3:14" x14ac:dyDescent="0.55000000000000004">
      <c r="C660" s="45"/>
      <c r="D660" s="45"/>
      <c r="E660" s="46"/>
      <c r="F660" s="45"/>
      <c r="G660" s="46"/>
      <c r="K660" s="48"/>
      <c r="L660" s="48"/>
      <c r="N660" s="49"/>
    </row>
    <row r="661" spans="3:14" x14ac:dyDescent="0.55000000000000004">
      <c r="C661" s="45"/>
      <c r="D661" s="45"/>
      <c r="E661" s="46"/>
      <c r="F661" s="45"/>
      <c r="G661" s="46"/>
      <c r="K661" s="48"/>
      <c r="L661" s="48"/>
      <c r="N661" s="49"/>
    </row>
    <row r="662" spans="3:14" x14ac:dyDescent="0.55000000000000004">
      <c r="C662" s="45"/>
      <c r="D662" s="45"/>
      <c r="E662" s="46"/>
      <c r="F662" s="45"/>
      <c r="G662" s="46"/>
      <c r="K662" s="48"/>
      <c r="L662" s="48"/>
      <c r="N662" s="49"/>
    </row>
    <row r="663" spans="3:14" x14ac:dyDescent="0.55000000000000004">
      <c r="C663" s="45"/>
      <c r="D663" s="45"/>
      <c r="E663" s="46"/>
      <c r="F663" s="45"/>
      <c r="G663" s="46"/>
      <c r="K663" s="48"/>
      <c r="L663" s="48"/>
      <c r="N663" s="49"/>
    </row>
    <row r="664" spans="3:14" x14ac:dyDescent="0.55000000000000004">
      <c r="C664" s="45"/>
      <c r="D664" s="45"/>
      <c r="E664" s="46"/>
      <c r="F664" s="45"/>
      <c r="G664" s="46"/>
      <c r="K664" s="48"/>
      <c r="L664" s="48"/>
      <c r="N664" s="49"/>
    </row>
    <row r="665" spans="3:14" x14ac:dyDescent="0.55000000000000004">
      <c r="C665" s="45"/>
      <c r="D665" s="45"/>
      <c r="E665" s="46"/>
      <c r="F665" s="45"/>
      <c r="G665" s="46"/>
      <c r="K665" s="48"/>
      <c r="L665" s="48"/>
      <c r="N665" s="49"/>
    </row>
    <row r="666" spans="3:14" x14ac:dyDescent="0.55000000000000004">
      <c r="C666" s="45"/>
      <c r="D666" s="45"/>
      <c r="E666" s="46"/>
      <c r="F666" s="45"/>
      <c r="G666" s="46"/>
      <c r="K666" s="48"/>
      <c r="L666" s="48"/>
      <c r="N666" s="49"/>
    </row>
    <row r="667" spans="3:14" x14ac:dyDescent="0.55000000000000004">
      <c r="C667" s="45"/>
      <c r="D667" s="45"/>
      <c r="E667" s="46"/>
      <c r="F667" s="45"/>
      <c r="G667" s="46"/>
      <c r="K667" s="48"/>
      <c r="L667" s="48"/>
      <c r="N667" s="49"/>
    </row>
    <row r="668" spans="3:14" x14ac:dyDescent="0.55000000000000004">
      <c r="C668" s="45"/>
      <c r="D668" s="45"/>
      <c r="E668" s="46"/>
      <c r="F668" s="45"/>
      <c r="G668" s="46"/>
      <c r="K668" s="48"/>
      <c r="L668" s="48"/>
      <c r="N668" s="49"/>
    </row>
    <row r="669" spans="3:14" x14ac:dyDescent="0.55000000000000004">
      <c r="C669" s="45"/>
      <c r="D669" s="45"/>
      <c r="E669" s="46"/>
      <c r="F669" s="45"/>
      <c r="G669" s="46"/>
      <c r="K669" s="48"/>
      <c r="L669" s="48"/>
      <c r="N669" s="49"/>
    </row>
    <row r="670" spans="3:14" x14ac:dyDescent="0.55000000000000004">
      <c r="C670" s="45"/>
      <c r="D670" s="45"/>
      <c r="E670" s="46"/>
      <c r="F670" s="45"/>
      <c r="G670" s="46"/>
      <c r="K670" s="48"/>
      <c r="L670" s="48"/>
      <c r="N670" s="49"/>
    </row>
    <row r="671" spans="3:14" x14ac:dyDescent="0.55000000000000004">
      <c r="C671" s="45"/>
      <c r="D671" s="45"/>
      <c r="E671" s="46"/>
      <c r="F671" s="45"/>
      <c r="G671" s="46"/>
      <c r="K671" s="48"/>
      <c r="L671" s="48"/>
      <c r="N671" s="49"/>
    </row>
    <row r="672" spans="3:14" x14ac:dyDescent="0.55000000000000004">
      <c r="C672" s="45"/>
      <c r="D672" s="45"/>
      <c r="E672" s="46"/>
      <c r="F672" s="45"/>
      <c r="G672" s="46"/>
      <c r="K672" s="48"/>
      <c r="L672" s="48"/>
      <c r="N672" s="49"/>
    </row>
    <row r="673" spans="3:14" x14ac:dyDescent="0.55000000000000004">
      <c r="C673" s="45"/>
      <c r="D673" s="45"/>
      <c r="E673" s="46"/>
      <c r="F673" s="45"/>
      <c r="G673" s="46"/>
      <c r="K673" s="48"/>
      <c r="L673" s="48"/>
      <c r="N673" s="49"/>
    </row>
    <row r="674" spans="3:14" x14ac:dyDescent="0.55000000000000004">
      <c r="C674" s="45"/>
      <c r="D674" s="45"/>
      <c r="E674" s="46"/>
      <c r="F674" s="45"/>
      <c r="G674" s="46"/>
      <c r="K674" s="48"/>
      <c r="L674" s="48"/>
      <c r="N674" s="49"/>
    </row>
    <row r="675" spans="3:14" x14ac:dyDescent="0.55000000000000004">
      <c r="C675" s="45"/>
      <c r="D675" s="45"/>
      <c r="E675" s="46"/>
      <c r="F675" s="45"/>
      <c r="G675" s="46"/>
      <c r="K675" s="48"/>
      <c r="L675" s="48"/>
      <c r="N675" s="49"/>
    </row>
    <row r="676" spans="3:14" x14ac:dyDescent="0.55000000000000004">
      <c r="C676" s="45"/>
      <c r="D676" s="45"/>
      <c r="E676" s="46"/>
      <c r="F676" s="45"/>
      <c r="G676" s="46"/>
      <c r="K676" s="48"/>
      <c r="L676" s="48"/>
      <c r="N676" s="49"/>
    </row>
    <row r="677" spans="3:14" x14ac:dyDescent="0.55000000000000004">
      <c r="C677" s="45"/>
      <c r="D677" s="45"/>
      <c r="E677" s="46"/>
      <c r="F677" s="45"/>
      <c r="G677" s="46"/>
      <c r="K677" s="48"/>
      <c r="L677" s="48"/>
      <c r="N677" s="49"/>
    </row>
    <row r="678" spans="3:14" x14ac:dyDescent="0.55000000000000004">
      <c r="C678" s="45"/>
      <c r="D678" s="45"/>
      <c r="E678" s="46"/>
      <c r="F678" s="45"/>
      <c r="G678" s="46"/>
      <c r="K678" s="48"/>
      <c r="L678" s="48"/>
      <c r="N678" s="49"/>
    </row>
    <row r="679" spans="3:14" x14ac:dyDescent="0.55000000000000004">
      <c r="C679" s="45"/>
      <c r="D679" s="45"/>
      <c r="E679" s="46"/>
      <c r="F679" s="45"/>
      <c r="G679" s="46"/>
      <c r="K679" s="48"/>
      <c r="L679" s="48"/>
      <c r="N679" s="49"/>
    </row>
    <row r="680" spans="3:14" x14ac:dyDescent="0.55000000000000004">
      <c r="C680" s="45"/>
      <c r="D680" s="45"/>
      <c r="E680" s="46"/>
      <c r="F680" s="45"/>
      <c r="G680" s="46"/>
      <c r="K680" s="48"/>
      <c r="L680" s="48"/>
      <c r="N680" s="49"/>
    </row>
    <row r="681" spans="3:14" x14ac:dyDescent="0.55000000000000004">
      <c r="C681" s="45"/>
      <c r="D681" s="45"/>
      <c r="E681" s="46"/>
      <c r="F681" s="45"/>
      <c r="G681" s="46"/>
      <c r="K681" s="48"/>
      <c r="L681" s="48"/>
      <c r="N681" s="49"/>
    </row>
    <row r="682" spans="3:14" x14ac:dyDescent="0.55000000000000004">
      <c r="C682" s="45"/>
      <c r="D682" s="45"/>
      <c r="E682" s="46"/>
      <c r="F682" s="45"/>
      <c r="G682" s="46"/>
      <c r="K682" s="48"/>
      <c r="L682" s="48"/>
      <c r="N682" s="49"/>
    </row>
    <row r="683" spans="3:14" x14ac:dyDescent="0.55000000000000004">
      <c r="C683" s="45"/>
      <c r="D683" s="45"/>
      <c r="E683" s="46"/>
      <c r="F683" s="45"/>
      <c r="G683" s="46"/>
      <c r="K683" s="48"/>
      <c r="L683" s="48"/>
      <c r="N683" s="49"/>
    </row>
    <row r="684" spans="3:14" x14ac:dyDescent="0.55000000000000004">
      <c r="C684" s="45"/>
      <c r="D684" s="45"/>
      <c r="E684" s="46"/>
      <c r="F684" s="45"/>
      <c r="G684" s="46"/>
      <c r="K684" s="48"/>
      <c r="L684" s="48"/>
      <c r="N684" s="49"/>
    </row>
    <row r="685" spans="3:14" x14ac:dyDescent="0.55000000000000004">
      <c r="C685" s="45"/>
      <c r="D685" s="45"/>
      <c r="E685" s="46"/>
      <c r="F685" s="45"/>
      <c r="G685" s="46"/>
      <c r="K685" s="48"/>
      <c r="L685" s="48"/>
      <c r="N685" s="49"/>
    </row>
    <row r="686" spans="3:14" x14ac:dyDescent="0.55000000000000004">
      <c r="C686" s="45"/>
      <c r="D686" s="45"/>
      <c r="E686" s="46"/>
      <c r="F686" s="45"/>
      <c r="G686" s="46"/>
      <c r="K686" s="48"/>
      <c r="L686" s="48"/>
      <c r="N686" s="49"/>
    </row>
    <row r="687" spans="3:14" x14ac:dyDescent="0.55000000000000004">
      <c r="C687" s="45"/>
      <c r="D687" s="45"/>
      <c r="E687" s="46"/>
      <c r="F687" s="45"/>
      <c r="G687" s="46"/>
      <c r="K687" s="48"/>
      <c r="L687" s="48"/>
      <c r="N687" s="49"/>
    </row>
    <row r="688" spans="3:14" x14ac:dyDescent="0.55000000000000004">
      <c r="C688" s="45"/>
      <c r="D688" s="45"/>
      <c r="E688" s="46"/>
      <c r="F688" s="45"/>
      <c r="G688" s="46"/>
      <c r="K688" s="48"/>
      <c r="L688" s="48"/>
      <c r="N688" s="49"/>
    </row>
    <row r="689" spans="3:14" x14ac:dyDescent="0.55000000000000004">
      <c r="C689" s="45"/>
      <c r="D689" s="45"/>
      <c r="E689" s="46"/>
      <c r="F689" s="45"/>
      <c r="G689" s="46"/>
      <c r="K689" s="48"/>
      <c r="L689" s="48"/>
      <c r="N689" s="49"/>
    </row>
    <row r="690" spans="3:14" x14ac:dyDescent="0.55000000000000004">
      <c r="C690" s="45"/>
      <c r="D690" s="45"/>
      <c r="E690" s="46"/>
      <c r="F690" s="45"/>
      <c r="G690" s="46"/>
      <c r="K690" s="48"/>
      <c r="L690" s="48"/>
      <c r="N690" s="49"/>
    </row>
    <row r="691" spans="3:14" x14ac:dyDescent="0.55000000000000004">
      <c r="C691" s="45"/>
      <c r="D691" s="45"/>
      <c r="E691" s="46"/>
      <c r="F691" s="45"/>
      <c r="G691" s="46"/>
      <c r="K691" s="48"/>
      <c r="L691" s="48"/>
      <c r="N691" s="49"/>
    </row>
    <row r="692" spans="3:14" x14ac:dyDescent="0.55000000000000004">
      <c r="C692" s="45"/>
      <c r="D692" s="45"/>
      <c r="E692" s="46"/>
      <c r="F692" s="45"/>
      <c r="G692" s="46"/>
      <c r="K692" s="48"/>
      <c r="L692" s="48"/>
      <c r="N692" s="49"/>
    </row>
    <row r="693" spans="3:14" x14ac:dyDescent="0.55000000000000004">
      <c r="C693" s="45"/>
      <c r="D693" s="45"/>
      <c r="E693" s="46"/>
      <c r="F693" s="45"/>
      <c r="G693" s="46"/>
      <c r="K693" s="48"/>
      <c r="L693" s="48"/>
      <c r="N693" s="49"/>
    </row>
    <row r="694" spans="3:14" x14ac:dyDescent="0.55000000000000004">
      <c r="C694" s="45"/>
      <c r="D694" s="45"/>
      <c r="E694" s="46"/>
      <c r="F694" s="45"/>
      <c r="G694" s="46"/>
      <c r="K694" s="48"/>
      <c r="L694" s="48"/>
      <c r="N694" s="49"/>
    </row>
    <row r="695" spans="3:14" x14ac:dyDescent="0.55000000000000004">
      <c r="C695" s="45"/>
      <c r="D695" s="45"/>
      <c r="E695" s="46"/>
      <c r="F695" s="45"/>
      <c r="G695" s="46"/>
      <c r="K695" s="48"/>
      <c r="L695" s="48"/>
      <c r="N695" s="49"/>
    </row>
    <row r="696" spans="3:14" x14ac:dyDescent="0.55000000000000004">
      <c r="C696" s="45"/>
      <c r="D696" s="45"/>
      <c r="E696" s="46"/>
      <c r="F696" s="45"/>
      <c r="G696" s="46"/>
      <c r="K696" s="48"/>
      <c r="L696" s="48"/>
      <c r="N696" s="49"/>
    </row>
    <row r="697" spans="3:14" x14ac:dyDescent="0.55000000000000004">
      <c r="C697" s="45"/>
      <c r="D697" s="45"/>
      <c r="E697" s="46"/>
      <c r="F697" s="45"/>
      <c r="G697" s="46"/>
      <c r="K697" s="48"/>
      <c r="L697" s="48"/>
      <c r="N697" s="49"/>
    </row>
    <row r="698" spans="3:14" x14ac:dyDescent="0.55000000000000004">
      <c r="C698" s="45"/>
      <c r="D698" s="45"/>
      <c r="E698" s="46"/>
      <c r="F698" s="45"/>
      <c r="G698" s="46"/>
      <c r="K698" s="48"/>
      <c r="L698" s="48"/>
      <c r="N698" s="49"/>
    </row>
    <row r="699" spans="3:14" x14ac:dyDescent="0.55000000000000004">
      <c r="C699" s="45"/>
      <c r="D699" s="45"/>
      <c r="E699" s="46"/>
      <c r="F699" s="45"/>
      <c r="G699" s="46"/>
      <c r="K699" s="48"/>
      <c r="L699" s="48"/>
      <c r="N699" s="49"/>
    </row>
    <row r="700" spans="3:14" x14ac:dyDescent="0.55000000000000004">
      <c r="C700" s="45"/>
      <c r="D700" s="45"/>
      <c r="E700" s="46"/>
      <c r="F700" s="45"/>
      <c r="G700" s="46"/>
      <c r="K700" s="48"/>
      <c r="L700" s="48"/>
      <c r="N700" s="49"/>
    </row>
    <row r="701" spans="3:14" x14ac:dyDescent="0.55000000000000004">
      <c r="C701" s="45"/>
      <c r="D701" s="45"/>
      <c r="E701" s="46"/>
      <c r="F701" s="45"/>
      <c r="G701" s="46"/>
      <c r="K701" s="48"/>
      <c r="L701" s="48"/>
      <c r="N701" s="49"/>
    </row>
    <row r="702" spans="3:14" x14ac:dyDescent="0.55000000000000004">
      <c r="C702" s="45"/>
      <c r="D702" s="45"/>
      <c r="E702" s="46"/>
      <c r="F702" s="45"/>
      <c r="G702" s="46"/>
      <c r="K702" s="48"/>
      <c r="L702" s="48"/>
      <c r="N702" s="49"/>
    </row>
    <row r="703" spans="3:14" x14ac:dyDescent="0.55000000000000004">
      <c r="C703" s="45"/>
      <c r="D703" s="45"/>
      <c r="E703" s="46"/>
      <c r="F703" s="45"/>
      <c r="G703" s="46"/>
      <c r="K703" s="48"/>
      <c r="L703" s="48"/>
      <c r="N703" s="49"/>
    </row>
    <row r="704" spans="3:14" x14ac:dyDescent="0.55000000000000004">
      <c r="C704" s="45"/>
      <c r="D704" s="45"/>
      <c r="E704" s="46"/>
      <c r="F704" s="45"/>
      <c r="G704" s="46"/>
      <c r="K704" s="48"/>
      <c r="L704" s="48"/>
      <c r="N704" s="49"/>
    </row>
    <row r="705" spans="3:14" x14ac:dyDescent="0.55000000000000004">
      <c r="C705" s="45"/>
      <c r="D705" s="45"/>
      <c r="E705" s="46"/>
      <c r="F705" s="45"/>
      <c r="G705" s="46"/>
      <c r="K705" s="48"/>
      <c r="L705" s="48"/>
      <c r="N705" s="49"/>
    </row>
    <row r="706" spans="3:14" x14ac:dyDescent="0.55000000000000004">
      <c r="C706" s="45"/>
      <c r="D706" s="45"/>
      <c r="E706" s="46"/>
      <c r="F706" s="45"/>
      <c r="G706" s="46"/>
      <c r="K706" s="48"/>
      <c r="L706" s="48"/>
      <c r="N706" s="49"/>
    </row>
    <row r="707" spans="3:14" x14ac:dyDescent="0.55000000000000004">
      <c r="C707" s="45"/>
      <c r="D707" s="45"/>
      <c r="E707" s="46"/>
      <c r="F707" s="45"/>
      <c r="G707" s="46"/>
      <c r="K707" s="48"/>
      <c r="L707" s="48"/>
      <c r="N707" s="49"/>
    </row>
    <row r="708" spans="3:14" x14ac:dyDescent="0.55000000000000004">
      <c r="C708" s="45"/>
      <c r="D708" s="45"/>
      <c r="E708" s="46"/>
      <c r="F708" s="45"/>
      <c r="G708" s="46"/>
      <c r="K708" s="48"/>
      <c r="L708" s="48"/>
      <c r="N708" s="49"/>
    </row>
    <row r="709" spans="3:14" x14ac:dyDescent="0.55000000000000004">
      <c r="C709" s="45"/>
      <c r="D709" s="45"/>
      <c r="E709" s="46"/>
      <c r="F709" s="45"/>
      <c r="G709" s="46"/>
      <c r="K709" s="48"/>
      <c r="L709" s="48"/>
      <c r="N709" s="49"/>
    </row>
    <row r="710" spans="3:14" x14ac:dyDescent="0.55000000000000004">
      <c r="C710" s="45"/>
      <c r="D710" s="45"/>
      <c r="E710" s="46"/>
      <c r="F710" s="45"/>
      <c r="G710" s="46"/>
      <c r="K710" s="48"/>
      <c r="L710" s="48"/>
      <c r="N710" s="49"/>
    </row>
    <row r="711" spans="3:14" x14ac:dyDescent="0.55000000000000004">
      <c r="C711" s="45"/>
      <c r="D711" s="45"/>
      <c r="E711" s="46"/>
      <c r="F711" s="45"/>
      <c r="G711" s="46"/>
      <c r="K711" s="48"/>
      <c r="L711" s="48"/>
      <c r="N711" s="49"/>
    </row>
    <row r="712" spans="3:14" x14ac:dyDescent="0.55000000000000004">
      <c r="C712" s="45"/>
      <c r="D712" s="45"/>
      <c r="E712" s="46"/>
      <c r="F712" s="45"/>
      <c r="G712" s="46"/>
      <c r="K712" s="48"/>
      <c r="L712" s="48"/>
      <c r="N712" s="49"/>
    </row>
    <row r="713" spans="3:14" x14ac:dyDescent="0.55000000000000004">
      <c r="C713" s="45"/>
      <c r="D713" s="45"/>
      <c r="E713" s="46"/>
      <c r="F713" s="45"/>
      <c r="G713" s="46"/>
      <c r="K713" s="48"/>
      <c r="L713" s="48"/>
      <c r="N713" s="49"/>
    </row>
    <row r="714" spans="3:14" x14ac:dyDescent="0.55000000000000004">
      <c r="C714" s="45"/>
      <c r="D714" s="45"/>
      <c r="E714" s="46"/>
      <c r="F714" s="45"/>
      <c r="G714" s="46"/>
      <c r="K714" s="48"/>
      <c r="L714" s="48"/>
      <c r="N714" s="49"/>
    </row>
    <row r="715" spans="3:14" x14ac:dyDescent="0.55000000000000004">
      <c r="C715" s="45"/>
      <c r="D715" s="45"/>
      <c r="E715" s="46"/>
      <c r="F715" s="45"/>
      <c r="G715" s="46"/>
      <c r="K715" s="48"/>
      <c r="L715" s="48"/>
      <c r="N715" s="49"/>
    </row>
    <row r="716" spans="3:14" x14ac:dyDescent="0.55000000000000004">
      <c r="C716" s="45"/>
      <c r="D716" s="45"/>
      <c r="E716" s="46"/>
      <c r="F716" s="45"/>
      <c r="G716" s="46"/>
      <c r="K716" s="48"/>
      <c r="L716" s="48"/>
      <c r="N716" s="49"/>
    </row>
    <row r="717" spans="3:14" x14ac:dyDescent="0.55000000000000004">
      <c r="C717" s="45"/>
      <c r="D717" s="45"/>
      <c r="E717" s="46"/>
      <c r="F717" s="45"/>
      <c r="G717" s="46"/>
      <c r="K717" s="48"/>
      <c r="L717" s="48"/>
      <c r="N717" s="49"/>
    </row>
    <row r="718" spans="3:14" x14ac:dyDescent="0.55000000000000004">
      <c r="C718" s="45"/>
      <c r="D718" s="45"/>
      <c r="E718" s="46"/>
      <c r="F718" s="45"/>
      <c r="G718" s="46"/>
      <c r="K718" s="48"/>
      <c r="L718" s="48"/>
      <c r="N718" s="49"/>
    </row>
    <row r="719" spans="3:14" x14ac:dyDescent="0.55000000000000004">
      <c r="C719" s="45"/>
      <c r="D719" s="45"/>
      <c r="E719" s="46"/>
      <c r="F719" s="45"/>
      <c r="G719" s="46"/>
      <c r="K719" s="48"/>
      <c r="L719" s="48"/>
      <c r="N719" s="49"/>
    </row>
    <row r="720" spans="3:14" x14ac:dyDescent="0.55000000000000004">
      <c r="C720" s="45"/>
      <c r="D720" s="45"/>
      <c r="E720" s="46"/>
      <c r="F720" s="45"/>
      <c r="G720" s="46"/>
      <c r="K720" s="48"/>
      <c r="L720" s="48"/>
      <c r="N720" s="49"/>
    </row>
    <row r="721" spans="3:14" x14ac:dyDescent="0.55000000000000004">
      <c r="C721" s="45"/>
      <c r="D721" s="45"/>
      <c r="E721" s="46"/>
      <c r="F721" s="45"/>
      <c r="G721" s="46"/>
      <c r="K721" s="48"/>
      <c r="L721" s="48"/>
      <c r="N721" s="49"/>
    </row>
    <row r="722" spans="3:14" x14ac:dyDescent="0.55000000000000004">
      <c r="C722" s="45"/>
      <c r="D722" s="45"/>
      <c r="E722" s="46"/>
      <c r="F722" s="45"/>
      <c r="G722" s="46"/>
      <c r="K722" s="48"/>
      <c r="L722" s="48"/>
      <c r="N722" s="49"/>
    </row>
    <row r="723" spans="3:14" x14ac:dyDescent="0.55000000000000004">
      <c r="C723" s="45"/>
      <c r="D723" s="45"/>
      <c r="E723" s="46"/>
      <c r="F723" s="45"/>
      <c r="G723" s="46"/>
      <c r="K723" s="48"/>
      <c r="L723" s="48"/>
      <c r="N723" s="49"/>
    </row>
    <row r="724" spans="3:14" x14ac:dyDescent="0.55000000000000004">
      <c r="C724" s="45"/>
      <c r="D724" s="45"/>
      <c r="E724" s="46"/>
      <c r="F724" s="45"/>
      <c r="G724" s="46"/>
      <c r="K724" s="48"/>
      <c r="L724" s="48"/>
      <c r="N724" s="49"/>
    </row>
    <row r="725" spans="3:14" x14ac:dyDescent="0.55000000000000004">
      <c r="C725" s="45"/>
      <c r="D725" s="45"/>
      <c r="E725" s="46"/>
      <c r="F725" s="45"/>
      <c r="G725" s="46"/>
      <c r="K725" s="48"/>
      <c r="L725" s="48"/>
      <c r="N725" s="49"/>
    </row>
    <row r="726" spans="3:14" x14ac:dyDescent="0.55000000000000004">
      <c r="C726" s="45"/>
      <c r="D726" s="45"/>
      <c r="E726" s="46"/>
      <c r="F726" s="45"/>
      <c r="G726" s="46"/>
      <c r="K726" s="48"/>
      <c r="L726" s="48"/>
      <c r="N726" s="49"/>
    </row>
    <row r="727" spans="3:14" x14ac:dyDescent="0.55000000000000004">
      <c r="C727" s="45"/>
      <c r="D727" s="45"/>
      <c r="E727" s="46"/>
      <c r="F727" s="45"/>
      <c r="G727" s="46"/>
      <c r="K727" s="48"/>
      <c r="L727" s="48"/>
      <c r="N727" s="49"/>
    </row>
    <row r="728" spans="3:14" x14ac:dyDescent="0.55000000000000004">
      <c r="C728" s="45"/>
      <c r="D728" s="45"/>
      <c r="E728" s="46"/>
      <c r="F728" s="45"/>
      <c r="G728" s="46"/>
      <c r="K728" s="48"/>
      <c r="L728" s="48"/>
      <c r="N728" s="49"/>
    </row>
    <row r="729" spans="3:14" x14ac:dyDescent="0.55000000000000004">
      <c r="C729" s="45"/>
      <c r="D729" s="45"/>
      <c r="E729" s="46"/>
      <c r="F729" s="45"/>
      <c r="G729" s="46"/>
      <c r="K729" s="48"/>
      <c r="L729" s="48"/>
      <c r="N729" s="49"/>
    </row>
    <row r="730" spans="3:14" x14ac:dyDescent="0.55000000000000004">
      <c r="C730" s="45"/>
      <c r="D730" s="45"/>
      <c r="E730" s="46"/>
      <c r="F730" s="45"/>
      <c r="G730" s="46"/>
      <c r="K730" s="48"/>
      <c r="L730" s="48"/>
      <c r="N730" s="49"/>
    </row>
    <row r="731" spans="3:14" x14ac:dyDescent="0.55000000000000004">
      <c r="C731" s="45"/>
      <c r="D731" s="45"/>
      <c r="E731" s="46"/>
      <c r="F731" s="45"/>
      <c r="G731" s="46"/>
      <c r="K731" s="48"/>
      <c r="L731" s="48"/>
      <c r="N731" s="49"/>
    </row>
    <row r="732" spans="3:14" x14ac:dyDescent="0.55000000000000004">
      <c r="C732" s="45"/>
      <c r="D732" s="45"/>
      <c r="E732" s="46"/>
      <c r="F732" s="45"/>
      <c r="G732" s="46"/>
      <c r="K732" s="48"/>
      <c r="L732" s="48"/>
      <c r="N732" s="49"/>
    </row>
    <row r="733" spans="3:14" x14ac:dyDescent="0.55000000000000004">
      <c r="C733" s="45"/>
      <c r="D733" s="45"/>
      <c r="E733" s="46"/>
      <c r="F733" s="45"/>
      <c r="G733" s="46"/>
      <c r="K733" s="48"/>
      <c r="L733" s="48"/>
      <c r="N733" s="49"/>
    </row>
    <row r="734" spans="3:14" x14ac:dyDescent="0.55000000000000004">
      <c r="C734" s="45"/>
      <c r="D734" s="45"/>
      <c r="E734" s="46"/>
      <c r="F734" s="45"/>
      <c r="G734" s="46"/>
      <c r="K734" s="48"/>
      <c r="L734" s="48"/>
      <c r="N734" s="49"/>
    </row>
    <row r="735" spans="3:14" x14ac:dyDescent="0.55000000000000004">
      <c r="C735" s="45"/>
      <c r="D735" s="45"/>
      <c r="E735" s="46"/>
      <c r="F735" s="45"/>
      <c r="G735" s="46"/>
      <c r="K735" s="48"/>
      <c r="L735" s="48"/>
      <c r="N735" s="49"/>
    </row>
    <row r="736" spans="3:14" x14ac:dyDescent="0.55000000000000004">
      <c r="C736" s="45"/>
      <c r="D736" s="45"/>
      <c r="E736" s="46"/>
      <c r="F736" s="45"/>
      <c r="G736" s="46"/>
      <c r="K736" s="48"/>
      <c r="L736" s="48"/>
      <c r="N736" s="49"/>
    </row>
    <row r="737" spans="3:14" x14ac:dyDescent="0.55000000000000004">
      <c r="C737" s="45"/>
      <c r="D737" s="45"/>
      <c r="E737" s="46"/>
      <c r="F737" s="45"/>
      <c r="G737" s="46"/>
      <c r="K737" s="48"/>
      <c r="L737" s="48"/>
      <c r="N737" s="49"/>
    </row>
    <row r="738" spans="3:14" x14ac:dyDescent="0.55000000000000004">
      <c r="C738" s="45"/>
      <c r="D738" s="45"/>
      <c r="E738" s="46"/>
      <c r="F738" s="45"/>
      <c r="G738" s="46"/>
      <c r="K738" s="48"/>
      <c r="L738" s="48"/>
      <c r="N738" s="49"/>
    </row>
    <row r="739" spans="3:14" x14ac:dyDescent="0.55000000000000004">
      <c r="C739" s="45"/>
      <c r="D739" s="45"/>
      <c r="E739" s="46"/>
      <c r="F739" s="45"/>
      <c r="G739" s="46"/>
      <c r="K739" s="48"/>
      <c r="L739" s="48"/>
      <c r="N739" s="49"/>
    </row>
    <row r="740" spans="3:14" x14ac:dyDescent="0.55000000000000004">
      <c r="C740" s="45"/>
      <c r="D740" s="45"/>
      <c r="E740" s="46"/>
      <c r="F740" s="45"/>
      <c r="G740" s="46"/>
      <c r="K740" s="48"/>
      <c r="L740" s="48"/>
      <c r="N740" s="49"/>
    </row>
    <row r="741" spans="3:14" x14ac:dyDescent="0.55000000000000004">
      <c r="C741" s="45"/>
      <c r="D741" s="45"/>
      <c r="E741" s="46"/>
      <c r="F741" s="45"/>
      <c r="G741" s="46"/>
      <c r="K741" s="48"/>
      <c r="L741" s="48"/>
      <c r="N741" s="49"/>
    </row>
    <row r="742" spans="3:14" x14ac:dyDescent="0.55000000000000004">
      <c r="C742" s="45"/>
      <c r="D742" s="45"/>
      <c r="E742" s="46"/>
      <c r="F742" s="45"/>
      <c r="G742" s="46"/>
      <c r="K742" s="48"/>
      <c r="L742" s="48"/>
      <c r="N742" s="49"/>
    </row>
    <row r="743" spans="3:14" x14ac:dyDescent="0.55000000000000004">
      <c r="C743" s="45"/>
      <c r="D743" s="45"/>
      <c r="E743" s="46"/>
      <c r="F743" s="45"/>
      <c r="G743" s="46"/>
      <c r="K743" s="48"/>
      <c r="L743" s="48"/>
      <c r="N743" s="49"/>
    </row>
    <row r="744" spans="3:14" x14ac:dyDescent="0.55000000000000004">
      <c r="C744" s="45"/>
      <c r="D744" s="45"/>
      <c r="E744" s="46"/>
      <c r="F744" s="45"/>
      <c r="G744" s="46"/>
      <c r="K744" s="48"/>
      <c r="L744" s="48"/>
      <c r="N744" s="49"/>
    </row>
    <row r="745" spans="3:14" x14ac:dyDescent="0.55000000000000004">
      <c r="C745" s="45"/>
      <c r="D745" s="45"/>
      <c r="E745" s="46"/>
      <c r="F745" s="45"/>
      <c r="G745" s="46"/>
      <c r="K745" s="48"/>
      <c r="L745" s="48"/>
      <c r="N745" s="49"/>
    </row>
    <row r="746" spans="3:14" x14ac:dyDescent="0.55000000000000004">
      <c r="C746" s="45"/>
      <c r="D746" s="45"/>
      <c r="E746" s="46"/>
      <c r="F746" s="45"/>
      <c r="G746" s="46"/>
      <c r="K746" s="48"/>
      <c r="L746" s="48"/>
      <c r="N746" s="49"/>
    </row>
    <row r="747" spans="3:14" x14ac:dyDescent="0.55000000000000004">
      <c r="C747" s="45"/>
      <c r="D747" s="45"/>
      <c r="E747" s="46"/>
      <c r="F747" s="45"/>
      <c r="G747" s="46"/>
      <c r="K747" s="48"/>
      <c r="L747" s="48"/>
      <c r="N747" s="49"/>
    </row>
    <row r="748" spans="3:14" x14ac:dyDescent="0.55000000000000004">
      <c r="C748" s="45"/>
      <c r="D748" s="45"/>
      <c r="E748" s="46"/>
      <c r="F748" s="45"/>
      <c r="G748" s="46"/>
      <c r="K748" s="48"/>
      <c r="L748" s="48"/>
      <c r="N748" s="49"/>
    </row>
    <row r="749" spans="3:14" x14ac:dyDescent="0.55000000000000004">
      <c r="C749" s="45"/>
      <c r="D749" s="45"/>
      <c r="E749" s="46"/>
      <c r="F749" s="45"/>
      <c r="G749" s="46"/>
      <c r="K749" s="48"/>
      <c r="L749" s="48"/>
      <c r="N749" s="49"/>
    </row>
    <row r="750" spans="3:14" x14ac:dyDescent="0.55000000000000004">
      <c r="C750" s="45"/>
      <c r="D750" s="45"/>
      <c r="E750" s="46"/>
      <c r="F750" s="45"/>
      <c r="G750" s="46"/>
      <c r="K750" s="48"/>
      <c r="L750" s="48"/>
      <c r="N750" s="49"/>
    </row>
    <row r="751" spans="3:14" x14ac:dyDescent="0.55000000000000004">
      <c r="C751" s="45"/>
      <c r="D751" s="45"/>
      <c r="E751" s="46"/>
      <c r="F751" s="45"/>
      <c r="G751" s="46"/>
      <c r="K751" s="48"/>
      <c r="L751" s="48"/>
      <c r="N751" s="49"/>
    </row>
    <row r="752" spans="3:14" x14ac:dyDescent="0.55000000000000004">
      <c r="C752" s="45"/>
      <c r="D752" s="45"/>
      <c r="E752" s="46"/>
      <c r="F752" s="45"/>
      <c r="G752" s="46"/>
      <c r="K752" s="48"/>
      <c r="L752" s="48"/>
      <c r="N752" s="49"/>
    </row>
    <row r="753" spans="3:14" x14ac:dyDescent="0.55000000000000004">
      <c r="C753" s="45"/>
      <c r="D753" s="45"/>
      <c r="E753" s="46"/>
      <c r="F753" s="45"/>
      <c r="G753" s="46"/>
      <c r="K753" s="48"/>
      <c r="L753" s="48"/>
      <c r="N753" s="49"/>
    </row>
    <row r="754" spans="3:14" x14ac:dyDescent="0.55000000000000004">
      <c r="C754" s="45"/>
      <c r="D754" s="45"/>
      <c r="E754" s="46"/>
      <c r="F754" s="45"/>
      <c r="G754" s="46"/>
      <c r="K754" s="48"/>
      <c r="L754" s="48"/>
      <c r="N754" s="49"/>
    </row>
    <row r="755" spans="3:14" x14ac:dyDescent="0.55000000000000004">
      <c r="C755" s="45"/>
      <c r="D755" s="45"/>
      <c r="E755" s="46"/>
      <c r="F755" s="45"/>
      <c r="G755" s="46"/>
      <c r="K755" s="48"/>
      <c r="L755" s="48"/>
      <c r="N755" s="49"/>
    </row>
    <row r="756" spans="3:14" x14ac:dyDescent="0.55000000000000004">
      <c r="C756" s="45"/>
      <c r="D756" s="45"/>
      <c r="E756" s="46"/>
      <c r="F756" s="45"/>
      <c r="G756" s="46"/>
      <c r="K756" s="48"/>
      <c r="L756" s="48"/>
      <c r="N756" s="49"/>
    </row>
    <row r="757" spans="3:14" x14ac:dyDescent="0.55000000000000004">
      <c r="C757" s="45"/>
      <c r="D757" s="45"/>
      <c r="E757" s="46"/>
      <c r="F757" s="45"/>
      <c r="G757" s="46"/>
      <c r="K757" s="48"/>
      <c r="L757" s="48"/>
      <c r="N757" s="49"/>
    </row>
    <row r="758" spans="3:14" x14ac:dyDescent="0.55000000000000004">
      <c r="C758" s="45"/>
      <c r="D758" s="45"/>
      <c r="E758" s="46"/>
      <c r="F758" s="45"/>
      <c r="G758" s="46"/>
      <c r="K758" s="48"/>
      <c r="L758" s="48"/>
      <c r="N758" s="49"/>
    </row>
    <row r="759" spans="3:14" x14ac:dyDescent="0.55000000000000004">
      <c r="C759" s="45"/>
      <c r="D759" s="45"/>
      <c r="E759" s="46"/>
      <c r="F759" s="45"/>
      <c r="G759" s="46"/>
      <c r="K759" s="48"/>
      <c r="L759" s="48"/>
      <c r="N759" s="49"/>
    </row>
    <row r="760" spans="3:14" x14ac:dyDescent="0.55000000000000004">
      <c r="C760" s="45"/>
      <c r="D760" s="45"/>
      <c r="E760" s="46"/>
      <c r="F760" s="45"/>
      <c r="G760" s="46"/>
      <c r="K760" s="48"/>
      <c r="L760" s="48"/>
      <c r="N760" s="49"/>
    </row>
    <row r="761" spans="3:14" x14ac:dyDescent="0.55000000000000004">
      <c r="C761" s="45"/>
      <c r="D761" s="45"/>
      <c r="E761" s="46"/>
      <c r="F761" s="45"/>
      <c r="G761" s="46"/>
      <c r="K761" s="48"/>
      <c r="L761" s="48"/>
      <c r="N761" s="49"/>
    </row>
    <row r="762" spans="3:14" x14ac:dyDescent="0.55000000000000004">
      <c r="C762" s="45"/>
      <c r="D762" s="45"/>
      <c r="E762" s="46"/>
      <c r="F762" s="45"/>
      <c r="G762" s="46"/>
      <c r="K762" s="48"/>
      <c r="L762" s="48"/>
      <c r="N762" s="49"/>
    </row>
    <row r="763" spans="3:14" x14ac:dyDescent="0.55000000000000004">
      <c r="C763" s="45"/>
      <c r="D763" s="45"/>
      <c r="E763" s="46"/>
      <c r="F763" s="45"/>
      <c r="G763" s="46"/>
      <c r="K763" s="48"/>
      <c r="L763" s="48"/>
      <c r="N763" s="49"/>
    </row>
    <row r="764" spans="3:14" x14ac:dyDescent="0.55000000000000004">
      <c r="C764" s="45"/>
      <c r="D764" s="45"/>
      <c r="E764" s="46"/>
      <c r="F764" s="45"/>
      <c r="G764" s="46"/>
      <c r="K764" s="48"/>
      <c r="L764" s="48"/>
      <c r="N764" s="49"/>
    </row>
    <row r="765" spans="3:14" x14ac:dyDescent="0.55000000000000004">
      <c r="C765" s="45"/>
      <c r="D765" s="45"/>
      <c r="E765" s="46"/>
      <c r="F765" s="45"/>
      <c r="G765" s="46"/>
      <c r="K765" s="48"/>
      <c r="L765" s="48"/>
      <c r="N765" s="49"/>
    </row>
    <row r="766" spans="3:14" x14ac:dyDescent="0.55000000000000004">
      <c r="C766" s="45"/>
      <c r="D766" s="45"/>
      <c r="E766" s="46"/>
      <c r="F766" s="45"/>
      <c r="G766" s="46"/>
      <c r="K766" s="48"/>
      <c r="L766" s="48"/>
      <c r="N766" s="49"/>
    </row>
    <row r="767" spans="3:14" x14ac:dyDescent="0.55000000000000004">
      <c r="C767" s="45"/>
      <c r="D767" s="45"/>
      <c r="E767" s="46"/>
      <c r="F767" s="45"/>
      <c r="G767" s="46"/>
      <c r="K767" s="48"/>
      <c r="L767" s="48"/>
      <c r="N767" s="49"/>
    </row>
    <row r="768" spans="3:14" x14ac:dyDescent="0.55000000000000004">
      <c r="C768" s="45"/>
      <c r="D768" s="45"/>
      <c r="E768" s="46"/>
      <c r="F768" s="45"/>
      <c r="G768" s="46"/>
      <c r="K768" s="48"/>
      <c r="L768" s="48"/>
      <c r="N768" s="49"/>
    </row>
    <row r="769" spans="3:14" x14ac:dyDescent="0.55000000000000004">
      <c r="C769" s="45"/>
      <c r="D769" s="45"/>
      <c r="E769" s="46"/>
      <c r="F769" s="45"/>
      <c r="G769" s="46"/>
      <c r="K769" s="48"/>
      <c r="L769" s="48"/>
      <c r="N769" s="49"/>
    </row>
    <row r="770" spans="3:14" x14ac:dyDescent="0.55000000000000004">
      <c r="C770" s="45"/>
      <c r="D770" s="45"/>
      <c r="E770" s="46"/>
      <c r="F770" s="45"/>
      <c r="G770" s="46"/>
      <c r="K770" s="48"/>
      <c r="L770" s="48"/>
      <c r="N770" s="49"/>
    </row>
    <row r="771" spans="3:14" x14ac:dyDescent="0.55000000000000004">
      <c r="C771" s="45"/>
      <c r="D771" s="45"/>
      <c r="E771" s="46"/>
      <c r="F771" s="45"/>
      <c r="G771" s="46"/>
      <c r="K771" s="48"/>
      <c r="L771" s="48"/>
      <c r="N771" s="49"/>
    </row>
    <row r="772" spans="3:14" x14ac:dyDescent="0.55000000000000004">
      <c r="C772" s="45"/>
      <c r="D772" s="45"/>
      <c r="E772" s="46"/>
      <c r="F772" s="45"/>
      <c r="G772" s="46"/>
      <c r="K772" s="48"/>
      <c r="L772" s="48"/>
      <c r="N772" s="49"/>
    </row>
    <row r="773" spans="3:14" x14ac:dyDescent="0.55000000000000004">
      <c r="C773" s="45"/>
      <c r="D773" s="45"/>
      <c r="E773" s="46"/>
      <c r="F773" s="45"/>
      <c r="G773" s="46"/>
      <c r="K773" s="48"/>
      <c r="L773" s="48"/>
      <c r="N773" s="49"/>
    </row>
    <row r="774" spans="3:14" x14ac:dyDescent="0.55000000000000004">
      <c r="C774" s="45"/>
      <c r="D774" s="45"/>
      <c r="E774" s="46"/>
      <c r="F774" s="45"/>
      <c r="G774" s="46"/>
      <c r="K774" s="48"/>
      <c r="L774" s="48"/>
      <c r="N774" s="49"/>
    </row>
    <row r="775" spans="3:14" x14ac:dyDescent="0.55000000000000004">
      <c r="C775" s="45"/>
      <c r="D775" s="45"/>
      <c r="E775" s="46"/>
      <c r="F775" s="45"/>
      <c r="G775" s="46"/>
      <c r="K775" s="48"/>
      <c r="L775" s="48"/>
      <c r="N775" s="49"/>
    </row>
    <row r="776" spans="3:14" x14ac:dyDescent="0.55000000000000004">
      <c r="C776" s="45"/>
      <c r="D776" s="45"/>
      <c r="E776" s="46"/>
      <c r="F776" s="45"/>
      <c r="G776" s="46"/>
      <c r="K776" s="48"/>
      <c r="L776" s="48"/>
      <c r="N776" s="49"/>
    </row>
    <row r="777" spans="3:14" x14ac:dyDescent="0.55000000000000004">
      <c r="C777" s="45"/>
      <c r="D777" s="45"/>
      <c r="E777" s="46"/>
      <c r="F777" s="45"/>
      <c r="G777" s="46"/>
      <c r="K777" s="48"/>
      <c r="L777" s="48"/>
      <c r="N777" s="49"/>
    </row>
    <row r="778" spans="3:14" x14ac:dyDescent="0.55000000000000004">
      <c r="C778" s="45"/>
      <c r="D778" s="45"/>
      <c r="E778" s="46"/>
      <c r="F778" s="45"/>
      <c r="G778" s="46"/>
      <c r="K778" s="48"/>
      <c r="L778" s="48"/>
      <c r="N778" s="49"/>
    </row>
    <row r="779" spans="3:14" x14ac:dyDescent="0.55000000000000004">
      <c r="C779" s="45"/>
      <c r="D779" s="45"/>
      <c r="E779" s="46"/>
      <c r="F779" s="45"/>
      <c r="G779" s="46"/>
      <c r="K779" s="48"/>
      <c r="L779" s="48"/>
      <c r="N779" s="49"/>
    </row>
    <row r="780" spans="3:14" x14ac:dyDescent="0.55000000000000004">
      <c r="C780" s="45"/>
      <c r="D780" s="45"/>
      <c r="E780" s="46"/>
      <c r="F780" s="45"/>
      <c r="G780" s="46"/>
      <c r="K780" s="48"/>
      <c r="L780" s="48"/>
      <c r="N780" s="49"/>
    </row>
    <row r="781" spans="3:14" x14ac:dyDescent="0.55000000000000004">
      <c r="C781" s="45"/>
      <c r="D781" s="45"/>
      <c r="E781" s="46"/>
      <c r="F781" s="45"/>
      <c r="G781" s="46"/>
      <c r="K781" s="48"/>
      <c r="L781" s="48"/>
      <c r="N781" s="49"/>
    </row>
    <row r="782" spans="3:14" x14ac:dyDescent="0.55000000000000004">
      <c r="C782" s="45"/>
      <c r="D782" s="45"/>
      <c r="E782" s="46"/>
      <c r="F782" s="45"/>
      <c r="G782" s="46"/>
      <c r="K782" s="48"/>
      <c r="L782" s="48"/>
      <c r="N782" s="49"/>
    </row>
    <row r="783" spans="3:14" x14ac:dyDescent="0.55000000000000004">
      <c r="C783" s="45"/>
      <c r="D783" s="45"/>
      <c r="E783" s="46"/>
      <c r="F783" s="45"/>
      <c r="G783" s="46"/>
      <c r="K783" s="48"/>
      <c r="L783" s="48"/>
      <c r="N783" s="49"/>
    </row>
    <row r="784" spans="3:14" x14ac:dyDescent="0.55000000000000004">
      <c r="C784" s="45"/>
      <c r="D784" s="45"/>
      <c r="E784" s="46"/>
      <c r="F784" s="45"/>
      <c r="G784" s="46"/>
      <c r="K784" s="48"/>
      <c r="L784" s="48"/>
      <c r="N784" s="49"/>
    </row>
    <row r="785" spans="3:14" x14ac:dyDescent="0.55000000000000004">
      <c r="C785" s="45"/>
      <c r="D785" s="45"/>
      <c r="E785" s="46"/>
      <c r="F785" s="45"/>
      <c r="G785" s="46"/>
      <c r="K785" s="48"/>
      <c r="L785" s="48"/>
      <c r="N785" s="49"/>
    </row>
    <row r="786" spans="3:14" x14ac:dyDescent="0.55000000000000004">
      <c r="C786" s="45"/>
      <c r="D786" s="45"/>
      <c r="E786" s="46"/>
      <c r="F786" s="45"/>
      <c r="G786" s="46"/>
      <c r="K786" s="48"/>
      <c r="L786" s="48"/>
      <c r="N786" s="49"/>
    </row>
    <row r="787" spans="3:14" x14ac:dyDescent="0.55000000000000004">
      <c r="C787" s="45"/>
      <c r="D787" s="45"/>
      <c r="E787" s="46"/>
      <c r="F787" s="45"/>
      <c r="G787" s="46"/>
      <c r="K787" s="48"/>
      <c r="L787" s="48"/>
      <c r="N787" s="49"/>
    </row>
    <row r="788" spans="3:14" x14ac:dyDescent="0.55000000000000004">
      <c r="C788" s="45"/>
      <c r="D788" s="45"/>
      <c r="E788" s="46"/>
      <c r="F788" s="45"/>
      <c r="G788" s="46"/>
      <c r="K788" s="48"/>
      <c r="L788" s="48"/>
      <c r="N788" s="49"/>
    </row>
    <row r="789" spans="3:14" x14ac:dyDescent="0.55000000000000004">
      <c r="C789" s="45"/>
      <c r="D789" s="45"/>
      <c r="E789" s="46"/>
      <c r="F789" s="45"/>
      <c r="G789" s="46"/>
      <c r="K789" s="48"/>
      <c r="L789" s="48"/>
      <c r="N789" s="49"/>
    </row>
    <row r="790" spans="3:14" x14ac:dyDescent="0.55000000000000004">
      <c r="C790" s="45"/>
      <c r="D790" s="45"/>
      <c r="E790" s="46"/>
      <c r="F790" s="45"/>
      <c r="G790" s="46"/>
      <c r="K790" s="48"/>
      <c r="L790" s="48"/>
      <c r="N790" s="49"/>
    </row>
    <row r="791" spans="3:14" x14ac:dyDescent="0.55000000000000004">
      <c r="C791" s="45"/>
      <c r="D791" s="45"/>
      <c r="E791" s="46"/>
      <c r="F791" s="45"/>
      <c r="G791" s="46"/>
      <c r="K791" s="48"/>
      <c r="L791" s="48"/>
      <c r="N791" s="49"/>
    </row>
    <row r="792" spans="3:14" x14ac:dyDescent="0.55000000000000004">
      <c r="C792" s="45"/>
      <c r="D792" s="45"/>
      <c r="E792" s="46"/>
      <c r="F792" s="45"/>
      <c r="G792" s="46"/>
      <c r="K792" s="48"/>
      <c r="L792" s="48"/>
      <c r="N792" s="49"/>
    </row>
    <row r="793" spans="3:14" x14ac:dyDescent="0.55000000000000004">
      <c r="C793" s="45"/>
      <c r="D793" s="45"/>
      <c r="E793" s="46"/>
      <c r="F793" s="45"/>
      <c r="G793" s="46"/>
      <c r="K793" s="48"/>
      <c r="L793" s="48"/>
      <c r="N793" s="49"/>
    </row>
    <row r="794" spans="3:14" x14ac:dyDescent="0.55000000000000004">
      <c r="C794" s="45"/>
      <c r="D794" s="45"/>
      <c r="E794" s="46"/>
      <c r="F794" s="45"/>
      <c r="G794" s="46"/>
      <c r="K794" s="48"/>
      <c r="L794" s="48"/>
      <c r="N794" s="49"/>
    </row>
    <row r="795" spans="3:14" x14ac:dyDescent="0.55000000000000004">
      <c r="C795" s="45"/>
      <c r="D795" s="45"/>
      <c r="E795" s="46"/>
      <c r="F795" s="45"/>
      <c r="G795" s="46"/>
      <c r="K795" s="48"/>
      <c r="L795" s="48"/>
      <c r="N795" s="49"/>
    </row>
    <row r="796" spans="3:14" x14ac:dyDescent="0.55000000000000004">
      <c r="C796" s="45"/>
      <c r="D796" s="45"/>
      <c r="E796" s="46"/>
      <c r="F796" s="45"/>
      <c r="G796" s="46"/>
      <c r="K796" s="48"/>
      <c r="L796" s="48"/>
      <c r="N796" s="49"/>
    </row>
    <row r="797" spans="3:14" x14ac:dyDescent="0.55000000000000004">
      <c r="C797" s="45"/>
      <c r="D797" s="45"/>
      <c r="E797" s="46"/>
      <c r="F797" s="45"/>
      <c r="G797" s="46"/>
      <c r="K797" s="48"/>
      <c r="L797" s="48"/>
      <c r="N797" s="49"/>
    </row>
    <row r="798" spans="3:14" x14ac:dyDescent="0.55000000000000004">
      <c r="C798" s="45"/>
      <c r="D798" s="45"/>
      <c r="E798" s="46"/>
      <c r="F798" s="45"/>
      <c r="G798" s="46"/>
      <c r="K798" s="48"/>
      <c r="L798" s="48"/>
      <c r="N798" s="49"/>
    </row>
    <row r="799" spans="3:14" x14ac:dyDescent="0.55000000000000004">
      <c r="C799" s="45"/>
      <c r="D799" s="45"/>
      <c r="E799" s="46"/>
      <c r="F799" s="45"/>
      <c r="G799" s="46"/>
      <c r="K799" s="48"/>
      <c r="L799" s="48"/>
      <c r="N799" s="49"/>
    </row>
    <row r="800" spans="3:14" x14ac:dyDescent="0.55000000000000004">
      <c r="C800" s="45"/>
      <c r="D800" s="45"/>
      <c r="E800" s="46"/>
      <c r="F800" s="45"/>
      <c r="G800" s="46"/>
      <c r="K800" s="48"/>
      <c r="L800" s="48"/>
      <c r="N800" s="49"/>
    </row>
    <row r="801" spans="3:14" x14ac:dyDescent="0.55000000000000004">
      <c r="C801" s="45"/>
      <c r="D801" s="45"/>
      <c r="E801" s="46"/>
      <c r="F801" s="45"/>
      <c r="G801" s="46"/>
      <c r="K801" s="48"/>
      <c r="L801" s="48"/>
      <c r="N801" s="49"/>
    </row>
    <row r="802" spans="3:14" x14ac:dyDescent="0.55000000000000004">
      <c r="C802" s="45"/>
      <c r="D802" s="45"/>
      <c r="E802" s="46"/>
      <c r="F802" s="45"/>
      <c r="G802" s="46"/>
      <c r="K802" s="48"/>
      <c r="L802" s="48"/>
      <c r="N802" s="49"/>
    </row>
    <row r="803" spans="3:14" x14ac:dyDescent="0.55000000000000004">
      <c r="C803" s="45"/>
      <c r="D803" s="45"/>
      <c r="E803" s="46"/>
      <c r="F803" s="45"/>
      <c r="G803" s="46"/>
      <c r="K803" s="48"/>
      <c r="L803" s="48"/>
      <c r="N803" s="49"/>
    </row>
    <row r="804" spans="3:14" x14ac:dyDescent="0.55000000000000004">
      <c r="C804" s="45"/>
      <c r="D804" s="45"/>
      <c r="E804" s="46"/>
      <c r="F804" s="45"/>
      <c r="G804" s="46"/>
      <c r="K804" s="48"/>
      <c r="L804" s="48"/>
      <c r="N804" s="49"/>
    </row>
    <row r="805" spans="3:14" x14ac:dyDescent="0.55000000000000004">
      <c r="C805" s="45"/>
      <c r="D805" s="45"/>
      <c r="E805" s="46"/>
      <c r="F805" s="45"/>
      <c r="G805" s="46"/>
      <c r="K805" s="48"/>
      <c r="L805" s="48"/>
      <c r="N805" s="49"/>
    </row>
    <row r="806" spans="3:14" x14ac:dyDescent="0.55000000000000004">
      <c r="C806" s="45"/>
      <c r="D806" s="45"/>
      <c r="E806" s="46"/>
      <c r="F806" s="45"/>
      <c r="G806" s="46"/>
      <c r="K806" s="48"/>
      <c r="L806" s="48"/>
      <c r="N806" s="49"/>
    </row>
    <row r="807" spans="3:14" x14ac:dyDescent="0.55000000000000004">
      <c r="C807" s="45"/>
      <c r="D807" s="45"/>
      <c r="E807" s="46"/>
      <c r="F807" s="45"/>
      <c r="G807" s="46"/>
      <c r="K807" s="48"/>
      <c r="L807" s="48"/>
      <c r="N807" s="49"/>
    </row>
    <row r="808" spans="3:14" x14ac:dyDescent="0.55000000000000004">
      <c r="C808" s="45"/>
      <c r="D808" s="45"/>
      <c r="E808" s="46"/>
      <c r="F808" s="45"/>
      <c r="G808" s="46"/>
      <c r="K808" s="48"/>
      <c r="L808" s="48"/>
      <c r="N808" s="49"/>
    </row>
    <row r="809" spans="3:14" x14ac:dyDescent="0.55000000000000004">
      <c r="C809" s="45"/>
      <c r="D809" s="45"/>
      <c r="E809" s="46"/>
      <c r="F809" s="45"/>
      <c r="G809" s="46"/>
      <c r="K809" s="48"/>
      <c r="L809" s="48"/>
      <c r="N809" s="49"/>
    </row>
    <row r="810" spans="3:14" x14ac:dyDescent="0.55000000000000004">
      <c r="C810" s="45"/>
      <c r="D810" s="45"/>
      <c r="E810" s="46"/>
      <c r="F810" s="45"/>
      <c r="G810" s="46"/>
      <c r="K810" s="48"/>
      <c r="L810" s="48"/>
      <c r="N810" s="49"/>
    </row>
    <row r="811" spans="3:14" x14ac:dyDescent="0.55000000000000004">
      <c r="C811" s="45"/>
      <c r="D811" s="45"/>
      <c r="E811" s="46"/>
      <c r="F811" s="45"/>
      <c r="G811" s="46"/>
      <c r="K811" s="48"/>
      <c r="L811" s="48"/>
      <c r="N811" s="49"/>
    </row>
    <row r="812" spans="3:14" x14ac:dyDescent="0.55000000000000004">
      <c r="C812" s="45"/>
      <c r="D812" s="45"/>
      <c r="E812" s="46"/>
      <c r="F812" s="45"/>
      <c r="G812" s="46"/>
      <c r="K812" s="48"/>
      <c r="L812" s="48"/>
      <c r="N812" s="49"/>
    </row>
    <row r="813" spans="3:14" x14ac:dyDescent="0.55000000000000004">
      <c r="C813" s="45"/>
      <c r="D813" s="45"/>
      <c r="E813" s="46"/>
      <c r="F813" s="45"/>
      <c r="G813" s="46"/>
      <c r="K813" s="48"/>
      <c r="L813" s="48"/>
      <c r="N813" s="49"/>
    </row>
    <row r="814" spans="3:14" x14ac:dyDescent="0.55000000000000004">
      <c r="C814" s="45"/>
      <c r="D814" s="45"/>
      <c r="E814" s="46"/>
      <c r="F814" s="45"/>
      <c r="G814" s="46"/>
      <c r="K814" s="48"/>
      <c r="L814" s="48"/>
      <c r="N814" s="49"/>
    </row>
    <row r="815" spans="3:14" x14ac:dyDescent="0.55000000000000004">
      <c r="C815" s="45"/>
      <c r="D815" s="45"/>
      <c r="E815" s="46"/>
      <c r="F815" s="45"/>
      <c r="G815" s="46"/>
      <c r="K815" s="48"/>
      <c r="L815" s="48"/>
      <c r="N815" s="49"/>
    </row>
    <row r="816" spans="3:14" x14ac:dyDescent="0.55000000000000004">
      <c r="C816" s="45"/>
      <c r="D816" s="45"/>
      <c r="E816" s="46"/>
      <c r="F816" s="45"/>
      <c r="G816" s="46"/>
      <c r="K816" s="48"/>
      <c r="L816" s="48"/>
      <c r="N816" s="49"/>
    </row>
    <row r="817" spans="3:14" x14ac:dyDescent="0.55000000000000004">
      <c r="C817" s="45"/>
      <c r="D817" s="45"/>
      <c r="E817" s="46"/>
      <c r="F817" s="45"/>
      <c r="G817" s="46"/>
      <c r="K817" s="48"/>
      <c r="L817" s="48"/>
      <c r="N817" s="49"/>
    </row>
    <row r="818" spans="3:14" x14ac:dyDescent="0.55000000000000004">
      <c r="C818" s="45"/>
      <c r="D818" s="45"/>
      <c r="E818" s="46"/>
      <c r="F818" s="45"/>
      <c r="G818" s="46"/>
      <c r="K818" s="48"/>
      <c r="L818" s="48"/>
      <c r="N818" s="49"/>
    </row>
    <row r="819" spans="3:14" x14ac:dyDescent="0.55000000000000004">
      <c r="C819" s="45"/>
      <c r="D819" s="45"/>
      <c r="E819" s="46"/>
      <c r="F819" s="45"/>
      <c r="G819" s="46"/>
      <c r="K819" s="48"/>
      <c r="L819" s="48"/>
      <c r="N819" s="49"/>
    </row>
    <row r="820" spans="3:14" x14ac:dyDescent="0.55000000000000004">
      <c r="C820" s="45"/>
      <c r="D820" s="45"/>
      <c r="E820" s="46"/>
      <c r="F820" s="45"/>
      <c r="G820" s="46"/>
      <c r="K820" s="48"/>
      <c r="L820" s="48"/>
      <c r="N820" s="49"/>
    </row>
    <row r="821" spans="3:14" x14ac:dyDescent="0.55000000000000004">
      <c r="C821" s="45"/>
      <c r="D821" s="45"/>
      <c r="E821" s="46"/>
      <c r="F821" s="45"/>
      <c r="G821" s="46"/>
      <c r="K821" s="48"/>
      <c r="L821" s="48"/>
      <c r="N821" s="49"/>
    </row>
    <row r="822" spans="3:14" x14ac:dyDescent="0.55000000000000004">
      <c r="C822" s="45"/>
      <c r="D822" s="45"/>
      <c r="E822" s="46"/>
      <c r="F822" s="45"/>
      <c r="G822" s="46"/>
      <c r="K822" s="48"/>
      <c r="L822" s="48"/>
      <c r="N822" s="49"/>
    </row>
    <row r="823" spans="3:14" x14ac:dyDescent="0.55000000000000004">
      <c r="C823" s="45"/>
      <c r="D823" s="45"/>
      <c r="E823" s="46"/>
      <c r="F823" s="45"/>
      <c r="G823" s="46"/>
      <c r="K823" s="48"/>
      <c r="L823" s="48"/>
      <c r="N823" s="49"/>
    </row>
    <row r="824" spans="3:14" x14ac:dyDescent="0.55000000000000004">
      <c r="C824" s="45"/>
      <c r="D824" s="45"/>
      <c r="E824" s="46"/>
      <c r="F824" s="45"/>
      <c r="G824" s="46"/>
      <c r="K824" s="48"/>
      <c r="L824" s="48"/>
      <c r="N824" s="49"/>
    </row>
    <row r="825" spans="3:14" x14ac:dyDescent="0.55000000000000004">
      <c r="C825" s="45"/>
      <c r="D825" s="45"/>
      <c r="E825" s="46"/>
      <c r="F825" s="45"/>
      <c r="G825" s="46"/>
      <c r="K825" s="48"/>
      <c r="L825" s="48"/>
      <c r="N825" s="49"/>
    </row>
    <row r="826" spans="3:14" x14ac:dyDescent="0.55000000000000004">
      <c r="C826" s="45"/>
      <c r="D826" s="45"/>
      <c r="E826" s="46"/>
      <c r="F826" s="45"/>
      <c r="G826" s="46"/>
      <c r="K826" s="48"/>
      <c r="L826" s="48"/>
      <c r="N826" s="49"/>
    </row>
    <row r="827" spans="3:14" x14ac:dyDescent="0.55000000000000004">
      <c r="C827" s="45"/>
      <c r="D827" s="45"/>
      <c r="E827" s="46"/>
      <c r="F827" s="45"/>
      <c r="G827" s="46"/>
      <c r="K827" s="48"/>
      <c r="L827" s="48"/>
      <c r="N827" s="49"/>
    </row>
    <row r="828" spans="3:14" x14ac:dyDescent="0.55000000000000004">
      <c r="C828" s="45"/>
      <c r="D828" s="45"/>
      <c r="E828" s="46"/>
      <c r="F828" s="45"/>
      <c r="G828" s="46"/>
      <c r="K828" s="48"/>
      <c r="L828" s="48"/>
      <c r="N828" s="49"/>
    </row>
    <row r="829" spans="3:14" x14ac:dyDescent="0.55000000000000004">
      <c r="C829" s="45"/>
      <c r="D829" s="45"/>
      <c r="E829" s="46"/>
      <c r="F829" s="45"/>
      <c r="G829" s="46"/>
      <c r="K829" s="48"/>
      <c r="L829" s="48"/>
      <c r="N829" s="49"/>
    </row>
    <row r="830" spans="3:14" x14ac:dyDescent="0.55000000000000004">
      <c r="C830" s="45"/>
      <c r="D830" s="45"/>
      <c r="E830" s="46"/>
      <c r="F830" s="45"/>
      <c r="G830" s="46"/>
      <c r="K830" s="48"/>
      <c r="L830" s="48"/>
      <c r="N830" s="49"/>
    </row>
    <row r="831" spans="3:14" x14ac:dyDescent="0.55000000000000004">
      <c r="C831" s="45"/>
      <c r="D831" s="45"/>
      <c r="E831" s="46"/>
      <c r="F831" s="45"/>
      <c r="G831" s="46"/>
      <c r="K831" s="48"/>
      <c r="L831" s="48"/>
      <c r="N831" s="49"/>
    </row>
    <row r="832" spans="3:14" x14ac:dyDescent="0.55000000000000004">
      <c r="C832" s="45"/>
      <c r="D832" s="45"/>
      <c r="E832" s="46"/>
      <c r="F832" s="45"/>
      <c r="G832" s="46"/>
      <c r="K832" s="48"/>
      <c r="L832" s="48"/>
      <c r="N832" s="49"/>
    </row>
    <row r="833" spans="3:14" x14ac:dyDescent="0.55000000000000004">
      <c r="C833" s="45"/>
      <c r="D833" s="45"/>
      <c r="E833" s="46"/>
      <c r="F833" s="45"/>
      <c r="G833" s="46"/>
      <c r="K833" s="48"/>
      <c r="L833" s="48"/>
      <c r="N833" s="49"/>
    </row>
    <row r="834" spans="3:14" x14ac:dyDescent="0.55000000000000004">
      <c r="C834" s="45"/>
      <c r="D834" s="45"/>
      <c r="E834" s="46"/>
      <c r="F834" s="45"/>
      <c r="G834" s="46"/>
      <c r="K834" s="48"/>
      <c r="L834" s="48"/>
      <c r="N834" s="49"/>
    </row>
    <row r="835" spans="3:14" x14ac:dyDescent="0.55000000000000004">
      <c r="C835" s="45"/>
      <c r="D835" s="45"/>
      <c r="E835" s="46"/>
      <c r="F835" s="45"/>
      <c r="G835" s="46"/>
      <c r="K835" s="48"/>
      <c r="L835" s="48"/>
      <c r="N835" s="49"/>
    </row>
    <row r="836" spans="3:14" x14ac:dyDescent="0.55000000000000004">
      <c r="C836" s="45"/>
      <c r="D836" s="45"/>
      <c r="E836" s="46"/>
      <c r="F836" s="45"/>
      <c r="G836" s="46"/>
      <c r="K836" s="48"/>
      <c r="L836" s="48"/>
      <c r="N836" s="49"/>
    </row>
    <row r="837" spans="3:14" x14ac:dyDescent="0.55000000000000004">
      <c r="C837" s="45"/>
      <c r="D837" s="45"/>
      <c r="E837" s="46"/>
      <c r="F837" s="45"/>
      <c r="G837" s="46"/>
      <c r="K837" s="48"/>
      <c r="L837" s="48"/>
      <c r="N837" s="49"/>
    </row>
    <row r="838" spans="3:14" x14ac:dyDescent="0.55000000000000004">
      <c r="C838" s="45"/>
      <c r="D838" s="45"/>
      <c r="E838" s="46"/>
      <c r="F838" s="45"/>
      <c r="G838" s="46"/>
      <c r="K838" s="48"/>
      <c r="L838" s="48"/>
      <c r="N838" s="49"/>
    </row>
    <row r="839" spans="3:14" x14ac:dyDescent="0.55000000000000004">
      <c r="C839" s="45"/>
      <c r="D839" s="45"/>
      <c r="E839" s="46"/>
      <c r="F839" s="45"/>
      <c r="G839" s="46"/>
      <c r="K839" s="48"/>
      <c r="L839" s="48"/>
      <c r="N839" s="49"/>
    </row>
    <row r="840" spans="3:14" x14ac:dyDescent="0.55000000000000004">
      <c r="C840" s="45"/>
      <c r="D840" s="45"/>
      <c r="E840" s="46"/>
      <c r="F840" s="45"/>
      <c r="G840" s="46"/>
      <c r="K840" s="48"/>
      <c r="L840" s="48"/>
      <c r="N840" s="49"/>
    </row>
    <row r="841" spans="3:14" x14ac:dyDescent="0.55000000000000004">
      <c r="C841" s="45"/>
      <c r="D841" s="45"/>
      <c r="E841" s="46"/>
      <c r="F841" s="45"/>
      <c r="G841" s="46"/>
      <c r="K841" s="48"/>
      <c r="L841" s="48"/>
      <c r="N841" s="49"/>
    </row>
    <row r="842" spans="3:14" x14ac:dyDescent="0.55000000000000004">
      <c r="C842" s="45"/>
      <c r="D842" s="45"/>
      <c r="E842" s="46"/>
      <c r="F842" s="45"/>
      <c r="G842" s="46"/>
      <c r="K842" s="48"/>
      <c r="L842" s="48"/>
      <c r="N842" s="49"/>
    </row>
    <row r="843" spans="3:14" x14ac:dyDescent="0.55000000000000004">
      <c r="C843" s="45"/>
      <c r="D843" s="45"/>
      <c r="E843" s="46"/>
      <c r="F843" s="45"/>
      <c r="G843" s="46"/>
      <c r="K843" s="48"/>
      <c r="L843" s="48"/>
      <c r="N843" s="49"/>
    </row>
    <row r="844" spans="3:14" x14ac:dyDescent="0.55000000000000004">
      <c r="C844" s="45"/>
      <c r="D844" s="45"/>
      <c r="E844" s="46"/>
      <c r="F844" s="45"/>
      <c r="G844" s="46"/>
      <c r="K844" s="48"/>
      <c r="L844" s="48"/>
      <c r="N844" s="49"/>
    </row>
    <row r="845" spans="3:14" x14ac:dyDescent="0.55000000000000004">
      <c r="C845" s="45"/>
      <c r="D845" s="45"/>
      <c r="E845" s="46"/>
      <c r="F845" s="45"/>
      <c r="G845" s="46"/>
      <c r="K845" s="48"/>
      <c r="L845" s="48"/>
      <c r="N845" s="49"/>
    </row>
    <row r="846" spans="3:14" x14ac:dyDescent="0.55000000000000004">
      <c r="C846" s="45"/>
      <c r="D846" s="45"/>
      <c r="E846" s="46"/>
      <c r="F846" s="45"/>
      <c r="G846" s="46"/>
      <c r="K846" s="48"/>
      <c r="L846" s="48"/>
      <c r="N846" s="49"/>
    </row>
    <row r="847" spans="3:14" x14ac:dyDescent="0.55000000000000004">
      <c r="C847" s="45"/>
      <c r="D847" s="45"/>
      <c r="E847" s="46"/>
      <c r="F847" s="45"/>
      <c r="G847" s="46"/>
      <c r="K847" s="48"/>
      <c r="L847" s="48"/>
      <c r="N847" s="49"/>
    </row>
    <row r="848" spans="3:14" x14ac:dyDescent="0.55000000000000004">
      <c r="C848" s="45"/>
      <c r="D848" s="45"/>
      <c r="E848" s="46"/>
      <c r="F848" s="45"/>
      <c r="G848" s="46"/>
      <c r="K848" s="48"/>
      <c r="L848" s="48"/>
      <c r="N848" s="49"/>
    </row>
    <row r="849" spans="3:14" x14ac:dyDescent="0.55000000000000004">
      <c r="C849" s="45"/>
      <c r="D849" s="45"/>
      <c r="E849" s="46"/>
      <c r="F849" s="45"/>
      <c r="G849" s="46"/>
      <c r="K849" s="48"/>
      <c r="L849" s="48"/>
      <c r="N849" s="49"/>
    </row>
    <row r="850" spans="3:14" x14ac:dyDescent="0.55000000000000004">
      <c r="C850" s="45"/>
      <c r="D850" s="45"/>
      <c r="E850" s="46"/>
      <c r="F850" s="45"/>
      <c r="G850" s="46"/>
      <c r="K850" s="48"/>
      <c r="L850" s="48"/>
      <c r="N850" s="49"/>
    </row>
    <row r="851" spans="3:14" x14ac:dyDescent="0.55000000000000004">
      <c r="C851" s="45"/>
      <c r="D851" s="45"/>
      <c r="E851" s="46"/>
      <c r="F851" s="45"/>
      <c r="G851" s="46"/>
      <c r="K851" s="48"/>
      <c r="L851" s="48"/>
      <c r="N851" s="49"/>
    </row>
    <row r="852" spans="3:14" x14ac:dyDescent="0.55000000000000004">
      <c r="C852" s="45"/>
      <c r="D852" s="45"/>
      <c r="E852" s="46"/>
      <c r="F852" s="45"/>
      <c r="G852" s="46"/>
      <c r="K852" s="48"/>
      <c r="L852" s="48"/>
      <c r="N852" s="49"/>
    </row>
    <row r="853" spans="3:14" x14ac:dyDescent="0.55000000000000004">
      <c r="C853" s="45"/>
      <c r="D853" s="45"/>
      <c r="E853" s="46"/>
      <c r="F853" s="45"/>
      <c r="G853" s="46"/>
      <c r="K853" s="48"/>
      <c r="L853" s="48"/>
      <c r="N853" s="49"/>
    </row>
    <row r="854" spans="3:14" x14ac:dyDescent="0.55000000000000004">
      <c r="C854" s="45"/>
      <c r="D854" s="45"/>
      <c r="E854" s="46"/>
      <c r="F854" s="45"/>
      <c r="G854" s="46"/>
      <c r="K854" s="48"/>
      <c r="L854" s="48"/>
      <c r="N854" s="49"/>
    </row>
    <row r="855" spans="3:14" x14ac:dyDescent="0.55000000000000004">
      <c r="C855" s="45"/>
      <c r="D855" s="45"/>
      <c r="E855" s="46"/>
      <c r="F855" s="45"/>
      <c r="G855" s="46"/>
      <c r="K855" s="48"/>
      <c r="L855" s="48"/>
      <c r="N855" s="49"/>
    </row>
    <row r="856" spans="3:14" x14ac:dyDescent="0.55000000000000004">
      <c r="C856" s="45"/>
      <c r="D856" s="45"/>
      <c r="E856" s="46"/>
      <c r="F856" s="45"/>
      <c r="G856" s="46"/>
      <c r="K856" s="48"/>
      <c r="L856" s="48"/>
      <c r="N856" s="49"/>
    </row>
    <row r="857" spans="3:14" x14ac:dyDescent="0.55000000000000004">
      <c r="C857" s="45"/>
      <c r="D857" s="45"/>
      <c r="E857" s="46"/>
      <c r="F857" s="45"/>
      <c r="G857" s="46"/>
      <c r="K857" s="48"/>
      <c r="L857" s="48"/>
      <c r="N857" s="49"/>
    </row>
    <row r="858" spans="3:14" x14ac:dyDescent="0.55000000000000004">
      <c r="C858" s="45"/>
      <c r="D858" s="45"/>
      <c r="E858" s="46"/>
      <c r="F858" s="45"/>
      <c r="G858" s="46"/>
      <c r="K858" s="48"/>
      <c r="L858" s="48"/>
      <c r="N858" s="49"/>
    </row>
    <row r="859" spans="3:14" x14ac:dyDescent="0.55000000000000004">
      <c r="C859" s="45"/>
      <c r="D859" s="45"/>
      <c r="E859" s="46"/>
      <c r="F859" s="45"/>
      <c r="G859" s="46"/>
      <c r="K859" s="48"/>
      <c r="L859" s="48"/>
      <c r="N859" s="49"/>
    </row>
    <row r="860" spans="3:14" x14ac:dyDescent="0.55000000000000004">
      <c r="C860" s="45"/>
      <c r="D860" s="45"/>
      <c r="E860" s="46"/>
      <c r="F860" s="45"/>
      <c r="G860" s="46"/>
      <c r="K860" s="48"/>
      <c r="L860" s="48"/>
      <c r="N860" s="49"/>
    </row>
    <row r="861" spans="3:14" x14ac:dyDescent="0.55000000000000004">
      <c r="C861" s="45"/>
      <c r="D861" s="45"/>
      <c r="E861" s="46"/>
      <c r="F861" s="45"/>
      <c r="G861" s="46"/>
      <c r="K861" s="48"/>
      <c r="L861" s="48"/>
      <c r="N861" s="49"/>
    </row>
    <row r="862" spans="3:14" x14ac:dyDescent="0.55000000000000004">
      <c r="C862" s="45"/>
      <c r="D862" s="45"/>
      <c r="E862" s="46"/>
      <c r="F862" s="45"/>
      <c r="G862" s="46"/>
      <c r="K862" s="48"/>
      <c r="L862" s="48"/>
      <c r="N862" s="49"/>
    </row>
    <row r="863" spans="3:14" x14ac:dyDescent="0.55000000000000004">
      <c r="C863" s="45"/>
      <c r="D863" s="45"/>
      <c r="E863" s="46"/>
      <c r="F863" s="45"/>
      <c r="G863" s="46"/>
      <c r="K863" s="48"/>
      <c r="L863" s="48"/>
      <c r="N863" s="49"/>
    </row>
    <row r="864" spans="3:14" x14ac:dyDescent="0.55000000000000004">
      <c r="C864" s="45"/>
      <c r="D864" s="45"/>
      <c r="E864" s="46"/>
      <c r="F864" s="45"/>
      <c r="G864" s="46"/>
      <c r="K864" s="48"/>
      <c r="L864" s="48"/>
      <c r="N864" s="49"/>
    </row>
    <row r="865" spans="3:14" x14ac:dyDescent="0.55000000000000004">
      <c r="C865" s="45"/>
      <c r="D865" s="45"/>
      <c r="E865" s="46"/>
      <c r="F865" s="45"/>
      <c r="G865" s="46"/>
      <c r="K865" s="48"/>
      <c r="L865" s="48"/>
      <c r="N865" s="49"/>
    </row>
    <row r="866" spans="3:14" x14ac:dyDescent="0.55000000000000004">
      <c r="C866" s="45"/>
      <c r="D866" s="45"/>
      <c r="E866" s="46"/>
      <c r="F866" s="45"/>
      <c r="G866" s="46"/>
      <c r="K866" s="48"/>
      <c r="L866" s="48"/>
      <c r="N866" s="49"/>
    </row>
    <row r="867" spans="3:14" x14ac:dyDescent="0.55000000000000004">
      <c r="C867" s="45"/>
      <c r="D867" s="45"/>
      <c r="E867" s="46"/>
      <c r="F867" s="45"/>
      <c r="G867" s="46"/>
      <c r="K867" s="48"/>
      <c r="L867" s="48"/>
      <c r="N867" s="49"/>
    </row>
    <row r="868" spans="3:14" x14ac:dyDescent="0.55000000000000004">
      <c r="C868" s="45"/>
      <c r="D868" s="45"/>
      <c r="E868" s="46"/>
      <c r="F868" s="45"/>
      <c r="G868" s="46"/>
      <c r="K868" s="48"/>
      <c r="L868" s="48"/>
      <c r="N868" s="49"/>
    </row>
    <row r="869" spans="3:14" x14ac:dyDescent="0.55000000000000004">
      <c r="C869" s="45"/>
      <c r="D869" s="45"/>
      <c r="E869" s="46"/>
      <c r="F869" s="45"/>
      <c r="G869" s="46"/>
      <c r="K869" s="48"/>
      <c r="L869" s="48"/>
      <c r="N869" s="49"/>
    </row>
    <row r="870" spans="3:14" x14ac:dyDescent="0.55000000000000004">
      <c r="C870" s="45"/>
      <c r="D870" s="45"/>
      <c r="E870" s="46"/>
      <c r="F870" s="45"/>
      <c r="G870" s="46"/>
      <c r="K870" s="48"/>
      <c r="L870" s="48"/>
      <c r="N870" s="49"/>
    </row>
    <row r="871" spans="3:14" x14ac:dyDescent="0.55000000000000004">
      <c r="C871" s="45"/>
      <c r="D871" s="45"/>
      <c r="E871" s="46"/>
      <c r="F871" s="45"/>
      <c r="G871" s="46"/>
      <c r="K871" s="48"/>
      <c r="L871" s="48"/>
      <c r="N871" s="49"/>
    </row>
    <row r="872" spans="3:14" x14ac:dyDescent="0.55000000000000004">
      <c r="C872" s="45"/>
      <c r="D872" s="45"/>
      <c r="E872" s="46"/>
      <c r="F872" s="45"/>
      <c r="G872" s="46"/>
      <c r="K872" s="48"/>
      <c r="L872" s="48"/>
      <c r="N872" s="49"/>
    </row>
    <row r="873" spans="3:14" x14ac:dyDescent="0.55000000000000004">
      <c r="C873" s="45"/>
      <c r="D873" s="45"/>
      <c r="E873" s="46"/>
      <c r="F873" s="45"/>
      <c r="G873" s="46"/>
      <c r="K873" s="48"/>
      <c r="L873" s="48"/>
      <c r="N873" s="49"/>
    </row>
    <row r="874" spans="3:14" x14ac:dyDescent="0.55000000000000004">
      <c r="C874" s="45"/>
      <c r="D874" s="45"/>
      <c r="E874" s="46"/>
      <c r="F874" s="45"/>
      <c r="G874" s="46"/>
      <c r="K874" s="48"/>
      <c r="L874" s="48"/>
      <c r="N874" s="49"/>
    </row>
    <row r="875" spans="3:14" x14ac:dyDescent="0.55000000000000004">
      <c r="C875" s="45"/>
      <c r="D875" s="45"/>
      <c r="E875" s="46"/>
      <c r="F875" s="45"/>
      <c r="G875" s="46"/>
      <c r="K875" s="48"/>
      <c r="L875" s="48"/>
      <c r="N875" s="49"/>
    </row>
    <row r="876" spans="3:14" x14ac:dyDescent="0.55000000000000004">
      <c r="C876" s="45"/>
      <c r="D876" s="45"/>
      <c r="E876" s="46"/>
      <c r="F876" s="45"/>
      <c r="G876" s="46"/>
      <c r="K876" s="48"/>
      <c r="L876" s="48"/>
      <c r="N876" s="49"/>
    </row>
    <row r="877" spans="3:14" x14ac:dyDescent="0.55000000000000004">
      <c r="C877" s="45"/>
      <c r="D877" s="45"/>
      <c r="E877" s="46"/>
      <c r="F877" s="45"/>
      <c r="G877" s="46"/>
      <c r="K877" s="48"/>
      <c r="L877" s="48"/>
      <c r="N877" s="49"/>
    </row>
    <row r="878" spans="3:14" x14ac:dyDescent="0.55000000000000004">
      <c r="C878" s="45"/>
      <c r="D878" s="45"/>
      <c r="E878" s="46"/>
      <c r="F878" s="45"/>
      <c r="G878" s="46"/>
      <c r="K878" s="48"/>
      <c r="L878" s="48"/>
      <c r="N878" s="49"/>
    </row>
    <row r="879" spans="3:14" x14ac:dyDescent="0.55000000000000004">
      <c r="C879" s="45"/>
      <c r="D879" s="45"/>
      <c r="E879" s="46"/>
      <c r="F879" s="45"/>
      <c r="G879" s="46"/>
      <c r="K879" s="48"/>
      <c r="L879" s="48"/>
      <c r="N879" s="49"/>
    </row>
    <row r="880" spans="3:14" x14ac:dyDescent="0.55000000000000004">
      <c r="C880" s="45"/>
      <c r="D880" s="45"/>
      <c r="E880" s="46"/>
      <c r="F880" s="45"/>
      <c r="G880" s="46"/>
      <c r="K880" s="48"/>
      <c r="L880" s="48"/>
      <c r="N880" s="49"/>
    </row>
    <row r="881" spans="3:14" x14ac:dyDescent="0.55000000000000004">
      <c r="C881" s="45"/>
      <c r="D881" s="45"/>
      <c r="E881" s="46"/>
      <c r="F881" s="45"/>
      <c r="G881" s="46"/>
      <c r="K881" s="48"/>
      <c r="L881" s="48"/>
      <c r="N881" s="49"/>
    </row>
    <row r="882" spans="3:14" x14ac:dyDescent="0.55000000000000004">
      <c r="C882" s="45"/>
      <c r="D882" s="45"/>
      <c r="E882" s="46"/>
      <c r="F882" s="45"/>
      <c r="G882" s="46"/>
      <c r="K882" s="48"/>
      <c r="L882" s="48"/>
      <c r="N882" s="49"/>
    </row>
    <row r="883" spans="3:14" x14ac:dyDescent="0.55000000000000004">
      <c r="C883" s="45"/>
      <c r="D883" s="45"/>
      <c r="E883" s="46"/>
      <c r="F883" s="45"/>
      <c r="G883" s="46"/>
      <c r="K883" s="48"/>
      <c r="L883" s="48"/>
      <c r="N883" s="49"/>
    </row>
    <row r="884" spans="3:14" x14ac:dyDescent="0.55000000000000004">
      <c r="C884" s="45"/>
      <c r="D884" s="45"/>
      <c r="E884" s="46"/>
      <c r="F884" s="45"/>
      <c r="G884" s="46"/>
      <c r="K884" s="48"/>
      <c r="L884" s="48"/>
      <c r="N884" s="49"/>
    </row>
    <row r="885" spans="3:14" x14ac:dyDescent="0.55000000000000004">
      <c r="C885" s="45"/>
      <c r="D885" s="45"/>
      <c r="E885" s="46"/>
      <c r="F885" s="45"/>
      <c r="G885" s="46"/>
      <c r="K885" s="48"/>
      <c r="L885" s="48"/>
      <c r="N885" s="49"/>
    </row>
    <row r="886" spans="3:14" x14ac:dyDescent="0.55000000000000004">
      <c r="C886" s="45"/>
      <c r="D886" s="45"/>
      <c r="E886" s="46"/>
      <c r="F886" s="45"/>
      <c r="G886" s="46"/>
      <c r="K886" s="48"/>
      <c r="L886" s="48"/>
      <c r="N886" s="49"/>
    </row>
    <row r="887" spans="3:14" x14ac:dyDescent="0.55000000000000004">
      <c r="C887" s="45"/>
      <c r="D887" s="45"/>
      <c r="E887" s="46"/>
      <c r="F887" s="45"/>
      <c r="G887" s="46"/>
      <c r="K887" s="48"/>
      <c r="L887" s="48"/>
      <c r="N887" s="49"/>
    </row>
    <row r="888" spans="3:14" x14ac:dyDescent="0.55000000000000004">
      <c r="C888" s="45"/>
      <c r="D888" s="45"/>
      <c r="E888" s="46"/>
      <c r="F888" s="45"/>
      <c r="G888" s="46"/>
      <c r="K888" s="48"/>
      <c r="L888" s="48"/>
      <c r="N888" s="49"/>
    </row>
    <row r="889" spans="3:14" x14ac:dyDescent="0.55000000000000004">
      <c r="C889" s="45"/>
      <c r="D889" s="45"/>
      <c r="E889" s="46"/>
      <c r="F889" s="45"/>
      <c r="G889" s="46"/>
      <c r="K889" s="48"/>
      <c r="L889" s="48"/>
      <c r="N889" s="49"/>
    </row>
    <row r="890" spans="3:14" x14ac:dyDescent="0.55000000000000004">
      <c r="C890" s="45"/>
      <c r="D890" s="45"/>
      <c r="E890" s="46"/>
      <c r="F890" s="45"/>
      <c r="G890" s="46"/>
      <c r="K890" s="48"/>
      <c r="L890" s="48"/>
      <c r="N890" s="49"/>
    </row>
    <row r="891" spans="3:14" x14ac:dyDescent="0.55000000000000004">
      <c r="C891" s="45"/>
      <c r="D891" s="45"/>
      <c r="E891" s="46"/>
      <c r="F891" s="45"/>
      <c r="G891" s="46"/>
      <c r="K891" s="48"/>
      <c r="L891" s="48"/>
      <c r="N891" s="49"/>
    </row>
    <row r="892" spans="3:14" x14ac:dyDescent="0.55000000000000004">
      <c r="C892" s="45"/>
      <c r="D892" s="45"/>
      <c r="E892" s="46"/>
      <c r="F892" s="45"/>
      <c r="G892" s="46"/>
      <c r="K892" s="48"/>
      <c r="L892" s="48"/>
      <c r="N892" s="49"/>
    </row>
    <row r="893" spans="3:14" x14ac:dyDescent="0.55000000000000004">
      <c r="C893" s="45"/>
      <c r="D893" s="45"/>
      <c r="E893" s="46"/>
      <c r="F893" s="45"/>
      <c r="G893" s="46"/>
      <c r="K893" s="48"/>
      <c r="L893" s="48"/>
      <c r="N893" s="49"/>
    </row>
    <row r="894" spans="3:14" x14ac:dyDescent="0.55000000000000004">
      <c r="C894" s="45"/>
      <c r="D894" s="45"/>
      <c r="E894" s="46"/>
      <c r="F894" s="45"/>
      <c r="G894" s="46"/>
      <c r="K894" s="48"/>
      <c r="L894" s="48"/>
      <c r="N894" s="49"/>
    </row>
    <row r="895" spans="3:14" x14ac:dyDescent="0.55000000000000004">
      <c r="C895" s="45"/>
      <c r="D895" s="45"/>
      <c r="E895" s="46"/>
      <c r="F895" s="45"/>
      <c r="G895" s="46"/>
      <c r="K895" s="48"/>
      <c r="L895" s="48"/>
      <c r="N895" s="49"/>
    </row>
    <row r="896" spans="3:14" x14ac:dyDescent="0.55000000000000004">
      <c r="C896" s="45"/>
      <c r="D896" s="45"/>
      <c r="E896" s="46"/>
      <c r="F896" s="45"/>
      <c r="G896" s="46"/>
      <c r="K896" s="48"/>
      <c r="L896" s="48"/>
      <c r="N896" s="49"/>
    </row>
    <row r="897" spans="3:14" x14ac:dyDescent="0.55000000000000004">
      <c r="C897" s="45"/>
      <c r="D897" s="45"/>
      <c r="E897" s="46"/>
      <c r="F897" s="45"/>
      <c r="G897" s="46"/>
      <c r="K897" s="48"/>
      <c r="L897" s="48"/>
      <c r="N897" s="49"/>
    </row>
    <row r="898" spans="3:14" x14ac:dyDescent="0.55000000000000004">
      <c r="C898" s="45"/>
      <c r="D898" s="45"/>
      <c r="E898" s="46"/>
      <c r="F898" s="45"/>
      <c r="G898" s="46"/>
      <c r="K898" s="48"/>
      <c r="L898" s="48"/>
      <c r="N898" s="49"/>
    </row>
    <row r="899" spans="3:14" x14ac:dyDescent="0.55000000000000004">
      <c r="C899" s="45"/>
      <c r="D899" s="45"/>
      <c r="E899" s="46"/>
      <c r="F899" s="45"/>
      <c r="G899" s="46"/>
      <c r="K899" s="48"/>
      <c r="L899" s="48"/>
      <c r="N899" s="49"/>
    </row>
    <row r="900" spans="3:14" x14ac:dyDescent="0.55000000000000004">
      <c r="C900" s="45"/>
      <c r="D900" s="45"/>
      <c r="E900" s="46"/>
      <c r="F900" s="45"/>
      <c r="G900" s="46"/>
      <c r="K900" s="48"/>
      <c r="L900" s="48"/>
      <c r="N900" s="49"/>
    </row>
    <row r="901" spans="3:14" x14ac:dyDescent="0.55000000000000004">
      <c r="C901" s="45"/>
      <c r="D901" s="45"/>
      <c r="E901" s="46"/>
      <c r="F901" s="45"/>
      <c r="G901" s="46"/>
      <c r="K901" s="48"/>
      <c r="L901" s="48"/>
      <c r="N901" s="49"/>
    </row>
    <row r="902" spans="3:14" x14ac:dyDescent="0.55000000000000004">
      <c r="C902" s="45"/>
      <c r="D902" s="45"/>
      <c r="E902" s="46"/>
      <c r="F902" s="45"/>
      <c r="G902" s="46"/>
      <c r="K902" s="48"/>
      <c r="L902" s="48"/>
      <c r="N902" s="49"/>
    </row>
    <row r="903" spans="3:14" x14ac:dyDescent="0.55000000000000004">
      <c r="C903" s="45"/>
      <c r="D903" s="45"/>
      <c r="E903" s="46"/>
      <c r="F903" s="45"/>
      <c r="G903" s="46"/>
      <c r="K903" s="48"/>
      <c r="L903" s="48"/>
      <c r="N903" s="49"/>
    </row>
    <row r="904" spans="3:14" x14ac:dyDescent="0.55000000000000004">
      <c r="C904" s="45"/>
      <c r="D904" s="45"/>
      <c r="E904" s="46"/>
      <c r="F904" s="45"/>
      <c r="G904" s="46"/>
      <c r="K904" s="48"/>
      <c r="L904" s="48"/>
      <c r="N904" s="49"/>
    </row>
    <row r="905" spans="3:14" x14ac:dyDescent="0.55000000000000004">
      <c r="C905" s="45"/>
      <c r="D905" s="45"/>
      <c r="E905" s="46"/>
      <c r="F905" s="45"/>
      <c r="G905" s="46"/>
      <c r="K905" s="48"/>
      <c r="L905" s="48"/>
      <c r="N905" s="49"/>
    </row>
    <row r="906" spans="3:14" x14ac:dyDescent="0.55000000000000004">
      <c r="C906" s="45"/>
      <c r="D906" s="45"/>
      <c r="E906" s="46"/>
      <c r="F906" s="45"/>
      <c r="G906" s="46"/>
      <c r="K906" s="48"/>
      <c r="L906" s="48"/>
      <c r="N906" s="49"/>
    </row>
    <row r="907" spans="3:14" x14ac:dyDescent="0.55000000000000004">
      <c r="C907" s="45"/>
      <c r="D907" s="45"/>
      <c r="E907" s="46"/>
      <c r="F907" s="45"/>
      <c r="G907" s="46"/>
      <c r="K907" s="48"/>
      <c r="L907" s="48"/>
      <c r="N907" s="49"/>
    </row>
    <row r="908" spans="3:14" x14ac:dyDescent="0.55000000000000004">
      <c r="C908" s="45"/>
      <c r="D908" s="45"/>
      <c r="E908" s="46"/>
      <c r="F908" s="45"/>
      <c r="G908" s="46"/>
      <c r="K908" s="48"/>
      <c r="L908" s="48"/>
      <c r="N908" s="49"/>
    </row>
    <row r="909" spans="3:14" x14ac:dyDescent="0.55000000000000004">
      <c r="C909" s="45"/>
      <c r="D909" s="45"/>
      <c r="E909" s="46"/>
      <c r="F909" s="45"/>
      <c r="G909" s="46"/>
      <c r="K909" s="48"/>
      <c r="L909" s="48"/>
      <c r="N909" s="49"/>
    </row>
    <row r="910" spans="3:14" x14ac:dyDescent="0.55000000000000004">
      <c r="C910" s="45"/>
      <c r="D910" s="45"/>
      <c r="E910" s="46"/>
      <c r="F910" s="45"/>
      <c r="G910" s="46"/>
      <c r="K910" s="48"/>
      <c r="L910" s="48"/>
      <c r="N910" s="49"/>
    </row>
    <row r="911" spans="3:14" x14ac:dyDescent="0.55000000000000004">
      <c r="C911" s="45"/>
      <c r="D911" s="45"/>
      <c r="E911" s="46"/>
      <c r="F911" s="45"/>
      <c r="G911" s="46"/>
      <c r="K911" s="48"/>
      <c r="L911" s="48"/>
      <c r="N911" s="49"/>
    </row>
    <row r="912" spans="3:14" x14ac:dyDescent="0.55000000000000004">
      <c r="C912" s="45"/>
      <c r="D912" s="45"/>
      <c r="E912" s="46"/>
      <c r="F912" s="45"/>
      <c r="G912" s="46"/>
      <c r="K912" s="48"/>
      <c r="L912" s="48"/>
      <c r="N912" s="49"/>
    </row>
    <row r="913" spans="3:14" x14ac:dyDescent="0.55000000000000004">
      <c r="C913" s="45"/>
      <c r="D913" s="45"/>
      <c r="E913" s="46"/>
      <c r="F913" s="45"/>
      <c r="G913" s="46"/>
      <c r="K913" s="48"/>
      <c r="L913" s="48"/>
      <c r="N913" s="49"/>
    </row>
    <row r="914" spans="3:14" x14ac:dyDescent="0.55000000000000004">
      <c r="C914" s="45"/>
      <c r="D914" s="45"/>
      <c r="E914" s="46"/>
      <c r="F914" s="45"/>
      <c r="G914" s="46"/>
      <c r="K914" s="48"/>
      <c r="L914" s="48"/>
      <c r="N914" s="49"/>
    </row>
    <row r="915" spans="3:14" x14ac:dyDescent="0.55000000000000004">
      <c r="C915" s="45"/>
      <c r="D915" s="45"/>
      <c r="E915" s="46"/>
      <c r="F915" s="45"/>
      <c r="G915" s="46"/>
      <c r="K915" s="48"/>
      <c r="L915" s="48"/>
      <c r="N915" s="49"/>
    </row>
    <row r="916" spans="3:14" x14ac:dyDescent="0.55000000000000004">
      <c r="C916" s="45"/>
      <c r="D916" s="45"/>
      <c r="E916" s="46"/>
      <c r="F916" s="45"/>
      <c r="G916" s="46"/>
      <c r="K916" s="48"/>
      <c r="L916" s="48"/>
      <c r="N916" s="49"/>
    </row>
    <row r="917" spans="3:14" x14ac:dyDescent="0.55000000000000004">
      <c r="C917" s="45"/>
      <c r="D917" s="45"/>
      <c r="E917" s="46"/>
      <c r="F917" s="45"/>
      <c r="G917" s="46"/>
      <c r="K917" s="48"/>
      <c r="L917" s="48"/>
      <c r="N917" s="49"/>
    </row>
    <row r="918" spans="3:14" x14ac:dyDescent="0.55000000000000004">
      <c r="C918" s="45"/>
      <c r="D918" s="45"/>
      <c r="E918" s="46"/>
      <c r="F918" s="45"/>
      <c r="G918" s="46"/>
      <c r="K918" s="48"/>
      <c r="L918" s="48"/>
      <c r="N918" s="49"/>
    </row>
    <row r="919" spans="3:14" x14ac:dyDescent="0.55000000000000004">
      <c r="C919" s="45"/>
      <c r="D919" s="45"/>
      <c r="E919" s="46"/>
      <c r="F919" s="45"/>
      <c r="G919" s="46"/>
      <c r="K919" s="48"/>
      <c r="L919" s="48"/>
      <c r="N919" s="49"/>
    </row>
    <row r="920" spans="3:14" x14ac:dyDescent="0.55000000000000004">
      <c r="C920" s="45"/>
      <c r="D920" s="45"/>
      <c r="E920" s="46"/>
      <c r="F920" s="45"/>
      <c r="G920" s="46"/>
      <c r="K920" s="48"/>
      <c r="L920" s="48"/>
      <c r="N920" s="49"/>
    </row>
    <row r="921" spans="3:14" x14ac:dyDescent="0.55000000000000004">
      <c r="C921" s="45"/>
      <c r="D921" s="45"/>
      <c r="E921" s="46"/>
      <c r="F921" s="45"/>
      <c r="G921" s="46"/>
      <c r="K921" s="48"/>
      <c r="L921" s="48"/>
      <c r="N921" s="49"/>
    </row>
    <row r="922" spans="3:14" x14ac:dyDescent="0.55000000000000004">
      <c r="C922" s="45"/>
      <c r="D922" s="45"/>
      <c r="E922" s="46"/>
      <c r="F922" s="45"/>
      <c r="G922" s="46"/>
      <c r="K922" s="48"/>
      <c r="L922" s="48"/>
      <c r="N922" s="49"/>
    </row>
    <row r="923" spans="3:14" x14ac:dyDescent="0.55000000000000004">
      <c r="C923" s="45"/>
      <c r="D923" s="45"/>
      <c r="E923" s="46"/>
      <c r="F923" s="45"/>
      <c r="G923" s="46"/>
      <c r="K923" s="48"/>
      <c r="L923" s="48"/>
      <c r="N923" s="49"/>
    </row>
    <row r="924" spans="3:14" x14ac:dyDescent="0.55000000000000004">
      <c r="C924" s="45"/>
      <c r="D924" s="45"/>
      <c r="E924" s="46"/>
      <c r="F924" s="45"/>
      <c r="G924" s="46"/>
      <c r="K924" s="48"/>
      <c r="L924" s="48"/>
      <c r="N924" s="49"/>
    </row>
    <row r="925" spans="3:14" x14ac:dyDescent="0.55000000000000004">
      <c r="C925" s="45"/>
      <c r="D925" s="45"/>
      <c r="E925" s="46"/>
      <c r="F925" s="45"/>
      <c r="G925" s="46"/>
      <c r="K925" s="48"/>
      <c r="L925" s="48"/>
      <c r="N925" s="49"/>
    </row>
    <row r="926" spans="3:14" x14ac:dyDescent="0.55000000000000004">
      <c r="C926" s="45"/>
      <c r="D926" s="45"/>
      <c r="E926" s="46"/>
      <c r="F926" s="45"/>
      <c r="G926" s="46"/>
      <c r="K926" s="48"/>
      <c r="L926" s="48"/>
      <c r="N926" s="49"/>
    </row>
    <row r="927" spans="3:14" x14ac:dyDescent="0.55000000000000004">
      <c r="C927" s="45"/>
      <c r="D927" s="45"/>
      <c r="E927" s="46"/>
      <c r="F927" s="45"/>
      <c r="G927" s="46"/>
      <c r="K927" s="48"/>
      <c r="L927" s="48"/>
      <c r="N927" s="49"/>
    </row>
    <row r="928" spans="3:14" x14ac:dyDescent="0.55000000000000004">
      <c r="C928" s="45"/>
      <c r="D928" s="45"/>
      <c r="E928" s="46"/>
      <c r="F928" s="45"/>
      <c r="G928" s="46"/>
      <c r="K928" s="48"/>
      <c r="L928" s="48"/>
      <c r="N928" s="49"/>
    </row>
    <row r="929" spans="3:14" x14ac:dyDescent="0.55000000000000004">
      <c r="C929" s="45"/>
      <c r="D929" s="45"/>
      <c r="E929" s="46"/>
      <c r="F929" s="45"/>
      <c r="G929" s="46"/>
      <c r="K929" s="48"/>
      <c r="L929" s="48"/>
      <c r="N929" s="49"/>
    </row>
    <row r="930" spans="3:14" x14ac:dyDescent="0.55000000000000004">
      <c r="C930" s="45"/>
      <c r="D930" s="45"/>
      <c r="E930" s="46"/>
      <c r="F930" s="45"/>
      <c r="G930" s="46"/>
      <c r="K930" s="48"/>
      <c r="L930" s="48"/>
      <c r="N930" s="49"/>
    </row>
    <row r="931" spans="3:14" x14ac:dyDescent="0.55000000000000004">
      <c r="C931" s="45"/>
      <c r="D931" s="45"/>
      <c r="E931" s="46"/>
      <c r="F931" s="45"/>
      <c r="G931" s="46"/>
      <c r="K931" s="48"/>
      <c r="L931" s="48"/>
      <c r="N931" s="49"/>
    </row>
    <row r="932" spans="3:14" x14ac:dyDescent="0.55000000000000004">
      <c r="C932" s="45"/>
      <c r="D932" s="45"/>
      <c r="E932" s="46"/>
      <c r="F932" s="45"/>
      <c r="G932" s="46"/>
      <c r="K932" s="48"/>
      <c r="L932" s="48"/>
      <c r="N932" s="49"/>
    </row>
    <row r="933" spans="3:14" x14ac:dyDescent="0.55000000000000004">
      <c r="C933" s="45"/>
      <c r="D933" s="45"/>
      <c r="E933" s="46"/>
      <c r="F933" s="45"/>
      <c r="G933" s="46"/>
      <c r="K933" s="48"/>
      <c r="L933" s="48"/>
      <c r="N933" s="49"/>
    </row>
    <row r="934" spans="3:14" x14ac:dyDescent="0.55000000000000004">
      <c r="C934" s="45"/>
      <c r="D934" s="45"/>
      <c r="E934" s="46"/>
      <c r="F934" s="45"/>
      <c r="G934" s="46"/>
      <c r="K934" s="48"/>
      <c r="L934" s="48"/>
      <c r="N934" s="49"/>
    </row>
    <row r="935" spans="3:14" x14ac:dyDescent="0.55000000000000004">
      <c r="C935" s="45"/>
      <c r="D935" s="45"/>
      <c r="E935" s="46"/>
      <c r="F935" s="45"/>
      <c r="G935" s="46"/>
      <c r="K935" s="48"/>
      <c r="L935" s="48"/>
      <c r="N935" s="49"/>
    </row>
    <row r="936" spans="3:14" x14ac:dyDescent="0.55000000000000004">
      <c r="C936" s="45"/>
      <c r="D936" s="45"/>
      <c r="E936" s="46"/>
      <c r="F936" s="45"/>
      <c r="G936" s="46"/>
      <c r="K936" s="48"/>
      <c r="L936" s="48"/>
      <c r="N936" s="49"/>
    </row>
    <row r="937" spans="3:14" x14ac:dyDescent="0.55000000000000004">
      <c r="C937" s="45"/>
      <c r="D937" s="45"/>
      <c r="E937" s="46"/>
      <c r="F937" s="45"/>
      <c r="G937" s="46"/>
      <c r="K937" s="48"/>
      <c r="L937" s="48"/>
      <c r="N937" s="49"/>
    </row>
    <row r="938" spans="3:14" x14ac:dyDescent="0.55000000000000004">
      <c r="C938" s="45"/>
      <c r="D938" s="45"/>
      <c r="E938" s="46"/>
      <c r="F938" s="45"/>
      <c r="G938" s="46"/>
      <c r="K938" s="48"/>
      <c r="L938" s="48"/>
      <c r="N938" s="49"/>
    </row>
    <row r="939" spans="3:14" x14ac:dyDescent="0.55000000000000004">
      <c r="C939" s="45"/>
      <c r="D939" s="45"/>
      <c r="E939" s="46"/>
      <c r="F939" s="45"/>
      <c r="G939" s="46"/>
      <c r="K939" s="48"/>
      <c r="L939" s="48"/>
      <c r="N939" s="49"/>
    </row>
    <row r="940" spans="3:14" x14ac:dyDescent="0.55000000000000004">
      <c r="C940" s="45"/>
      <c r="D940" s="45"/>
      <c r="E940" s="46"/>
      <c r="F940" s="45"/>
      <c r="G940" s="46"/>
      <c r="K940" s="48"/>
      <c r="L940" s="48"/>
      <c r="N940" s="49"/>
    </row>
    <row r="941" spans="3:14" x14ac:dyDescent="0.55000000000000004">
      <c r="C941" s="45"/>
      <c r="D941" s="45"/>
      <c r="E941" s="46"/>
      <c r="F941" s="45"/>
      <c r="G941" s="46"/>
      <c r="K941" s="48"/>
      <c r="L941" s="48"/>
      <c r="N941" s="49"/>
    </row>
    <row r="942" spans="3:14" x14ac:dyDescent="0.55000000000000004">
      <c r="C942" s="45"/>
      <c r="D942" s="45"/>
      <c r="E942" s="46"/>
      <c r="F942" s="45"/>
      <c r="G942" s="46"/>
      <c r="K942" s="48"/>
      <c r="L942" s="48"/>
      <c r="N942" s="49"/>
    </row>
    <row r="943" spans="3:14" x14ac:dyDescent="0.55000000000000004">
      <c r="C943" s="45"/>
      <c r="D943" s="45"/>
      <c r="E943" s="46"/>
      <c r="F943" s="45"/>
      <c r="G943" s="46"/>
      <c r="K943" s="48"/>
      <c r="L943" s="48"/>
      <c r="N943" s="49"/>
    </row>
    <row r="944" spans="3:14" x14ac:dyDescent="0.55000000000000004">
      <c r="C944" s="45"/>
      <c r="D944" s="45"/>
      <c r="E944" s="46"/>
      <c r="F944" s="45"/>
      <c r="G944" s="46"/>
      <c r="K944" s="48"/>
      <c r="L944" s="48"/>
      <c r="N944" s="49"/>
    </row>
    <row r="945" spans="3:14" x14ac:dyDescent="0.55000000000000004">
      <c r="C945" s="45"/>
      <c r="D945" s="45"/>
      <c r="E945" s="46"/>
      <c r="F945" s="45"/>
      <c r="G945" s="46"/>
      <c r="K945" s="48"/>
      <c r="L945" s="48"/>
      <c r="N945" s="49"/>
    </row>
    <row r="946" spans="3:14" x14ac:dyDescent="0.55000000000000004">
      <c r="C946" s="45"/>
      <c r="D946" s="45"/>
      <c r="E946" s="46"/>
      <c r="F946" s="45"/>
      <c r="G946" s="46"/>
      <c r="K946" s="48"/>
      <c r="L946" s="48"/>
      <c r="N946" s="49"/>
    </row>
    <row r="947" spans="3:14" x14ac:dyDescent="0.55000000000000004">
      <c r="C947" s="45"/>
      <c r="D947" s="45"/>
      <c r="E947" s="46"/>
      <c r="F947" s="45"/>
      <c r="G947" s="46"/>
      <c r="K947" s="48"/>
      <c r="L947" s="48"/>
      <c r="N947" s="49"/>
    </row>
    <row r="948" spans="3:14" x14ac:dyDescent="0.55000000000000004">
      <c r="C948" s="45"/>
      <c r="D948" s="45"/>
      <c r="E948" s="46"/>
      <c r="F948" s="45"/>
      <c r="G948" s="46"/>
      <c r="K948" s="48"/>
      <c r="L948" s="48"/>
      <c r="N948" s="49"/>
    </row>
    <row r="949" spans="3:14" x14ac:dyDescent="0.55000000000000004">
      <c r="C949" s="45"/>
      <c r="D949" s="45"/>
      <c r="E949" s="46"/>
      <c r="F949" s="45"/>
      <c r="G949" s="46"/>
      <c r="K949" s="48"/>
      <c r="L949" s="48"/>
      <c r="N949" s="49"/>
    </row>
    <row r="950" spans="3:14" x14ac:dyDescent="0.55000000000000004">
      <c r="C950" s="45"/>
      <c r="D950" s="45"/>
      <c r="E950" s="46"/>
      <c r="F950" s="45"/>
      <c r="G950" s="46"/>
      <c r="K950" s="48"/>
      <c r="L950" s="48"/>
      <c r="N950" s="49"/>
    </row>
    <row r="951" spans="3:14" x14ac:dyDescent="0.55000000000000004">
      <c r="C951" s="45"/>
      <c r="D951" s="45"/>
      <c r="E951" s="46"/>
      <c r="F951" s="45"/>
      <c r="G951" s="46"/>
      <c r="K951" s="48"/>
      <c r="L951" s="48"/>
      <c r="N951" s="49"/>
    </row>
    <row r="952" spans="3:14" x14ac:dyDescent="0.55000000000000004">
      <c r="C952" s="45"/>
      <c r="D952" s="45"/>
      <c r="E952" s="46"/>
      <c r="F952" s="45"/>
      <c r="G952" s="46"/>
      <c r="K952" s="48"/>
      <c r="L952" s="48"/>
      <c r="N952" s="49"/>
    </row>
    <row r="953" spans="3:14" x14ac:dyDescent="0.55000000000000004">
      <c r="C953" s="45"/>
      <c r="D953" s="45"/>
      <c r="E953" s="46"/>
      <c r="F953" s="45"/>
      <c r="G953" s="46"/>
      <c r="K953" s="48"/>
      <c r="L953" s="48"/>
      <c r="N953" s="49"/>
    </row>
    <row r="954" spans="3:14" x14ac:dyDescent="0.55000000000000004">
      <c r="C954" s="45"/>
      <c r="D954" s="45"/>
      <c r="E954" s="46"/>
      <c r="F954" s="45"/>
      <c r="G954" s="46"/>
      <c r="K954" s="48"/>
      <c r="L954" s="48"/>
      <c r="N954" s="49"/>
    </row>
    <row r="955" spans="3:14" x14ac:dyDescent="0.55000000000000004">
      <c r="C955" s="45"/>
      <c r="D955" s="45"/>
      <c r="E955" s="46"/>
      <c r="F955" s="45"/>
      <c r="G955" s="46"/>
      <c r="K955" s="48"/>
      <c r="L955" s="48"/>
      <c r="N955" s="49"/>
    </row>
    <row r="956" spans="3:14" x14ac:dyDescent="0.55000000000000004">
      <c r="C956" s="45"/>
      <c r="D956" s="45"/>
      <c r="E956" s="46"/>
      <c r="F956" s="45"/>
      <c r="G956" s="46"/>
      <c r="K956" s="48"/>
      <c r="L956" s="48"/>
      <c r="N956" s="49"/>
    </row>
    <row r="957" spans="3:14" x14ac:dyDescent="0.55000000000000004">
      <c r="C957" s="45"/>
      <c r="D957" s="45"/>
      <c r="E957" s="46"/>
      <c r="F957" s="45"/>
      <c r="G957" s="46"/>
      <c r="K957" s="48"/>
      <c r="L957" s="48"/>
      <c r="N957" s="49"/>
    </row>
    <row r="958" spans="3:14" x14ac:dyDescent="0.55000000000000004">
      <c r="C958" s="45"/>
      <c r="D958" s="45"/>
      <c r="E958" s="46"/>
      <c r="F958" s="45"/>
      <c r="G958" s="46"/>
      <c r="K958" s="48"/>
      <c r="L958" s="48"/>
      <c r="N958" s="49"/>
    </row>
    <row r="959" spans="3:14" x14ac:dyDescent="0.55000000000000004">
      <c r="C959" s="45"/>
      <c r="D959" s="45"/>
      <c r="E959" s="46"/>
      <c r="F959" s="45"/>
      <c r="G959" s="46"/>
      <c r="K959" s="48"/>
      <c r="L959" s="48"/>
      <c r="N959" s="49"/>
    </row>
    <row r="960" spans="3:14" x14ac:dyDescent="0.55000000000000004">
      <c r="C960" s="45"/>
      <c r="D960" s="45"/>
      <c r="E960" s="46"/>
      <c r="F960" s="45"/>
      <c r="G960" s="46"/>
      <c r="K960" s="48"/>
      <c r="L960" s="48"/>
      <c r="N960" s="49"/>
    </row>
    <row r="961" spans="3:14" x14ac:dyDescent="0.55000000000000004">
      <c r="C961" s="45"/>
      <c r="D961" s="45"/>
      <c r="E961" s="46"/>
      <c r="F961" s="45"/>
      <c r="G961" s="46"/>
      <c r="K961" s="48"/>
      <c r="L961" s="48"/>
      <c r="N961" s="49"/>
    </row>
    <row r="962" spans="3:14" x14ac:dyDescent="0.55000000000000004">
      <c r="C962" s="45"/>
      <c r="D962" s="45"/>
      <c r="E962" s="46"/>
      <c r="F962" s="45"/>
      <c r="G962" s="46"/>
      <c r="K962" s="48"/>
      <c r="L962" s="48"/>
      <c r="N962" s="49"/>
    </row>
    <row r="963" spans="3:14" x14ac:dyDescent="0.55000000000000004">
      <c r="C963" s="45"/>
      <c r="D963" s="45"/>
      <c r="E963" s="46"/>
      <c r="F963" s="45"/>
      <c r="G963" s="46"/>
      <c r="K963" s="48"/>
      <c r="L963" s="48"/>
      <c r="N963" s="49"/>
    </row>
    <row r="964" spans="3:14" x14ac:dyDescent="0.55000000000000004">
      <c r="C964" s="45"/>
      <c r="D964" s="45"/>
      <c r="E964" s="46"/>
      <c r="F964" s="45"/>
      <c r="G964" s="46"/>
      <c r="K964" s="48"/>
      <c r="L964" s="48"/>
      <c r="N964" s="49"/>
    </row>
    <row r="965" spans="3:14" x14ac:dyDescent="0.55000000000000004">
      <c r="C965" s="45"/>
      <c r="D965" s="45"/>
      <c r="E965" s="46"/>
      <c r="F965" s="45"/>
      <c r="G965" s="46"/>
      <c r="K965" s="48"/>
      <c r="L965" s="48"/>
      <c r="N965" s="49"/>
    </row>
    <row r="966" spans="3:14" x14ac:dyDescent="0.55000000000000004">
      <c r="C966" s="45"/>
      <c r="D966" s="45"/>
      <c r="E966" s="46"/>
      <c r="F966" s="45"/>
      <c r="G966" s="46"/>
      <c r="K966" s="48"/>
      <c r="L966" s="48"/>
      <c r="N966" s="49"/>
    </row>
    <row r="967" spans="3:14" x14ac:dyDescent="0.55000000000000004">
      <c r="C967" s="45"/>
      <c r="D967" s="45"/>
      <c r="E967" s="46"/>
      <c r="F967" s="45"/>
      <c r="G967" s="46"/>
      <c r="K967" s="48"/>
      <c r="L967" s="48"/>
      <c r="N967" s="49"/>
    </row>
    <row r="968" spans="3:14" x14ac:dyDescent="0.55000000000000004">
      <c r="C968" s="45"/>
      <c r="D968" s="45"/>
      <c r="E968" s="46"/>
      <c r="F968" s="45"/>
      <c r="G968" s="46"/>
      <c r="K968" s="48"/>
      <c r="L968" s="48"/>
      <c r="N968" s="49"/>
    </row>
    <row r="969" spans="3:14" x14ac:dyDescent="0.55000000000000004">
      <c r="C969" s="45"/>
      <c r="D969" s="45"/>
      <c r="E969" s="46"/>
      <c r="F969" s="45"/>
      <c r="G969" s="46"/>
      <c r="K969" s="48"/>
      <c r="L969" s="48"/>
      <c r="N969" s="49"/>
    </row>
    <row r="970" spans="3:14" x14ac:dyDescent="0.55000000000000004">
      <c r="C970" s="45"/>
      <c r="D970" s="45"/>
      <c r="E970" s="46"/>
      <c r="F970" s="45"/>
      <c r="G970" s="46"/>
      <c r="K970" s="48"/>
      <c r="L970" s="48"/>
      <c r="N970" s="49"/>
    </row>
    <row r="971" spans="3:14" x14ac:dyDescent="0.55000000000000004">
      <c r="C971" s="45"/>
      <c r="D971" s="45"/>
      <c r="E971" s="46"/>
      <c r="F971" s="45"/>
      <c r="G971" s="46"/>
      <c r="K971" s="48"/>
      <c r="L971" s="48"/>
      <c r="N971" s="49"/>
    </row>
    <row r="972" spans="3:14" x14ac:dyDescent="0.55000000000000004">
      <c r="C972" s="45"/>
      <c r="D972" s="45"/>
      <c r="E972" s="46"/>
      <c r="F972" s="45"/>
      <c r="G972" s="46"/>
      <c r="K972" s="48"/>
      <c r="L972" s="48"/>
      <c r="N972" s="49"/>
    </row>
    <row r="973" spans="3:14" x14ac:dyDescent="0.55000000000000004">
      <c r="C973" s="45"/>
      <c r="D973" s="45"/>
      <c r="E973" s="46"/>
      <c r="F973" s="45"/>
      <c r="G973" s="46"/>
      <c r="K973" s="48"/>
      <c r="L973" s="48"/>
      <c r="N973" s="49"/>
    </row>
    <row r="974" spans="3:14" x14ac:dyDescent="0.55000000000000004">
      <c r="C974" s="45"/>
      <c r="D974" s="45"/>
      <c r="E974" s="46"/>
      <c r="F974" s="45"/>
      <c r="G974" s="46"/>
      <c r="K974" s="48"/>
      <c r="L974" s="48"/>
      <c r="N974" s="49"/>
    </row>
    <row r="975" spans="3:14" x14ac:dyDescent="0.55000000000000004">
      <c r="C975" s="45"/>
      <c r="D975" s="45"/>
      <c r="E975" s="46"/>
      <c r="F975" s="45"/>
      <c r="G975" s="46"/>
      <c r="K975" s="48"/>
      <c r="L975" s="48"/>
      <c r="N975" s="49"/>
    </row>
    <row r="976" spans="3:14" x14ac:dyDescent="0.55000000000000004">
      <c r="C976" s="45"/>
      <c r="D976" s="45"/>
      <c r="E976" s="46"/>
      <c r="F976" s="45"/>
      <c r="G976" s="46"/>
      <c r="K976" s="48"/>
      <c r="L976" s="48"/>
      <c r="N976" s="49"/>
    </row>
    <row r="977" spans="3:14" x14ac:dyDescent="0.55000000000000004">
      <c r="C977" s="45"/>
      <c r="D977" s="45"/>
      <c r="E977" s="46"/>
      <c r="F977" s="45"/>
      <c r="G977" s="46"/>
      <c r="K977" s="48"/>
      <c r="L977" s="48"/>
      <c r="N977" s="49"/>
    </row>
    <row r="978" spans="3:14" x14ac:dyDescent="0.55000000000000004">
      <c r="C978" s="45"/>
      <c r="D978" s="45"/>
      <c r="E978" s="46"/>
      <c r="F978" s="45"/>
      <c r="G978" s="46"/>
      <c r="K978" s="48"/>
      <c r="L978" s="48"/>
      <c r="N978" s="49"/>
    </row>
    <row r="979" spans="3:14" x14ac:dyDescent="0.55000000000000004">
      <c r="C979" s="45"/>
      <c r="D979" s="45"/>
      <c r="E979" s="46"/>
      <c r="F979" s="45"/>
      <c r="G979" s="46"/>
      <c r="K979" s="48"/>
      <c r="L979" s="48"/>
      <c r="N979" s="49"/>
    </row>
    <row r="980" spans="3:14" x14ac:dyDescent="0.55000000000000004">
      <c r="C980" s="45"/>
      <c r="D980" s="45"/>
      <c r="E980" s="46"/>
      <c r="F980" s="45"/>
      <c r="G980" s="46"/>
      <c r="K980" s="48"/>
      <c r="L980" s="48"/>
      <c r="N980" s="49"/>
    </row>
    <row r="981" spans="3:14" x14ac:dyDescent="0.55000000000000004">
      <c r="C981" s="45"/>
      <c r="D981" s="45"/>
      <c r="E981" s="46"/>
      <c r="F981" s="45"/>
      <c r="G981" s="46"/>
      <c r="K981" s="48"/>
      <c r="L981" s="48"/>
      <c r="N981" s="49"/>
    </row>
    <row r="982" spans="3:14" x14ac:dyDescent="0.55000000000000004">
      <c r="C982" s="45"/>
      <c r="D982" s="45"/>
      <c r="E982" s="46"/>
      <c r="F982" s="45"/>
      <c r="G982" s="46"/>
      <c r="K982" s="48"/>
      <c r="L982" s="48"/>
      <c r="N982" s="49"/>
    </row>
    <row r="983" spans="3:14" x14ac:dyDescent="0.55000000000000004">
      <c r="C983" s="45"/>
      <c r="D983" s="45"/>
      <c r="E983" s="46"/>
      <c r="F983" s="45"/>
      <c r="G983" s="46"/>
      <c r="K983" s="48"/>
      <c r="L983" s="48"/>
      <c r="N983" s="49"/>
    </row>
    <row r="984" spans="3:14" x14ac:dyDescent="0.55000000000000004">
      <c r="C984" s="45"/>
      <c r="D984" s="45"/>
      <c r="E984" s="46"/>
      <c r="F984" s="45"/>
      <c r="G984" s="46"/>
      <c r="K984" s="48"/>
      <c r="L984" s="48"/>
      <c r="N984" s="49"/>
    </row>
    <row r="985" spans="3:14" x14ac:dyDescent="0.55000000000000004">
      <c r="C985" s="45"/>
      <c r="D985" s="45"/>
      <c r="E985" s="46"/>
      <c r="F985" s="45"/>
      <c r="G985" s="46"/>
      <c r="K985" s="48"/>
      <c r="L985" s="48"/>
      <c r="N985" s="49"/>
    </row>
    <row r="986" spans="3:14" x14ac:dyDescent="0.55000000000000004">
      <c r="C986" s="45"/>
      <c r="D986" s="45"/>
      <c r="E986" s="46"/>
      <c r="F986" s="45"/>
      <c r="G986" s="46"/>
      <c r="K986" s="48"/>
      <c r="L986" s="48"/>
      <c r="N986" s="49"/>
    </row>
    <row r="987" spans="3:14" x14ac:dyDescent="0.55000000000000004">
      <c r="C987" s="45"/>
      <c r="D987" s="45"/>
      <c r="E987" s="46"/>
      <c r="F987" s="45"/>
      <c r="G987" s="46"/>
      <c r="K987" s="48"/>
      <c r="L987" s="48"/>
      <c r="N987" s="49"/>
    </row>
    <row r="988" spans="3:14" x14ac:dyDescent="0.55000000000000004">
      <c r="C988" s="45"/>
      <c r="D988" s="45"/>
      <c r="E988" s="46"/>
      <c r="F988" s="45"/>
      <c r="G988" s="46"/>
      <c r="K988" s="48"/>
      <c r="L988" s="48"/>
      <c r="N988" s="49"/>
    </row>
    <row r="989" spans="3:14" x14ac:dyDescent="0.55000000000000004">
      <c r="C989" s="45"/>
      <c r="D989" s="45"/>
      <c r="E989" s="46"/>
      <c r="F989" s="45"/>
      <c r="G989" s="46"/>
      <c r="K989" s="48"/>
      <c r="L989" s="48"/>
      <c r="N989" s="49"/>
    </row>
    <row r="990" spans="3:14" x14ac:dyDescent="0.55000000000000004">
      <c r="C990" s="45"/>
      <c r="D990" s="45"/>
      <c r="E990" s="46"/>
      <c r="F990" s="45"/>
      <c r="G990" s="46"/>
      <c r="K990" s="48"/>
      <c r="L990" s="48"/>
      <c r="N990" s="49"/>
    </row>
    <row r="991" spans="3:14" x14ac:dyDescent="0.55000000000000004">
      <c r="C991" s="45"/>
      <c r="D991" s="45"/>
      <c r="E991" s="46"/>
      <c r="F991" s="45"/>
      <c r="G991" s="46"/>
      <c r="K991" s="48"/>
      <c r="L991" s="48"/>
      <c r="N991" s="49"/>
    </row>
    <row r="992" spans="3:14" x14ac:dyDescent="0.55000000000000004">
      <c r="C992" s="45"/>
      <c r="D992" s="45"/>
      <c r="E992" s="46"/>
      <c r="F992" s="45"/>
      <c r="G992" s="46"/>
      <c r="K992" s="48"/>
      <c r="L992" s="48"/>
      <c r="N992" s="49"/>
    </row>
    <row r="993" spans="3:14" x14ac:dyDescent="0.55000000000000004">
      <c r="C993" s="45"/>
      <c r="D993" s="45"/>
      <c r="E993" s="46"/>
      <c r="F993" s="45"/>
      <c r="G993" s="46"/>
      <c r="K993" s="48"/>
      <c r="L993" s="48"/>
      <c r="N993" s="49"/>
    </row>
    <row r="994" spans="3:14" x14ac:dyDescent="0.55000000000000004">
      <c r="C994" s="45"/>
      <c r="D994" s="45"/>
      <c r="E994" s="46"/>
      <c r="F994" s="45"/>
      <c r="G994" s="46"/>
      <c r="K994" s="48"/>
      <c r="L994" s="48"/>
      <c r="N994" s="49"/>
    </row>
    <row r="995" spans="3:14" x14ac:dyDescent="0.55000000000000004">
      <c r="C995" s="45"/>
      <c r="D995" s="45"/>
      <c r="E995" s="46"/>
      <c r="F995" s="45"/>
      <c r="G995" s="46"/>
      <c r="K995" s="48"/>
      <c r="L995" s="48"/>
      <c r="N995" s="49"/>
    </row>
    <row r="996" spans="3:14" x14ac:dyDescent="0.55000000000000004">
      <c r="C996" s="45"/>
      <c r="D996" s="45"/>
      <c r="E996" s="46"/>
      <c r="F996" s="45"/>
      <c r="G996" s="46"/>
      <c r="K996" s="48"/>
      <c r="L996" s="48"/>
      <c r="N996" s="49"/>
    </row>
  </sheetData>
  <mergeCells count="5">
    <mergeCell ref="E4:I4"/>
    <mergeCell ref="G7:I7"/>
    <mergeCell ref="A42:I42"/>
    <mergeCell ref="A44:I44"/>
    <mergeCell ref="A45:I45"/>
  </mergeCells>
  <pageMargins left="0.86614173228346503" right="0.511811023622047" top="0.43307086614173201" bottom="0.15748031496063" header="0" footer="0"/>
  <pageSetup paperSize="9" scale="74" firstPageNumber="3" orientation="portrait" blackAndWhite="1" useFirstPageNumber="1" r:id="rId1"/>
  <headerFooter>
    <oddFooter>&amp;LThe accompanying notes to the financial statements are an integral part of this financial statements.&amp;R&amp;P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99"/>
  </sheetPr>
  <dimension ref="A1:AD1005"/>
  <sheetViews>
    <sheetView zoomScale="77" zoomScaleNormal="77" zoomScaleSheetLayoutView="78" workbookViewId="0">
      <selection activeCell="F19" sqref="F19"/>
    </sheetView>
  </sheetViews>
  <sheetFormatPr defaultColWidth="9.125" defaultRowHeight="23.4" x14ac:dyDescent="0.6"/>
  <cols>
    <col min="1" max="1" width="51.875" style="138" customWidth="1"/>
    <col min="2" max="2" width="11.875" style="149" customWidth="1"/>
    <col min="3" max="3" width="1.875" style="149" customWidth="1"/>
    <col min="4" max="4" width="21.875" style="149" customWidth="1"/>
    <col min="5" max="5" width="1.875" style="149" customWidth="1"/>
    <col min="6" max="6" width="21.875" style="149" customWidth="1"/>
    <col min="7" max="7" width="1.875" style="149" customWidth="1"/>
    <col min="8" max="8" width="21.875" style="149" customWidth="1"/>
    <col min="9" max="9" width="2.125" style="149" customWidth="1"/>
    <col min="10" max="10" width="32.625" style="149" customWidth="1"/>
    <col min="11" max="11" width="2.125" style="149" customWidth="1"/>
    <col min="12" max="12" width="21.875" style="149" customWidth="1"/>
    <col min="13" max="13" width="2.125" style="149" customWidth="1"/>
    <col min="14" max="14" width="21.875" style="149" customWidth="1"/>
    <col min="15" max="15" width="13.875" style="138" customWidth="1"/>
    <col min="16" max="30" width="10.125" style="138" customWidth="1"/>
    <col min="31" max="16384" width="9.125" style="138"/>
  </cols>
  <sheetData>
    <row r="1" spans="1:30" x14ac:dyDescent="0.6">
      <c r="A1" s="134" t="s">
        <v>35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58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</row>
    <row r="2" spans="1:30" x14ac:dyDescent="0.6">
      <c r="A2" s="135" t="s">
        <v>168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59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</row>
    <row r="3" spans="1:30" x14ac:dyDescent="0.6">
      <c r="A3" s="91" t="s">
        <v>163</v>
      </c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</row>
    <row r="4" spans="1:30" x14ac:dyDescent="0.6">
      <c r="A4" s="137"/>
      <c r="B4" s="136"/>
      <c r="C4" s="136"/>
      <c r="D4" s="274" t="s">
        <v>36</v>
      </c>
      <c r="E4" s="275"/>
      <c r="F4" s="275"/>
      <c r="G4" s="275"/>
      <c r="H4" s="275"/>
      <c r="I4" s="269"/>
      <c r="J4" s="269"/>
      <c r="K4" s="269"/>
      <c r="L4" s="269"/>
      <c r="M4" s="269"/>
      <c r="N4" s="275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</row>
    <row r="5" spans="1:30" s="149" customFormat="1" x14ac:dyDescent="0.6">
      <c r="A5" s="136"/>
      <c r="B5" s="136"/>
      <c r="C5" s="136"/>
      <c r="D5" s="276" t="s">
        <v>85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</row>
    <row r="6" spans="1:30" x14ac:dyDescent="0.6">
      <c r="A6" s="122"/>
      <c r="B6" s="139"/>
      <c r="C6" s="139"/>
      <c r="D6" s="277" t="s">
        <v>180</v>
      </c>
      <c r="E6" s="140"/>
      <c r="F6" s="268" t="s">
        <v>60</v>
      </c>
      <c r="G6" s="269"/>
      <c r="H6" s="269"/>
      <c r="I6" s="140"/>
      <c r="J6" s="281" t="s">
        <v>138</v>
      </c>
      <c r="K6" s="281"/>
      <c r="L6" s="281"/>
      <c r="M6" s="140"/>
      <c r="N6" s="141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</row>
    <row r="7" spans="1:30" x14ac:dyDescent="0.6">
      <c r="A7" s="122"/>
      <c r="B7" s="139"/>
      <c r="C7" s="139"/>
      <c r="D7" s="278"/>
      <c r="E7" s="139"/>
      <c r="F7" s="280" t="s">
        <v>110</v>
      </c>
      <c r="G7" s="139"/>
      <c r="H7" s="280" t="s">
        <v>73</v>
      </c>
      <c r="I7" s="139"/>
      <c r="J7" s="282" t="s">
        <v>155</v>
      </c>
      <c r="K7" s="232"/>
      <c r="L7" s="282" t="s">
        <v>185</v>
      </c>
      <c r="M7" s="139"/>
      <c r="N7" s="142" t="s">
        <v>109</v>
      </c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</row>
    <row r="8" spans="1:30" x14ac:dyDescent="0.6">
      <c r="A8" s="122"/>
      <c r="B8" s="143" t="s">
        <v>108</v>
      </c>
      <c r="C8" s="139"/>
      <c r="D8" s="279"/>
      <c r="E8" s="139"/>
      <c r="F8" s="279"/>
      <c r="G8" s="139"/>
      <c r="H8" s="279"/>
      <c r="I8" s="139"/>
      <c r="J8" s="283"/>
      <c r="K8" s="232"/>
      <c r="L8" s="283"/>
      <c r="M8" s="139"/>
      <c r="N8" s="144" t="s">
        <v>111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</row>
    <row r="9" spans="1:30" x14ac:dyDescent="0.6">
      <c r="A9" s="134" t="s">
        <v>128</v>
      </c>
      <c r="B9" s="135"/>
      <c r="C9" s="136"/>
      <c r="D9" s="145">
        <v>4000000</v>
      </c>
      <c r="E9" s="145"/>
      <c r="F9" s="145">
        <v>400000</v>
      </c>
      <c r="G9" s="145"/>
      <c r="H9" s="145">
        <v>10132655</v>
      </c>
      <c r="I9" s="145"/>
      <c r="J9" s="145">
        <v>0</v>
      </c>
      <c r="K9" s="145"/>
      <c r="L9" s="145">
        <v>0</v>
      </c>
      <c r="M9" s="145"/>
      <c r="N9" s="146">
        <f>SUM(D9:H9)</f>
        <v>14532655</v>
      </c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</row>
    <row r="10" spans="1:30" x14ac:dyDescent="0.6">
      <c r="A10" s="134" t="s">
        <v>169</v>
      </c>
      <c r="B10" s="135"/>
      <c r="C10" s="136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6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</row>
    <row r="11" spans="1:30" x14ac:dyDescent="0.6">
      <c r="A11" s="137" t="s">
        <v>129</v>
      </c>
      <c r="B11" s="139">
        <v>16.100000000000001</v>
      </c>
      <c r="C11" s="136"/>
      <c r="D11" s="145">
        <v>96000000</v>
      </c>
      <c r="E11" s="145"/>
      <c r="F11" s="145">
        <v>0</v>
      </c>
      <c r="G11" s="145"/>
      <c r="H11" s="145">
        <v>0</v>
      </c>
      <c r="I11" s="145"/>
      <c r="J11" s="145">
        <v>0</v>
      </c>
      <c r="K11" s="145"/>
      <c r="L11" s="145">
        <v>0</v>
      </c>
      <c r="M11" s="145"/>
      <c r="N11" s="146">
        <f t="shared" ref="N11:N12" si="0">SUM(D11:H11)</f>
        <v>96000000</v>
      </c>
      <c r="O11" s="14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</row>
    <row r="12" spans="1:30" x14ac:dyDescent="0.6">
      <c r="A12" s="137" t="s">
        <v>130</v>
      </c>
      <c r="B12" s="139">
        <v>16.3</v>
      </c>
      <c r="C12" s="136"/>
      <c r="D12" s="145">
        <v>0</v>
      </c>
      <c r="E12" s="145"/>
      <c r="F12" s="145">
        <v>0</v>
      </c>
      <c r="G12" s="145"/>
      <c r="H12" s="145">
        <v>-10000000</v>
      </c>
      <c r="I12" s="145"/>
      <c r="J12" s="145">
        <v>0</v>
      </c>
      <c r="K12" s="145"/>
      <c r="L12" s="145">
        <v>0</v>
      </c>
      <c r="M12" s="145"/>
      <c r="N12" s="146">
        <f t="shared" si="0"/>
        <v>-10000000</v>
      </c>
      <c r="O12" s="14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</row>
    <row r="13" spans="1:30" x14ac:dyDescent="0.6">
      <c r="A13" s="137" t="s">
        <v>166</v>
      </c>
      <c r="B13" s="136"/>
      <c r="C13" s="136"/>
      <c r="D13" s="145">
        <v>0</v>
      </c>
      <c r="E13" s="145"/>
      <c r="F13" s="145">
        <v>0</v>
      </c>
      <c r="G13" s="145"/>
      <c r="H13" s="145">
        <f>+PL!I19</f>
        <v>13985783</v>
      </c>
      <c r="I13" s="145"/>
      <c r="J13" s="145">
        <f>+PL!E23</f>
        <v>4308</v>
      </c>
      <c r="K13" s="145"/>
      <c r="L13" s="233">
        <f t="shared" ref="L13" si="1">+J13</f>
        <v>4308</v>
      </c>
      <c r="M13" s="145"/>
      <c r="N13" s="146">
        <f>SUM(D13,F13,H13,L13)</f>
        <v>13990091</v>
      </c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</row>
    <row r="14" spans="1:30" x14ac:dyDescent="0.6">
      <c r="A14" s="137" t="s">
        <v>137</v>
      </c>
      <c r="B14" s="136"/>
      <c r="C14" s="136"/>
      <c r="D14" s="145">
        <v>0</v>
      </c>
      <c r="E14" s="145"/>
      <c r="F14" s="145">
        <v>0</v>
      </c>
      <c r="G14" s="145"/>
      <c r="H14" s="145">
        <v>4308</v>
      </c>
      <c r="I14" s="145"/>
      <c r="J14" s="233">
        <f>-J13</f>
        <v>-4308</v>
      </c>
      <c r="K14" s="233"/>
      <c r="L14" s="233">
        <f>+J14</f>
        <v>-4308</v>
      </c>
      <c r="M14" s="145"/>
      <c r="N14" s="146">
        <f>SUM(D14,F14,H14,L14)</f>
        <v>0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</row>
    <row r="15" spans="1:30" ht="24" thickBot="1" x14ac:dyDescent="0.65">
      <c r="A15" s="134" t="s">
        <v>136</v>
      </c>
      <c r="B15" s="135"/>
      <c r="C15" s="136"/>
      <c r="D15" s="148">
        <f>SUM(D9:D14)</f>
        <v>100000000</v>
      </c>
      <c r="E15" s="145"/>
      <c r="F15" s="148">
        <f>SUM(F9:F14)</f>
        <v>400000</v>
      </c>
      <c r="G15" s="145"/>
      <c r="H15" s="148">
        <f>SUM(H9:H14)</f>
        <v>14122746</v>
      </c>
      <c r="I15" s="145"/>
      <c r="J15" s="148">
        <f>SUM(J9:J14)</f>
        <v>0</v>
      </c>
      <c r="K15" s="145"/>
      <c r="L15" s="148">
        <f>SUM(L9:L14)</f>
        <v>0</v>
      </c>
      <c r="M15" s="145"/>
      <c r="N15" s="148">
        <f>SUM(N9:N14)</f>
        <v>114522746</v>
      </c>
      <c r="O15" s="14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</row>
    <row r="16" spans="1:30" ht="24" thickTop="1" x14ac:dyDescent="0.6">
      <c r="A16" s="137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</row>
    <row r="17" spans="1:30" x14ac:dyDescent="0.6">
      <c r="A17" s="137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</row>
    <row r="18" spans="1:30" x14ac:dyDescent="0.6">
      <c r="A18" s="137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</row>
    <row r="19" spans="1:30" x14ac:dyDescent="0.6">
      <c r="A19" s="137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</row>
    <row r="20" spans="1:30" x14ac:dyDescent="0.6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</row>
    <row r="21" spans="1:30" x14ac:dyDescent="0.6">
      <c r="A21" s="137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</row>
    <row r="22" spans="1:30" x14ac:dyDescent="0.6">
      <c r="A22" s="137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</row>
    <row r="23" spans="1:30" x14ac:dyDescent="0.6">
      <c r="A23" s="137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</row>
    <row r="24" spans="1:30" x14ac:dyDescent="0.6">
      <c r="A24" s="137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</row>
    <row r="25" spans="1:30" ht="22.95" customHeight="1" x14ac:dyDescent="0.6">
      <c r="A25" s="137"/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</row>
    <row r="26" spans="1:30" x14ac:dyDescent="0.6">
      <c r="A26" s="137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</row>
    <row r="27" spans="1:30" x14ac:dyDescent="0.6">
      <c r="A27" s="137"/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</row>
    <row r="28" spans="1:30" x14ac:dyDescent="0.6">
      <c r="A28" s="137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</row>
    <row r="29" spans="1:30" x14ac:dyDescent="0.6">
      <c r="A29" s="137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</row>
    <row r="31" spans="1:30" x14ac:dyDescent="0.6">
      <c r="A31" s="272" t="str">
        <f>+[1]BS!A51</f>
        <v>I do hereby certify that the above financial statements are correct in all aspects.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</row>
    <row r="32" spans="1:30" x14ac:dyDescent="0.6">
      <c r="A32" s="211"/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</row>
    <row r="33" spans="1:30" x14ac:dyDescent="0.6">
      <c r="A33" s="273" t="str">
        <f>+[1]BS!A53</f>
        <v>Sign....................................................................................................Director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</row>
    <row r="34" spans="1:30" x14ac:dyDescent="0.6">
      <c r="A34" s="273" t="str">
        <f>+[1]BS!A54</f>
        <v>(Mr. Jarunpat Boonyang and Mr.Issara  Boonyang)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</row>
    <row r="35" spans="1:30" x14ac:dyDescent="0.6">
      <c r="A35" s="137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</row>
    <row r="36" spans="1:30" x14ac:dyDescent="0.6">
      <c r="A36" s="137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</row>
    <row r="37" spans="1:30" x14ac:dyDescent="0.6">
      <c r="A37" s="137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</row>
    <row r="38" spans="1:30" x14ac:dyDescent="0.6">
      <c r="A38" s="137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</row>
    <row r="39" spans="1:30" x14ac:dyDescent="0.6">
      <c r="A39" s="137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</row>
    <row r="40" spans="1:30" x14ac:dyDescent="0.6">
      <c r="A40" s="137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</row>
    <row r="41" spans="1:30" x14ac:dyDescent="0.6">
      <c r="A41" s="137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</row>
    <row r="42" spans="1:30" x14ac:dyDescent="0.6">
      <c r="A42" s="137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</row>
    <row r="43" spans="1:30" x14ac:dyDescent="0.6">
      <c r="A43" s="137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</row>
    <row r="44" spans="1:30" x14ac:dyDescent="0.6">
      <c r="A44" s="137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</row>
    <row r="45" spans="1:30" x14ac:dyDescent="0.6">
      <c r="A45" s="137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</row>
    <row r="46" spans="1:30" x14ac:dyDescent="0.6">
      <c r="A46" s="137"/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</row>
    <row r="47" spans="1:30" x14ac:dyDescent="0.6">
      <c r="A47" s="137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</row>
    <row r="48" spans="1:30" x14ac:dyDescent="0.6">
      <c r="A48" s="137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</row>
    <row r="49" spans="1:30" x14ac:dyDescent="0.6">
      <c r="A49" s="137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</row>
    <row r="50" spans="1:30" x14ac:dyDescent="0.6">
      <c r="A50" s="137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</row>
    <row r="51" spans="1:30" x14ac:dyDescent="0.6">
      <c r="A51" s="137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</row>
    <row r="52" spans="1:30" x14ac:dyDescent="0.6">
      <c r="A52" s="137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</row>
    <row r="53" spans="1:30" x14ac:dyDescent="0.6">
      <c r="A53" s="137"/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</row>
    <row r="54" spans="1:30" x14ac:dyDescent="0.6">
      <c r="A54" s="137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</row>
    <row r="55" spans="1:30" x14ac:dyDescent="0.6">
      <c r="A55" s="137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</row>
    <row r="56" spans="1:30" x14ac:dyDescent="0.6">
      <c r="A56" s="137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</row>
    <row r="57" spans="1:30" x14ac:dyDescent="0.6">
      <c r="A57" s="137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</row>
    <row r="58" spans="1:30" x14ac:dyDescent="0.6">
      <c r="A58" s="137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</row>
    <row r="59" spans="1:30" x14ac:dyDescent="0.6">
      <c r="A59" s="137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</row>
    <row r="60" spans="1:30" x14ac:dyDescent="0.6">
      <c r="A60" s="137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</row>
    <row r="61" spans="1:30" x14ac:dyDescent="0.6">
      <c r="A61" s="137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</row>
    <row r="62" spans="1:30" x14ac:dyDescent="0.6">
      <c r="A62" s="137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</row>
    <row r="63" spans="1:30" x14ac:dyDescent="0.6">
      <c r="A63" s="137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</row>
    <row r="64" spans="1:30" x14ac:dyDescent="0.6">
      <c r="A64" s="137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</row>
    <row r="65" spans="1:30" x14ac:dyDescent="0.6">
      <c r="A65" s="137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</row>
    <row r="66" spans="1:30" x14ac:dyDescent="0.6">
      <c r="A66" s="137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</row>
    <row r="67" spans="1:30" x14ac:dyDescent="0.6">
      <c r="A67" s="137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</row>
    <row r="68" spans="1:30" x14ac:dyDescent="0.6">
      <c r="A68" s="137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</row>
    <row r="69" spans="1:30" x14ac:dyDescent="0.6">
      <c r="A69" s="137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</row>
    <row r="70" spans="1:30" x14ac:dyDescent="0.6">
      <c r="A70" s="137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</row>
    <row r="71" spans="1:30" x14ac:dyDescent="0.6">
      <c r="A71" s="137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</row>
    <row r="72" spans="1:30" x14ac:dyDescent="0.6">
      <c r="A72" s="137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</row>
    <row r="73" spans="1:30" x14ac:dyDescent="0.6">
      <c r="A73" s="137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</row>
    <row r="74" spans="1:30" x14ac:dyDescent="0.6">
      <c r="A74" s="137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</row>
    <row r="75" spans="1:30" x14ac:dyDescent="0.6">
      <c r="A75" s="137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</row>
    <row r="76" spans="1:30" x14ac:dyDescent="0.6">
      <c r="A76" s="137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</row>
    <row r="77" spans="1:30" x14ac:dyDescent="0.6">
      <c r="A77" s="137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</row>
    <row r="78" spans="1:30" x14ac:dyDescent="0.6">
      <c r="A78" s="137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</row>
    <row r="79" spans="1:30" x14ac:dyDescent="0.6">
      <c r="A79" s="137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</row>
    <row r="80" spans="1:30" x14ac:dyDescent="0.6">
      <c r="A80" s="137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</row>
    <row r="81" spans="1:30" x14ac:dyDescent="0.6">
      <c r="A81" s="137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</row>
    <row r="82" spans="1:30" x14ac:dyDescent="0.6">
      <c r="A82" s="137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</row>
    <row r="83" spans="1:30" x14ac:dyDescent="0.6">
      <c r="A83" s="137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</row>
    <row r="84" spans="1:30" x14ac:dyDescent="0.6">
      <c r="A84" s="137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</row>
    <row r="85" spans="1:30" x14ac:dyDescent="0.6">
      <c r="A85" s="137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</row>
    <row r="86" spans="1:30" x14ac:dyDescent="0.6">
      <c r="A86" s="137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</row>
    <row r="87" spans="1:30" x14ac:dyDescent="0.6">
      <c r="A87" s="137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</row>
    <row r="88" spans="1:30" x14ac:dyDescent="0.6">
      <c r="A88" s="137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</row>
    <row r="89" spans="1:30" x14ac:dyDescent="0.6">
      <c r="A89" s="137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</row>
    <row r="90" spans="1:30" x14ac:dyDescent="0.6">
      <c r="A90" s="137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</row>
    <row r="91" spans="1:30" x14ac:dyDescent="0.6">
      <c r="A91" s="137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</row>
    <row r="92" spans="1:30" x14ac:dyDescent="0.6">
      <c r="A92" s="137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</row>
    <row r="93" spans="1:30" x14ac:dyDescent="0.6">
      <c r="A93" s="137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</row>
    <row r="94" spans="1:30" x14ac:dyDescent="0.6">
      <c r="A94" s="137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</row>
    <row r="95" spans="1:30" x14ac:dyDescent="0.6">
      <c r="A95" s="137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</row>
    <row r="96" spans="1:30" x14ac:dyDescent="0.6">
      <c r="A96" s="137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</row>
    <row r="97" spans="1:30" x14ac:dyDescent="0.6">
      <c r="A97" s="137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</row>
    <row r="98" spans="1:30" x14ac:dyDescent="0.6">
      <c r="A98" s="137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</row>
    <row r="99" spans="1:30" x14ac:dyDescent="0.6">
      <c r="A99" s="137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</row>
    <row r="100" spans="1:30" x14ac:dyDescent="0.6">
      <c r="A100" s="137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</row>
    <row r="101" spans="1:30" x14ac:dyDescent="0.6">
      <c r="A101" s="137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</row>
    <row r="102" spans="1:30" x14ac:dyDescent="0.6">
      <c r="A102" s="137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</row>
    <row r="103" spans="1:30" x14ac:dyDescent="0.6">
      <c r="A103" s="137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</row>
    <row r="104" spans="1:30" x14ac:dyDescent="0.6">
      <c r="A104" s="137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</row>
    <row r="105" spans="1:30" x14ac:dyDescent="0.6">
      <c r="A105" s="137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</row>
    <row r="106" spans="1:30" x14ac:dyDescent="0.6">
      <c r="A106" s="137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</row>
    <row r="107" spans="1:30" x14ac:dyDescent="0.6">
      <c r="A107" s="137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</row>
    <row r="108" spans="1:30" x14ac:dyDescent="0.6">
      <c r="A108" s="137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</row>
    <row r="109" spans="1:30" x14ac:dyDescent="0.6">
      <c r="A109" s="137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</row>
    <row r="110" spans="1:30" x14ac:dyDescent="0.6">
      <c r="A110" s="137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</row>
    <row r="111" spans="1:30" x14ac:dyDescent="0.6">
      <c r="A111" s="137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</row>
    <row r="112" spans="1:30" x14ac:dyDescent="0.6">
      <c r="A112" s="137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</row>
    <row r="113" spans="1:30" x14ac:dyDescent="0.6">
      <c r="A113" s="137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</row>
    <row r="114" spans="1:30" x14ac:dyDescent="0.6">
      <c r="A114" s="137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</row>
    <row r="115" spans="1:30" x14ac:dyDescent="0.6">
      <c r="A115" s="137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</row>
    <row r="116" spans="1:30" x14ac:dyDescent="0.6">
      <c r="A116" s="137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</row>
    <row r="117" spans="1:30" x14ac:dyDescent="0.6">
      <c r="A117" s="137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</row>
    <row r="118" spans="1:30" x14ac:dyDescent="0.6">
      <c r="A118" s="137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</row>
    <row r="119" spans="1:30" x14ac:dyDescent="0.6">
      <c r="A119" s="137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</row>
    <row r="120" spans="1:30" x14ac:dyDescent="0.6">
      <c r="A120" s="137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</row>
    <row r="121" spans="1:30" x14ac:dyDescent="0.6">
      <c r="A121" s="137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</row>
    <row r="122" spans="1:30" x14ac:dyDescent="0.6">
      <c r="A122" s="137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</row>
    <row r="123" spans="1:30" x14ac:dyDescent="0.6">
      <c r="A123" s="137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</row>
    <row r="124" spans="1:30" x14ac:dyDescent="0.6">
      <c r="A124" s="137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</row>
    <row r="125" spans="1:30" x14ac:dyDescent="0.6">
      <c r="A125" s="137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</row>
    <row r="126" spans="1:30" x14ac:dyDescent="0.6">
      <c r="A126" s="137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</row>
    <row r="127" spans="1:30" x14ac:dyDescent="0.6">
      <c r="A127" s="137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</row>
    <row r="128" spans="1:30" x14ac:dyDescent="0.6">
      <c r="A128" s="137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</row>
    <row r="129" spans="1:30" x14ac:dyDescent="0.6">
      <c r="A129" s="137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</row>
    <row r="130" spans="1:30" x14ac:dyDescent="0.6">
      <c r="A130" s="137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</row>
    <row r="131" spans="1:30" x14ac:dyDescent="0.6">
      <c r="A131" s="137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</row>
    <row r="132" spans="1:30" x14ac:dyDescent="0.6">
      <c r="A132" s="137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</row>
    <row r="133" spans="1:30" x14ac:dyDescent="0.6">
      <c r="A133" s="137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</row>
    <row r="134" spans="1:30" x14ac:dyDescent="0.6">
      <c r="A134" s="137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</row>
    <row r="135" spans="1:30" x14ac:dyDescent="0.6">
      <c r="A135" s="137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</row>
    <row r="136" spans="1:30" x14ac:dyDescent="0.6">
      <c r="A136" s="137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</row>
    <row r="137" spans="1:30" x14ac:dyDescent="0.6">
      <c r="A137" s="137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</row>
    <row r="138" spans="1:30" x14ac:dyDescent="0.6">
      <c r="A138" s="137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</row>
    <row r="139" spans="1:30" x14ac:dyDescent="0.6">
      <c r="A139" s="137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</row>
    <row r="140" spans="1:30" x14ac:dyDescent="0.6">
      <c r="A140" s="137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</row>
    <row r="141" spans="1:30" x14ac:dyDescent="0.6">
      <c r="A141" s="137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</row>
    <row r="142" spans="1:30" x14ac:dyDescent="0.6">
      <c r="A142" s="137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</row>
    <row r="143" spans="1:30" x14ac:dyDescent="0.6">
      <c r="A143" s="137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</row>
    <row r="144" spans="1:30" x14ac:dyDescent="0.6">
      <c r="A144" s="137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</row>
    <row r="145" spans="1:30" x14ac:dyDescent="0.6">
      <c r="A145" s="137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</row>
    <row r="146" spans="1:30" x14ac:dyDescent="0.6">
      <c r="A146" s="137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</row>
    <row r="147" spans="1:30" x14ac:dyDescent="0.6">
      <c r="A147" s="137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</row>
    <row r="148" spans="1:30" x14ac:dyDescent="0.6">
      <c r="A148" s="137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</row>
    <row r="149" spans="1:30" x14ac:dyDescent="0.6">
      <c r="A149" s="137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</row>
    <row r="150" spans="1:30" x14ac:dyDescent="0.6">
      <c r="A150" s="137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</row>
    <row r="151" spans="1:30" x14ac:dyDescent="0.6">
      <c r="A151" s="137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</row>
    <row r="152" spans="1:30" x14ac:dyDescent="0.6">
      <c r="A152" s="137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</row>
    <row r="153" spans="1:30" x14ac:dyDescent="0.6">
      <c r="A153" s="137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</row>
    <row r="154" spans="1:30" x14ac:dyDescent="0.6">
      <c r="A154" s="137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</row>
    <row r="155" spans="1:30" x14ac:dyDescent="0.6">
      <c r="A155" s="137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</row>
    <row r="156" spans="1:30" x14ac:dyDescent="0.6">
      <c r="A156" s="137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</row>
    <row r="157" spans="1:30" x14ac:dyDescent="0.6">
      <c r="A157" s="137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</row>
    <row r="158" spans="1:30" x14ac:dyDescent="0.6">
      <c r="A158" s="137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</row>
    <row r="159" spans="1:30" x14ac:dyDescent="0.6">
      <c r="A159" s="137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</row>
    <row r="160" spans="1:30" x14ac:dyDescent="0.6">
      <c r="A160" s="137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</row>
    <row r="161" spans="1:30" x14ac:dyDescent="0.6">
      <c r="A161" s="137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</row>
    <row r="162" spans="1:30" x14ac:dyDescent="0.6">
      <c r="A162" s="137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</row>
    <row r="163" spans="1:30" x14ac:dyDescent="0.6">
      <c r="A163" s="137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</row>
    <row r="164" spans="1:30" x14ac:dyDescent="0.6">
      <c r="A164" s="137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</row>
    <row r="165" spans="1:30" x14ac:dyDescent="0.6">
      <c r="A165" s="137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</row>
    <row r="166" spans="1:30" x14ac:dyDescent="0.6">
      <c r="A166" s="137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</row>
    <row r="167" spans="1:30" x14ac:dyDescent="0.6">
      <c r="A167" s="137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</row>
    <row r="168" spans="1:30" x14ac:dyDescent="0.6">
      <c r="A168" s="137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</row>
    <row r="169" spans="1:30" x14ac:dyDescent="0.6">
      <c r="A169" s="137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</row>
    <row r="170" spans="1:30" x14ac:dyDescent="0.6">
      <c r="A170" s="137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</row>
    <row r="171" spans="1:30" x14ac:dyDescent="0.6">
      <c r="A171" s="137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</row>
    <row r="172" spans="1:30" x14ac:dyDescent="0.6">
      <c r="A172" s="137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</row>
    <row r="173" spans="1:30" x14ac:dyDescent="0.6">
      <c r="A173" s="137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</row>
    <row r="174" spans="1:30" x14ac:dyDescent="0.6">
      <c r="A174" s="137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</row>
    <row r="175" spans="1:30" x14ac:dyDescent="0.6">
      <c r="A175" s="137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</row>
    <row r="176" spans="1:30" x14ac:dyDescent="0.6">
      <c r="A176" s="137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</row>
    <row r="177" spans="1:30" x14ac:dyDescent="0.6">
      <c r="A177" s="137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</row>
    <row r="178" spans="1:30" x14ac:dyDescent="0.6">
      <c r="A178" s="137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</row>
    <row r="179" spans="1:30" x14ac:dyDescent="0.6">
      <c r="A179" s="137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</row>
    <row r="180" spans="1:30" x14ac:dyDescent="0.6">
      <c r="A180" s="137"/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</row>
    <row r="181" spans="1:30" x14ac:dyDescent="0.6">
      <c r="A181" s="137"/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</row>
    <row r="182" spans="1:30" x14ac:dyDescent="0.6">
      <c r="A182" s="137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</row>
    <row r="183" spans="1:30" x14ac:dyDescent="0.6">
      <c r="A183" s="137"/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</row>
    <row r="184" spans="1:30" x14ac:dyDescent="0.6">
      <c r="A184" s="137"/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</row>
    <row r="185" spans="1:30" x14ac:dyDescent="0.6">
      <c r="A185" s="137"/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</row>
    <row r="186" spans="1:30" x14ac:dyDescent="0.6">
      <c r="A186" s="137"/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</row>
    <row r="187" spans="1:30" x14ac:dyDescent="0.6">
      <c r="A187" s="137"/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</row>
    <row r="188" spans="1:30" x14ac:dyDescent="0.6">
      <c r="A188" s="137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</row>
    <row r="189" spans="1:30" x14ac:dyDescent="0.6">
      <c r="A189" s="137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</row>
    <row r="190" spans="1:30" x14ac:dyDescent="0.6">
      <c r="A190" s="137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</row>
    <row r="191" spans="1:30" x14ac:dyDescent="0.6">
      <c r="A191" s="137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</row>
    <row r="192" spans="1:30" x14ac:dyDescent="0.6">
      <c r="A192" s="137"/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</row>
    <row r="193" spans="1:30" x14ac:dyDescent="0.6">
      <c r="A193" s="137"/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</row>
    <row r="194" spans="1:30" x14ac:dyDescent="0.6">
      <c r="A194" s="137"/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</row>
    <row r="195" spans="1:30" x14ac:dyDescent="0.6">
      <c r="A195" s="137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</row>
    <row r="196" spans="1:30" x14ac:dyDescent="0.6">
      <c r="A196" s="137"/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</row>
    <row r="197" spans="1:30" x14ac:dyDescent="0.6">
      <c r="A197" s="137"/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</row>
    <row r="198" spans="1:30" x14ac:dyDescent="0.6">
      <c r="A198" s="137"/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</row>
    <row r="199" spans="1:30" x14ac:dyDescent="0.6">
      <c r="A199" s="137"/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</row>
    <row r="200" spans="1:30" x14ac:dyDescent="0.6">
      <c r="A200" s="137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</row>
    <row r="201" spans="1:30" x14ac:dyDescent="0.6">
      <c r="A201" s="137"/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</row>
    <row r="202" spans="1:30" x14ac:dyDescent="0.6">
      <c r="A202" s="137"/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</row>
    <row r="203" spans="1:30" x14ac:dyDescent="0.6">
      <c r="A203" s="137"/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</row>
    <row r="204" spans="1:30" x14ac:dyDescent="0.6">
      <c r="A204" s="137"/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</row>
    <row r="205" spans="1:30" x14ac:dyDescent="0.6">
      <c r="A205" s="137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</row>
    <row r="206" spans="1:30" x14ac:dyDescent="0.6">
      <c r="A206" s="137"/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</row>
    <row r="207" spans="1:30" x14ac:dyDescent="0.6">
      <c r="A207" s="137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</row>
    <row r="208" spans="1:30" x14ac:dyDescent="0.6">
      <c r="A208" s="137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</row>
    <row r="209" spans="1:30" x14ac:dyDescent="0.6">
      <c r="A209" s="137"/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</row>
    <row r="210" spans="1:30" x14ac:dyDescent="0.6">
      <c r="A210" s="137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</row>
    <row r="211" spans="1:30" x14ac:dyDescent="0.6">
      <c r="A211" s="137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</row>
    <row r="212" spans="1:30" x14ac:dyDescent="0.6">
      <c r="A212" s="137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</row>
    <row r="213" spans="1:30" x14ac:dyDescent="0.6">
      <c r="A213" s="137"/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</row>
    <row r="214" spans="1:30" x14ac:dyDescent="0.6">
      <c r="A214" s="137"/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</row>
    <row r="215" spans="1:30" x14ac:dyDescent="0.6">
      <c r="A215" s="137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</row>
    <row r="216" spans="1:30" x14ac:dyDescent="0.6">
      <c r="A216" s="137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</row>
    <row r="217" spans="1:30" x14ac:dyDescent="0.6">
      <c r="A217" s="137"/>
      <c r="B217" s="136"/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</row>
    <row r="218" spans="1:30" x14ac:dyDescent="0.6">
      <c r="A218" s="137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</row>
    <row r="219" spans="1:30" x14ac:dyDescent="0.6">
      <c r="A219" s="137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</row>
    <row r="220" spans="1:30" x14ac:dyDescent="0.6">
      <c r="A220" s="137"/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</row>
    <row r="221" spans="1:30" x14ac:dyDescent="0.6">
      <c r="A221" s="137"/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</row>
    <row r="222" spans="1:30" x14ac:dyDescent="0.6">
      <c r="A222" s="137"/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</row>
    <row r="223" spans="1:30" x14ac:dyDescent="0.6">
      <c r="A223" s="137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</row>
    <row r="224" spans="1:30" x14ac:dyDescent="0.6">
      <c r="A224" s="137"/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</row>
    <row r="225" spans="1:30" x14ac:dyDescent="0.6">
      <c r="A225" s="137"/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</row>
    <row r="226" spans="1:30" x14ac:dyDescent="0.6">
      <c r="A226" s="137"/>
      <c r="B226" s="136"/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</row>
    <row r="227" spans="1:30" x14ac:dyDescent="0.6">
      <c r="A227" s="137"/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</row>
    <row r="228" spans="1:30" x14ac:dyDescent="0.6">
      <c r="A228" s="137"/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</row>
    <row r="229" spans="1:30" x14ac:dyDescent="0.6">
      <c r="A229" s="137"/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</row>
    <row r="230" spans="1:30" x14ac:dyDescent="0.6">
      <c r="A230" s="137"/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</row>
    <row r="231" spans="1:30" x14ac:dyDescent="0.6">
      <c r="A231" s="137"/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</row>
    <row r="232" spans="1:30" x14ac:dyDescent="0.6">
      <c r="A232" s="137"/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</row>
    <row r="233" spans="1:30" x14ac:dyDescent="0.6">
      <c r="A233" s="137"/>
      <c r="B233" s="136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</row>
    <row r="234" spans="1:30" x14ac:dyDescent="0.6">
      <c r="A234" s="137"/>
      <c r="B234" s="136"/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</row>
    <row r="235" spans="1:30" x14ac:dyDescent="0.6">
      <c r="A235" s="137"/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</row>
    <row r="236" spans="1:30" x14ac:dyDescent="0.6">
      <c r="A236" s="137"/>
      <c r="B236" s="136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</row>
    <row r="237" spans="1:30" x14ac:dyDescent="0.6">
      <c r="A237" s="137"/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</row>
    <row r="238" spans="1:30" x14ac:dyDescent="0.6">
      <c r="A238" s="137"/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</row>
    <row r="239" spans="1:30" x14ac:dyDescent="0.6">
      <c r="A239" s="137"/>
      <c r="B239" s="136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</row>
    <row r="240" spans="1:30" x14ac:dyDescent="0.6">
      <c r="A240" s="137"/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</row>
    <row r="241" spans="1:30" x14ac:dyDescent="0.6">
      <c r="A241" s="137"/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</row>
    <row r="242" spans="1:30" x14ac:dyDescent="0.6">
      <c r="A242" s="137"/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</row>
    <row r="243" spans="1:30" x14ac:dyDescent="0.6">
      <c r="A243" s="137"/>
      <c r="B243" s="136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</row>
    <row r="244" spans="1:30" x14ac:dyDescent="0.6">
      <c r="A244" s="137"/>
      <c r="B244" s="136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</row>
    <row r="245" spans="1:30" x14ac:dyDescent="0.6">
      <c r="A245" s="137"/>
      <c r="B245" s="136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</row>
    <row r="246" spans="1:30" x14ac:dyDescent="0.6">
      <c r="A246" s="137"/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</row>
    <row r="247" spans="1:30" x14ac:dyDescent="0.6">
      <c r="A247" s="137"/>
      <c r="B247" s="136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</row>
    <row r="248" spans="1:30" x14ac:dyDescent="0.6">
      <c r="A248" s="137"/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</row>
    <row r="249" spans="1:30" x14ac:dyDescent="0.6">
      <c r="A249" s="137"/>
      <c r="B249" s="136"/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</row>
    <row r="250" spans="1:30" x14ac:dyDescent="0.6">
      <c r="A250" s="137"/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</row>
    <row r="251" spans="1:30" x14ac:dyDescent="0.6">
      <c r="A251" s="137"/>
      <c r="B251" s="136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</row>
    <row r="252" spans="1:30" x14ac:dyDescent="0.6">
      <c r="A252" s="137"/>
      <c r="B252" s="136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</row>
    <row r="253" spans="1:30" x14ac:dyDescent="0.6">
      <c r="A253" s="137"/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</row>
    <row r="254" spans="1:30" x14ac:dyDescent="0.6">
      <c r="A254" s="137"/>
      <c r="B254" s="136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</row>
    <row r="255" spans="1:30" x14ac:dyDescent="0.6">
      <c r="A255" s="137"/>
      <c r="B255" s="136"/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</row>
    <row r="256" spans="1:30" x14ac:dyDescent="0.6">
      <c r="A256" s="137"/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</row>
    <row r="257" spans="1:30" x14ac:dyDescent="0.6">
      <c r="A257" s="137"/>
      <c r="B257" s="136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</row>
    <row r="258" spans="1:30" x14ac:dyDescent="0.6">
      <c r="A258" s="137"/>
      <c r="B258" s="136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</row>
    <row r="259" spans="1:30" x14ac:dyDescent="0.6">
      <c r="A259" s="137"/>
      <c r="B259" s="136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</row>
    <row r="260" spans="1:30" x14ac:dyDescent="0.6">
      <c r="A260" s="137"/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</row>
    <row r="261" spans="1:30" x14ac:dyDescent="0.6">
      <c r="A261" s="137"/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</row>
    <row r="262" spans="1:30" x14ac:dyDescent="0.6">
      <c r="A262" s="137"/>
      <c r="B262" s="136"/>
      <c r="C262" s="136"/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</row>
    <row r="263" spans="1:30" x14ac:dyDescent="0.6">
      <c r="A263" s="137"/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</row>
    <row r="264" spans="1:30" x14ac:dyDescent="0.6">
      <c r="A264" s="137"/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</row>
    <row r="265" spans="1:30" x14ac:dyDescent="0.6">
      <c r="A265" s="137"/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</row>
    <row r="266" spans="1:30" x14ac:dyDescent="0.6">
      <c r="A266" s="137"/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</row>
    <row r="267" spans="1:30" x14ac:dyDescent="0.6">
      <c r="A267" s="137"/>
      <c r="B267" s="136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</row>
    <row r="268" spans="1:30" x14ac:dyDescent="0.6">
      <c r="A268" s="137"/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</row>
    <row r="269" spans="1:30" x14ac:dyDescent="0.6">
      <c r="A269" s="137"/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  <c r="AA269" s="137"/>
      <c r="AB269" s="137"/>
      <c r="AC269" s="137"/>
      <c r="AD269" s="137"/>
    </row>
    <row r="270" spans="1:30" x14ac:dyDescent="0.6">
      <c r="A270" s="137"/>
      <c r="B270" s="136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  <c r="AA270" s="137"/>
      <c r="AB270" s="137"/>
      <c r="AC270" s="137"/>
      <c r="AD270" s="137"/>
    </row>
    <row r="271" spans="1:30" x14ac:dyDescent="0.6">
      <c r="A271" s="137"/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  <c r="AA271" s="137"/>
      <c r="AB271" s="137"/>
      <c r="AC271" s="137"/>
      <c r="AD271" s="137"/>
    </row>
    <row r="272" spans="1:30" x14ac:dyDescent="0.6">
      <c r="A272" s="137"/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</row>
    <row r="273" spans="1:30" x14ac:dyDescent="0.6">
      <c r="A273" s="137"/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7"/>
      <c r="P273" s="137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  <c r="AA273" s="137"/>
      <c r="AB273" s="137"/>
      <c r="AC273" s="137"/>
      <c r="AD273" s="137"/>
    </row>
    <row r="274" spans="1:30" x14ac:dyDescent="0.6">
      <c r="A274" s="137"/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7"/>
      <c r="P274" s="137"/>
      <c r="Q274" s="137"/>
      <c r="R274" s="137"/>
      <c r="S274" s="137"/>
      <c r="T274" s="137"/>
      <c r="U274" s="137"/>
      <c r="V274" s="137"/>
      <c r="W274" s="137"/>
      <c r="X274" s="137"/>
      <c r="Y274" s="137"/>
      <c r="Z274" s="137"/>
      <c r="AA274" s="137"/>
      <c r="AB274" s="137"/>
      <c r="AC274" s="137"/>
      <c r="AD274" s="137"/>
    </row>
    <row r="275" spans="1:30" x14ac:dyDescent="0.6">
      <c r="A275" s="137"/>
      <c r="B275" s="136"/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  <c r="AA275" s="137"/>
      <c r="AB275" s="137"/>
      <c r="AC275" s="137"/>
      <c r="AD275" s="137"/>
    </row>
    <row r="276" spans="1:30" x14ac:dyDescent="0.6">
      <c r="A276" s="137"/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  <c r="AA276" s="137"/>
      <c r="AB276" s="137"/>
      <c r="AC276" s="137"/>
      <c r="AD276" s="137"/>
    </row>
    <row r="277" spans="1:30" x14ac:dyDescent="0.6">
      <c r="A277" s="137"/>
      <c r="B277" s="136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7"/>
      <c r="P277" s="137"/>
      <c r="Q277" s="137"/>
      <c r="R277" s="137"/>
      <c r="S277" s="137"/>
      <c r="T277" s="137"/>
      <c r="U277" s="137"/>
      <c r="V277" s="137"/>
      <c r="W277" s="137"/>
      <c r="X277" s="137"/>
      <c r="Y277" s="137"/>
      <c r="Z277" s="137"/>
      <c r="AA277" s="137"/>
      <c r="AB277" s="137"/>
      <c r="AC277" s="137"/>
      <c r="AD277" s="137"/>
    </row>
    <row r="278" spans="1:30" x14ac:dyDescent="0.6">
      <c r="A278" s="137"/>
      <c r="B278" s="136"/>
      <c r="C278" s="136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</row>
    <row r="279" spans="1:30" x14ac:dyDescent="0.6">
      <c r="A279" s="137"/>
      <c r="B279" s="136"/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  <c r="AA279" s="137"/>
      <c r="AB279" s="137"/>
      <c r="AC279" s="137"/>
      <c r="AD279" s="137"/>
    </row>
    <row r="280" spans="1:30" x14ac:dyDescent="0.6">
      <c r="A280" s="137"/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7"/>
      <c r="P280" s="137"/>
      <c r="Q280" s="137"/>
      <c r="R280" s="137"/>
      <c r="S280" s="137"/>
      <c r="T280" s="137"/>
      <c r="U280" s="137"/>
      <c r="V280" s="137"/>
      <c r="W280" s="137"/>
      <c r="X280" s="137"/>
      <c r="Y280" s="137"/>
      <c r="Z280" s="137"/>
      <c r="AA280" s="137"/>
      <c r="AB280" s="137"/>
      <c r="AC280" s="137"/>
      <c r="AD280" s="137"/>
    </row>
    <row r="281" spans="1:30" x14ac:dyDescent="0.6">
      <c r="A281" s="137"/>
      <c r="B281" s="136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  <c r="AA281" s="137"/>
      <c r="AB281" s="137"/>
      <c r="AC281" s="137"/>
      <c r="AD281" s="137"/>
    </row>
    <row r="282" spans="1:30" x14ac:dyDescent="0.6">
      <c r="A282" s="137"/>
      <c r="B282" s="136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</row>
    <row r="283" spans="1:30" x14ac:dyDescent="0.6">
      <c r="A283" s="137"/>
      <c r="B283" s="136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7"/>
      <c r="P283" s="137"/>
      <c r="Q283" s="137"/>
      <c r="R283" s="137"/>
      <c r="S283" s="137"/>
      <c r="T283" s="137"/>
      <c r="U283" s="137"/>
      <c r="V283" s="137"/>
      <c r="W283" s="137"/>
      <c r="X283" s="137"/>
      <c r="Y283" s="137"/>
      <c r="Z283" s="137"/>
      <c r="AA283" s="137"/>
      <c r="AB283" s="137"/>
      <c r="AC283" s="137"/>
      <c r="AD283" s="137"/>
    </row>
    <row r="284" spans="1:30" x14ac:dyDescent="0.6">
      <c r="A284" s="137"/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  <c r="AA284" s="137"/>
      <c r="AB284" s="137"/>
      <c r="AC284" s="137"/>
      <c r="AD284" s="137"/>
    </row>
    <row r="285" spans="1:30" x14ac:dyDescent="0.6">
      <c r="A285" s="137"/>
      <c r="B285" s="136"/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  <c r="Y285" s="137"/>
      <c r="Z285" s="137"/>
      <c r="AA285" s="137"/>
      <c r="AB285" s="137"/>
      <c r="AC285" s="137"/>
      <c r="AD285" s="137"/>
    </row>
    <row r="286" spans="1:30" x14ac:dyDescent="0.6">
      <c r="A286" s="137"/>
      <c r="B286" s="136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7"/>
      <c r="P286" s="137"/>
      <c r="Q286" s="137"/>
      <c r="R286" s="137"/>
      <c r="S286" s="137"/>
      <c r="T286" s="137"/>
      <c r="U286" s="137"/>
      <c r="V286" s="137"/>
      <c r="W286" s="137"/>
      <c r="X286" s="137"/>
      <c r="Y286" s="137"/>
      <c r="Z286" s="137"/>
      <c r="AA286" s="137"/>
      <c r="AB286" s="137"/>
      <c r="AC286" s="137"/>
      <c r="AD286" s="137"/>
    </row>
    <row r="287" spans="1:30" x14ac:dyDescent="0.6">
      <c r="A287" s="137"/>
      <c r="B287" s="136"/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7"/>
      <c r="P287" s="137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  <c r="AA287" s="137"/>
      <c r="AB287" s="137"/>
      <c r="AC287" s="137"/>
      <c r="AD287" s="137"/>
    </row>
    <row r="288" spans="1:30" x14ac:dyDescent="0.6">
      <c r="A288" s="137"/>
      <c r="B288" s="136"/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  <c r="AA288" s="137"/>
      <c r="AB288" s="137"/>
      <c r="AC288" s="137"/>
      <c r="AD288" s="137"/>
    </row>
    <row r="289" spans="1:30" x14ac:dyDescent="0.6">
      <c r="A289" s="137"/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7"/>
      <c r="P289" s="137"/>
      <c r="Q289" s="137"/>
      <c r="R289" s="137"/>
      <c r="S289" s="137"/>
      <c r="T289" s="137"/>
      <c r="U289" s="137"/>
      <c r="V289" s="137"/>
      <c r="W289" s="137"/>
      <c r="X289" s="137"/>
      <c r="Y289" s="137"/>
      <c r="Z289" s="137"/>
      <c r="AA289" s="137"/>
      <c r="AB289" s="137"/>
      <c r="AC289" s="137"/>
      <c r="AD289" s="137"/>
    </row>
    <row r="290" spans="1:30" x14ac:dyDescent="0.6">
      <c r="A290" s="137"/>
      <c r="B290" s="136"/>
      <c r="C290" s="136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  <c r="Y290" s="137"/>
      <c r="Z290" s="137"/>
      <c r="AA290" s="137"/>
      <c r="AB290" s="137"/>
      <c r="AC290" s="137"/>
      <c r="AD290" s="137"/>
    </row>
    <row r="291" spans="1:30" x14ac:dyDescent="0.6">
      <c r="A291" s="137"/>
      <c r="B291" s="136"/>
      <c r="C291" s="136"/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</row>
    <row r="292" spans="1:30" x14ac:dyDescent="0.6">
      <c r="A292" s="137"/>
      <c r="B292" s="136"/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  <c r="AA292" s="137"/>
      <c r="AB292" s="137"/>
      <c r="AC292" s="137"/>
      <c r="AD292" s="137"/>
    </row>
    <row r="293" spans="1:30" x14ac:dyDescent="0.6">
      <c r="A293" s="137"/>
      <c r="B293" s="136"/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  <c r="AA293" s="137"/>
      <c r="AB293" s="137"/>
      <c r="AC293" s="137"/>
      <c r="AD293" s="137"/>
    </row>
    <row r="294" spans="1:30" x14ac:dyDescent="0.6">
      <c r="A294" s="137"/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/>
    </row>
    <row r="295" spans="1:30" x14ac:dyDescent="0.6">
      <c r="A295" s="137"/>
      <c r="B295" s="136"/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</row>
    <row r="296" spans="1:30" x14ac:dyDescent="0.6">
      <c r="A296" s="137"/>
      <c r="B296" s="136"/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7"/>
      <c r="P296" s="137"/>
      <c r="Q296" s="137"/>
      <c r="R296" s="137"/>
      <c r="S296" s="137"/>
      <c r="T296" s="137"/>
      <c r="U296" s="137"/>
      <c r="V296" s="137"/>
      <c r="W296" s="137"/>
      <c r="X296" s="137"/>
      <c r="Y296" s="137"/>
      <c r="Z296" s="137"/>
      <c r="AA296" s="137"/>
      <c r="AB296" s="137"/>
      <c r="AC296" s="137"/>
      <c r="AD296" s="137"/>
    </row>
    <row r="297" spans="1:30" x14ac:dyDescent="0.6">
      <c r="A297" s="137"/>
      <c r="B297" s="136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7"/>
      <c r="AC297" s="137"/>
      <c r="AD297" s="137"/>
    </row>
    <row r="298" spans="1:30" x14ac:dyDescent="0.6">
      <c r="A298" s="137"/>
      <c r="B298" s="136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</row>
    <row r="299" spans="1:30" x14ac:dyDescent="0.6">
      <c r="A299" s="137"/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</row>
    <row r="300" spans="1:30" x14ac:dyDescent="0.6">
      <c r="A300" s="137"/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</row>
    <row r="301" spans="1:30" x14ac:dyDescent="0.6">
      <c r="A301" s="137"/>
      <c r="B301" s="136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7"/>
      <c r="AC301" s="137"/>
      <c r="AD301" s="137"/>
    </row>
    <row r="302" spans="1:30" x14ac:dyDescent="0.6">
      <c r="A302" s="137"/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7"/>
      <c r="AC302" s="137"/>
      <c r="AD302" s="137"/>
    </row>
    <row r="303" spans="1:30" x14ac:dyDescent="0.6">
      <c r="A303" s="137"/>
      <c r="B303" s="136"/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</row>
    <row r="304" spans="1:30" x14ac:dyDescent="0.6">
      <c r="A304" s="137"/>
      <c r="B304" s="136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7"/>
      <c r="AC304" s="137"/>
      <c r="AD304" s="137"/>
    </row>
    <row r="305" spans="1:30" x14ac:dyDescent="0.6">
      <c r="A305" s="137"/>
      <c r="B305" s="136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</row>
    <row r="306" spans="1:30" x14ac:dyDescent="0.6">
      <c r="A306" s="137"/>
      <c r="B306" s="136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7"/>
      <c r="AC306" s="137"/>
      <c r="AD306" s="137"/>
    </row>
    <row r="307" spans="1:30" x14ac:dyDescent="0.6">
      <c r="A307" s="137"/>
      <c r="B307" s="136"/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</row>
    <row r="308" spans="1:30" x14ac:dyDescent="0.6">
      <c r="A308" s="137"/>
      <c r="B308" s="136"/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</row>
    <row r="309" spans="1:30" x14ac:dyDescent="0.6">
      <c r="A309" s="137"/>
      <c r="B309" s="136"/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7"/>
      <c r="AC309" s="137"/>
      <c r="AD309" s="137"/>
    </row>
    <row r="310" spans="1:30" x14ac:dyDescent="0.6">
      <c r="A310" s="137"/>
      <c r="B310" s="136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7"/>
      <c r="AC310" s="137"/>
      <c r="AD310" s="137"/>
    </row>
    <row r="311" spans="1:30" x14ac:dyDescent="0.6">
      <c r="A311" s="137"/>
      <c r="B311" s="136"/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7"/>
      <c r="AC311" s="137"/>
      <c r="AD311" s="137"/>
    </row>
    <row r="312" spans="1:30" x14ac:dyDescent="0.6">
      <c r="A312" s="137"/>
      <c r="B312" s="136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  <c r="AA312" s="137"/>
      <c r="AB312" s="137"/>
      <c r="AC312" s="137"/>
      <c r="AD312" s="137"/>
    </row>
    <row r="313" spans="1:30" x14ac:dyDescent="0.6">
      <c r="A313" s="137"/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  <c r="AA313" s="137"/>
      <c r="AB313" s="137"/>
      <c r="AC313" s="137"/>
      <c r="AD313" s="137"/>
    </row>
    <row r="314" spans="1:30" x14ac:dyDescent="0.6">
      <c r="A314" s="137"/>
      <c r="B314" s="136"/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137"/>
      <c r="AC314" s="137"/>
      <c r="AD314" s="137"/>
    </row>
    <row r="315" spans="1:30" x14ac:dyDescent="0.6">
      <c r="A315" s="137"/>
      <c r="B315" s="136"/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B315" s="137"/>
      <c r="AC315" s="137"/>
      <c r="AD315" s="137"/>
    </row>
    <row r="316" spans="1:30" x14ac:dyDescent="0.6">
      <c r="A316" s="137"/>
      <c r="B316" s="136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</row>
    <row r="317" spans="1:30" x14ac:dyDescent="0.6">
      <c r="A317" s="137"/>
      <c r="B317" s="136"/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B317" s="137"/>
      <c r="AC317" s="137"/>
      <c r="AD317" s="137"/>
    </row>
    <row r="318" spans="1:30" x14ac:dyDescent="0.6">
      <c r="A318" s="137"/>
      <c r="B318" s="136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7"/>
      <c r="AC318" s="137"/>
      <c r="AD318" s="137"/>
    </row>
    <row r="319" spans="1:30" x14ac:dyDescent="0.6">
      <c r="A319" s="137"/>
      <c r="B319" s="136"/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  <c r="AA319" s="137"/>
      <c r="AB319" s="137"/>
      <c r="AC319" s="137"/>
      <c r="AD319" s="137"/>
    </row>
    <row r="320" spans="1:30" x14ac:dyDescent="0.6">
      <c r="A320" s="137"/>
      <c r="B320" s="136"/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7"/>
      <c r="P320" s="137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  <c r="AA320" s="137"/>
      <c r="AB320" s="137"/>
      <c r="AC320" s="137"/>
      <c r="AD320" s="137"/>
    </row>
    <row r="321" spans="1:30" x14ac:dyDescent="0.6">
      <c r="A321" s="137"/>
      <c r="B321" s="136"/>
      <c r="C321" s="136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7"/>
      <c r="P321" s="137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  <c r="AA321" s="137"/>
      <c r="AB321" s="137"/>
      <c r="AC321" s="137"/>
      <c r="AD321" s="137"/>
    </row>
    <row r="322" spans="1:30" x14ac:dyDescent="0.6">
      <c r="A322" s="137"/>
      <c r="B322" s="136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7"/>
      <c r="P322" s="137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  <c r="AA322" s="137"/>
      <c r="AB322" s="137"/>
      <c r="AC322" s="137"/>
      <c r="AD322" s="137"/>
    </row>
    <row r="323" spans="1:30" x14ac:dyDescent="0.6">
      <c r="A323" s="137"/>
      <c r="B323" s="136"/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7"/>
      <c r="P323" s="137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  <c r="AA323" s="137"/>
      <c r="AB323" s="137"/>
      <c r="AC323" s="137"/>
      <c r="AD323" s="137"/>
    </row>
    <row r="324" spans="1:30" x14ac:dyDescent="0.6">
      <c r="A324" s="137"/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7"/>
      <c r="P324" s="137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  <c r="AA324" s="137"/>
      <c r="AB324" s="137"/>
      <c r="AC324" s="137"/>
      <c r="AD324" s="137"/>
    </row>
    <row r="325" spans="1:30" x14ac:dyDescent="0.6">
      <c r="A325" s="137"/>
      <c r="B325" s="136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7"/>
      <c r="P325" s="137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  <c r="AA325" s="137"/>
      <c r="AB325" s="137"/>
      <c r="AC325" s="137"/>
      <c r="AD325" s="137"/>
    </row>
    <row r="326" spans="1:30" x14ac:dyDescent="0.6">
      <c r="A326" s="137"/>
      <c r="B326" s="136"/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7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  <c r="AB326" s="137"/>
      <c r="AC326" s="137"/>
      <c r="AD326" s="137"/>
    </row>
    <row r="327" spans="1:30" x14ac:dyDescent="0.6">
      <c r="A327" s="137"/>
      <c r="B327" s="136"/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  <c r="AA327" s="137"/>
      <c r="AB327" s="137"/>
      <c r="AC327" s="137"/>
      <c r="AD327" s="137"/>
    </row>
    <row r="328" spans="1:30" x14ac:dyDescent="0.6">
      <c r="A328" s="137"/>
      <c r="B328" s="136"/>
      <c r="C328" s="136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7"/>
      <c r="P328" s="137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  <c r="AA328" s="137"/>
      <c r="AB328" s="137"/>
      <c r="AC328" s="137"/>
      <c r="AD328" s="137"/>
    </row>
    <row r="329" spans="1:30" x14ac:dyDescent="0.6">
      <c r="A329" s="137"/>
      <c r="B329" s="136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7"/>
      <c r="P329" s="137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  <c r="AA329" s="137"/>
      <c r="AB329" s="137"/>
      <c r="AC329" s="137"/>
      <c r="AD329" s="137"/>
    </row>
    <row r="330" spans="1:30" x14ac:dyDescent="0.6">
      <c r="A330" s="137"/>
      <c r="B330" s="136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7"/>
      <c r="P330" s="137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  <c r="AA330" s="137"/>
      <c r="AB330" s="137"/>
      <c r="AC330" s="137"/>
      <c r="AD330" s="137"/>
    </row>
    <row r="331" spans="1:30" x14ac:dyDescent="0.6">
      <c r="A331" s="137"/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7"/>
      <c r="P331" s="137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  <c r="AA331" s="137"/>
      <c r="AB331" s="137"/>
      <c r="AC331" s="137"/>
      <c r="AD331" s="137"/>
    </row>
    <row r="332" spans="1:30" x14ac:dyDescent="0.6">
      <c r="A332" s="137"/>
      <c r="B332" s="136"/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7"/>
      <c r="P332" s="137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  <c r="AA332" s="137"/>
      <c r="AB332" s="137"/>
      <c r="AC332" s="137"/>
      <c r="AD332" s="137"/>
    </row>
    <row r="333" spans="1:30" x14ac:dyDescent="0.6">
      <c r="A333" s="137"/>
      <c r="B333" s="136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7"/>
      <c r="AC333" s="137"/>
      <c r="AD333" s="137"/>
    </row>
    <row r="334" spans="1:30" x14ac:dyDescent="0.6">
      <c r="A334" s="137"/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</row>
    <row r="335" spans="1:30" x14ac:dyDescent="0.6">
      <c r="A335" s="137"/>
      <c r="B335" s="136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7"/>
      <c r="AC335" s="137"/>
      <c r="AD335" s="137"/>
    </row>
    <row r="336" spans="1:30" x14ac:dyDescent="0.6">
      <c r="A336" s="137"/>
      <c r="B336" s="136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7"/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7"/>
      <c r="AC336" s="137"/>
      <c r="AD336" s="137"/>
    </row>
    <row r="337" spans="1:30" x14ac:dyDescent="0.6">
      <c r="A337" s="137"/>
      <c r="B337" s="136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7"/>
      <c r="AC337" s="137"/>
      <c r="AD337" s="137"/>
    </row>
    <row r="338" spans="1:30" x14ac:dyDescent="0.6">
      <c r="A338" s="137"/>
      <c r="B338" s="136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7"/>
      <c r="P338" s="137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  <c r="AA338" s="137"/>
      <c r="AB338" s="137"/>
      <c r="AC338" s="137"/>
      <c r="AD338" s="137"/>
    </row>
    <row r="339" spans="1:30" x14ac:dyDescent="0.6">
      <c r="A339" s="137"/>
      <c r="B339" s="136"/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7"/>
      <c r="AC339" s="137"/>
      <c r="AD339" s="137"/>
    </row>
    <row r="340" spans="1:30" x14ac:dyDescent="0.6">
      <c r="A340" s="137"/>
      <c r="B340" s="136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7"/>
      <c r="AC340" s="137"/>
      <c r="AD340" s="137"/>
    </row>
    <row r="341" spans="1:30" x14ac:dyDescent="0.6">
      <c r="A341" s="137"/>
      <c r="B341" s="136"/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7"/>
      <c r="AC341" s="137"/>
      <c r="AD341" s="137"/>
    </row>
    <row r="342" spans="1:30" x14ac:dyDescent="0.6">
      <c r="A342" s="137"/>
      <c r="B342" s="136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7"/>
      <c r="AC342" s="137"/>
      <c r="AD342" s="137"/>
    </row>
    <row r="343" spans="1:30" x14ac:dyDescent="0.6">
      <c r="A343" s="137"/>
      <c r="B343" s="136"/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</row>
    <row r="344" spans="1:30" x14ac:dyDescent="0.6">
      <c r="A344" s="137"/>
      <c r="B344" s="136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7"/>
      <c r="AC344" s="137"/>
      <c r="AD344" s="137"/>
    </row>
    <row r="345" spans="1:30" x14ac:dyDescent="0.6">
      <c r="A345" s="137"/>
      <c r="B345" s="136"/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7"/>
      <c r="AC345" s="137"/>
      <c r="AD345" s="137"/>
    </row>
    <row r="346" spans="1:30" x14ac:dyDescent="0.6">
      <c r="A346" s="137"/>
      <c r="B346" s="136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7"/>
      <c r="P346" s="137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  <c r="AA346" s="137"/>
      <c r="AB346" s="137"/>
      <c r="AC346" s="137"/>
      <c r="AD346" s="137"/>
    </row>
    <row r="347" spans="1:30" x14ac:dyDescent="0.6">
      <c r="A347" s="137"/>
      <c r="B347" s="136"/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137"/>
      <c r="AC347" s="137"/>
      <c r="AD347" s="137"/>
    </row>
    <row r="348" spans="1:30" x14ac:dyDescent="0.6">
      <c r="A348" s="137"/>
      <c r="B348" s="136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137"/>
      <c r="AC348" s="137"/>
      <c r="AD348" s="137"/>
    </row>
    <row r="349" spans="1:30" x14ac:dyDescent="0.6">
      <c r="A349" s="137"/>
      <c r="B349" s="136"/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137"/>
      <c r="AC349" s="137"/>
      <c r="AD349" s="137"/>
    </row>
    <row r="350" spans="1:30" x14ac:dyDescent="0.6">
      <c r="A350" s="137"/>
      <c r="B350" s="136"/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137"/>
      <c r="AC350" s="137"/>
      <c r="AD350" s="137"/>
    </row>
    <row r="351" spans="1:30" x14ac:dyDescent="0.6">
      <c r="A351" s="137"/>
      <c r="B351" s="136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7"/>
      <c r="AC351" s="137"/>
      <c r="AD351" s="137"/>
    </row>
    <row r="352" spans="1:30" x14ac:dyDescent="0.6">
      <c r="A352" s="137"/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7"/>
      <c r="AC352" s="137"/>
      <c r="AD352" s="137"/>
    </row>
    <row r="353" spans="1:30" x14ac:dyDescent="0.6">
      <c r="A353" s="137"/>
      <c r="B353" s="136"/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</row>
    <row r="354" spans="1:30" x14ac:dyDescent="0.6">
      <c r="A354" s="137"/>
      <c r="B354" s="136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7"/>
      <c r="P354" s="137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  <c r="AA354" s="137"/>
      <c r="AB354" s="137"/>
      <c r="AC354" s="137"/>
      <c r="AD354" s="137"/>
    </row>
    <row r="355" spans="1:30" x14ac:dyDescent="0.6">
      <c r="A355" s="137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7"/>
      <c r="P355" s="137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  <c r="AA355" s="137"/>
      <c r="AB355" s="137"/>
      <c r="AC355" s="137"/>
      <c r="AD355" s="137"/>
    </row>
    <row r="356" spans="1:30" x14ac:dyDescent="0.6">
      <c r="A356" s="137"/>
      <c r="B356" s="136"/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7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  <c r="AB356" s="137"/>
      <c r="AC356" s="137"/>
      <c r="AD356" s="137"/>
    </row>
    <row r="357" spans="1:30" x14ac:dyDescent="0.6">
      <c r="A357" s="137"/>
      <c r="B357" s="136"/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7"/>
      <c r="P357" s="137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  <c r="AA357" s="137"/>
      <c r="AB357" s="137"/>
      <c r="AC357" s="137"/>
      <c r="AD357" s="137"/>
    </row>
    <row r="358" spans="1:30" x14ac:dyDescent="0.6">
      <c r="A358" s="137"/>
      <c r="B358" s="136"/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7"/>
      <c r="P358" s="137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  <c r="AA358" s="137"/>
      <c r="AB358" s="137"/>
      <c r="AC358" s="137"/>
      <c r="AD358" s="137"/>
    </row>
    <row r="359" spans="1:30" x14ac:dyDescent="0.6">
      <c r="A359" s="137"/>
      <c r="B359" s="136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7"/>
      <c r="P359" s="137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  <c r="AA359" s="137"/>
      <c r="AB359" s="137"/>
      <c r="AC359" s="137"/>
      <c r="AD359" s="137"/>
    </row>
    <row r="360" spans="1:30" x14ac:dyDescent="0.6">
      <c r="A360" s="137"/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7"/>
      <c r="P360" s="137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  <c r="AA360" s="137"/>
      <c r="AB360" s="137"/>
      <c r="AC360" s="137"/>
      <c r="AD360" s="137"/>
    </row>
    <row r="361" spans="1:30" x14ac:dyDescent="0.6">
      <c r="A361" s="137"/>
      <c r="B361" s="136"/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7"/>
      <c r="P361" s="137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  <c r="AA361" s="137"/>
      <c r="AB361" s="137"/>
      <c r="AC361" s="137"/>
      <c r="AD361" s="137"/>
    </row>
    <row r="362" spans="1:30" x14ac:dyDescent="0.6">
      <c r="A362" s="137"/>
      <c r="B362" s="136"/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7"/>
      <c r="AC362" s="137"/>
      <c r="AD362" s="137"/>
    </row>
    <row r="363" spans="1:30" x14ac:dyDescent="0.6">
      <c r="A363" s="137"/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7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  <c r="AB363" s="137"/>
      <c r="AC363" s="137"/>
      <c r="AD363" s="137"/>
    </row>
    <row r="364" spans="1:30" x14ac:dyDescent="0.6">
      <c r="A364" s="137"/>
      <c r="B364" s="136"/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7"/>
      <c r="P364" s="137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  <c r="AA364" s="137"/>
      <c r="AB364" s="137"/>
      <c r="AC364" s="137"/>
      <c r="AD364" s="137"/>
    </row>
    <row r="365" spans="1:30" x14ac:dyDescent="0.6">
      <c r="A365" s="137"/>
      <c r="B365" s="136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</row>
    <row r="366" spans="1:30" x14ac:dyDescent="0.6">
      <c r="A366" s="137"/>
      <c r="B366" s="136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</row>
    <row r="367" spans="1:30" x14ac:dyDescent="0.6">
      <c r="A367" s="137"/>
      <c r="B367" s="136"/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</row>
    <row r="368" spans="1:30" x14ac:dyDescent="0.6">
      <c r="A368" s="137"/>
      <c r="B368" s="136"/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7"/>
      <c r="AC368" s="137"/>
      <c r="AD368" s="137"/>
    </row>
    <row r="369" spans="1:30" x14ac:dyDescent="0.6">
      <c r="A369" s="137"/>
      <c r="B369" s="136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7"/>
      <c r="P369" s="137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  <c r="AA369" s="137"/>
      <c r="AB369" s="137"/>
      <c r="AC369" s="137"/>
      <c r="AD369" s="137"/>
    </row>
    <row r="370" spans="1:30" x14ac:dyDescent="0.6">
      <c r="A370" s="137"/>
      <c r="B370" s="136"/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7"/>
      <c r="AC370" s="137"/>
      <c r="AD370" s="137"/>
    </row>
    <row r="371" spans="1:30" x14ac:dyDescent="0.6">
      <c r="A371" s="137"/>
      <c r="B371" s="136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</row>
    <row r="372" spans="1:30" x14ac:dyDescent="0.6">
      <c r="A372" s="137"/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7"/>
      <c r="AC372" s="137"/>
      <c r="AD372" s="137"/>
    </row>
    <row r="373" spans="1:30" x14ac:dyDescent="0.6">
      <c r="A373" s="137"/>
      <c r="B373" s="136"/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7"/>
      <c r="AC373" s="137"/>
      <c r="AD373" s="137"/>
    </row>
    <row r="374" spans="1:30" x14ac:dyDescent="0.6">
      <c r="A374" s="137"/>
      <c r="B374" s="136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7"/>
      <c r="AC374" s="137"/>
      <c r="AD374" s="137"/>
    </row>
    <row r="375" spans="1:30" x14ac:dyDescent="0.6">
      <c r="A375" s="137"/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7"/>
      <c r="AC375" s="137"/>
      <c r="AD375" s="137"/>
    </row>
    <row r="376" spans="1:30" x14ac:dyDescent="0.6">
      <c r="A376" s="137"/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7"/>
      <c r="P376" s="137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  <c r="AA376" s="137"/>
      <c r="AB376" s="137"/>
      <c r="AC376" s="137"/>
      <c r="AD376" s="137"/>
    </row>
    <row r="377" spans="1:30" x14ac:dyDescent="0.6">
      <c r="A377" s="137"/>
      <c r="B377" s="136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</row>
    <row r="378" spans="1:30" x14ac:dyDescent="0.6">
      <c r="A378" s="137"/>
      <c r="B378" s="136"/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7"/>
      <c r="AC378" s="137"/>
      <c r="AD378" s="137"/>
    </row>
    <row r="379" spans="1:30" x14ac:dyDescent="0.6">
      <c r="A379" s="137"/>
      <c r="B379" s="136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/>
      <c r="AD379" s="137"/>
    </row>
    <row r="380" spans="1:30" x14ac:dyDescent="0.6">
      <c r="A380" s="137"/>
      <c r="B380" s="136"/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7"/>
      <c r="AC380" s="137"/>
      <c r="AD380" s="137"/>
    </row>
    <row r="381" spans="1:30" x14ac:dyDescent="0.6">
      <c r="A381" s="137"/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37"/>
      <c r="AD381" s="137"/>
    </row>
    <row r="382" spans="1:30" x14ac:dyDescent="0.6">
      <c r="A382" s="137"/>
      <c r="B382" s="136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/>
      <c r="AD382" s="137"/>
    </row>
    <row r="383" spans="1:30" x14ac:dyDescent="0.6">
      <c r="A383" s="137"/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</row>
    <row r="384" spans="1:30" x14ac:dyDescent="0.6">
      <c r="A384" s="137"/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</row>
    <row r="385" spans="1:30" x14ac:dyDescent="0.6">
      <c r="A385" s="137"/>
      <c r="B385" s="136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/>
      <c r="AC385" s="137"/>
      <c r="AD385" s="137"/>
    </row>
    <row r="386" spans="1:30" x14ac:dyDescent="0.6">
      <c r="A386" s="137"/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7"/>
      <c r="AC386" s="137"/>
      <c r="AD386" s="137"/>
    </row>
    <row r="387" spans="1:30" x14ac:dyDescent="0.6">
      <c r="A387" s="137"/>
      <c r="B387" s="136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</row>
    <row r="388" spans="1:30" x14ac:dyDescent="0.6">
      <c r="A388" s="137"/>
      <c r="B388" s="136"/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7"/>
      <c r="AC388" s="137"/>
      <c r="AD388" s="137"/>
    </row>
    <row r="389" spans="1:30" x14ac:dyDescent="0.6">
      <c r="A389" s="137"/>
      <c r="B389" s="136"/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</row>
    <row r="390" spans="1:30" x14ac:dyDescent="0.6">
      <c r="A390" s="137"/>
      <c r="B390" s="136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7"/>
      <c r="AC390" s="137"/>
      <c r="AD390" s="137"/>
    </row>
    <row r="391" spans="1:30" x14ac:dyDescent="0.6">
      <c r="A391" s="137"/>
      <c r="B391" s="136"/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7"/>
      <c r="AC391" s="137"/>
      <c r="AD391" s="137"/>
    </row>
    <row r="392" spans="1:30" x14ac:dyDescent="0.6">
      <c r="A392" s="137"/>
      <c r="B392" s="136"/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</row>
    <row r="393" spans="1:30" x14ac:dyDescent="0.6">
      <c r="A393" s="137"/>
      <c r="B393" s="136"/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</row>
    <row r="394" spans="1:30" x14ac:dyDescent="0.6">
      <c r="A394" s="137"/>
      <c r="B394" s="136"/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</row>
    <row r="395" spans="1:30" x14ac:dyDescent="0.6">
      <c r="A395" s="137"/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</row>
    <row r="396" spans="1:30" x14ac:dyDescent="0.6">
      <c r="A396" s="137"/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7"/>
      <c r="P396" s="137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  <c r="AA396" s="137"/>
      <c r="AB396" s="137"/>
      <c r="AC396" s="137"/>
      <c r="AD396" s="137"/>
    </row>
    <row r="397" spans="1:30" x14ac:dyDescent="0.6">
      <c r="A397" s="137"/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</row>
    <row r="398" spans="1:30" x14ac:dyDescent="0.6">
      <c r="A398" s="137"/>
      <c r="B398" s="136"/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7"/>
      <c r="P398" s="137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</row>
    <row r="399" spans="1:30" x14ac:dyDescent="0.6">
      <c r="A399" s="137"/>
      <c r="B399" s="136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7"/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7"/>
      <c r="AC399" s="137"/>
      <c r="AD399" s="137"/>
    </row>
    <row r="400" spans="1:30" x14ac:dyDescent="0.6">
      <c r="A400" s="137"/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7"/>
      <c r="AC400" s="137"/>
      <c r="AD400" s="137"/>
    </row>
    <row r="401" spans="1:30" x14ac:dyDescent="0.6">
      <c r="A401" s="137"/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</row>
    <row r="402" spans="1:30" x14ac:dyDescent="0.6">
      <c r="A402" s="137"/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7"/>
      <c r="AD402" s="137"/>
    </row>
    <row r="403" spans="1:30" x14ac:dyDescent="0.6">
      <c r="A403" s="137"/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</row>
    <row r="404" spans="1:30" x14ac:dyDescent="0.6">
      <c r="A404" s="137"/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7"/>
      <c r="AD404" s="137"/>
    </row>
    <row r="405" spans="1:30" x14ac:dyDescent="0.6">
      <c r="A405" s="137"/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7"/>
      <c r="AD405" s="137"/>
    </row>
    <row r="406" spans="1:30" x14ac:dyDescent="0.6">
      <c r="A406" s="137"/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</row>
    <row r="407" spans="1:30" x14ac:dyDescent="0.6">
      <c r="A407" s="137"/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7"/>
      <c r="AD407" s="137"/>
    </row>
    <row r="408" spans="1:30" x14ac:dyDescent="0.6">
      <c r="A408" s="137"/>
      <c r="B408" s="136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</row>
    <row r="409" spans="1:30" x14ac:dyDescent="0.6">
      <c r="A409" s="137"/>
      <c r="B409" s="136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7"/>
      <c r="AC409" s="137"/>
      <c r="AD409" s="137"/>
    </row>
    <row r="410" spans="1:30" x14ac:dyDescent="0.6">
      <c r="A410" s="137"/>
      <c r="B410" s="136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</row>
    <row r="411" spans="1:30" x14ac:dyDescent="0.6">
      <c r="A411" s="137"/>
      <c r="B411" s="136"/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7"/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7"/>
      <c r="AC411" s="137"/>
      <c r="AD411" s="137"/>
    </row>
    <row r="412" spans="1:30" x14ac:dyDescent="0.6">
      <c r="A412" s="137"/>
      <c r="B412" s="136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7"/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7"/>
      <c r="AC412" s="137"/>
      <c r="AD412" s="137"/>
    </row>
    <row r="413" spans="1:30" x14ac:dyDescent="0.6">
      <c r="A413" s="137"/>
      <c r="B413" s="136"/>
      <c r="C413" s="136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</row>
    <row r="414" spans="1:30" x14ac:dyDescent="0.6">
      <c r="A414" s="137"/>
      <c r="B414" s="136"/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7"/>
      <c r="AD414" s="137"/>
    </row>
    <row r="415" spans="1:30" x14ac:dyDescent="0.6">
      <c r="A415" s="137"/>
      <c r="B415" s="136"/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/>
    </row>
    <row r="416" spans="1:30" x14ac:dyDescent="0.6">
      <c r="A416" s="137"/>
      <c r="B416" s="136"/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7"/>
      <c r="AD416" s="137"/>
    </row>
    <row r="417" spans="1:30" x14ac:dyDescent="0.6">
      <c r="A417" s="137"/>
      <c r="B417" s="136"/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</row>
    <row r="418" spans="1:30" x14ac:dyDescent="0.6">
      <c r="A418" s="137"/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7"/>
      <c r="AC418" s="137"/>
      <c r="AD418" s="137"/>
    </row>
    <row r="419" spans="1:30" x14ac:dyDescent="0.6">
      <c r="A419" s="137"/>
      <c r="B419" s="136"/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</row>
    <row r="420" spans="1:30" x14ac:dyDescent="0.6">
      <c r="A420" s="137"/>
      <c r="B420" s="136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</row>
    <row r="421" spans="1:30" x14ac:dyDescent="0.6">
      <c r="A421" s="137"/>
      <c r="B421" s="136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7"/>
      <c r="AC421" s="137"/>
      <c r="AD421" s="137"/>
    </row>
    <row r="422" spans="1:30" x14ac:dyDescent="0.6">
      <c r="A422" s="137"/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</row>
    <row r="423" spans="1:30" x14ac:dyDescent="0.6">
      <c r="A423" s="137"/>
      <c r="B423" s="136"/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</row>
    <row r="424" spans="1:30" x14ac:dyDescent="0.6">
      <c r="A424" s="137"/>
      <c r="B424" s="136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/>
      <c r="AD424" s="137"/>
    </row>
    <row r="425" spans="1:30" x14ac:dyDescent="0.6">
      <c r="A425" s="137"/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/>
      <c r="AD425" s="137"/>
    </row>
    <row r="426" spans="1:30" x14ac:dyDescent="0.6">
      <c r="A426" s="137"/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/>
      <c r="AD426" s="137"/>
    </row>
    <row r="427" spans="1:30" x14ac:dyDescent="0.6">
      <c r="A427" s="137"/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/>
      <c r="AD427" s="137"/>
    </row>
    <row r="428" spans="1:30" x14ac:dyDescent="0.6">
      <c r="A428" s="137"/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/>
      <c r="AD428" s="137"/>
    </row>
    <row r="429" spans="1:30" x14ac:dyDescent="0.6">
      <c r="A429" s="137"/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/>
      <c r="AD429" s="137"/>
    </row>
    <row r="430" spans="1:30" x14ac:dyDescent="0.6">
      <c r="A430" s="137"/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/>
      <c r="AD430" s="137"/>
    </row>
    <row r="431" spans="1:30" x14ac:dyDescent="0.6">
      <c r="A431" s="137"/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</row>
    <row r="432" spans="1:30" x14ac:dyDescent="0.6">
      <c r="A432" s="137"/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</row>
    <row r="433" spans="1:30" x14ac:dyDescent="0.6">
      <c r="A433" s="137"/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/>
      <c r="AD433" s="137"/>
    </row>
    <row r="434" spans="1:30" x14ac:dyDescent="0.6">
      <c r="A434" s="137"/>
      <c r="B434" s="136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</row>
    <row r="435" spans="1:30" x14ac:dyDescent="0.6">
      <c r="A435" s="137"/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</row>
    <row r="436" spans="1:30" x14ac:dyDescent="0.6">
      <c r="A436" s="137"/>
      <c r="B436" s="136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7"/>
      <c r="AD436" s="137"/>
    </row>
    <row r="437" spans="1:30" x14ac:dyDescent="0.6">
      <c r="A437" s="137"/>
      <c r="B437" s="136"/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7"/>
      <c r="AD437" s="137"/>
    </row>
    <row r="438" spans="1:30" x14ac:dyDescent="0.6">
      <c r="A438" s="137"/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/>
      <c r="AD438" s="137"/>
    </row>
    <row r="439" spans="1:30" x14ac:dyDescent="0.6">
      <c r="A439" s="137"/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7"/>
      <c r="AD439" s="137"/>
    </row>
    <row r="440" spans="1:30" x14ac:dyDescent="0.6">
      <c r="A440" s="137"/>
      <c r="B440" s="136"/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7"/>
      <c r="AD440" s="137"/>
    </row>
    <row r="441" spans="1:30" x14ac:dyDescent="0.6">
      <c r="A441" s="137"/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7"/>
      <c r="AC441" s="137"/>
      <c r="AD441" s="137"/>
    </row>
    <row r="442" spans="1:30" x14ac:dyDescent="0.6">
      <c r="A442" s="137"/>
      <c r="B442" s="136"/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7"/>
      <c r="AC442" s="137"/>
      <c r="AD442" s="137"/>
    </row>
    <row r="443" spans="1:30" x14ac:dyDescent="0.6">
      <c r="A443" s="137"/>
      <c r="B443" s="136"/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7"/>
      <c r="AC443" s="137"/>
      <c r="AD443" s="137"/>
    </row>
    <row r="444" spans="1:30" x14ac:dyDescent="0.6">
      <c r="A444" s="137"/>
      <c r="B444" s="136"/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7"/>
      <c r="AD444" s="137"/>
    </row>
    <row r="445" spans="1:30" x14ac:dyDescent="0.6">
      <c r="A445" s="137"/>
      <c r="B445" s="136"/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7"/>
      <c r="AC445" s="137"/>
      <c r="AD445" s="137"/>
    </row>
    <row r="446" spans="1:30" x14ac:dyDescent="0.6">
      <c r="A446" s="137"/>
      <c r="B446" s="136"/>
      <c r="C446" s="136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  <c r="AA446" s="137"/>
      <c r="AB446" s="137"/>
      <c r="AC446" s="137"/>
      <c r="AD446" s="137"/>
    </row>
    <row r="447" spans="1:30" x14ac:dyDescent="0.6">
      <c r="A447" s="137"/>
      <c r="B447" s="136"/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7"/>
      <c r="AC447" s="137"/>
      <c r="AD447" s="137"/>
    </row>
    <row r="448" spans="1:30" x14ac:dyDescent="0.6">
      <c r="A448" s="137"/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  <c r="AA448" s="137"/>
      <c r="AB448" s="137"/>
      <c r="AC448" s="137"/>
      <c r="AD448" s="137"/>
    </row>
    <row r="449" spans="1:30" x14ac:dyDescent="0.6">
      <c r="A449" s="137"/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  <c r="AB449" s="137"/>
      <c r="AC449" s="137"/>
      <c r="AD449" s="137"/>
    </row>
    <row r="450" spans="1:30" x14ac:dyDescent="0.6">
      <c r="A450" s="137"/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7"/>
      <c r="AC450" s="137"/>
      <c r="AD450" s="137"/>
    </row>
    <row r="451" spans="1:30" x14ac:dyDescent="0.6">
      <c r="A451" s="137"/>
      <c r="B451" s="136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7"/>
      <c r="AD451" s="137"/>
    </row>
    <row r="452" spans="1:30" x14ac:dyDescent="0.6">
      <c r="A452" s="137"/>
      <c r="B452" s="136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7"/>
      <c r="AD452" s="137"/>
    </row>
    <row r="453" spans="1:30" x14ac:dyDescent="0.6">
      <c r="A453" s="137"/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7"/>
      <c r="AD453" s="137"/>
    </row>
    <row r="454" spans="1:30" x14ac:dyDescent="0.6">
      <c r="A454" s="137"/>
      <c r="B454" s="136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7"/>
      <c r="AD454" s="137"/>
    </row>
    <row r="455" spans="1:30" x14ac:dyDescent="0.6">
      <c r="A455" s="137"/>
      <c r="B455" s="136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7"/>
      <c r="AD455" s="137"/>
    </row>
    <row r="456" spans="1:30" x14ac:dyDescent="0.6">
      <c r="A456" s="137"/>
      <c r="B456" s="136"/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  <c r="AA456" s="137"/>
      <c r="AB456" s="137"/>
      <c r="AC456" s="137"/>
      <c r="AD456" s="137"/>
    </row>
    <row r="457" spans="1:30" x14ac:dyDescent="0.6">
      <c r="A457" s="137"/>
      <c r="B457" s="136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7"/>
      <c r="AD457" s="137"/>
    </row>
    <row r="458" spans="1:30" x14ac:dyDescent="0.6">
      <c r="A458" s="137"/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7"/>
      <c r="AD458" s="137"/>
    </row>
    <row r="459" spans="1:30" x14ac:dyDescent="0.6">
      <c r="A459" s="137"/>
      <c r="B459" s="136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</row>
    <row r="460" spans="1:30" x14ac:dyDescent="0.6">
      <c r="A460" s="137"/>
      <c r="B460" s="136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7"/>
      <c r="AD460" s="137"/>
    </row>
    <row r="461" spans="1:30" x14ac:dyDescent="0.6">
      <c r="A461" s="137"/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7"/>
      <c r="AC461" s="137"/>
      <c r="AD461" s="137"/>
    </row>
    <row r="462" spans="1:30" x14ac:dyDescent="0.6">
      <c r="A462" s="137"/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7"/>
      <c r="AC462" s="137"/>
      <c r="AD462" s="137"/>
    </row>
    <row r="463" spans="1:30" x14ac:dyDescent="0.6">
      <c r="A463" s="137"/>
      <c r="B463" s="136"/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7"/>
      <c r="AC463" s="137"/>
      <c r="AD463" s="137"/>
    </row>
    <row r="464" spans="1:30" x14ac:dyDescent="0.6">
      <c r="A464" s="137"/>
      <c r="B464" s="136"/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7"/>
      <c r="AD464" s="137"/>
    </row>
    <row r="465" spans="1:30" x14ac:dyDescent="0.6">
      <c r="A465" s="137"/>
      <c r="B465" s="136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7"/>
      <c r="AD465" s="137"/>
    </row>
    <row r="466" spans="1:30" x14ac:dyDescent="0.6">
      <c r="A466" s="137"/>
      <c r="B466" s="136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7"/>
      <c r="AD466" s="137"/>
    </row>
    <row r="467" spans="1:30" x14ac:dyDescent="0.6">
      <c r="A467" s="137"/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</row>
    <row r="468" spans="1:30" x14ac:dyDescent="0.6">
      <c r="A468" s="137"/>
      <c r="B468" s="136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</row>
    <row r="469" spans="1:30" x14ac:dyDescent="0.6">
      <c r="A469" s="137"/>
      <c r="B469" s="136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7"/>
      <c r="AD469" s="137"/>
    </row>
    <row r="470" spans="1:30" x14ac:dyDescent="0.6">
      <c r="A470" s="137"/>
      <c r="B470" s="136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7"/>
    </row>
    <row r="471" spans="1:30" x14ac:dyDescent="0.6">
      <c r="A471" s="137"/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7"/>
    </row>
    <row r="472" spans="1:30" x14ac:dyDescent="0.6">
      <c r="A472" s="137"/>
      <c r="B472" s="136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/>
      <c r="AD472" s="137"/>
    </row>
    <row r="473" spans="1:30" x14ac:dyDescent="0.6">
      <c r="A473" s="137"/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/>
      <c r="AD473" s="137"/>
    </row>
    <row r="474" spans="1:30" x14ac:dyDescent="0.6">
      <c r="A474" s="137"/>
      <c r="B474" s="136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7"/>
      <c r="AD474" s="137"/>
    </row>
    <row r="475" spans="1:30" x14ac:dyDescent="0.6">
      <c r="A475" s="137"/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/>
      <c r="AD475" s="137"/>
    </row>
    <row r="476" spans="1:30" x14ac:dyDescent="0.6">
      <c r="A476" s="137"/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/>
      <c r="AD476" s="137"/>
    </row>
    <row r="477" spans="1:30" x14ac:dyDescent="0.6">
      <c r="A477" s="137"/>
      <c r="B477" s="136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7"/>
      <c r="AC477" s="137"/>
      <c r="AD477" s="137"/>
    </row>
    <row r="478" spans="1:30" x14ac:dyDescent="0.6">
      <c r="A478" s="137"/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/>
      <c r="AD478" s="137"/>
    </row>
    <row r="479" spans="1:30" x14ac:dyDescent="0.6">
      <c r="A479" s="137"/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7"/>
      <c r="AD479" s="137"/>
    </row>
    <row r="480" spans="1:30" x14ac:dyDescent="0.6">
      <c r="A480" s="137"/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7"/>
      <c r="AD480" s="137"/>
    </row>
    <row r="481" spans="1:30" x14ac:dyDescent="0.6">
      <c r="A481" s="137"/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/>
      <c r="AD481" s="137"/>
    </row>
    <row r="482" spans="1:30" x14ac:dyDescent="0.6">
      <c r="A482" s="137"/>
      <c r="B482" s="136"/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7"/>
      <c r="AC482" s="137"/>
      <c r="AD482" s="137"/>
    </row>
    <row r="483" spans="1:30" x14ac:dyDescent="0.6">
      <c r="A483" s="137"/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7"/>
    </row>
    <row r="484" spans="1:30" x14ac:dyDescent="0.6">
      <c r="A484" s="137"/>
      <c r="B484" s="136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7"/>
      <c r="AD484" s="137"/>
    </row>
    <row r="485" spans="1:30" x14ac:dyDescent="0.6">
      <c r="A485" s="137"/>
      <c r="B485" s="136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7"/>
      <c r="AD485" s="137"/>
    </row>
    <row r="486" spans="1:30" x14ac:dyDescent="0.6">
      <c r="A486" s="137"/>
      <c r="B486" s="136"/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7"/>
      <c r="AC486" s="137"/>
      <c r="AD486" s="137"/>
    </row>
    <row r="487" spans="1:30" x14ac:dyDescent="0.6">
      <c r="A487" s="137"/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7"/>
      <c r="AD487" s="137"/>
    </row>
    <row r="488" spans="1:30" x14ac:dyDescent="0.6">
      <c r="A488" s="137"/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</row>
    <row r="489" spans="1:30" x14ac:dyDescent="0.6">
      <c r="A489" s="137"/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7"/>
    </row>
    <row r="490" spans="1:30" x14ac:dyDescent="0.6">
      <c r="A490" s="137"/>
      <c r="B490" s="136"/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7"/>
      <c r="AC490" s="137"/>
      <c r="AD490" s="137"/>
    </row>
    <row r="491" spans="1:30" x14ac:dyDescent="0.6">
      <c r="A491" s="137"/>
      <c r="B491" s="136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7"/>
      <c r="AC491" s="137"/>
      <c r="AD491" s="137"/>
    </row>
    <row r="492" spans="1:30" x14ac:dyDescent="0.6">
      <c r="A492" s="137"/>
      <c r="B492" s="136"/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7"/>
      <c r="AC492" s="137"/>
      <c r="AD492" s="137"/>
    </row>
    <row r="493" spans="1:30" x14ac:dyDescent="0.6">
      <c r="A493" s="137"/>
      <c r="B493" s="136"/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7"/>
      <c r="AC493" s="137"/>
      <c r="AD493" s="137"/>
    </row>
    <row r="494" spans="1:30" x14ac:dyDescent="0.6">
      <c r="A494" s="137"/>
      <c r="B494" s="136"/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7"/>
      <c r="AC494" s="137"/>
      <c r="AD494" s="137"/>
    </row>
    <row r="495" spans="1:30" x14ac:dyDescent="0.6">
      <c r="A495" s="137"/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7"/>
      <c r="AC495" s="137"/>
      <c r="AD495" s="137"/>
    </row>
    <row r="496" spans="1:30" x14ac:dyDescent="0.6">
      <c r="A496" s="137"/>
      <c r="B496" s="136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7"/>
      <c r="AC496" s="137"/>
      <c r="AD496" s="137"/>
    </row>
    <row r="497" spans="1:30" x14ac:dyDescent="0.6">
      <c r="A497" s="137"/>
      <c r="B497" s="136"/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7"/>
      <c r="AC497" s="137"/>
      <c r="AD497" s="137"/>
    </row>
    <row r="498" spans="1:30" x14ac:dyDescent="0.6">
      <c r="A498" s="137"/>
      <c r="B498" s="136"/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7"/>
      <c r="AC498" s="137"/>
      <c r="AD498" s="137"/>
    </row>
    <row r="499" spans="1:30" x14ac:dyDescent="0.6">
      <c r="A499" s="137"/>
      <c r="B499" s="136"/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7"/>
    </row>
    <row r="500" spans="1:30" x14ac:dyDescent="0.6">
      <c r="A500" s="137"/>
      <c r="B500" s="136"/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7"/>
      <c r="AC500" s="137"/>
      <c r="AD500" s="137"/>
    </row>
    <row r="501" spans="1:30" x14ac:dyDescent="0.6">
      <c r="A501" s="137"/>
      <c r="B501" s="136"/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7"/>
      <c r="AC501" s="137"/>
      <c r="AD501" s="137"/>
    </row>
    <row r="502" spans="1:30" x14ac:dyDescent="0.6">
      <c r="A502" s="137"/>
      <c r="B502" s="136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7"/>
      <c r="AC502" s="137"/>
      <c r="AD502" s="137"/>
    </row>
    <row r="503" spans="1:30" x14ac:dyDescent="0.6">
      <c r="A503" s="137"/>
      <c r="B503" s="136"/>
      <c r="C503" s="136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7"/>
      <c r="AC503" s="137"/>
      <c r="AD503" s="137"/>
    </row>
    <row r="504" spans="1:30" x14ac:dyDescent="0.6">
      <c r="A504" s="137"/>
      <c r="B504" s="136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7"/>
      <c r="AC504" s="137"/>
      <c r="AD504" s="137"/>
    </row>
    <row r="505" spans="1:30" x14ac:dyDescent="0.6">
      <c r="A505" s="137"/>
      <c r="B505" s="136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7"/>
      <c r="AC505" s="137"/>
      <c r="AD505" s="137"/>
    </row>
    <row r="506" spans="1:30" x14ac:dyDescent="0.6">
      <c r="A506" s="137"/>
      <c r="B506" s="136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7"/>
      <c r="AC506" s="137"/>
      <c r="AD506" s="137"/>
    </row>
    <row r="507" spans="1:30" x14ac:dyDescent="0.6">
      <c r="A507" s="137"/>
      <c r="B507" s="136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7"/>
      <c r="AC507" s="137"/>
      <c r="AD507" s="137"/>
    </row>
    <row r="508" spans="1:30" x14ac:dyDescent="0.6">
      <c r="A508" s="137"/>
      <c r="B508" s="136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7"/>
      <c r="AC508" s="137"/>
      <c r="AD508" s="137"/>
    </row>
    <row r="509" spans="1:30" x14ac:dyDescent="0.6">
      <c r="A509" s="137"/>
      <c r="B509" s="136"/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7"/>
      <c r="AC509" s="137"/>
      <c r="AD509" s="137"/>
    </row>
    <row r="510" spans="1:30" x14ac:dyDescent="0.6">
      <c r="A510" s="137"/>
      <c r="B510" s="136"/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</row>
    <row r="511" spans="1:30" x14ac:dyDescent="0.6">
      <c r="A511" s="137"/>
      <c r="B511" s="136"/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7"/>
      <c r="AC511" s="137"/>
      <c r="AD511" s="137"/>
    </row>
    <row r="512" spans="1:30" x14ac:dyDescent="0.6">
      <c r="A512" s="137"/>
      <c r="B512" s="136"/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7"/>
      <c r="AC512" s="137"/>
      <c r="AD512" s="137"/>
    </row>
    <row r="513" spans="1:30" x14ac:dyDescent="0.6">
      <c r="A513" s="137"/>
      <c r="B513" s="136"/>
      <c r="C513" s="136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7"/>
      <c r="AC513" s="137"/>
      <c r="AD513" s="137"/>
    </row>
    <row r="514" spans="1:30" x14ac:dyDescent="0.6">
      <c r="A514" s="137"/>
      <c r="B514" s="136"/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7"/>
      <c r="AC514" s="137"/>
      <c r="AD514" s="137"/>
    </row>
    <row r="515" spans="1:30" x14ac:dyDescent="0.6">
      <c r="A515" s="137"/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7"/>
      <c r="AC515" s="137"/>
      <c r="AD515" s="137"/>
    </row>
    <row r="516" spans="1:30" x14ac:dyDescent="0.6">
      <c r="A516" s="137"/>
      <c r="B516" s="136"/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7"/>
      <c r="AC516" s="137"/>
      <c r="AD516" s="137"/>
    </row>
    <row r="517" spans="1:30" x14ac:dyDescent="0.6">
      <c r="A517" s="137"/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7"/>
      <c r="AC517" s="137"/>
      <c r="AD517" s="137"/>
    </row>
    <row r="518" spans="1:30" x14ac:dyDescent="0.6">
      <c r="A518" s="137"/>
      <c r="B518" s="136"/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7"/>
      <c r="AC518" s="137"/>
      <c r="AD518" s="137"/>
    </row>
    <row r="519" spans="1:30" x14ac:dyDescent="0.6">
      <c r="A519" s="137"/>
      <c r="B519" s="136"/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7"/>
      <c r="AC519" s="137"/>
      <c r="AD519" s="137"/>
    </row>
    <row r="520" spans="1:30" x14ac:dyDescent="0.6">
      <c r="A520" s="137"/>
      <c r="B520" s="136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7"/>
      <c r="AC520" s="137"/>
      <c r="AD520" s="137"/>
    </row>
    <row r="521" spans="1:30" x14ac:dyDescent="0.6">
      <c r="A521" s="137"/>
      <c r="B521" s="136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7"/>
      <c r="AC521" s="137"/>
      <c r="AD521" s="137"/>
    </row>
    <row r="522" spans="1:30" x14ac:dyDescent="0.6">
      <c r="A522" s="137"/>
      <c r="B522" s="136"/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7"/>
      <c r="AC522" s="137"/>
      <c r="AD522" s="137"/>
    </row>
    <row r="523" spans="1:30" x14ac:dyDescent="0.6">
      <c r="A523" s="137"/>
      <c r="B523" s="136"/>
      <c r="C523" s="136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7"/>
      <c r="AC523" s="137"/>
      <c r="AD523" s="137"/>
    </row>
    <row r="524" spans="1:30" x14ac:dyDescent="0.6">
      <c r="A524" s="137"/>
      <c r="B524" s="136"/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7"/>
      <c r="AC524" s="137"/>
      <c r="AD524" s="137"/>
    </row>
    <row r="525" spans="1:30" x14ac:dyDescent="0.6">
      <c r="A525" s="137"/>
      <c r="B525" s="136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7"/>
      <c r="AC525" s="137"/>
      <c r="AD525" s="137"/>
    </row>
    <row r="526" spans="1:30" x14ac:dyDescent="0.6">
      <c r="A526" s="137"/>
      <c r="B526" s="136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7"/>
      <c r="AC526" s="137"/>
      <c r="AD526" s="137"/>
    </row>
    <row r="527" spans="1:30" x14ac:dyDescent="0.6">
      <c r="A527" s="137"/>
      <c r="B527" s="136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7"/>
      <c r="AC527" s="137"/>
      <c r="AD527" s="137"/>
    </row>
    <row r="528" spans="1:30" x14ac:dyDescent="0.6">
      <c r="A528" s="137"/>
      <c r="B528" s="136"/>
      <c r="C528" s="136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7"/>
      <c r="AC528" s="137"/>
      <c r="AD528" s="137"/>
    </row>
    <row r="529" spans="1:30" x14ac:dyDescent="0.6">
      <c r="A529" s="137"/>
      <c r="B529" s="136"/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7"/>
      <c r="AC529" s="137"/>
      <c r="AD529" s="137"/>
    </row>
    <row r="530" spans="1:30" x14ac:dyDescent="0.6">
      <c r="A530" s="137"/>
      <c r="B530" s="136"/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7"/>
      <c r="AC530" s="137"/>
      <c r="AD530" s="137"/>
    </row>
    <row r="531" spans="1:30" x14ac:dyDescent="0.6">
      <c r="A531" s="137"/>
      <c r="B531" s="136"/>
      <c r="C531" s="136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7"/>
      <c r="AC531" s="137"/>
      <c r="AD531" s="137"/>
    </row>
    <row r="532" spans="1:30" x14ac:dyDescent="0.6">
      <c r="A532" s="137"/>
      <c r="B532" s="136"/>
      <c r="C532" s="136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7"/>
      <c r="AC532" s="137"/>
      <c r="AD532" s="137"/>
    </row>
    <row r="533" spans="1:30" x14ac:dyDescent="0.6">
      <c r="A533" s="137"/>
      <c r="B533" s="136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7"/>
      <c r="AC533" s="137"/>
      <c r="AD533" s="137"/>
    </row>
    <row r="534" spans="1:30" x14ac:dyDescent="0.6">
      <c r="A534" s="137"/>
      <c r="B534" s="136"/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7"/>
      <c r="P534" s="137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  <c r="AA534" s="137"/>
      <c r="AB534" s="137"/>
      <c r="AC534" s="137"/>
      <c r="AD534" s="137"/>
    </row>
    <row r="535" spans="1:30" x14ac:dyDescent="0.6">
      <c r="A535" s="137"/>
      <c r="B535" s="136"/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7"/>
      <c r="P535" s="137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  <c r="AA535" s="137"/>
      <c r="AB535" s="137"/>
      <c r="AC535" s="137"/>
      <c r="AD535" s="137"/>
    </row>
    <row r="536" spans="1:30" x14ac:dyDescent="0.6">
      <c r="A536" s="137"/>
      <c r="B536" s="136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7"/>
      <c r="P536" s="137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  <c r="AA536" s="137"/>
      <c r="AB536" s="137"/>
      <c r="AC536" s="137"/>
      <c r="AD536" s="137"/>
    </row>
    <row r="537" spans="1:30" x14ac:dyDescent="0.6">
      <c r="A537" s="137"/>
      <c r="B537" s="136"/>
      <c r="C537" s="136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7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  <c r="AB537" s="137"/>
      <c r="AC537" s="137"/>
      <c r="AD537" s="137"/>
    </row>
    <row r="538" spans="1:30" x14ac:dyDescent="0.6">
      <c r="A538" s="137"/>
      <c r="B538" s="136"/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7"/>
      <c r="P538" s="137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  <c r="AA538" s="137"/>
      <c r="AB538" s="137"/>
      <c r="AC538" s="137"/>
      <c r="AD538" s="137"/>
    </row>
    <row r="539" spans="1:30" x14ac:dyDescent="0.6">
      <c r="A539" s="137"/>
      <c r="B539" s="136"/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7"/>
      <c r="P539" s="137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  <c r="AA539" s="137"/>
      <c r="AB539" s="137"/>
      <c r="AC539" s="137"/>
      <c r="AD539" s="137"/>
    </row>
    <row r="540" spans="1:30" x14ac:dyDescent="0.6">
      <c r="A540" s="137"/>
      <c r="B540" s="136"/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7"/>
      <c r="P540" s="137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  <c r="AA540" s="137"/>
      <c r="AB540" s="137"/>
      <c r="AC540" s="137"/>
      <c r="AD540" s="137"/>
    </row>
    <row r="541" spans="1:30" x14ac:dyDescent="0.6">
      <c r="A541" s="137"/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7"/>
      <c r="P541" s="137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  <c r="AA541" s="137"/>
      <c r="AB541" s="137"/>
      <c r="AC541" s="137"/>
      <c r="AD541" s="137"/>
    </row>
    <row r="542" spans="1:30" x14ac:dyDescent="0.6">
      <c r="A542" s="137"/>
      <c r="B542" s="136"/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7"/>
      <c r="P542" s="137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  <c r="AA542" s="137"/>
      <c r="AB542" s="137"/>
      <c r="AC542" s="137"/>
      <c r="AD542" s="137"/>
    </row>
    <row r="543" spans="1:30" x14ac:dyDescent="0.6">
      <c r="A543" s="137"/>
      <c r="B543" s="136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7"/>
      <c r="P543" s="137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  <c r="AA543" s="137"/>
      <c r="AB543" s="137"/>
      <c r="AC543" s="137"/>
      <c r="AD543" s="137"/>
    </row>
    <row r="544" spans="1:30" x14ac:dyDescent="0.6">
      <c r="A544" s="137"/>
      <c r="B544" s="136"/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7"/>
      <c r="P544" s="137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  <c r="AA544" s="137"/>
      <c r="AB544" s="137"/>
      <c r="AC544" s="137"/>
      <c r="AD544" s="137"/>
    </row>
    <row r="545" spans="1:30" x14ac:dyDescent="0.6">
      <c r="A545" s="137"/>
      <c r="B545" s="136"/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7"/>
      <c r="P545" s="137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  <c r="AA545" s="137"/>
      <c r="AB545" s="137"/>
      <c r="AC545" s="137"/>
      <c r="AD545" s="137"/>
    </row>
    <row r="546" spans="1:30" x14ac:dyDescent="0.6">
      <c r="A546" s="137"/>
      <c r="B546" s="136"/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7"/>
      <c r="P546" s="137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  <c r="AA546" s="137"/>
      <c r="AB546" s="137"/>
      <c r="AC546" s="137"/>
      <c r="AD546" s="137"/>
    </row>
    <row r="547" spans="1:30" x14ac:dyDescent="0.6">
      <c r="A547" s="137"/>
      <c r="B547" s="136"/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7"/>
      <c r="P547" s="137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  <c r="AA547" s="137"/>
      <c r="AB547" s="137"/>
      <c r="AC547" s="137"/>
      <c r="AD547" s="137"/>
    </row>
    <row r="548" spans="1:30" x14ac:dyDescent="0.6">
      <c r="A548" s="137"/>
      <c r="B548" s="136"/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7"/>
      <c r="P548" s="137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  <c r="AA548" s="137"/>
      <c r="AB548" s="137"/>
      <c r="AC548" s="137"/>
      <c r="AD548" s="137"/>
    </row>
    <row r="549" spans="1:30" x14ac:dyDescent="0.6">
      <c r="A549" s="137"/>
      <c r="B549" s="136"/>
      <c r="C549" s="136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7"/>
      <c r="P549" s="137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  <c r="AA549" s="137"/>
      <c r="AB549" s="137"/>
      <c r="AC549" s="137"/>
      <c r="AD549" s="137"/>
    </row>
    <row r="550" spans="1:30" x14ac:dyDescent="0.6">
      <c r="A550" s="137"/>
      <c r="B550" s="136"/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7"/>
      <c r="P550" s="137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  <c r="AA550" s="137"/>
      <c r="AB550" s="137"/>
      <c r="AC550" s="137"/>
      <c r="AD550" s="137"/>
    </row>
    <row r="551" spans="1:30" x14ac:dyDescent="0.6">
      <c r="A551" s="137"/>
      <c r="B551" s="136"/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7"/>
      <c r="P551" s="137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  <c r="AA551" s="137"/>
      <c r="AB551" s="137"/>
      <c r="AC551" s="137"/>
      <c r="AD551" s="137"/>
    </row>
    <row r="552" spans="1:30" x14ac:dyDescent="0.6">
      <c r="A552" s="137"/>
      <c r="B552" s="136"/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7"/>
      <c r="P552" s="137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  <c r="AA552" s="137"/>
      <c r="AB552" s="137"/>
      <c r="AC552" s="137"/>
      <c r="AD552" s="137"/>
    </row>
    <row r="553" spans="1:30" x14ac:dyDescent="0.6">
      <c r="A553" s="137"/>
      <c r="B553" s="136"/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  <c r="AA553" s="137"/>
      <c r="AB553" s="137"/>
      <c r="AC553" s="137"/>
      <c r="AD553" s="137"/>
    </row>
    <row r="554" spans="1:30" x14ac:dyDescent="0.6">
      <c r="A554" s="137"/>
      <c r="B554" s="136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7"/>
      <c r="P554" s="137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  <c r="AA554" s="137"/>
      <c r="AB554" s="137"/>
      <c r="AC554" s="137"/>
      <c r="AD554" s="137"/>
    </row>
    <row r="555" spans="1:30" x14ac:dyDescent="0.6">
      <c r="A555" s="137"/>
      <c r="B555" s="136"/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7"/>
      <c r="P555" s="137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  <c r="AA555" s="137"/>
      <c r="AB555" s="137"/>
      <c r="AC555" s="137"/>
      <c r="AD555" s="137"/>
    </row>
    <row r="556" spans="1:30" x14ac:dyDescent="0.6">
      <c r="A556" s="137"/>
      <c r="B556" s="136"/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7"/>
      <c r="P556" s="137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  <c r="AA556" s="137"/>
      <c r="AB556" s="137"/>
      <c r="AC556" s="137"/>
      <c r="AD556" s="137"/>
    </row>
    <row r="557" spans="1:30" x14ac:dyDescent="0.6">
      <c r="A557" s="137"/>
      <c r="B557" s="136"/>
      <c r="C557" s="136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7"/>
      <c r="P557" s="137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  <c r="AA557" s="137"/>
      <c r="AB557" s="137"/>
      <c r="AC557" s="137"/>
      <c r="AD557" s="137"/>
    </row>
    <row r="558" spans="1:30" x14ac:dyDescent="0.6">
      <c r="A558" s="137"/>
      <c r="B558" s="136"/>
      <c r="C558" s="136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7"/>
      <c r="P558" s="137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  <c r="AA558" s="137"/>
      <c r="AB558" s="137"/>
      <c r="AC558" s="137"/>
      <c r="AD558" s="137"/>
    </row>
    <row r="559" spans="1:30" x14ac:dyDescent="0.6">
      <c r="A559" s="137"/>
      <c r="B559" s="136"/>
      <c r="C559" s="136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7"/>
      <c r="P559" s="137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  <c r="AA559" s="137"/>
      <c r="AB559" s="137"/>
      <c r="AC559" s="137"/>
      <c r="AD559" s="137"/>
    </row>
    <row r="560" spans="1:30" x14ac:dyDescent="0.6">
      <c r="A560" s="137"/>
      <c r="B560" s="136"/>
      <c r="C560" s="136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7"/>
      <c r="P560" s="137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  <c r="AA560" s="137"/>
      <c r="AB560" s="137"/>
      <c r="AC560" s="137"/>
      <c r="AD560" s="137"/>
    </row>
    <row r="561" spans="1:30" x14ac:dyDescent="0.6">
      <c r="A561" s="137"/>
      <c r="B561" s="136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7"/>
      <c r="P561" s="137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  <c r="AA561" s="137"/>
      <c r="AB561" s="137"/>
      <c r="AC561" s="137"/>
      <c r="AD561" s="137"/>
    </row>
    <row r="562" spans="1:30" x14ac:dyDescent="0.6">
      <c r="A562" s="137"/>
      <c r="B562" s="136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37"/>
      <c r="AB562" s="137"/>
      <c r="AC562" s="137"/>
      <c r="AD562" s="137"/>
    </row>
    <row r="563" spans="1:30" x14ac:dyDescent="0.6">
      <c r="A563" s="137"/>
      <c r="B563" s="136"/>
      <c r="C563" s="136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7"/>
      <c r="P563" s="137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  <c r="AA563" s="137"/>
      <c r="AB563" s="137"/>
      <c r="AC563" s="137"/>
      <c r="AD563" s="137"/>
    </row>
    <row r="564" spans="1:30" x14ac:dyDescent="0.6">
      <c r="A564" s="137"/>
      <c r="B564" s="136"/>
      <c r="C564" s="136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7"/>
      <c r="P564" s="137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  <c r="AA564" s="137"/>
      <c r="AB564" s="137"/>
      <c r="AC564" s="137"/>
      <c r="AD564" s="137"/>
    </row>
    <row r="565" spans="1:30" x14ac:dyDescent="0.6">
      <c r="A565" s="137"/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7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  <c r="AB565" s="137"/>
      <c r="AC565" s="137"/>
      <c r="AD565" s="137"/>
    </row>
    <row r="566" spans="1:30" x14ac:dyDescent="0.6">
      <c r="A566" s="137"/>
      <c r="B566" s="136"/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7"/>
      <c r="P566" s="137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  <c r="AA566" s="137"/>
      <c r="AB566" s="137"/>
      <c r="AC566" s="137"/>
      <c r="AD566" s="137"/>
    </row>
    <row r="567" spans="1:30" x14ac:dyDescent="0.6">
      <c r="A567" s="137"/>
      <c r="B567" s="136"/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7"/>
      <c r="P567" s="137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  <c r="AA567" s="137"/>
      <c r="AB567" s="137"/>
      <c r="AC567" s="137"/>
      <c r="AD567" s="137"/>
    </row>
    <row r="568" spans="1:30" x14ac:dyDescent="0.6">
      <c r="A568" s="137"/>
      <c r="B568" s="136"/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137"/>
      <c r="AB568" s="137"/>
      <c r="AC568" s="137"/>
      <c r="AD568" s="137"/>
    </row>
    <row r="569" spans="1:30" x14ac:dyDescent="0.6">
      <c r="A569" s="137"/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137"/>
      <c r="AB569" s="137"/>
      <c r="AC569" s="137"/>
      <c r="AD569" s="137"/>
    </row>
    <row r="570" spans="1:30" x14ac:dyDescent="0.6">
      <c r="A570" s="137"/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137"/>
      <c r="AB570" s="137"/>
      <c r="AC570" s="137"/>
      <c r="AD570" s="137"/>
    </row>
    <row r="571" spans="1:30" x14ac:dyDescent="0.6">
      <c r="A571" s="137"/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137"/>
      <c r="AB571" s="137"/>
      <c r="AC571" s="137"/>
      <c r="AD571" s="137"/>
    </row>
    <row r="572" spans="1:30" x14ac:dyDescent="0.6">
      <c r="A572" s="137"/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137"/>
      <c r="AB572" s="137"/>
      <c r="AC572" s="137"/>
      <c r="AD572" s="137"/>
    </row>
    <row r="573" spans="1:30" x14ac:dyDescent="0.6">
      <c r="A573" s="137"/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7"/>
      <c r="P573" s="137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  <c r="AA573" s="137"/>
      <c r="AB573" s="137"/>
      <c r="AC573" s="137"/>
      <c r="AD573" s="137"/>
    </row>
    <row r="574" spans="1:30" x14ac:dyDescent="0.6">
      <c r="A574" s="137"/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7"/>
      <c r="P574" s="137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  <c r="AA574" s="137"/>
      <c r="AB574" s="137"/>
      <c r="AC574" s="137"/>
      <c r="AD574" s="137"/>
    </row>
    <row r="575" spans="1:30" x14ac:dyDescent="0.6">
      <c r="A575" s="137"/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7"/>
      <c r="P575" s="137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  <c r="AA575" s="137"/>
      <c r="AB575" s="137"/>
      <c r="AC575" s="137"/>
      <c r="AD575" s="137"/>
    </row>
    <row r="576" spans="1:30" x14ac:dyDescent="0.6">
      <c r="A576" s="137"/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7"/>
      <c r="P576" s="137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  <c r="AA576" s="137"/>
      <c r="AB576" s="137"/>
      <c r="AC576" s="137"/>
      <c r="AD576" s="137"/>
    </row>
    <row r="577" spans="1:30" x14ac:dyDescent="0.6">
      <c r="A577" s="137"/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7"/>
      <c r="P577" s="137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  <c r="AA577" s="137"/>
      <c r="AB577" s="137"/>
      <c r="AC577" s="137"/>
      <c r="AD577" s="137"/>
    </row>
    <row r="578" spans="1:30" x14ac:dyDescent="0.6">
      <c r="A578" s="137"/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7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  <c r="AB578" s="137"/>
      <c r="AC578" s="137"/>
      <c r="AD578" s="137"/>
    </row>
    <row r="579" spans="1:30" x14ac:dyDescent="0.6">
      <c r="A579" s="137"/>
      <c r="B579" s="136"/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7"/>
      <c r="P579" s="137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  <c r="AA579" s="137"/>
      <c r="AB579" s="137"/>
      <c r="AC579" s="137"/>
      <c r="AD579" s="137"/>
    </row>
    <row r="580" spans="1:30" x14ac:dyDescent="0.6">
      <c r="A580" s="137"/>
      <c r="B580" s="136"/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7"/>
      <c r="P580" s="137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  <c r="AA580" s="137"/>
      <c r="AB580" s="137"/>
      <c r="AC580" s="137"/>
      <c r="AD580" s="137"/>
    </row>
    <row r="581" spans="1:30" x14ac:dyDescent="0.6">
      <c r="A581" s="137"/>
      <c r="B581" s="136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7"/>
      <c r="P581" s="137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  <c r="AA581" s="137"/>
      <c r="AB581" s="137"/>
      <c r="AC581" s="137"/>
      <c r="AD581" s="137"/>
    </row>
    <row r="582" spans="1:30" x14ac:dyDescent="0.6">
      <c r="A582" s="137"/>
      <c r="B582" s="136"/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7"/>
      <c r="P582" s="137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  <c r="AA582" s="137"/>
      <c r="AB582" s="137"/>
      <c r="AC582" s="137"/>
      <c r="AD582" s="137"/>
    </row>
    <row r="583" spans="1:30" x14ac:dyDescent="0.6">
      <c r="A583" s="137"/>
      <c r="B583" s="136"/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7"/>
      <c r="P583" s="137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  <c r="AA583" s="137"/>
      <c r="AB583" s="137"/>
      <c r="AC583" s="137"/>
      <c r="AD583" s="137"/>
    </row>
    <row r="584" spans="1:30" x14ac:dyDescent="0.6">
      <c r="A584" s="137"/>
      <c r="B584" s="136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7"/>
      <c r="AC584" s="137"/>
      <c r="AD584" s="137"/>
    </row>
    <row r="585" spans="1:30" x14ac:dyDescent="0.6">
      <c r="A585" s="137"/>
      <c r="B585" s="136"/>
      <c r="C585" s="136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7"/>
      <c r="P585" s="137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  <c r="AA585" s="137"/>
      <c r="AB585" s="137"/>
      <c r="AC585" s="137"/>
      <c r="AD585" s="137"/>
    </row>
    <row r="586" spans="1:30" x14ac:dyDescent="0.6">
      <c r="A586" s="137"/>
      <c r="B586" s="136"/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7"/>
      <c r="P586" s="137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  <c r="AA586" s="137"/>
      <c r="AB586" s="137"/>
      <c r="AC586" s="137"/>
      <c r="AD586" s="137"/>
    </row>
    <row r="587" spans="1:30" x14ac:dyDescent="0.6">
      <c r="A587" s="137"/>
      <c r="B587" s="136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7"/>
      <c r="P587" s="137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  <c r="AA587" s="137"/>
      <c r="AB587" s="137"/>
      <c r="AC587" s="137"/>
      <c r="AD587" s="137"/>
    </row>
    <row r="588" spans="1:30" x14ac:dyDescent="0.6">
      <c r="A588" s="137"/>
      <c r="B588" s="136"/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7"/>
      <c r="P588" s="137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  <c r="AA588" s="137"/>
      <c r="AB588" s="137"/>
      <c r="AC588" s="137"/>
      <c r="AD588" s="137"/>
    </row>
    <row r="589" spans="1:30" x14ac:dyDescent="0.6">
      <c r="A589" s="137"/>
      <c r="B589" s="136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7"/>
      <c r="P589" s="137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  <c r="AA589" s="137"/>
      <c r="AB589" s="137"/>
      <c r="AC589" s="137"/>
      <c r="AD589" s="137"/>
    </row>
    <row r="590" spans="1:30" x14ac:dyDescent="0.6">
      <c r="A590" s="137"/>
      <c r="B590" s="136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7"/>
      <c r="P590" s="137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  <c r="AA590" s="137"/>
      <c r="AB590" s="137"/>
      <c r="AC590" s="137"/>
      <c r="AD590" s="137"/>
    </row>
    <row r="591" spans="1:30" x14ac:dyDescent="0.6">
      <c r="A591" s="137"/>
      <c r="B591" s="136"/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7"/>
      <c r="P591" s="137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  <c r="AA591" s="137"/>
      <c r="AB591" s="137"/>
      <c r="AC591" s="137"/>
      <c r="AD591" s="137"/>
    </row>
    <row r="592" spans="1:30" x14ac:dyDescent="0.6">
      <c r="A592" s="137"/>
      <c r="B592" s="136"/>
      <c r="C592" s="136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7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  <c r="AB592" s="137"/>
      <c r="AC592" s="137"/>
      <c r="AD592" s="137"/>
    </row>
    <row r="593" spans="1:30" x14ac:dyDescent="0.6">
      <c r="A593" s="137"/>
      <c r="B593" s="136"/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7"/>
      <c r="P593" s="137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  <c r="AA593" s="137"/>
      <c r="AB593" s="137"/>
      <c r="AC593" s="137"/>
      <c r="AD593" s="137"/>
    </row>
    <row r="594" spans="1:30" x14ac:dyDescent="0.6">
      <c r="A594" s="137"/>
      <c r="B594" s="136"/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7"/>
      <c r="P594" s="137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  <c r="AA594" s="137"/>
      <c r="AB594" s="137"/>
      <c r="AC594" s="137"/>
      <c r="AD594" s="137"/>
    </row>
    <row r="595" spans="1:30" x14ac:dyDescent="0.6">
      <c r="A595" s="137"/>
      <c r="B595" s="136"/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7"/>
      <c r="P595" s="137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  <c r="AA595" s="137"/>
      <c r="AB595" s="137"/>
      <c r="AC595" s="137"/>
      <c r="AD595" s="137"/>
    </row>
    <row r="596" spans="1:30" x14ac:dyDescent="0.6">
      <c r="A596" s="137"/>
      <c r="B596" s="136"/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7"/>
      <c r="P596" s="137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  <c r="AA596" s="137"/>
      <c r="AB596" s="137"/>
      <c r="AC596" s="137"/>
      <c r="AD596" s="137"/>
    </row>
    <row r="597" spans="1:30" x14ac:dyDescent="0.6">
      <c r="A597" s="137"/>
      <c r="B597" s="136"/>
      <c r="C597" s="136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7"/>
      <c r="P597" s="137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  <c r="AA597" s="137"/>
      <c r="AB597" s="137"/>
      <c r="AC597" s="137"/>
      <c r="AD597" s="137"/>
    </row>
    <row r="598" spans="1:30" x14ac:dyDescent="0.6">
      <c r="A598" s="137"/>
      <c r="B598" s="136"/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37"/>
      <c r="AC598" s="137"/>
      <c r="AD598" s="137"/>
    </row>
    <row r="599" spans="1:30" x14ac:dyDescent="0.6">
      <c r="A599" s="137"/>
      <c r="B599" s="136"/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7"/>
      <c r="P599" s="137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  <c r="AA599" s="137"/>
      <c r="AB599" s="137"/>
      <c r="AC599" s="137"/>
      <c r="AD599" s="137"/>
    </row>
    <row r="600" spans="1:30" x14ac:dyDescent="0.6">
      <c r="A600" s="137"/>
      <c r="B600" s="136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7"/>
      <c r="P600" s="137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  <c r="AA600" s="137"/>
      <c r="AB600" s="137"/>
      <c r="AC600" s="137"/>
      <c r="AD600" s="137"/>
    </row>
    <row r="601" spans="1:30" x14ac:dyDescent="0.6">
      <c r="A601" s="137"/>
      <c r="B601" s="136"/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7"/>
      <c r="P601" s="137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  <c r="AA601" s="137"/>
      <c r="AB601" s="137"/>
      <c r="AC601" s="137"/>
      <c r="AD601" s="137"/>
    </row>
    <row r="602" spans="1:30" x14ac:dyDescent="0.6">
      <c r="A602" s="137"/>
      <c r="B602" s="136"/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7"/>
      <c r="P602" s="137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  <c r="AA602" s="137"/>
      <c r="AB602" s="137"/>
      <c r="AC602" s="137"/>
      <c r="AD602" s="137"/>
    </row>
    <row r="603" spans="1:30" x14ac:dyDescent="0.6">
      <c r="A603" s="137"/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7"/>
      <c r="P603" s="137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  <c r="AA603" s="137"/>
      <c r="AB603" s="137"/>
      <c r="AC603" s="137"/>
      <c r="AD603" s="137"/>
    </row>
    <row r="604" spans="1:30" x14ac:dyDescent="0.6">
      <c r="A604" s="137"/>
      <c r="B604" s="136"/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7"/>
      <c r="P604" s="137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  <c r="AA604" s="137"/>
      <c r="AB604" s="137"/>
      <c r="AC604" s="137"/>
      <c r="AD604" s="137"/>
    </row>
    <row r="605" spans="1:30" x14ac:dyDescent="0.6">
      <c r="A605" s="137"/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7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  <c r="AB605" s="137"/>
      <c r="AC605" s="137"/>
      <c r="AD605" s="137"/>
    </row>
    <row r="606" spans="1:30" x14ac:dyDescent="0.6">
      <c r="A606" s="137"/>
      <c r="B606" s="136"/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7"/>
      <c r="P606" s="137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  <c r="AA606" s="137"/>
      <c r="AB606" s="137"/>
      <c r="AC606" s="137"/>
      <c r="AD606" s="137"/>
    </row>
    <row r="607" spans="1:30" x14ac:dyDescent="0.6">
      <c r="A607" s="137"/>
      <c r="B607" s="136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7"/>
      <c r="P607" s="137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  <c r="AA607" s="137"/>
      <c r="AB607" s="137"/>
      <c r="AC607" s="137"/>
      <c r="AD607" s="137"/>
    </row>
    <row r="608" spans="1:30" x14ac:dyDescent="0.6">
      <c r="A608" s="137"/>
      <c r="B608" s="136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7"/>
      <c r="P608" s="137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  <c r="AA608" s="137"/>
      <c r="AB608" s="137"/>
      <c r="AC608" s="137"/>
      <c r="AD608" s="137"/>
    </row>
    <row r="609" spans="1:30" x14ac:dyDescent="0.6">
      <c r="A609" s="137"/>
      <c r="B609" s="136"/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7"/>
      <c r="P609" s="137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  <c r="AA609" s="137"/>
      <c r="AB609" s="137"/>
      <c r="AC609" s="137"/>
      <c r="AD609" s="137"/>
    </row>
    <row r="610" spans="1:30" x14ac:dyDescent="0.6">
      <c r="A610" s="137"/>
      <c r="B610" s="136"/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7"/>
      <c r="P610" s="137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  <c r="AA610" s="137"/>
      <c r="AB610" s="137"/>
      <c r="AC610" s="137"/>
      <c r="AD610" s="137"/>
    </row>
    <row r="611" spans="1:30" x14ac:dyDescent="0.6">
      <c r="A611" s="137"/>
      <c r="B611" s="136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7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  <c r="AB611" s="137"/>
      <c r="AC611" s="137"/>
      <c r="AD611" s="137"/>
    </row>
    <row r="612" spans="1:30" x14ac:dyDescent="0.6">
      <c r="A612" s="137"/>
      <c r="B612" s="136"/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7"/>
      <c r="P612" s="137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  <c r="AA612" s="137"/>
      <c r="AB612" s="137"/>
      <c r="AC612" s="137"/>
      <c r="AD612" s="137"/>
    </row>
    <row r="613" spans="1:30" x14ac:dyDescent="0.6">
      <c r="A613" s="137"/>
      <c r="B613" s="136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7"/>
      <c r="P613" s="137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  <c r="AA613" s="137"/>
      <c r="AB613" s="137"/>
      <c r="AC613" s="137"/>
      <c r="AD613" s="137"/>
    </row>
    <row r="614" spans="1:30" x14ac:dyDescent="0.6">
      <c r="A614" s="137"/>
      <c r="B614" s="136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7"/>
      <c r="P614" s="137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  <c r="AA614" s="137"/>
      <c r="AB614" s="137"/>
      <c r="AC614" s="137"/>
      <c r="AD614" s="137"/>
    </row>
    <row r="615" spans="1:30" x14ac:dyDescent="0.6">
      <c r="A615" s="137"/>
      <c r="B615" s="136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7"/>
      <c r="P615" s="137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  <c r="AA615" s="137"/>
      <c r="AB615" s="137"/>
      <c r="AC615" s="137"/>
      <c r="AD615" s="137"/>
    </row>
    <row r="616" spans="1:30" x14ac:dyDescent="0.6">
      <c r="A616" s="137"/>
      <c r="B616" s="136"/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7"/>
      <c r="P616" s="137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  <c r="AA616" s="137"/>
      <c r="AB616" s="137"/>
      <c r="AC616" s="137"/>
      <c r="AD616" s="137"/>
    </row>
    <row r="617" spans="1:30" x14ac:dyDescent="0.6">
      <c r="A617" s="137"/>
      <c r="B617" s="136"/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7"/>
      <c r="AC617" s="137"/>
      <c r="AD617" s="137"/>
    </row>
    <row r="618" spans="1:30" x14ac:dyDescent="0.6">
      <c r="A618" s="137"/>
      <c r="B618" s="136"/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7"/>
      <c r="P618" s="137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  <c r="AA618" s="137"/>
      <c r="AB618" s="137"/>
      <c r="AC618" s="137"/>
      <c r="AD618" s="137"/>
    </row>
    <row r="619" spans="1:30" x14ac:dyDescent="0.6">
      <c r="A619" s="137"/>
      <c r="B619" s="136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7"/>
      <c r="P619" s="137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  <c r="AA619" s="137"/>
      <c r="AB619" s="137"/>
      <c r="AC619" s="137"/>
      <c r="AD619" s="137"/>
    </row>
    <row r="620" spans="1:30" x14ac:dyDescent="0.6">
      <c r="A620" s="137"/>
      <c r="B620" s="136"/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7"/>
      <c r="P620" s="137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  <c r="AA620" s="137"/>
      <c r="AB620" s="137"/>
      <c r="AC620" s="137"/>
      <c r="AD620" s="137"/>
    </row>
    <row r="621" spans="1:30" x14ac:dyDescent="0.6">
      <c r="A621" s="137"/>
      <c r="B621" s="136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7"/>
      <c r="P621" s="137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  <c r="AA621" s="137"/>
      <c r="AB621" s="137"/>
      <c r="AC621" s="137"/>
      <c r="AD621" s="137"/>
    </row>
    <row r="622" spans="1:30" x14ac:dyDescent="0.6">
      <c r="A622" s="137"/>
      <c r="B622" s="136"/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7"/>
      <c r="P622" s="137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  <c r="AA622" s="137"/>
      <c r="AB622" s="137"/>
      <c r="AC622" s="137"/>
      <c r="AD622" s="137"/>
    </row>
    <row r="623" spans="1:30" x14ac:dyDescent="0.6">
      <c r="A623" s="137"/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7"/>
      <c r="P623" s="137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  <c r="AA623" s="137"/>
      <c r="AB623" s="137"/>
      <c r="AC623" s="137"/>
      <c r="AD623" s="137"/>
    </row>
    <row r="624" spans="1:30" x14ac:dyDescent="0.6">
      <c r="A624" s="137"/>
      <c r="B624" s="136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7"/>
      <c r="AC624" s="137"/>
      <c r="AD624" s="137"/>
    </row>
    <row r="625" spans="1:30" x14ac:dyDescent="0.6">
      <c r="A625" s="137"/>
      <c r="B625" s="136"/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7"/>
      <c r="AC625" s="137"/>
      <c r="AD625" s="137"/>
    </row>
    <row r="626" spans="1:30" x14ac:dyDescent="0.6">
      <c r="A626" s="137"/>
      <c r="B626" s="136"/>
      <c r="C626" s="136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7"/>
      <c r="P626" s="137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  <c r="AA626" s="137"/>
      <c r="AB626" s="137"/>
      <c r="AC626" s="137"/>
      <c r="AD626" s="137"/>
    </row>
    <row r="627" spans="1:30" x14ac:dyDescent="0.6">
      <c r="A627" s="137"/>
      <c r="B627" s="136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7"/>
      <c r="P627" s="137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  <c r="AA627" s="137"/>
      <c r="AB627" s="137"/>
      <c r="AC627" s="137"/>
      <c r="AD627" s="137"/>
    </row>
    <row r="628" spans="1:30" x14ac:dyDescent="0.6">
      <c r="A628" s="137"/>
      <c r="B628" s="136"/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7"/>
      <c r="P628" s="137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  <c r="AA628" s="137"/>
      <c r="AB628" s="137"/>
      <c r="AC628" s="137"/>
      <c r="AD628" s="137"/>
    </row>
    <row r="629" spans="1:30" x14ac:dyDescent="0.6">
      <c r="A629" s="137"/>
      <c r="B629" s="136"/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7"/>
      <c r="P629" s="137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  <c r="AA629" s="137"/>
      <c r="AB629" s="137"/>
      <c r="AC629" s="137"/>
      <c r="AD629" s="137"/>
    </row>
    <row r="630" spans="1:30" x14ac:dyDescent="0.6">
      <c r="A630" s="137"/>
      <c r="B630" s="136"/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7"/>
      <c r="P630" s="137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  <c r="AA630" s="137"/>
      <c r="AB630" s="137"/>
      <c r="AC630" s="137"/>
      <c r="AD630" s="137"/>
    </row>
    <row r="631" spans="1:30" x14ac:dyDescent="0.6">
      <c r="A631" s="137"/>
      <c r="B631" s="136"/>
      <c r="C631" s="136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7"/>
      <c r="P631" s="137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7"/>
      <c r="AC631" s="137"/>
      <c r="AD631" s="137"/>
    </row>
    <row r="632" spans="1:30" x14ac:dyDescent="0.6">
      <c r="A632" s="137"/>
      <c r="B632" s="136"/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  <c r="AA632" s="137"/>
      <c r="AB632" s="137"/>
      <c r="AC632" s="137"/>
      <c r="AD632" s="137"/>
    </row>
    <row r="633" spans="1:30" x14ac:dyDescent="0.6">
      <c r="A633" s="137"/>
      <c r="B633" s="136"/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7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  <c r="AB633" s="137"/>
      <c r="AC633" s="137"/>
      <c r="AD633" s="137"/>
    </row>
    <row r="634" spans="1:30" x14ac:dyDescent="0.6">
      <c r="A634" s="137"/>
      <c r="B634" s="136"/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7"/>
      <c r="P634" s="137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  <c r="AA634" s="137"/>
      <c r="AB634" s="137"/>
      <c r="AC634" s="137"/>
      <c r="AD634" s="137"/>
    </row>
    <row r="635" spans="1:30" x14ac:dyDescent="0.6">
      <c r="A635" s="137"/>
      <c r="B635" s="136"/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7"/>
      <c r="P635" s="137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  <c r="AA635" s="137"/>
      <c r="AB635" s="137"/>
      <c r="AC635" s="137"/>
      <c r="AD635" s="137"/>
    </row>
    <row r="636" spans="1:30" x14ac:dyDescent="0.6">
      <c r="A636" s="137"/>
      <c r="B636" s="136"/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7"/>
      <c r="P636" s="137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  <c r="AA636" s="137"/>
      <c r="AB636" s="137"/>
      <c r="AC636" s="137"/>
      <c r="AD636" s="137"/>
    </row>
    <row r="637" spans="1:30" x14ac:dyDescent="0.6">
      <c r="A637" s="137"/>
      <c r="B637" s="136"/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7"/>
      <c r="P637" s="137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  <c r="AA637" s="137"/>
      <c r="AB637" s="137"/>
      <c r="AC637" s="137"/>
      <c r="AD637" s="137"/>
    </row>
    <row r="638" spans="1:30" x14ac:dyDescent="0.6">
      <c r="A638" s="137"/>
      <c r="B638" s="136"/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7"/>
      <c r="P638" s="137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  <c r="AA638" s="137"/>
      <c r="AB638" s="137"/>
      <c r="AC638" s="137"/>
      <c r="AD638" s="137"/>
    </row>
    <row r="639" spans="1:30" x14ac:dyDescent="0.6">
      <c r="A639" s="137"/>
      <c r="B639" s="136"/>
      <c r="C639" s="136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7"/>
      <c r="P639" s="137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  <c r="AA639" s="137"/>
      <c r="AB639" s="137"/>
      <c r="AC639" s="137"/>
      <c r="AD639" s="137"/>
    </row>
    <row r="640" spans="1:30" x14ac:dyDescent="0.6">
      <c r="A640" s="137"/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7"/>
      <c r="P640" s="137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  <c r="AA640" s="137"/>
      <c r="AB640" s="137"/>
      <c r="AC640" s="137"/>
      <c r="AD640" s="137"/>
    </row>
    <row r="641" spans="1:30" x14ac:dyDescent="0.6">
      <c r="A641" s="137"/>
      <c r="B641" s="136"/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7"/>
      <c r="P641" s="137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  <c r="AA641" s="137"/>
      <c r="AB641" s="137"/>
      <c r="AC641" s="137"/>
      <c r="AD641" s="137"/>
    </row>
    <row r="642" spans="1:30" x14ac:dyDescent="0.6">
      <c r="A642" s="137"/>
      <c r="B642" s="136"/>
      <c r="C642" s="136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7"/>
      <c r="P642" s="137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  <c r="AA642" s="137"/>
      <c r="AB642" s="137"/>
      <c r="AC642" s="137"/>
      <c r="AD642" s="137"/>
    </row>
    <row r="643" spans="1:30" x14ac:dyDescent="0.6">
      <c r="A643" s="137"/>
      <c r="B643" s="136"/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7"/>
      <c r="P643" s="137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  <c r="AA643" s="137"/>
      <c r="AB643" s="137"/>
      <c r="AC643" s="137"/>
      <c r="AD643" s="137"/>
    </row>
    <row r="644" spans="1:30" x14ac:dyDescent="0.6">
      <c r="A644" s="137"/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7"/>
      <c r="P644" s="137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  <c r="AA644" s="137"/>
      <c r="AB644" s="137"/>
      <c r="AC644" s="137"/>
      <c r="AD644" s="137"/>
    </row>
    <row r="645" spans="1:30" x14ac:dyDescent="0.6">
      <c r="A645" s="137"/>
      <c r="B645" s="136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7"/>
      <c r="P645" s="137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  <c r="AA645" s="137"/>
      <c r="AB645" s="137"/>
      <c r="AC645" s="137"/>
      <c r="AD645" s="137"/>
    </row>
    <row r="646" spans="1:30" x14ac:dyDescent="0.6">
      <c r="A646" s="137"/>
      <c r="B646" s="136"/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7"/>
      <c r="P646" s="137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  <c r="AA646" s="137"/>
      <c r="AB646" s="137"/>
      <c r="AC646" s="137"/>
      <c r="AD646" s="137"/>
    </row>
    <row r="647" spans="1:30" x14ac:dyDescent="0.6">
      <c r="A647" s="137"/>
      <c r="B647" s="136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7"/>
      <c r="P647" s="137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  <c r="AA647" s="137"/>
      <c r="AB647" s="137"/>
      <c r="AC647" s="137"/>
      <c r="AD647" s="137"/>
    </row>
    <row r="648" spans="1:30" x14ac:dyDescent="0.6">
      <c r="A648" s="137"/>
      <c r="B648" s="136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7"/>
      <c r="P648" s="137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  <c r="AA648" s="137"/>
      <c r="AB648" s="137"/>
      <c r="AC648" s="137"/>
      <c r="AD648" s="137"/>
    </row>
    <row r="649" spans="1:30" x14ac:dyDescent="0.6">
      <c r="A649" s="137"/>
      <c r="B649" s="136"/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7"/>
      <c r="P649" s="137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  <c r="AA649" s="137"/>
      <c r="AB649" s="137"/>
      <c r="AC649" s="137"/>
      <c r="AD649" s="137"/>
    </row>
    <row r="650" spans="1:30" x14ac:dyDescent="0.6">
      <c r="A650" s="137"/>
      <c r="B650" s="136"/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7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  <c r="AB650" s="137"/>
      <c r="AC650" s="137"/>
      <c r="AD650" s="137"/>
    </row>
    <row r="651" spans="1:30" x14ac:dyDescent="0.6">
      <c r="A651" s="137"/>
      <c r="B651" s="136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7"/>
      <c r="P651" s="137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  <c r="AA651" s="137"/>
      <c r="AB651" s="137"/>
      <c r="AC651" s="137"/>
      <c r="AD651" s="137"/>
    </row>
    <row r="652" spans="1:30" x14ac:dyDescent="0.6">
      <c r="A652" s="137"/>
      <c r="B652" s="136"/>
      <c r="C652" s="136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7"/>
      <c r="P652" s="137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  <c r="AA652" s="137"/>
      <c r="AB652" s="137"/>
      <c r="AC652" s="137"/>
      <c r="AD652" s="137"/>
    </row>
    <row r="653" spans="1:30" x14ac:dyDescent="0.6">
      <c r="A653" s="137"/>
      <c r="B653" s="136"/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7"/>
      <c r="P653" s="137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  <c r="AA653" s="137"/>
      <c r="AB653" s="137"/>
      <c r="AC653" s="137"/>
      <c r="AD653" s="137"/>
    </row>
    <row r="654" spans="1:30" x14ac:dyDescent="0.6">
      <c r="A654" s="137"/>
      <c r="B654" s="136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7"/>
      <c r="P654" s="137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  <c r="AA654" s="137"/>
      <c r="AB654" s="137"/>
      <c r="AC654" s="137"/>
      <c r="AD654" s="137"/>
    </row>
    <row r="655" spans="1:30" x14ac:dyDescent="0.6">
      <c r="A655" s="137"/>
      <c r="B655" s="136"/>
      <c r="C655" s="136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7"/>
      <c r="P655" s="137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  <c r="AA655" s="137"/>
      <c r="AB655" s="137"/>
      <c r="AC655" s="137"/>
      <c r="AD655" s="137"/>
    </row>
    <row r="656" spans="1:30" x14ac:dyDescent="0.6">
      <c r="A656" s="137"/>
      <c r="B656" s="136"/>
      <c r="C656" s="136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7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  <c r="AB656" s="137"/>
      <c r="AC656" s="137"/>
      <c r="AD656" s="137"/>
    </row>
    <row r="657" spans="1:30" x14ac:dyDescent="0.6">
      <c r="A657" s="137"/>
      <c r="B657" s="136"/>
      <c r="C657" s="136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7"/>
      <c r="P657" s="137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  <c r="AA657" s="137"/>
      <c r="AB657" s="137"/>
      <c r="AC657" s="137"/>
      <c r="AD657" s="137"/>
    </row>
    <row r="658" spans="1:30" x14ac:dyDescent="0.6">
      <c r="A658" s="137"/>
      <c r="B658" s="136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7"/>
      <c r="P658" s="137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  <c r="AA658" s="137"/>
      <c r="AB658" s="137"/>
      <c r="AC658" s="137"/>
      <c r="AD658" s="137"/>
    </row>
    <row r="659" spans="1:30" x14ac:dyDescent="0.6">
      <c r="A659" s="137"/>
      <c r="B659" s="136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7"/>
      <c r="P659" s="137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  <c r="AA659" s="137"/>
      <c r="AB659" s="137"/>
      <c r="AC659" s="137"/>
      <c r="AD659" s="137"/>
    </row>
    <row r="660" spans="1:30" x14ac:dyDescent="0.6">
      <c r="A660" s="137"/>
      <c r="B660" s="136"/>
      <c r="C660" s="136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7"/>
      <c r="P660" s="137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  <c r="AA660" s="137"/>
      <c r="AB660" s="137"/>
      <c r="AC660" s="137"/>
      <c r="AD660" s="137"/>
    </row>
    <row r="661" spans="1:30" x14ac:dyDescent="0.6">
      <c r="A661" s="137"/>
      <c r="B661" s="136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7"/>
      <c r="P661" s="137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  <c r="AA661" s="137"/>
      <c r="AB661" s="137"/>
      <c r="AC661" s="137"/>
      <c r="AD661" s="137"/>
    </row>
    <row r="662" spans="1:30" x14ac:dyDescent="0.6">
      <c r="A662" s="137"/>
      <c r="B662" s="136"/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7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  <c r="AB662" s="137"/>
      <c r="AC662" s="137"/>
      <c r="AD662" s="137"/>
    </row>
    <row r="663" spans="1:30" x14ac:dyDescent="0.6">
      <c r="A663" s="137"/>
      <c r="B663" s="136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7"/>
      <c r="P663" s="137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  <c r="AA663" s="137"/>
      <c r="AB663" s="137"/>
      <c r="AC663" s="137"/>
      <c r="AD663" s="137"/>
    </row>
    <row r="664" spans="1:30" x14ac:dyDescent="0.6">
      <c r="A664" s="137"/>
      <c r="B664" s="136"/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7"/>
      <c r="P664" s="137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  <c r="AA664" s="137"/>
      <c r="AB664" s="137"/>
      <c r="AC664" s="137"/>
      <c r="AD664" s="137"/>
    </row>
    <row r="665" spans="1:30" x14ac:dyDescent="0.6">
      <c r="A665" s="137"/>
      <c r="B665" s="136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7"/>
      <c r="P665" s="137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  <c r="AA665" s="137"/>
      <c r="AB665" s="137"/>
      <c r="AC665" s="137"/>
      <c r="AD665" s="137"/>
    </row>
    <row r="666" spans="1:30" x14ac:dyDescent="0.6">
      <c r="A666" s="137"/>
      <c r="B666" s="136"/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  <c r="AA666" s="137"/>
      <c r="AB666" s="137"/>
      <c r="AC666" s="137"/>
      <c r="AD666" s="137"/>
    </row>
    <row r="667" spans="1:30" x14ac:dyDescent="0.6">
      <c r="A667" s="137"/>
      <c r="B667" s="136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7"/>
      <c r="P667" s="137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  <c r="AA667" s="137"/>
      <c r="AB667" s="137"/>
      <c r="AC667" s="137"/>
      <c r="AD667" s="137"/>
    </row>
    <row r="668" spans="1:30" x14ac:dyDescent="0.6">
      <c r="A668" s="137"/>
      <c r="B668" s="136"/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7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  <c r="AB668" s="137"/>
      <c r="AC668" s="137"/>
      <c r="AD668" s="137"/>
    </row>
    <row r="669" spans="1:30" x14ac:dyDescent="0.6">
      <c r="A669" s="137"/>
      <c r="B669" s="136"/>
      <c r="C669" s="136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7"/>
      <c r="P669" s="137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  <c r="AA669" s="137"/>
      <c r="AB669" s="137"/>
      <c r="AC669" s="137"/>
      <c r="AD669" s="137"/>
    </row>
    <row r="670" spans="1:30" x14ac:dyDescent="0.6">
      <c r="A670" s="137"/>
      <c r="B670" s="136"/>
      <c r="C670" s="136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7"/>
      <c r="P670" s="137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  <c r="AA670" s="137"/>
      <c r="AB670" s="137"/>
      <c r="AC670" s="137"/>
      <c r="AD670" s="137"/>
    </row>
    <row r="671" spans="1:30" x14ac:dyDescent="0.6">
      <c r="A671" s="137"/>
      <c r="B671" s="136"/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7"/>
      <c r="P671" s="137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  <c r="AA671" s="137"/>
      <c r="AB671" s="137"/>
      <c r="AC671" s="137"/>
      <c r="AD671" s="137"/>
    </row>
    <row r="672" spans="1:30" x14ac:dyDescent="0.6">
      <c r="A672" s="137"/>
      <c r="B672" s="136"/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7"/>
      <c r="P672" s="137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  <c r="AA672" s="137"/>
      <c r="AB672" s="137"/>
      <c r="AC672" s="137"/>
      <c r="AD672" s="137"/>
    </row>
    <row r="673" spans="1:30" x14ac:dyDescent="0.6">
      <c r="A673" s="137"/>
      <c r="B673" s="136"/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7"/>
      <c r="P673" s="137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  <c r="AA673" s="137"/>
      <c r="AB673" s="137"/>
      <c r="AC673" s="137"/>
      <c r="AD673" s="137"/>
    </row>
    <row r="674" spans="1:30" x14ac:dyDescent="0.6">
      <c r="A674" s="137"/>
      <c r="B674" s="136"/>
      <c r="C674" s="136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7"/>
      <c r="P674" s="137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  <c r="AA674" s="137"/>
      <c r="AB674" s="137"/>
      <c r="AC674" s="137"/>
      <c r="AD674" s="137"/>
    </row>
    <row r="675" spans="1:30" x14ac:dyDescent="0.6">
      <c r="A675" s="137"/>
      <c r="B675" s="136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7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  <c r="AB675" s="137"/>
      <c r="AC675" s="137"/>
      <c r="AD675" s="137"/>
    </row>
    <row r="676" spans="1:30" x14ac:dyDescent="0.6">
      <c r="A676" s="137"/>
      <c r="B676" s="136"/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7"/>
      <c r="P676" s="137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  <c r="AA676" s="137"/>
      <c r="AB676" s="137"/>
      <c r="AC676" s="137"/>
      <c r="AD676" s="137"/>
    </row>
    <row r="677" spans="1:30" x14ac:dyDescent="0.6">
      <c r="A677" s="137"/>
      <c r="B677" s="136"/>
      <c r="C677" s="136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7"/>
      <c r="P677" s="137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  <c r="AA677" s="137"/>
      <c r="AB677" s="137"/>
      <c r="AC677" s="137"/>
      <c r="AD677" s="137"/>
    </row>
    <row r="678" spans="1:30" x14ac:dyDescent="0.6">
      <c r="A678" s="137"/>
      <c r="B678" s="136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7"/>
      <c r="P678" s="137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  <c r="AA678" s="137"/>
      <c r="AB678" s="137"/>
      <c r="AC678" s="137"/>
      <c r="AD678" s="137"/>
    </row>
    <row r="679" spans="1:30" x14ac:dyDescent="0.6">
      <c r="A679" s="137"/>
      <c r="B679" s="136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7"/>
      <c r="P679" s="137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  <c r="AA679" s="137"/>
      <c r="AB679" s="137"/>
      <c r="AC679" s="137"/>
      <c r="AD679" s="137"/>
    </row>
    <row r="680" spans="1:30" x14ac:dyDescent="0.6">
      <c r="A680" s="137"/>
      <c r="B680" s="136"/>
      <c r="C680" s="136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7"/>
      <c r="P680" s="137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  <c r="AA680" s="137"/>
      <c r="AB680" s="137"/>
      <c r="AC680" s="137"/>
      <c r="AD680" s="137"/>
    </row>
    <row r="681" spans="1:30" x14ac:dyDescent="0.6">
      <c r="A681" s="137"/>
      <c r="B681" s="136"/>
      <c r="C681" s="136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7"/>
      <c r="P681" s="137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  <c r="AA681" s="137"/>
      <c r="AB681" s="137"/>
      <c r="AC681" s="137"/>
      <c r="AD681" s="137"/>
    </row>
    <row r="682" spans="1:30" x14ac:dyDescent="0.6">
      <c r="A682" s="137"/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7"/>
      <c r="AC682" s="137"/>
      <c r="AD682" s="137"/>
    </row>
    <row r="683" spans="1:30" x14ac:dyDescent="0.6">
      <c r="A683" s="137"/>
      <c r="B683" s="136"/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7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  <c r="AB683" s="137"/>
      <c r="AC683" s="137"/>
      <c r="AD683" s="137"/>
    </row>
    <row r="684" spans="1:30" x14ac:dyDescent="0.6">
      <c r="A684" s="137"/>
      <c r="B684" s="136"/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7"/>
      <c r="P684" s="137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  <c r="AA684" s="137"/>
      <c r="AB684" s="137"/>
      <c r="AC684" s="137"/>
      <c r="AD684" s="137"/>
    </row>
    <row r="685" spans="1:30" x14ac:dyDescent="0.6">
      <c r="A685" s="137"/>
      <c r="B685" s="136"/>
      <c r="C685" s="136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7"/>
      <c r="AC685" s="137"/>
      <c r="AD685" s="137"/>
    </row>
    <row r="686" spans="1:30" x14ac:dyDescent="0.6">
      <c r="A686" s="137"/>
      <c r="B686" s="136"/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7"/>
      <c r="P686" s="137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  <c r="AA686" s="137"/>
      <c r="AB686" s="137"/>
      <c r="AC686" s="137"/>
      <c r="AD686" s="137"/>
    </row>
    <row r="687" spans="1:30" x14ac:dyDescent="0.6">
      <c r="A687" s="137"/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7"/>
      <c r="P687" s="137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  <c r="AA687" s="137"/>
      <c r="AB687" s="137"/>
      <c r="AC687" s="137"/>
      <c r="AD687" s="137"/>
    </row>
    <row r="688" spans="1:30" x14ac:dyDescent="0.6">
      <c r="A688" s="137"/>
      <c r="B688" s="136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7"/>
      <c r="P688" s="137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  <c r="AA688" s="137"/>
      <c r="AB688" s="137"/>
      <c r="AC688" s="137"/>
      <c r="AD688" s="137"/>
    </row>
    <row r="689" spans="1:30" x14ac:dyDescent="0.6">
      <c r="A689" s="137"/>
      <c r="B689" s="136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7"/>
      <c r="AC689" s="137"/>
      <c r="AD689" s="137"/>
    </row>
    <row r="690" spans="1:30" x14ac:dyDescent="0.6">
      <c r="A690" s="137"/>
      <c r="B690" s="136"/>
      <c r="C690" s="136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7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  <c r="AB690" s="137"/>
      <c r="AC690" s="137"/>
      <c r="AD690" s="137"/>
    </row>
    <row r="691" spans="1:30" x14ac:dyDescent="0.6">
      <c r="A691" s="137"/>
      <c r="B691" s="136"/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7"/>
      <c r="P691" s="137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  <c r="AA691" s="137"/>
      <c r="AB691" s="137"/>
      <c r="AC691" s="137"/>
      <c r="AD691" s="137"/>
    </row>
    <row r="692" spans="1:30" x14ac:dyDescent="0.6">
      <c r="A692" s="137"/>
      <c r="B692" s="136"/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7"/>
      <c r="P692" s="137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  <c r="AA692" s="137"/>
      <c r="AB692" s="137"/>
      <c r="AC692" s="137"/>
      <c r="AD692" s="137"/>
    </row>
    <row r="693" spans="1:30" x14ac:dyDescent="0.6">
      <c r="A693" s="137"/>
      <c r="B693" s="136"/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7"/>
      <c r="P693" s="137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  <c r="AA693" s="137"/>
      <c r="AB693" s="137"/>
      <c r="AC693" s="137"/>
      <c r="AD693" s="137"/>
    </row>
    <row r="694" spans="1:30" x14ac:dyDescent="0.6">
      <c r="A694" s="137"/>
      <c r="B694" s="136"/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7"/>
      <c r="P694" s="137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  <c r="AA694" s="137"/>
      <c r="AB694" s="137"/>
      <c r="AC694" s="137"/>
      <c r="AD694" s="137"/>
    </row>
    <row r="695" spans="1:30" x14ac:dyDescent="0.6">
      <c r="A695" s="137"/>
      <c r="B695" s="136"/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7"/>
      <c r="P695" s="137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  <c r="AA695" s="137"/>
      <c r="AB695" s="137"/>
      <c r="AC695" s="137"/>
      <c r="AD695" s="137"/>
    </row>
    <row r="696" spans="1:30" x14ac:dyDescent="0.6">
      <c r="A696" s="137"/>
      <c r="B696" s="136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7"/>
      <c r="P696" s="137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  <c r="AA696" s="137"/>
      <c r="AB696" s="137"/>
      <c r="AC696" s="137"/>
      <c r="AD696" s="137"/>
    </row>
    <row r="697" spans="1:30" x14ac:dyDescent="0.6">
      <c r="A697" s="137"/>
      <c r="B697" s="136"/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7"/>
      <c r="P697" s="137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  <c r="AA697" s="137"/>
      <c r="AB697" s="137"/>
      <c r="AC697" s="137"/>
      <c r="AD697" s="137"/>
    </row>
    <row r="698" spans="1:30" x14ac:dyDescent="0.6">
      <c r="A698" s="137"/>
      <c r="B698" s="136"/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7"/>
      <c r="P698" s="137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  <c r="AA698" s="137"/>
      <c r="AB698" s="137"/>
      <c r="AC698" s="137"/>
      <c r="AD698" s="137"/>
    </row>
    <row r="699" spans="1:30" x14ac:dyDescent="0.6">
      <c r="A699" s="137"/>
      <c r="B699" s="136"/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7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  <c r="AB699" s="137"/>
      <c r="AC699" s="137"/>
      <c r="AD699" s="137"/>
    </row>
    <row r="700" spans="1:30" x14ac:dyDescent="0.6">
      <c r="A700" s="137"/>
      <c r="B700" s="136"/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  <c r="AA700" s="137"/>
      <c r="AB700" s="137"/>
      <c r="AC700" s="137"/>
      <c r="AD700" s="137"/>
    </row>
    <row r="701" spans="1:30" x14ac:dyDescent="0.6">
      <c r="A701" s="137"/>
      <c r="B701" s="136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7"/>
      <c r="P701" s="137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  <c r="AA701" s="137"/>
      <c r="AB701" s="137"/>
      <c r="AC701" s="137"/>
      <c r="AD701" s="137"/>
    </row>
    <row r="702" spans="1:30" x14ac:dyDescent="0.6">
      <c r="A702" s="137"/>
      <c r="B702" s="136"/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7"/>
      <c r="P702" s="137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  <c r="AA702" s="137"/>
      <c r="AB702" s="137"/>
      <c r="AC702" s="137"/>
      <c r="AD702" s="137"/>
    </row>
    <row r="703" spans="1:30" x14ac:dyDescent="0.6">
      <c r="A703" s="137"/>
      <c r="B703" s="136"/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7"/>
      <c r="P703" s="137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7"/>
      <c r="AC703" s="137"/>
      <c r="AD703" s="137"/>
    </row>
    <row r="704" spans="1:30" x14ac:dyDescent="0.6">
      <c r="A704" s="137"/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7"/>
      <c r="P704" s="137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  <c r="AA704" s="137"/>
      <c r="AB704" s="137"/>
      <c r="AC704" s="137"/>
      <c r="AD704" s="137"/>
    </row>
    <row r="705" spans="1:30" x14ac:dyDescent="0.6">
      <c r="A705" s="137"/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7"/>
      <c r="P705" s="137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  <c r="AA705" s="137"/>
      <c r="AB705" s="137"/>
      <c r="AC705" s="137"/>
      <c r="AD705" s="137"/>
    </row>
    <row r="706" spans="1:30" x14ac:dyDescent="0.6">
      <c r="A706" s="137"/>
      <c r="B706" s="136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7"/>
      <c r="P706" s="137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  <c r="AA706" s="137"/>
      <c r="AB706" s="137"/>
      <c r="AC706" s="137"/>
      <c r="AD706" s="137"/>
    </row>
    <row r="707" spans="1:30" x14ac:dyDescent="0.6">
      <c r="A707" s="137"/>
      <c r="B707" s="136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7"/>
      <c r="P707" s="137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  <c r="AA707" s="137"/>
      <c r="AB707" s="137"/>
      <c r="AC707" s="137"/>
      <c r="AD707" s="137"/>
    </row>
    <row r="708" spans="1:30" x14ac:dyDescent="0.6">
      <c r="A708" s="137"/>
      <c r="B708" s="136"/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7"/>
      <c r="P708" s="137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  <c r="AA708" s="137"/>
      <c r="AB708" s="137"/>
      <c r="AC708" s="137"/>
      <c r="AD708" s="137"/>
    </row>
    <row r="709" spans="1:30" x14ac:dyDescent="0.6">
      <c r="A709" s="137"/>
      <c r="B709" s="136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7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  <c r="AB709" s="137"/>
      <c r="AC709" s="137"/>
      <c r="AD709" s="137"/>
    </row>
    <row r="710" spans="1:30" x14ac:dyDescent="0.6">
      <c r="A710" s="137"/>
      <c r="B710" s="136"/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7"/>
      <c r="P710" s="137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  <c r="AA710" s="137"/>
      <c r="AB710" s="137"/>
      <c r="AC710" s="137"/>
      <c r="AD710" s="137"/>
    </row>
    <row r="711" spans="1:30" x14ac:dyDescent="0.6">
      <c r="A711" s="137"/>
      <c r="B711" s="136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7"/>
      <c r="P711" s="137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  <c r="AA711" s="137"/>
      <c r="AB711" s="137"/>
      <c r="AC711" s="137"/>
      <c r="AD711" s="137"/>
    </row>
    <row r="712" spans="1:30" x14ac:dyDescent="0.6">
      <c r="A712" s="137"/>
      <c r="B712" s="136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7"/>
      <c r="P712" s="137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  <c r="AA712" s="137"/>
      <c r="AB712" s="137"/>
      <c r="AC712" s="137"/>
      <c r="AD712" s="137"/>
    </row>
    <row r="713" spans="1:30" x14ac:dyDescent="0.6">
      <c r="A713" s="137"/>
      <c r="B713" s="136"/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7"/>
      <c r="P713" s="137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  <c r="AA713" s="137"/>
      <c r="AB713" s="137"/>
      <c r="AC713" s="137"/>
      <c r="AD713" s="137"/>
    </row>
    <row r="714" spans="1:30" x14ac:dyDescent="0.6">
      <c r="A714" s="137"/>
      <c r="B714" s="136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7"/>
      <c r="P714" s="137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  <c r="AA714" s="137"/>
      <c r="AB714" s="137"/>
      <c r="AC714" s="137"/>
      <c r="AD714" s="137"/>
    </row>
    <row r="715" spans="1:30" x14ac:dyDescent="0.6">
      <c r="A715" s="137"/>
      <c r="B715" s="136"/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7"/>
      <c r="P715" s="137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  <c r="AA715" s="137"/>
      <c r="AB715" s="137"/>
      <c r="AC715" s="137"/>
      <c r="AD715" s="137"/>
    </row>
    <row r="716" spans="1:30" x14ac:dyDescent="0.6">
      <c r="A716" s="137"/>
      <c r="B716" s="136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7"/>
      <c r="AC716" s="137"/>
      <c r="AD716" s="137"/>
    </row>
    <row r="717" spans="1:30" x14ac:dyDescent="0.6">
      <c r="A717" s="137"/>
      <c r="B717" s="136"/>
      <c r="C717" s="136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7"/>
      <c r="P717" s="137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  <c r="AA717" s="137"/>
      <c r="AB717" s="137"/>
      <c r="AC717" s="137"/>
      <c r="AD717" s="137"/>
    </row>
    <row r="718" spans="1:30" x14ac:dyDescent="0.6">
      <c r="A718" s="137"/>
      <c r="B718" s="136"/>
      <c r="C718" s="136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7"/>
      <c r="P718" s="137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  <c r="AA718" s="137"/>
      <c r="AB718" s="137"/>
      <c r="AC718" s="137"/>
      <c r="AD718" s="137"/>
    </row>
    <row r="719" spans="1:30" x14ac:dyDescent="0.6">
      <c r="A719" s="137"/>
      <c r="B719" s="136"/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7"/>
      <c r="P719" s="137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  <c r="AA719" s="137"/>
      <c r="AB719" s="137"/>
      <c r="AC719" s="137"/>
      <c r="AD719" s="137"/>
    </row>
    <row r="720" spans="1:30" x14ac:dyDescent="0.6">
      <c r="A720" s="137"/>
      <c r="B720" s="136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7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  <c r="AB720" s="137"/>
      <c r="AC720" s="137"/>
      <c r="AD720" s="137"/>
    </row>
    <row r="721" spans="1:30" x14ac:dyDescent="0.6">
      <c r="A721" s="137"/>
      <c r="B721" s="136"/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7"/>
      <c r="P721" s="137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  <c r="AA721" s="137"/>
      <c r="AB721" s="137"/>
      <c r="AC721" s="137"/>
      <c r="AD721" s="137"/>
    </row>
    <row r="722" spans="1:30" x14ac:dyDescent="0.6">
      <c r="A722" s="137"/>
      <c r="B722" s="136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7"/>
      <c r="P722" s="137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  <c r="AA722" s="137"/>
      <c r="AB722" s="137"/>
      <c r="AC722" s="137"/>
      <c r="AD722" s="137"/>
    </row>
    <row r="723" spans="1:30" x14ac:dyDescent="0.6">
      <c r="A723" s="137"/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7"/>
      <c r="P723" s="137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  <c r="AA723" s="137"/>
      <c r="AB723" s="137"/>
      <c r="AC723" s="137"/>
      <c r="AD723" s="137"/>
    </row>
    <row r="724" spans="1:30" x14ac:dyDescent="0.6">
      <c r="A724" s="137"/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7"/>
      <c r="P724" s="137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  <c r="AA724" s="137"/>
      <c r="AB724" s="137"/>
      <c r="AC724" s="137"/>
      <c r="AD724" s="137"/>
    </row>
    <row r="725" spans="1:30" x14ac:dyDescent="0.6">
      <c r="A725" s="137"/>
      <c r="B725" s="136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7"/>
      <c r="P725" s="137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  <c r="AA725" s="137"/>
      <c r="AB725" s="137"/>
      <c r="AC725" s="137"/>
      <c r="AD725" s="137"/>
    </row>
    <row r="726" spans="1:30" x14ac:dyDescent="0.6">
      <c r="A726" s="137"/>
      <c r="B726" s="136"/>
      <c r="C726" s="136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7"/>
      <c r="P726" s="137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  <c r="AA726" s="137"/>
      <c r="AB726" s="137"/>
      <c r="AC726" s="137"/>
      <c r="AD726" s="137"/>
    </row>
    <row r="727" spans="1:30" x14ac:dyDescent="0.6">
      <c r="A727" s="137"/>
      <c r="B727" s="136"/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7"/>
      <c r="P727" s="137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  <c r="AA727" s="137"/>
      <c r="AB727" s="137"/>
      <c r="AC727" s="137"/>
      <c r="AD727" s="137"/>
    </row>
    <row r="728" spans="1:30" x14ac:dyDescent="0.6">
      <c r="A728" s="137"/>
      <c r="B728" s="136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7"/>
      <c r="P728" s="137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  <c r="AA728" s="137"/>
      <c r="AB728" s="137"/>
      <c r="AC728" s="137"/>
      <c r="AD728" s="137"/>
    </row>
    <row r="729" spans="1:30" x14ac:dyDescent="0.6">
      <c r="A729" s="137"/>
      <c r="B729" s="136"/>
      <c r="C729" s="136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7"/>
      <c r="P729" s="137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  <c r="AA729" s="137"/>
      <c r="AB729" s="137"/>
      <c r="AC729" s="137"/>
      <c r="AD729" s="137"/>
    </row>
    <row r="730" spans="1:30" x14ac:dyDescent="0.6">
      <c r="A730" s="137"/>
      <c r="B730" s="136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7"/>
      <c r="P730" s="137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  <c r="AA730" s="137"/>
      <c r="AB730" s="137"/>
      <c r="AC730" s="137"/>
      <c r="AD730" s="137"/>
    </row>
    <row r="731" spans="1:30" x14ac:dyDescent="0.6">
      <c r="A731" s="137"/>
      <c r="B731" s="136"/>
      <c r="C731" s="136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7"/>
      <c r="P731" s="137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  <c r="AA731" s="137"/>
      <c r="AB731" s="137"/>
      <c r="AC731" s="137"/>
      <c r="AD731" s="137"/>
    </row>
    <row r="732" spans="1:30" x14ac:dyDescent="0.6">
      <c r="A732" s="137"/>
      <c r="B732" s="136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7"/>
      <c r="P732" s="137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  <c r="AA732" s="137"/>
      <c r="AB732" s="137"/>
      <c r="AC732" s="137"/>
      <c r="AD732" s="137"/>
    </row>
    <row r="733" spans="1:30" x14ac:dyDescent="0.6">
      <c r="A733" s="137"/>
      <c r="B733" s="136"/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7"/>
      <c r="P733" s="137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  <c r="AA733" s="137"/>
      <c r="AB733" s="137"/>
      <c r="AC733" s="137"/>
      <c r="AD733" s="137"/>
    </row>
    <row r="734" spans="1:30" x14ac:dyDescent="0.6">
      <c r="A734" s="137"/>
      <c r="B734" s="136"/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7"/>
      <c r="P734" s="137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  <c r="AA734" s="137"/>
      <c r="AB734" s="137"/>
      <c r="AC734" s="137"/>
      <c r="AD734" s="137"/>
    </row>
    <row r="735" spans="1:30" x14ac:dyDescent="0.6">
      <c r="A735" s="137"/>
      <c r="B735" s="136"/>
      <c r="C735" s="136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7"/>
      <c r="P735" s="137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  <c r="AA735" s="137"/>
      <c r="AB735" s="137"/>
      <c r="AC735" s="137"/>
      <c r="AD735" s="137"/>
    </row>
    <row r="736" spans="1:30" x14ac:dyDescent="0.6">
      <c r="A736" s="137"/>
      <c r="B736" s="136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  <c r="AA736" s="137"/>
      <c r="AB736" s="137"/>
      <c r="AC736" s="137"/>
      <c r="AD736" s="137"/>
    </row>
    <row r="737" spans="1:30" x14ac:dyDescent="0.6">
      <c r="A737" s="137"/>
      <c r="B737" s="136"/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  <c r="AB737" s="137"/>
      <c r="AC737" s="137"/>
      <c r="AD737" s="137"/>
    </row>
    <row r="738" spans="1:30" x14ac:dyDescent="0.6">
      <c r="A738" s="137"/>
      <c r="B738" s="136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7"/>
      <c r="P738" s="137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  <c r="AA738" s="137"/>
      <c r="AB738" s="137"/>
      <c r="AC738" s="137"/>
      <c r="AD738" s="137"/>
    </row>
    <row r="739" spans="1:30" x14ac:dyDescent="0.6">
      <c r="A739" s="137"/>
      <c r="B739" s="136"/>
      <c r="C739" s="136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7"/>
      <c r="P739" s="137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  <c r="AA739" s="137"/>
      <c r="AB739" s="137"/>
      <c r="AC739" s="137"/>
      <c r="AD739" s="137"/>
    </row>
    <row r="740" spans="1:30" x14ac:dyDescent="0.6">
      <c r="A740" s="137"/>
      <c r="B740" s="136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7"/>
      <c r="P740" s="137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  <c r="AA740" s="137"/>
      <c r="AB740" s="137"/>
      <c r="AC740" s="137"/>
      <c r="AD740" s="137"/>
    </row>
    <row r="741" spans="1:30" x14ac:dyDescent="0.6">
      <c r="A741" s="137"/>
      <c r="B741" s="136"/>
      <c r="C741" s="136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7"/>
      <c r="P741" s="137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  <c r="AA741" s="137"/>
      <c r="AB741" s="137"/>
      <c r="AC741" s="137"/>
      <c r="AD741" s="137"/>
    </row>
    <row r="742" spans="1:30" x14ac:dyDescent="0.6">
      <c r="A742" s="137"/>
      <c r="B742" s="136"/>
      <c r="C742" s="136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7"/>
      <c r="P742" s="137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  <c r="AA742" s="137"/>
      <c r="AB742" s="137"/>
      <c r="AC742" s="137"/>
      <c r="AD742" s="137"/>
    </row>
    <row r="743" spans="1:30" x14ac:dyDescent="0.6">
      <c r="A743" s="137"/>
      <c r="B743" s="136"/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7"/>
      <c r="P743" s="137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  <c r="AA743" s="137"/>
      <c r="AB743" s="137"/>
      <c r="AC743" s="137"/>
      <c r="AD743" s="137"/>
    </row>
    <row r="744" spans="1:30" x14ac:dyDescent="0.6">
      <c r="A744" s="137"/>
      <c r="B744" s="136"/>
      <c r="C744" s="136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7"/>
      <c r="P744" s="137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  <c r="AA744" s="137"/>
      <c r="AB744" s="137"/>
      <c r="AC744" s="137"/>
      <c r="AD744" s="137"/>
    </row>
    <row r="745" spans="1:30" x14ac:dyDescent="0.6">
      <c r="A745" s="137"/>
      <c r="B745" s="136"/>
      <c r="C745" s="136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7"/>
      <c r="AC745" s="137"/>
      <c r="AD745" s="137"/>
    </row>
    <row r="746" spans="1:30" x14ac:dyDescent="0.6">
      <c r="A746" s="137"/>
      <c r="B746" s="136"/>
      <c r="C746" s="136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7"/>
      <c r="P746" s="137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  <c r="AA746" s="137"/>
      <c r="AB746" s="137"/>
      <c r="AC746" s="137"/>
      <c r="AD746" s="137"/>
    </row>
    <row r="747" spans="1:30" x14ac:dyDescent="0.6">
      <c r="A747" s="137"/>
      <c r="B747" s="136"/>
      <c r="C747" s="136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7"/>
      <c r="P747" s="137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  <c r="AA747" s="137"/>
      <c r="AB747" s="137"/>
      <c r="AC747" s="137"/>
      <c r="AD747" s="137"/>
    </row>
    <row r="748" spans="1:30" x14ac:dyDescent="0.6">
      <c r="A748" s="137"/>
      <c r="B748" s="136"/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7"/>
      <c r="P748" s="137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  <c r="AA748" s="137"/>
      <c r="AB748" s="137"/>
      <c r="AC748" s="137"/>
      <c r="AD748" s="137"/>
    </row>
    <row r="749" spans="1:30" x14ac:dyDescent="0.6">
      <c r="A749" s="137"/>
      <c r="B749" s="136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7"/>
      <c r="P749" s="137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  <c r="AA749" s="137"/>
      <c r="AB749" s="137"/>
      <c r="AC749" s="137"/>
      <c r="AD749" s="137"/>
    </row>
    <row r="750" spans="1:30" x14ac:dyDescent="0.6">
      <c r="A750" s="137"/>
      <c r="B750" s="136"/>
      <c r="C750" s="136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7"/>
      <c r="P750" s="137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  <c r="AA750" s="137"/>
      <c r="AB750" s="137"/>
      <c r="AC750" s="137"/>
      <c r="AD750" s="137"/>
    </row>
    <row r="751" spans="1:30" x14ac:dyDescent="0.6">
      <c r="A751" s="137"/>
      <c r="B751" s="136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7"/>
      <c r="P751" s="137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  <c r="AA751" s="137"/>
      <c r="AB751" s="137"/>
      <c r="AC751" s="137"/>
      <c r="AD751" s="137"/>
    </row>
    <row r="752" spans="1:30" x14ac:dyDescent="0.6">
      <c r="A752" s="137"/>
      <c r="B752" s="136"/>
      <c r="C752" s="136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7"/>
      <c r="P752" s="137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  <c r="AA752" s="137"/>
      <c r="AB752" s="137"/>
      <c r="AC752" s="137"/>
      <c r="AD752" s="137"/>
    </row>
    <row r="753" spans="1:30" x14ac:dyDescent="0.6">
      <c r="A753" s="137"/>
      <c r="B753" s="136"/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7"/>
      <c r="P753" s="137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  <c r="AA753" s="137"/>
      <c r="AB753" s="137"/>
      <c r="AC753" s="137"/>
      <c r="AD753" s="137"/>
    </row>
    <row r="754" spans="1:30" x14ac:dyDescent="0.6">
      <c r="A754" s="137"/>
      <c r="B754" s="136"/>
      <c r="C754" s="136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7"/>
      <c r="P754" s="137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  <c r="AA754" s="137"/>
      <c r="AB754" s="137"/>
      <c r="AC754" s="137"/>
      <c r="AD754" s="137"/>
    </row>
    <row r="755" spans="1:30" x14ac:dyDescent="0.6">
      <c r="A755" s="137"/>
      <c r="B755" s="136"/>
      <c r="C755" s="136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7"/>
      <c r="P755" s="137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  <c r="AA755" s="137"/>
      <c r="AB755" s="137"/>
      <c r="AC755" s="137"/>
      <c r="AD755" s="137"/>
    </row>
    <row r="756" spans="1:30" x14ac:dyDescent="0.6">
      <c r="A756" s="137"/>
      <c r="B756" s="136"/>
      <c r="C756" s="136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7"/>
      <c r="P756" s="137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  <c r="AA756" s="137"/>
      <c r="AB756" s="137"/>
      <c r="AC756" s="137"/>
      <c r="AD756" s="137"/>
    </row>
    <row r="757" spans="1:30" x14ac:dyDescent="0.6">
      <c r="A757" s="137"/>
      <c r="B757" s="136"/>
      <c r="C757" s="136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7"/>
      <c r="P757" s="137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  <c r="AA757" s="137"/>
      <c r="AB757" s="137"/>
      <c r="AC757" s="137"/>
      <c r="AD757" s="137"/>
    </row>
    <row r="758" spans="1:30" x14ac:dyDescent="0.6">
      <c r="A758" s="137"/>
      <c r="B758" s="136"/>
      <c r="C758" s="136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7"/>
      <c r="P758" s="137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  <c r="AA758" s="137"/>
      <c r="AB758" s="137"/>
      <c r="AC758" s="137"/>
      <c r="AD758" s="137"/>
    </row>
    <row r="759" spans="1:30" x14ac:dyDescent="0.6">
      <c r="A759" s="137"/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  <c r="AB759" s="137"/>
      <c r="AC759" s="137"/>
      <c r="AD759" s="137"/>
    </row>
    <row r="760" spans="1:30" x14ac:dyDescent="0.6">
      <c r="A760" s="137"/>
      <c r="B760" s="136"/>
      <c r="C760" s="136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7"/>
      <c r="AC760" s="137"/>
      <c r="AD760" s="137"/>
    </row>
    <row r="761" spans="1:30" x14ac:dyDescent="0.6">
      <c r="A761" s="137"/>
      <c r="B761" s="136"/>
      <c r="C761" s="136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7"/>
      <c r="AC761" s="137"/>
      <c r="AD761" s="137"/>
    </row>
    <row r="762" spans="1:30" x14ac:dyDescent="0.6">
      <c r="A762" s="137"/>
      <c r="B762" s="136"/>
      <c r="C762" s="136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7"/>
      <c r="P762" s="137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  <c r="AA762" s="137"/>
      <c r="AB762" s="137"/>
      <c r="AC762" s="137"/>
      <c r="AD762" s="137"/>
    </row>
    <row r="763" spans="1:30" x14ac:dyDescent="0.6">
      <c r="A763" s="137"/>
      <c r="B763" s="136"/>
      <c r="C763" s="136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7"/>
      <c r="AC763" s="137"/>
      <c r="AD763" s="137"/>
    </row>
    <row r="764" spans="1:30" x14ac:dyDescent="0.6">
      <c r="A764" s="137"/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7"/>
      <c r="P764" s="137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  <c r="AA764" s="137"/>
      <c r="AB764" s="137"/>
      <c r="AC764" s="137"/>
      <c r="AD764" s="137"/>
    </row>
    <row r="765" spans="1:30" x14ac:dyDescent="0.6">
      <c r="A765" s="137"/>
      <c r="B765" s="136"/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7"/>
      <c r="P765" s="137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  <c r="AA765" s="137"/>
      <c r="AB765" s="137"/>
      <c r="AC765" s="137"/>
      <c r="AD765" s="137"/>
    </row>
    <row r="766" spans="1:30" x14ac:dyDescent="0.6">
      <c r="A766" s="137"/>
      <c r="B766" s="136"/>
      <c r="C766" s="136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7"/>
      <c r="P766" s="137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  <c r="AA766" s="137"/>
      <c r="AB766" s="137"/>
      <c r="AC766" s="137"/>
      <c r="AD766" s="137"/>
    </row>
    <row r="767" spans="1:30" x14ac:dyDescent="0.6">
      <c r="A767" s="137"/>
      <c r="B767" s="136"/>
      <c r="C767" s="136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7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  <c r="AB767" s="137"/>
      <c r="AC767" s="137"/>
      <c r="AD767" s="137"/>
    </row>
    <row r="768" spans="1:30" x14ac:dyDescent="0.6">
      <c r="A768" s="137"/>
      <c r="B768" s="136"/>
      <c r="C768" s="136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7"/>
      <c r="P768" s="137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  <c r="AA768" s="137"/>
      <c r="AB768" s="137"/>
      <c r="AC768" s="137"/>
      <c r="AD768" s="137"/>
    </row>
    <row r="769" spans="1:30" x14ac:dyDescent="0.6">
      <c r="A769" s="137"/>
      <c r="B769" s="136"/>
      <c r="C769" s="136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7"/>
      <c r="P769" s="137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  <c r="AA769" s="137"/>
      <c r="AB769" s="137"/>
      <c r="AC769" s="137"/>
      <c r="AD769" s="137"/>
    </row>
    <row r="770" spans="1:30" x14ac:dyDescent="0.6">
      <c r="A770" s="137"/>
      <c r="B770" s="136"/>
      <c r="C770" s="136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7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  <c r="AB770" s="137"/>
      <c r="AC770" s="137"/>
      <c r="AD770" s="137"/>
    </row>
    <row r="771" spans="1:30" x14ac:dyDescent="0.6">
      <c r="A771" s="137"/>
      <c r="B771" s="136"/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  <c r="AA771" s="137"/>
      <c r="AB771" s="137"/>
      <c r="AC771" s="137"/>
      <c r="AD771" s="137"/>
    </row>
    <row r="772" spans="1:30" x14ac:dyDescent="0.6">
      <c r="A772" s="137"/>
      <c r="B772" s="136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  <c r="AA772" s="137"/>
      <c r="AB772" s="137"/>
      <c r="AC772" s="137"/>
      <c r="AD772" s="137"/>
    </row>
    <row r="773" spans="1:30" x14ac:dyDescent="0.6">
      <c r="A773" s="137"/>
      <c r="B773" s="136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7"/>
      <c r="P773" s="137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  <c r="AA773" s="137"/>
      <c r="AB773" s="137"/>
      <c r="AC773" s="137"/>
      <c r="AD773" s="137"/>
    </row>
    <row r="774" spans="1:30" x14ac:dyDescent="0.6">
      <c r="A774" s="137"/>
      <c r="B774" s="136"/>
      <c r="C774" s="136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7"/>
      <c r="P774" s="137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  <c r="AA774" s="137"/>
      <c r="AB774" s="137"/>
      <c r="AC774" s="137"/>
      <c r="AD774" s="137"/>
    </row>
    <row r="775" spans="1:30" x14ac:dyDescent="0.6">
      <c r="A775" s="137"/>
      <c r="B775" s="136"/>
      <c r="C775" s="136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7"/>
      <c r="P775" s="137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  <c r="AA775" s="137"/>
      <c r="AB775" s="137"/>
      <c r="AC775" s="137"/>
      <c r="AD775" s="137"/>
    </row>
    <row r="776" spans="1:30" x14ac:dyDescent="0.6">
      <c r="A776" s="137"/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7"/>
      <c r="P776" s="137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  <c r="AA776" s="137"/>
      <c r="AB776" s="137"/>
      <c r="AC776" s="137"/>
      <c r="AD776" s="137"/>
    </row>
    <row r="777" spans="1:30" x14ac:dyDescent="0.6">
      <c r="A777" s="137"/>
      <c r="B777" s="136"/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7"/>
      <c r="P777" s="137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  <c r="AA777" s="137"/>
      <c r="AB777" s="137"/>
      <c r="AC777" s="137"/>
      <c r="AD777" s="137"/>
    </row>
    <row r="778" spans="1:30" x14ac:dyDescent="0.6">
      <c r="A778" s="137"/>
      <c r="B778" s="136"/>
      <c r="C778" s="136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7"/>
      <c r="P778" s="137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  <c r="AA778" s="137"/>
      <c r="AB778" s="137"/>
      <c r="AC778" s="137"/>
      <c r="AD778" s="137"/>
    </row>
    <row r="779" spans="1:30" x14ac:dyDescent="0.6">
      <c r="A779" s="137"/>
      <c r="B779" s="136"/>
      <c r="C779" s="136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7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  <c r="AB779" s="137"/>
      <c r="AC779" s="137"/>
      <c r="AD779" s="137"/>
    </row>
    <row r="780" spans="1:30" x14ac:dyDescent="0.6">
      <c r="A780" s="137"/>
      <c r="B780" s="136"/>
      <c r="C780" s="136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7"/>
      <c r="P780" s="137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  <c r="AA780" s="137"/>
      <c r="AB780" s="137"/>
      <c r="AC780" s="137"/>
      <c r="AD780" s="137"/>
    </row>
    <row r="781" spans="1:30" x14ac:dyDescent="0.6">
      <c r="A781" s="137"/>
      <c r="B781" s="136"/>
      <c r="C781" s="136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7"/>
      <c r="P781" s="137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  <c r="AA781" s="137"/>
      <c r="AB781" s="137"/>
      <c r="AC781" s="137"/>
      <c r="AD781" s="137"/>
    </row>
    <row r="782" spans="1:30" x14ac:dyDescent="0.6">
      <c r="A782" s="137"/>
      <c r="B782" s="136"/>
      <c r="C782" s="136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7"/>
      <c r="P782" s="137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  <c r="AA782" s="137"/>
      <c r="AB782" s="137"/>
      <c r="AC782" s="137"/>
      <c r="AD782" s="137"/>
    </row>
    <row r="783" spans="1:30" x14ac:dyDescent="0.6">
      <c r="A783" s="137"/>
      <c r="B783" s="136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7"/>
      <c r="P783" s="137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  <c r="AA783" s="137"/>
      <c r="AB783" s="137"/>
      <c r="AC783" s="137"/>
      <c r="AD783" s="137"/>
    </row>
    <row r="784" spans="1:30" x14ac:dyDescent="0.6">
      <c r="A784" s="137"/>
      <c r="B784" s="136"/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7"/>
      <c r="P784" s="137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  <c r="AA784" s="137"/>
      <c r="AB784" s="137"/>
      <c r="AC784" s="137"/>
      <c r="AD784" s="137"/>
    </row>
    <row r="785" spans="1:30" x14ac:dyDescent="0.6">
      <c r="A785" s="137"/>
      <c r="B785" s="136"/>
      <c r="C785" s="136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7"/>
      <c r="P785" s="137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  <c r="AA785" s="137"/>
      <c r="AB785" s="137"/>
      <c r="AC785" s="137"/>
      <c r="AD785" s="137"/>
    </row>
    <row r="786" spans="1:30" x14ac:dyDescent="0.6">
      <c r="A786" s="137"/>
      <c r="B786" s="136"/>
      <c r="C786" s="136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7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  <c r="AB786" s="137"/>
      <c r="AC786" s="137"/>
      <c r="AD786" s="137"/>
    </row>
    <row r="787" spans="1:30" x14ac:dyDescent="0.6">
      <c r="A787" s="137"/>
      <c r="B787" s="136"/>
      <c r="C787" s="136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7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  <c r="AB787" s="137"/>
      <c r="AC787" s="137"/>
      <c r="AD787" s="137"/>
    </row>
    <row r="788" spans="1:30" x14ac:dyDescent="0.6">
      <c r="A788" s="137"/>
      <c r="B788" s="136"/>
      <c r="C788" s="136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7"/>
      <c r="P788" s="137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  <c r="AA788" s="137"/>
      <c r="AB788" s="137"/>
      <c r="AC788" s="137"/>
      <c r="AD788" s="137"/>
    </row>
    <row r="789" spans="1:30" x14ac:dyDescent="0.6">
      <c r="A789" s="137"/>
      <c r="B789" s="136"/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7"/>
      <c r="P789" s="137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  <c r="AA789" s="137"/>
      <c r="AB789" s="137"/>
      <c r="AC789" s="137"/>
      <c r="AD789" s="137"/>
    </row>
    <row r="790" spans="1:30" x14ac:dyDescent="0.6">
      <c r="A790" s="137"/>
      <c r="B790" s="136"/>
      <c r="C790" s="136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7"/>
      <c r="P790" s="137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  <c r="AA790" s="137"/>
      <c r="AB790" s="137"/>
      <c r="AC790" s="137"/>
      <c r="AD790" s="137"/>
    </row>
    <row r="791" spans="1:30" x14ac:dyDescent="0.6">
      <c r="A791" s="137"/>
      <c r="B791" s="136"/>
      <c r="C791" s="136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7"/>
      <c r="P791" s="137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  <c r="AA791" s="137"/>
      <c r="AB791" s="137"/>
      <c r="AC791" s="137"/>
      <c r="AD791" s="137"/>
    </row>
    <row r="792" spans="1:30" x14ac:dyDescent="0.6">
      <c r="A792" s="137"/>
      <c r="B792" s="136"/>
      <c r="C792" s="136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7"/>
      <c r="P792" s="137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  <c r="AA792" s="137"/>
      <c r="AB792" s="137"/>
      <c r="AC792" s="137"/>
      <c r="AD792" s="137"/>
    </row>
    <row r="793" spans="1:30" x14ac:dyDescent="0.6">
      <c r="A793" s="137"/>
      <c r="B793" s="136"/>
      <c r="C793" s="136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7"/>
      <c r="P793" s="137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  <c r="AA793" s="137"/>
      <c r="AB793" s="137"/>
      <c r="AC793" s="137"/>
      <c r="AD793" s="137"/>
    </row>
    <row r="794" spans="1:30" x14ac:dyDescent="0.6">
      <c r="A794" s="137"/>
      <c r="B794" s="136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7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  <c r="AB794" s="137"/>
      <c r="AC794" s="137"/>
      <c r="AD794" s="137"/>
    </row>
    <row r="795" spans="1:30" x14ac:dyDescent="0.6">
      <c r="A795" s="137"/>
      <c r="B795" s="136"/>
      <c r="C795" s="136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7"/>
      <c r="P795" s="137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  <c r="AA795" s="137"/>
      <c r="AB795" s="137"/>
      <c r="AC795" s="137"/>
      <c r="AD795" s="137"/>
    </row>
    <row r="796" spans="1:30" x14ac:dyDescent="0.6">
      <c r="A796" s="137"/>
      <c r="B796" s="136"/>
      <c r="C796" s="136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7"/>
      <c r="P796" s="137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  <c r="AA796" s="137"/>
      <c r="AB796" s="137"/>
      <c r="AC796" s="137"/>
      <c r="AD796" s="137"/>
    </row>
    <row r="797" spans="1:30" x14ac:dyDescent="0.6">
      <c r="A797" s="137"/>
      <c r="B797" s="136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7"/>
      <c r="P797" s="137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  <c r="AA797" s="137"/>
      <c r="AB797" s="137"/>
      <c r="AC797" s="137"/>
      <c r="AD797" s="137"/>
    </row>
    <row r="798" spans="1:30" x14ac:dyDescent="0.6">
      <c r="A798" s="137"/>
      <c r="B798" s="136"/>
      <c r="C798" s="136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7"/>
      <c r="P798" s="137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  <c r="AA798" s="137"/>
      <c r="AB798" s="137"/>
      <c r="AC798" s="137"/>
      <c r="AD798" s="137"/>
    </row>
    <row r="799" spans="1:30" x14ac:dyDescent="0.6">
      <c r="A799" s="137"/>
      <c r="B799" s="136"/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7"/>
      <c r="P799" s="137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  <c r="AA799" s="137"/>
      <c r="AB799" s="137"/>
      <c r="AC799" s="137"/>
      <c r="AD799" s="137"/>
    </row>
    <row r="800" spans="1:30" x14ac:dyDescent="0.6">
      <c r="A800" s="137"/>
      <c r="B800" s="136"/>
      <c r="C800" s="136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7"/>
      <c r="P800" s="137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  <c r="AA800" s="137"/>
      <c r="AB800" s="137"/>
      <c r="AC800" s="137"/>
      <c r="AD800" s="137"/>
    </row>
    <row r="801" spans="1:30" x14ac:dyDescent="0.6">
      <c r="A801" s="137"/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7"/>
      <c r="AC801" s="137"/>
      <c r="AD801" s="137"/>
    </row>
    <row r="802" spans="1:30" x14ac:dyDescent="0.6">
      <c r="A802" s="137"/>
      <c r="B802" s="136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7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  <c r="AB802" s="137"/>
      <c r="AC802" s="137"/>
      <c r="AD802" s="137"/>
    </row>
    <row r="803" spans="1:30" x14ac:dyDescent="0.6">
      <c r="A803" s="137"/>
      <c r="B803" s="136"/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7"/>
      <c r="AC803" s="137"/>
      <c r="AD803" s="137"/>
    </row>
    <row r="804" spans="1:30" x14ac:dyDescent="0.6">
      <c r="A804" s="137"/>
      <c r="B804" s="136"/>
      <c r="C804" s="136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7"/>
      <c r="P804" s="137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  <c r="AA804" s="137"/>
      <c r="AB804" s="137"/>
      <c r="AC804" s="137"/>
      <c r="AD804" s="137"/>
    </row>
    <row r="805" spans="1:30" x14ac:dyDescent="0.6">
      <c r="A805" s="137"/>
      <c r="B805" s="136"/>
      <c r="C805" s="136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7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  <c r="AB805" s="137"/>
      <c r="AC805" s="137"/>
      <c r="AD805" s="137"/>
    </row>
    <row r="806" spans="1:30" x14ac:dyDescent="0.6">
      <c r="A806" s="137"/>
      <c r="B806" s="136"/>
      <c r="C806" s="136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7"/>
      <c r="P806" s="137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  <c r="AA806" s="137"/>
      <c r="AB806" s="137"/>
      <c r="AC806" s="137"/>
      <c r="AD806" s="137"/>
    </row>
    <row r="807" spans="1:30" x14ac:dyDescent="0.6">
      <c r="A807" s="137"/>
      <c r="B807" s="136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7"/>
      <c r="P807" s="137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  <c r="AA807" s="137"/>
      <c r="AB807" s="137"/>
      <c r="AC807" s="137"/>
      <c r="AD807" s="137"/>
    </row>
    <row r="808" spans="1:30" x14ac:dyDescent="0.6">
      <c r="A808" s="137"/>
      <c r="B808" s="136"/>
      <c r="C808" s="136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7"/>
      <c r="P808" s="137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  <c r="AA808" s="137"/>
      <c r="AB808" s="137"/>
      <c r="AC808" s="137"/>
      <c r="AD808" s="137"/>
    </row>
    <row r="809" spans="1:30" x14ac:dyDescent="0.6">
      <c r="A809" s="137"/>
      <c r="B809" s="136"/>
      <c r="C809" s="136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7"/>
      <c r="P809" s="137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  <c r="AA809" s="137"/>
      <c r="AB809" s="137"/>
      <c r="AC809" s="137"/>
      <c r="AD809" s="137"/>
    </row>
    <row r="810" spans="1:30" x14ac:dyDescent="0.6">
      <c r="A810" s="137"/>
      <c r="B810" s="136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7"/>
      <c r="P810" s="137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  <c r="AA810" s="137"/>
      <c r="AB810" s="137"/>
      <c r="AC810" s="137"/>
      <c r="AD810" s="137"/>
    </row>
    <row r="811" spans="1:30" x14ac:dyDescent="0.6">
      <c r="A811" s="137"/>
      <c r="B811" s="136"/>
      <c r="C811" s="136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7"/>
      <c r="P811" s="137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  <c r="AA811" s="137"/>
      <c r="AB811" s="137"/>
      <c r="AC811" s="137"/>
      <c r="AD811" s="137"/>
    </row>
    <row r="812" spans="1:30" x14ac:dyDescent="0.6">
      <c r="A812" s="137"/>
      <c r="B812" s="136"/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7"/>
      <c r="P812" s="137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  <c r="AA812" s="137"/>
      <c r="AB812" s="137"/>
      <c r="AC812" s="137"/>
      <c r="AD812" s="137"/>
    </row>
    <row r="813" spans="1:30" x14ac:dyDescent="0.6">
      <c r="A813" s="137"/>
      <c r="B813" s="136"/>
      <c r="C813" s="136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7"/>
      <c r="P813" s="137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  <c r="AA813" s="137"/>
      <c r="AB813" s="137"/>
      <c r="AC813" s="137"/>
      <c r="AD813" s="137"/>
    </row>
    <row r="814" spans="1:30" x14ac:dyDescent="0.6">
      <c r="A814" s="137"/>
      <c r="B814" s="136"/>
      <c r="C814" s="136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7"/>
      <c r="P814" s="137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  <c r="AA814" s="137"/>
      <c r="AB814" s="137"/>
      <c r="AC814" s="137"/>
      <c r="AD814" s="137"/>
    </row>
    <row r="815" spans="1:30" x14ac:dyDescent="0.6">
      <c r="A815" s="137"/>
      <c r="B815" s="136"/>
      <c r="C815" s="136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7"/>
      <c r="AC815" s="137"/>
      <c r="AD815" s="137"/>
    </row>
    <row r="816" spans="1:30" x14ac:dyDescent="0.6">
      <c r="A816" s="137"/>
      <c r="B816" s="136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7"/>
      <c r="P816" s="137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  <c r="AA816" s="137"/>
      <c r="AB816" s="137"/>
      <c r="AC816" s="137"/>
      <c r="AD816" s="137"/>
    </row>
    <row r="817" spans="1:30" x14ac:dyDescent="0.6">
      <c r="A817" s="137"/>
      <c r="B817" s="136"/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7"/>
      <c r="P817" s="137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  <c r="AA817" s="137"/>
      <c r="AB817" s="137"/>
      <c r="AC817" s="137"/>
      <c r="AD817" s="137"/>
    </row>
    <row r="818" spans="1:30" x14ac:dyDescent="0.6">
      <c r="A818" s="137"/>
      <c r="B818" s="136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7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  <c r="AB818" s="137"/>
      <c r="AC818" s="137"/>
      <c r="AD818" s="137"/>
    </row>
    <row r="819" spans="1:30" x14ac:dyDescent="0.6">
      <c r="A819" s="137"/>
      <c r="B819" s="136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7"/>
      <c r="P819" s="137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  <c r="AA819" s="137"/>
      <c r="AB819" s="137"/>
      <c r="AC819" s="137"/>
      <c r="AD819" s="137"/>
    </row>
    <row r="820" spans="1:30" x14ac:dyDescent="0.6">
      <c r="A820" s="137"/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7"/>
      <c r="P820" s="137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  <c r="AA820" s="137"/>
      <c r="AB820" s="137"/>
      <c r="AC820" s="137"/>
      <c r="AD820" s="137"/>
    </row>
    <row r="821" spans="1:30" x14ac:dyDescent="0.6">
      <c r="A821" s="137"/>
      <c r="B821" s="136"/>
      <c r="C821" s="136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7"/>
      <c r="P821" s="137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  <c r="AA821" s="137"/>
      <c r="AB821" s="137"/>
      <c r="AC821" s="137"/>
      <c r="AD821" s="137"/>
    </row>
    <row r="822" spans="1:30" x14ac:dyDescent="0.6">
      <c r="A822" s="137"/>
      <c r="B822" s="136"/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7"/>
      <c r="P822" s="137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  <c r="AA822" s="137"/>
      <c r="AB822" s="137"/>
      <c r="AC822" s="137"/>
      <c r="AD822" s="137"/>
    </row>
    <row r="823" spans="1:30" x14ac:dyDescent="0.6">
      <c r="A823" s="137"/>
      <c r="B823" s="136"/>
      <c r="C823" s="136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7"/>
      <c r="P823" s="137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  <c r="AA823" s="137"/>
      <c r="AB823" s="137"/>
      <c r="AC823" s="137"/>
      <c r="AD823" s="137"/>
    </row>
    <row r="824" spans="1:30" x14ac:dyDescent="0.6">
      <c r="A824" s="137"/>
      <c r="B824" s="136"/>
      <c r="C824" s="136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7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  <c r="AB824" s="137"/>
      <c r="AC824" s="137"/>
      <c r="AD824" s="137"/>
    </row>
    <row r="825" spans="1:30" x14ac:dyDescent="0.6">
      <c r="A825" s="137"/>
      <c r="B825" s="136"/>
      <c r="C825" s="136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7"/>
      <c r="P825" s="137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  <c r="AA825" s="137"/>
      <c r="AB825" s="137"/>
      <c r="AC825" s="137"/>
      <c r="AD825" s="137"/>
    </row>
    <row r="826" spans="1:30" x14ac:dyDescent="0.6">
      <c r="A826" s="137"/>
      <c r="B826" s="136"/>
      <c r="C826" s="136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7"/>
      <c r="P826" s="137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  <c r="AA826" s="137"/>
      <c r="AB826" s="137"/>
      <c r="AC826" s="137"/>
      <c r="AD826" s="137"/>
    </row>
    <row r="827" spans="1:30" x14ac:dyDescent="0.6">
      <c r="A827" s="137"/>
      <c r="B827" s="136"/>
      <c r="C827" s="136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7"/>
      <c r="P827" s="137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  <c r="AA827" s="137"/>
      <c r="AB827" s="137"/>
      <c r="AC827" s="137"/>
      <c r="AD827" s="137"/>
    </row>
    <row r="828" spans="1:30" x14ac:dyDescent="0.6">
      <c r="A828" s="137"/>
      <c r="B828" s="136"/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7"/>
      <c r="P828" s="137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  <c r="AA828" s="137"/>
      <c r="AB828" s="137"/>
      <c r="AC828" s="137"/>
      <c r="AD828" s="137"/>
    </row>
    <row r="829" spans="1:30" x14ac:dyDescent="0.6">
      <c r="A829" s="137"/>
      <c r="B829" s="136"/>
      <c r="C829" s="136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7"/>
      <c r="P829" s="137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  <c r="AA829" s="137"/>
      <c r="AB829" s="137"/>
      <c r="AC829" s="137"/>
      <c r="AD829" s="137"/>
    </row>
    <row r="830" spans="1:30" x14ac:dyDescent="0.6">
      <c r="A830" s="137"/>
      <c r="B830" s="136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7"/>
      <c r="P830" s="137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  <c r="AA830" s="137"/>
      <c r="AB830" s="137"/>
      <c r="AC830" s="137"/>
      <c r="AD830" s="137"/>
    </row>
    <row r="831" spans="1:30" x14ac:dyDescent="0.6">
      <c r="A831" s="137"/>
      <c r="B831" s="136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7"/>
      <c r="P831" s="137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  <c r="AA831" s="137"/>
      <c r="AB831" s="137"/>
      <c r="AC831" s="137"/>
      <c r="AD831" s="137"/>
    </row>
    <row r="832" spans="1:30" x14ac:dyDescent="0.6">
      <c r="A832" s="137"/>
      <c r="B832" s="136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7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  <c r="AB832" s="137"/>
      <c r="AC832" s="137"/>
      <c r="AD832" s="137"/>
    </row>
    <row r="833" spans="1:30" x14ac:dyDescent="0.6">
      <c r="A833" s="137"/>
      <c r="B833" s="136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7"/>
      <c r="P833" s="137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  <c r="AA833" s="137"/>
      <c r="AB833" s="137"/>
      <c r="AC833" s="137"/>
      <c r="AD833" s="137"/>
    </row>
    <row r="834" spans="1:30" x14ac:dyDescent="0.6">
      <c r="A834" s="137"/>
      <c r="B834" s="136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7"/>
      <c r="P834" s="137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  <c r="AA834" s="137"/>
      <c r="AB834" s="137"/>
      <c r="AC834" s="137"/>
      <c r="AD834" s="137"/>
    </row>
    <row r="835" spans="1:30" x14ac:dyDescent="0.6">
      <c r="A835" s="137"/>
      <c r="B835" s="136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7"/>
      <c r="P835" s="137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  <c r="AA835" s="137"/>
      <c r="AB835" s="137"/>
      <c r="AC835" s="137"/>
      <c r="AD835" s="137"/>
    </row>
    <row r="836" spans="1:30" x14ac:dyDescent="0.6">
      <c r="A836" s="137"/>
      <c r="B836" s="136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7"/>
      <c r="P836" s="137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  <c r="AA836" s="137"/>
      <c r="AB836" s="137"/>
      <c r="AC836" s="137"/>
      <c r="AD836" s="137"/>
    </row>
    <row r="837" spans="1:30" x14ac:dyDescent="0.6">
      <c r="A837" s="137"/>
      <c r="B837" s="136"/>
      <c r="C837" s="136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7"/>
      <c r="P837" s="137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  <c r="AA837" s="137"/>
      <c r="AB837" s="137"/>
      <c r="AC837" s="137"/>
      <c r="AD837" s="137"/>
    </row>
    <row r="838" spans="1:30" x14ac:dyDescent="0.6">
      <c r="A838" s="137"/>
      <c r="B838" s="136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7"/>
      <c r="P838" s="137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  <c r="AA838" s="137"/>
      <c r="AB838" s="137"/>
      <c r="AC838" s="137"/>
      <c r="AD838" s="137"/>
    </row>
    <row r="839" spans="1:30" x14ac:dyDescent="0.6">
      <c r="A839" s="137"/>
      <c r="B839" s="136"/>
      <c r="C839" s="136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7"/>
      <c r="P839" s="137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  <c r="AA839" s="137"/>
      <c r="AB839" s="137"/>
      <c r="AC839" s="137"/>
      <c r="AD839" s="137"/>
    </row>
    <row r="840" spans="1:30" x14ac:dyDescent="0.6">
      <c r="A840" s="137"/>
      <c r="B840" s="136"/>
      <c r="C840" s="136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7"/>
      <c r="P840" s="137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  <c r="AA840" s="137"/>
      <c r="AB840" s="137"/>
      <c r="AC840" s="137"/>
      <c r="AD840" s="137"/>
    </row>
    <row r="841" spans="1:30" x14ac:dyDescent="0.6">
      <c r="A841" s="137"/>
      <c r="B841" s="136"/>
      <c r="C841" s="136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7"/>
      <c r="P841" s="137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  <c r="AA841" s="137"/>
      <c r="AB841" s="137"/>
      <c r="AC841" s="137"/>
      <c r="AD841" s="137"/>
    </row>
    <row r="842" spans="1:30" x14ac:dyDescent="0.6">
      <c r="A842" s="137"/>
      <c r="B842" s="136"/>
      <c r="C842" s="136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7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  <c r="AB842" s="137"/>
      <c r="AC842" s="137"/>
      <c r="AD842" s="137"/>
    </row>
    <row r="843" spans="1:30" x14ac:dyDescent="0.6">
      <c r="A843" s="137"/>
      <c r="B843" s="136"/>
      <c r="C843" s="136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7"/>
      <c r="P843" s="137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  <c r="AA843" s="137"/>
      <c r="AB843" s="137"/>
      <c r="AC843" s="137"/>
      <c r="AD843" s="137"/>
    </row>
    <row r="844" spans="1:30" x14ac:dyDescent="0.6">
      <c r="A844" s="137"/>
      <c r="B844" s="136"/>
      <c r="C844" s="136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7"/>
      <c r="P844" s="137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  <c r="AA844" s="137"/>
      <c r="AB844" s="137"/>
      <c r="AC844" s="137"/>
      <c r="AD844" s="137"/>
    </row>
    <row r="845" spans="1:30" x14ac:dyDescent="0.6">
      <c r="A845" s="137"/>
      <c r="B845" s="136"/>
      <c r="C845" s="136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7"/>
      <c r="P845" s="137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  <c r="AA845" s="137"/>
      <c r="AB845" s="137"/>
      <c r="AC845" s="137"/>
      <c r="AD845" s="137"/>
    </row>
    <row r="846" spans="1:30" x14ac:dyDescent="0.6">
      <c r="A846" s="137"/>
      <c r="B846" s="136"/>
      <c r="C846" s="136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7"/>
      <c r="AC846" s="137"/>
      <c r="AD846" s="137"/>
    </row>
    <row r="847" spans="1:30" x14ac:dyDescent="0.6">
      <c r="A847" s="137"/>
      <c r="B847" s="136"/>
      <c r="C847" s="136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7"/>
      <c r="P847" s="137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  <c r="AA847" s="137"/>
      <c r="AB847" s="137"/>
      <c r="AC847" s="137"/>
      <c r="AD847" s="137"/>
    </row>
    <row r="848" spans="1:30" x14ac:dyDescent="0.6">
      <c r="A848" s="137"/>
      <c r="B848" s="136"/>
      <c r="C848" s="136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7"/>
      <c r="P848" s="137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  <c r="AA848" s="137"/>
      <c r="AB848" s="137"/>
      <c r="AC848" s="137"/>
      <c r="AD848" s="137"/>
    </row>
    <row r="849" spans="1:30" x14ac:dyDescent="0.6">
      <c r="A849" s="137"/>
      <c r="B849" s="136"/>
      <c r="C849" s="136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7"/>
      <c r="P849" s="137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  <c r="AA849" s="137"/>
      <c r="AB849" s="137"/>
      <c r="AC849" s="137"/>
      <c r="AD849" s="137"/>
    </row>
    <row r="850" spans="1:30" x14ac:dyDescent="0.6">
      <c r="A850" s="137"/>
      <c r="B850" s="136"/>
      <c r="C850" s="136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7"/>
      <c r="P850" s="137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  <c r="AA850" s="137"/>
      <c r="AB850" s="137"/>
      <c r="AC850" s="137"/>
      <c r="AD850" s="137"/>
    </row>
    <row r="851" spans="1:30" x14ac:dyDescent="0.6">
      <c r="A851" s="137"/>
      <c r="B851" s="136"/>
      <c r="C851" s="136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7"/>
      <c r="P851" s="137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  <c r="AA851" s="137"/>
      <c r="AB851" s="137"/>
      <c r="AC851" s="137"/>
      <c r="AD851" s="137"/>
    </row>
    <row r="852" spans="1:30" x14ac:dyDescent="0.6">
      <c r="A852" s="137"/>
      <c r="B852" s="136"/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7"/>
      <c r="P852" s="137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  <c r="AA852" s="137"/>
      <c r="AB852" s="137"/>
      <c r="AC852" s="137"/>
      <c r="AD852" s="137"/>
    </row>
    <row r="853" spans="1:30" x14ac:dyDescent="0.6">
      <c r="A853" s="137"/>
      <c r="B853" s="136"/>
      <c r="C853" s="136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7"/>
      <c r="P853" s="137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  <c r="AA853" s="137"/>
      <c r="AB853" s="137"/>
      <c r="AC853" s="137"/>
      <c r="AD853" s="137"/>
    </row>
    <row r="854" spans="1:30" x14ac:dyDescent="0.6">
      <c r="A854" s="137"/>
      <c r="B854" s="136"/>
      <c r="C854" s="136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7"/>
      <c r="P854" s="137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  <c r="AA854" s="137"/>
      <c r="AB854" s="137"/>
      <c r="AC854" s="137"/>
      <c r="AD854" s="137"/>
    </row>
    <row r="855" spans="1:30" x14ac:dyDescent="0.6">
      <c r="A855" s="137"/>
      <c r="B855" s="136"/>
      <c r="C855" s="136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7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  <c r="AB855" s="137"/>
      <c r="AC855" s="137"/>
      <c r="AD855" s="137"/>
    </row>
    <row r="856" spans="1:30" x14ac:dyDescent="0.6">
      <c r="A856" s="137"/>
      <c r="B856" s="136"/>
      <c r="C856" s="136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7"/>
      <c r="P856" s="137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  <c r="AA856" s="137"/>
      <c r="AB856" s="137"/>
      <c r="AC856" s="137"/>
      <c r="AD856" s="137"/>
    </row>
    <row r="857" spans="1:30" x14ac:dyDescent="0.6">
      <c r="A857" s="137"/>
      <c r="B857" s="136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7"/>
      <c r="P857" s="137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  <c r="AA857" s="137"/>
      <c r="AB857" s="137"/>
      <c r="AC857" s="137"/>
      <c r="AD857" s="137"/>
    </row>
    <row r="858" spans="1:30" x14ac:dyDescent="0.6">
      <c r="A858" s="137"/>
      <c r="B858" s="136"/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7"/>
      <c r="P858" s="137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  <c r="AA858" s="137"/>
      <c r="AB858" s="137"/>
      <c r="AC858" s="137"/>
      <c r="AD858" s="137"/>
    </row>
    <row r="859" spans="1:30" x14ac:dyDescent="0.6">
      <c r="A859" s="137"/>
      <c r="B859" s="136"/>
      <c r="C859" s="136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7"/>
      <c r="P859" s="137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  <c r="AA859" s="137"/>
      <c r="AB859" s="137"/>
      <c r="AC859" s="137"/>
      <c r="AD859" s="137"/>
    </row>
    <row r="860" spans="1:30" x14ac:dyDescent="0.6">
      <c r="A860" s="137"/>
      <c r="B860" s="136"/>
      <c r="C860" s="136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7"/>
      <c r="P860" s="137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  <c r="AA860" s="137"/>
      <c r="AB860" s="137"/>
      <c r="AC860" s="137"/>
      <c r="AD860" s="137"/>
    </row>
    <row r="861" spans="1:30" x14ac:dyDescent="0.6">
      <c r="A861" s="137"/>
      <c r="B861" s="136"/>
      <c r="C861" s="136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7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  <c r="AB861" s="137"/>
      <c r="AC861" s="137"/>
      <c r="AD861" s="137"/>
    </row>
    <row r="862" spans="1:30" x14ac:dyDescent="0.6">
      <c r="A862" s="137"/>
      <c r="B862" s="136"/>
      <c r="C862" s="136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7"/>
      <c r="P862" s="137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  <c r="AA862" s="137"/>
      <c r="AB862" s="137"/>
      <c r="AC862" s="137"/>
      <c r="AD862" s="137"/>
    </row>
    <row r="863" spans="1:30" x14ac:dyDescent="0.6">
      <c r="A863" s="137"/>
      <c r="B863" s="136"/>
      <c r="C863" s="136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7"/>
      <c r="P863" s="137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  <c r="AA863" s="137"/>
      <c r="AB863" s="137"/>
      <c r="AC863" s="137"/>
      <c r="AD863" s="137"/>
    </row>
    <row r="864" spans="1:30" x14ac:dyDescent="0.6">
      <c r="A864" s="137"/>
      <c r="B864" s="136"/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7"/>
      <c r="P864" s="137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  <c r="AA864" s="137"/>
      <c r="AB864" s="137"/>
      <c r="AC864" s="137"/>
      <c r="AD864" s="137"/>
    </row>
    <row r="865" spans="1:30" x14ac:dyDescent="0.6">
      <c r="A865" s="137"/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7"/>
      <c r="P865" s="137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  <c r="AA865" s="137"/>
      <c r="AB865" s="137"/>
      <c r="AC865" s="137"/>
      <c r="AD865" s="137"/>
    </row>
    <row r="866" spans="1:30" x14ac:dyDescent="0.6">
      <c r="A866" s="137"/>
      <c r="B866" s="136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7"/>
      <c r="P866" s="137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  <c r="AA866" s="137"/>
      <c r="AB866" s="137"/>
      <c r="AC866" s="137"/>
      <c r="AD866" s="137"/>
    </row>
    <row r="867" spans="1:30" x14ac:dyDescent="0.6">
      <c r="A867" s="137"/>
      <c r="B867" s="136"/>
      <c r="C867" s="136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7"/>
      <c r="P867" s="137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  <c r="AA867" s="137"/>
      <c r="AB867" s="137"/>
      <c r="AC867" s="137"/>
      <c r="AD867" s="137"/>
    </row>
    <row r="868" spans="1:30" x14ac:dyDescent="0.6">
      <c r="A868" s="137"/>
      <c r="B868" s="136"/>
      <c r="C868" s="136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7"/>
      <c r="P868" s="137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  <c r="AA868" s="137"/>
      <c r="AB868" s="137"/>
      <c r="AC868" s="137"/>
      <c r="AD868" s="137"/>
    </row>
    <row r="869" spans="1:30" x14ac:dyDescent="0.6">
      <c r="A869" s="137"/>
      <c r="B869" s="136"/>
      <c r="C869" s="136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7"/>
      <c r="P869" s="137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  <c r="AA869" s="137"/>
      <c r="AB869" s="137"/>
      <c r="AC869" s="137"/>
      <c r="AD869" s="137"/>
    </row>
    <row r="870" spans="1:30" x14ac:dyDescent="0.6">
      <c r="A870" s="137"/>
      <c r="B870" s="136"/>
      <c r="C870" s="136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7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  <c r="AB870" s="137"/>
      <c r="AC870" s="137"/>
      <c r="AD870" s="137"/>
    </row>
    <row r="871" spans="1:30" x14ac:dyDescent="0.6">
      <c r="A871" s="137"/>
      <c r="B871" s="136"/>
      <c r="C871" s="136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7"/>
      <c r="P871" s="137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  <c r="AA871" s="137"/>
      <c r="AB871" s="137"/>
      <c r="AC871" s="137"/>
      <c r="AD871" s="137"/>
    </row>
    <row r="872" spans="1:30" x14ac:dyDescent="0.6">
      <c r="A872" s="137"/>
      <c r="B872" s="136"/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7"/>
      <c r="P872" s="137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  <c r="AA872" s="137"/>
      <c r="AB872" s="137"/>
      <c r="AC872" s="137"/>
      <c r="AD872" s="137"/>
    </row>
    <row r="873" spans="1:30" x14ac:dyDescent="0.6">
      <c r="A873" s="137"/>
      <c r="B873" s="136"/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7"/>
      <c r="P873" s="137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  <c r="AA873" s="137"/>
      <c r="AB873" s="137"/>
      <c r="AC873" s="137"/>
      <c r="AD873" s="137"/>
    </row>
    <row r="874" spans="1:30" x14ac:dyDescent="0.6">
      <c r="A874" s="137"/>
      <c r="B874" s="136"/>
      <c r="C874" s="136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7"/>
      <c r="P874" s="137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  <c r="AA874" s="137"/>
      <c r="AB874" s="137"/>
      <c r="AC874" s="137"/>
      <c r="AD874" s="137"/>
    </row>
    <row r="875" spans="1:30" x14ac:dyDescent="0.6">
      <c r="A875" s="137"/>
      <c r="B875" s="136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7"/>
      <c r="P875" s="137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  <c r="AA875" s="137"/>
      <c r="AB875" s="137"/>
      <c r="AC875" s="137"/>
      <c r="AD875" s="137"/>
    </row>
    <row r="876" spans="1:30" x14ac:dyDescent="0.6">
      <c r="A876" s="137"/>
      <c r="B876" s="136"/>
      <c r="C876" s="136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7"/>
      <c r="P876" s="137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  <c r="AA876" s="137"/>
      <c r="AB876" s="137"/>
      <c r="AC876" s="137"/>
      <c r="AD876" s="137"/>
    </row>
    <row r="877" spans="1:30" x14ac:dyDescent="0.6">
      <c r="A877" s="137"/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7"/>
      <c r="P877" s="137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  <c r="AA877" s="137"/>
      <c r="AB877" s="137"/>
      <c r="AC877" s="137"/>
      <c r="AD877" s="137"/>
    </row>
    <row r="878" spans="1:30" x14ac:dyDescent="0.6">
      <c r="A878" s="137"/>
      <c r="B878" s="136"/>
      <c r="C878" s="136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7"/>
      <c r="P878" s="137"/>
      <c r="Q878" s="137"/>
      <c r="R878" s="137"/>
      <c r="S878" s="137"/>
      <c r="T878" s="137"/>
      <c r="U878" s="137"/>
      <c r="V878" s="137"/>
      <c r="W878" s="137"/>
      <c r="X878" s="137"/>
      <c r="Y878" s="137"/>
      <c r="Z878" s="137"/>
      <c r="AA878" s="137"/>
      <c r="AB878" s="137"/>
      <c r="AC878" s="137"/>
      <c r="AD878" s="137"/>
    </row>
    <row r="879" spans="1:30" x14ac:dyDescent="0.6">
      <c r="A879" s="137"/>
      <c r="B879" s="136"/>
      <c r="C879" s="136"/>
      <c r="D879" s="136"/>
      <c r="E879" s="136"/>
      <c r="F879" s="136"/>
      <c r="G879" s="136"/>
      <c r="H879" s="136"/>
      <c r="I879" s="136"/>
      <c r="J879" s="136"/>
      <c r="K879" s="136"/>
      <c r="L879" s="136"/>
      <c r="M879" s="136"/>
      <c r="N879" s="136"/>
      <c r="O879" s="137"/>
      <c r="P879" s="137"/>
      <c r="Q879" s="137"/>
      <c r="R879" s="137"/>
      <c r="S879" s="137"/>
      <c r="T879" s="137"/>
      <c r="U879" s="137"/>
      <c r="V879" s="137"/>
      <c r="W879" s="137"/>
      <c r="X879" s="137"/>
      <c r="Y879" s="137"/>
      <c r="Z879" s="137"/>
      <c r="AA879" s="137"/>
      <c r="AB879" s="137"/>
      <c r="AC879" s="137"/>
      <c r="AD879" s="137"/>
    </row>
    <row r="880" spans="1:30" x14ac:dyDescent="0.6">
      <c r="A880" s="137"/>
      <c r="B880" s="136"/>
      <c r="C880" s="136"/>
      <c r="D880" s="136"/>
      <c r="E880" s="136"/>
      <c r="F880" s="136"/>
      <c r="G880" s="136"/>
      <c r="H880" s="136"/>
      <c r="I880" s="136"/>
      <c r="J880" s="136"/>
      <c r="K880" s="136"/>
      <c r="L880" s="136"/>
      <c r="M880" s="136"/>
      <c r="N880" s="136"/>
      <c r="O880" s="137"/>
      <c r="P880" s="137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  <c r="AA880" s="137"/>
      <c r="AB880" s="137"/>
      <c r="AC880" s="137"/>
      <c r="AD880" s="137"/>
    </row>
    <row r="881" spans="1:30" x14ac:dyDescent="0.6">
      <c r="A881" s="137"/>
      <c r="B881" s="136"/>
      <c r="C881" s="136"/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7"/>
      <c r="P881" s="137"/>
      <c r="Q881" s="137"/>
      <c r="R881" s="137"/>
      <c r="S881" s="137"/>
      <c r="T881" s="137"/>
      <c r="U881" s="137"/>
      <c r="V881" s="137"/>
      <c r="W881" s="137"/>
      <c r="X881" s="137"/>
      <c r="Y881" s="137"/>
      <c r="Z881" s="137"/>
      <c r="AA881" s="137"/>
      <c r="AB881" s="137"/>
      <c r="AC881" s="137"/>
      <c r="AD881" s="137"/>
    </row>
    <row r="882" spans="1:30" x14ac:dyDescent="0.6">
      <c r="A882" s="137"/>
      <c r="B882" s="136"/>
      <c r="C882" s="136"/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6"/>
      <c r="O882" s="137"/>
      <c r="P882" s="137"/>
      <c r="Q882" s="137"/>
      <c r="R882" s="137"/>
      <c r="S882" s="137"/>
      <c r="T882" s="137"/>
      <c r="U882" s="137"/>
      <c r="V882" s="137"/>
      <c r="W882" s="137"/>
      <c r="X882" s="137"/>
      <c r="Y882" s="137"/>
      <c r="Z882" s="137"/>
      <c r="AA882" s="137"/>
      <c r="AB882" s="137"/>
      <c r="AC882" s="137"/>
      <c r="AD882" s="137"/>
    </row>
    <row r="883" spans="1:30" x14ac:dyDescent="0.6">
      <c r="A883" s="137"/>
      <c r="B883" s="136"/>
      <c r="C883" s="136"/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7"/>
      <c r="P883" s="137"/>
      <c r="Q883" s="137"/>
      <c r="R883" s="137"/>
      <c r="S883" s="137"/>
      <c r="T883" s="137"/>
      <c r="U883" s="137"/>
      <c r="V883" s="137"/>
      <c r="W883" s="137"/>
      <c r="X883" s="137"/>
      <c r="Y883" s="137"/>
      <c r="Z883" s="137"/>
      <c r="AA883" s="137"/>
      <c r="AB883" s="137"/>
      <c r="AC883" s="137"/>
      <c r="AD883" s="137"/>
    </row>
    <row r="884" spans="1:30" x14ac:dyDescent="0.6">
      <c r="A884" s="137"/>
      <c r="B884" s="136"/>
      <c r="C884" s="136"/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36"/>
      <c r="O884" s="137"/>
      <c r="P884" s="137"/>
      <c r="Q884" s="137"/>
      <c r="R884" s="137"/>
      <c r="S884" s="137"/>
      <c r="T884" s="137"/>
      <c r="U884" s="137"/>
      <c r="V884" s="137"/>
      <c r="W884" s="137"/>
      <c r="X884" s="137"/>
      <c r="Y884" s="137"/>
      <c r="Z884" s="137"/>
      <c r="AA884" s="137"/>
      <c r="AB884" s="137"/>
      <c r="AC884" s="137"/>
      <c r="AD884" s="137"/>
    </row>
    <row r="885" spans="1:30" x14ac:dyDescent="0.6">
      <c r="A885" s="137"/>
      <c r="B885" s="136"/>
      <c r="C885" s="136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7"/>
      <c r="P885" s="137"/>
      <c r="Q885" s="137"/>
      <c r="R885" s="137"/>
      <c r="S885" s="137"/>
      <c r="T885" s="137"/>
      <c r="U885" s="137"/>
      <c r="V885" s="137"/>
      <c r="W885" s="137"/>
      <c r="X885" s="137"/>
      <c r="Y885" s="137"/>
      <c r="Z885" s="137"/>
      <c r="AA885" s="137"/>
      <c r="AB885" s="137"/>
      <c r="AC885" s="137"/>
      <c r="AD885" s="137"/>
    </row>
    <row r="886" spans="1:30" x14ac:dyDescent="0.6">
      <c r="A886" s="137"/>
      <c r="B886" s="136"/>
      <c r="C886" s="136"/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6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  <c r="AA886" s="137"/>
      <c r="AB886" s="137"/>
      <c r="AC886" s="137"/>
      <c r="AD886" s="137"/>
    </row>
    <row r="887" spans="1:30" x14ac:dyDescent="0.6">
      <c r="A887" s="137"/>
      <c r="B887" s="136"/>
      <c r="C887" s="136"/>
      <c r="D887" s="136"/>
      <c r="E887" s="136"/>
      <c r="F887" s="136"/>
      <c r="G887" s="136"/>
      <c r="H887" s="136"/>
      <c r="I887" s="136"/>
      <c r="J887" s="136"/>
      <c r="K887" s="136"/>
      <c r="L887" s="136"/>
      <c r="M887" s="136"/>
      <c r="N887" s="136"/>
      <c r="O887" s="137"/>
      <c r="P887" s="137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  <c r="AA887" s="137"/>
      <c r="AB887" s="137"/>
      <c r="AC887" s="137"/>
      <c r="AD887" s="137"/>
    </row>
    <row r="888" spans="1:30" x14ac:dyDescent="0.6">
      <c r="A888" s="137"/>
      <c r="B888" s="136"/>
      <c r="C888" s="136"/>
      <c r="D888" s="136"/>
      <c r="E888" s="136"/>
      <c r="F888" s="136"/>
      <c r="G888" s="136"/>
      <c r="H888" s="136"/>
      <c r="I888" s="136"/>
      <c r="J888" s="136"/>
      <c r="K888" s="136"/>
      <c r="L888" s="136"/>
      <c r="M888" s="136"/>
      <c r="N888" s="136"/>
      <c r="O888" s="137"/>
      <c r="P888" s="137"/>
      <c r="Q888" s="137"/>
      <c r="R888" s="137"/>
      <c r="S888" s="137"/>
      <c r="T888" s="137"/>
      <c r="U888" s="137"/>
      <c r="V888" s="137"/>
      <c r="W888" s="137"/>
      <c r="X888" s="137"/>
      <c r="Y888" s="137"/>
      <c r="Z888" s="137"/>
      <c r="AA888" s="137"/>
      <c r="AB888" s="137"/>
      <c r="AC888" s="137"/>
      <c r="AD888" s="137"/>
    </row>
    <row r="889" spans="1:30" x14ac:dyDescent="0.6">
      <c r="A889" s="137"/>
      <c r="B889" s="136"/>
      <c r="C889" s="136"/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7"/>
      <c r="P889" s="137"/>
      <c r="Q889" s="137"/>
      <c r="R889" s="137"/>
      <c r="S889" s="137"/>
      <c r="T889" s="137"/>
      <c r="U889" s="137"/>
      <c r="V889" s="137"/>
      <c r="W889" s="137"/>
      <c r="X889" s="137"/>
      <c r="Y889" s="137"/>
      <c r="Z889" s="137"/>
      <c r="AA889" s="137"/>
      <c r="AB889" s="137"/>
      <c r="AC889" s="137"/>
      <c r="AD889" s="137"/>
    </row>
    <row r="890" spans="1:30" x14ac:dyDescent="0.6">
      <c r="A890" s="137"/>
      <c r="B890" s="136"/>
      <c r="C890" s="136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7"/>
      <c r="P890" s="137"/>
      <c r="Q890" s="137"/>
      <c r="R890" s="137"/>
      <c r="S890" s="137"/>
      <c r="T890" s="137"/>
      <c r="U890" s="137"/>
      <c r="V890" s="137"/>
      <c r="W890" s="137"/>
      <c r="X890" s="137"/>
      <c r="Y890" s="137"/>
      <c r="Z890" s="137"/>
      <c r="AA890" s="137"/>
      <c r="AB890" s="137"/>
      <c r="AC890" s="137"/>
      <c r="AD890" s="137"/>
    </row>
    <row r="891" spans="1:30" x14ac:dyDescent="0.6">
      <c r="A891" s="137"/>
      <c r="B891" s="136"/>
      <c r="C891" s="136"/>
      <c r="D891" s="136"/>
      <c r="E891" s="136"/>
      <c r="F891" s="136"/>
      <c r="G891" s="136"/>
      <c r="H891" s="136"/>
      <c r="I891" s="136"/>
      <c r="J891" s="136"/>
      <c r="K891" s="136"/>
      <c r="L891" s="136"/>
      <c r="M891" s="136"/>
      <c r="N891" s="136"/>
      <c r="O891" s="137"/>
      <c r="P891" s="137"/>
      <c r="Q891" s="137"/>
      <c r="R891" s="137"/>
      <c r="S891" s="137"/>
      <c r="T891" s="137"/>
      <c r="U891" s="137"/>
      <c r="V891" s="137"/>
      <c r="W891" s="137"/>
      <c r="X891" s="137"/>
      <c r="Y891" s="137"/>
      <c r="Z891" s="137"/>
      <c r="AA891" s="137"/>
      <c r="AB891" s="137"/>
      <c r="AC891" s="137"/>
      <c r="AD891" s="137"/>
    </row>
    <row r="892" spans="1:30" x14ac:dyDescent="0.6">
      <c r="A892" s="137"/>
      <c r="B892" s="136"/>
      <c r="C892" s="136"/>
      <c r="D892" s="136"/>
      <c r="E892" s="136"/>
      <c r="F892" s="136"/>
      <c r="G892" s="136"/>
      <c r="H892" s="136"/>
      <c r="I892" s="136"/>
      <c r="J892" s="136"/>
      <c r="K892" s="136"/>
      <c r="L892" s="136"/>
      <c r="M892" s="136"/>
      <c r="N892" s="136"/>
      <c r="O892" s="137"/>
      <c r="P892" s="137"/>
      <c r="Q892" s="137"/>
      <c r="R892" s="137"/>
      <c r="S892" s="137"/>
      <c r="T892" s="137"/>
      <c r="U892" s="137"/>
      <c r="V892" s="137"/>
      <c r="W892" s="137"/>
      <c r="X892" s="137"/>
      <c r="Y892" s="137"/>
      <c r="Z892" s="137"/>
      <c r="AA892" s="137"/>
      <c r="AB892" s="137"/>
      <c r="AC892" s="137"/>
      <c r="AD892" s="137"/>
    </row>
    <row r="893" spans="1:30" x14ac:dyDescent="0.6">
      <c r="A893" s="137"/>
      <c r="B893" s="136"/>
      <c r="C893" s="136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7"/>
      <c r="P893" s="137"/>
      <c r="Q893" s="137"/>
      <c r="R893" s="137"/>
      <c r="S893" s="137"/>
      <c r="T893" s="137"/>
      <c r="U893" s="137"/>
      <c r="V893" s="137"/>
      <c r="W893" s="137"/>
      <c r="X893" s="137"/>
      <c r="Y893" s="137"/>
      <c r="Z893" s="137"/>
      <c r="AA893" s="137"/>
      <c r="AB893" s="137"/>
      <c r="AC893" s="137"/>
      <c r="AD893" s="137"/>
    </row>
    <row r="894" spans="1:30" x14ac:dyDescent="0.6">
      <c r="A894" s="137"/>
      <c r="B894" s="136"/>
      <c r="C894" s="136"/>
      <c r="D894" s="136"/>
      <c r="E894" s="136"/>
      <c r="F894" s="136"/>
      <c r="G894" s="136"/>
      <c r="H894" s="136"/>
      <c r="I894" s="136"/>
      <c r="J894" s="136"/>
      <c r="K894" s="136"/>
      <c r="L894" s="136"/>
      <c r="M894" s="136"/>
      <c r="N894" s="136"/>
      <c r="O894" s="137"/>
      <c r="P894" s="137"/>
      <c r="Q894" s="137"/>
      <c r="R894" s="137"/>
      <c r="S894" s="137"/>
      <c r="T894" s="137"/>
      <c r="U894" s="137"/>
      <c r="V894" s="137"/>
      <c r="W894" s="137"/>
      <c r="X894" s="137"/>
      <c r="Y894" s="137"/>
      <c r="Z894" s="137"/>
      <c r="AA894" s="137"/>
      <c r="AB894" s="137"/>
      <c r="AC894" s="137"/>
      <c r="AD894" s="137"/>
    </row>
    <row r="895" spans="1:30" x14ac:dyDescent="0.6">
      <c r="A895" s="137"/>
      <c r="B895" s="136"/>
      <c r="C895" s="136"/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36"/>
      <c r="O895" s="137"/>
      <c r="P895" s="137"/>
      <c r="Q895" s="137"/>
      <c r="R895" s="137"/>
      <c r="S895" s="137"/>
      <c r="T895" s="137"/>
      <c r="U895" s="137"/>
      <c r="V895" s="137"/>
      <c r="W895" s="137"/>
      <c r="X895" s="137"/>
      <c r="Y895" s="137"/>
      <c r="Z895" s="137"/>
      <c r="AA895" s="137"/>
      <c r="AB895" s="137"/>
      <c r="AC895" s="137"/>
      <c r="AD895" s="137"/>
    </row>
    <row r="896" spans="1:30" x14ac:dyDescent="0.6">
      <c r="A896" s="137"/>
      <c r="B896" s="136"/>
      <c r="C896" s="136"/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6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  <c r="AA896" s="137"/>
      <c r="AB896" s="137"/>
      <c r="AC896" s="137"/>
      <c r="AD896" s="137"/>
    </row>
    <row r="897" spans="1:30" x14ac:dyDescent="0.6">
      <c r="A897" s="137"/>
      <c r="B897" s="136"/>
      <c r="C897" s="136"/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6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  <c r="AA897" s="137"/>
      <c r="AB897" s="137"/>
      <c r="AC897" s="137"/>
      <c r="AD897" s="137"/>
    </row>
    <row r="898" spans="1:30" x14ac:dyDescent="0.6">
      <c r="A898" s="137"/>
      <c r="B898" s="136"/>
      <c r="C898" s="136"/>
      <c r="D898" s="136"/>
      <c r="E898" s="136"/>
      <c r="F898" s="136"/>
      <c r="G898" s="136"/>
      <c r="H898" s="136"/>
      <c r="I898" s="136"/>
      <c r="J898" s="136"/>
      <c r="K898" s="136"/>
      <c r="L898" s="136"/>
      <c r="M898" s="136"/>
      <c r="N898" s="136"/>
      <c r="O898" s="137"/>
      <c r="P898" s="137"/>
      <c r="Q898" s="137"/>
      <c r="R898" s="137"/>
      <c r="S898" s="137"/>
      <c r="T898" s="137"/>
      <c r="U898" s="137"/>
      <c r="V898" s="137"/>
      <c r="W898" s="137"/>
      <c r="X898" s="137"/>
      <c r="Y898" s="137"/>
      <c r="Z898" s="137"/>
      <c r="AA898" s="137"/>
      <c r="AB898" s="137"/>
      <c r="AC898" s="137"/>
      <c r="AD898" s="137"/>
    </row>
    <row r="899" spans="1:30" x14ac:dyDescent="0.6">
      <c r="A899" s="137"/>
      <c r="B899" s="136"/>
      <c r="C899" s="136"/>
      <c r="D899" s="136"/>
      <c r="E899" s="136"/>
      <c r="F899" s="136"/>
      <c r="G899" s="136"/>
      <c r="H899" s="136"/>
      <c r="I899" s="136"/>
      <c r="J899" s="136"/>
      <c r="K899" s="136"/>
      <c r="L899" s="136"/>
      <c r="M899" s="136"/>
      <c r="N899" s="136"/>
      <c r="O899" s="137"/>
      <c r="P899" s="137"/>
      <c r="Q899" s="137"/>
      <c r="R899" s="137"/>
      <c r="S899" s="137"/>
      <c r="T899" s="137"/>
      <c r="U899" s="137"/>
      <c r="V899" s="137"/>
      <c r="W899" s="137"/>
      <c r="X899" s="137"/>
      <c r="Y899" s="137"/>
      <c r="Z899" s="137"/>
      <c r="AA899" s="137"/>
      <c r="AB899" s="137"/>
      <c r="AC899" s="137"/>
      <c r="AD899" s="137"/>
    </row>
    <row r="900" spans="1:30" x14ac:dyDescent="0.6">
      <c r="A900" s="137"/>
      <c r="B900" s="136"/>
      <c r="C900" s="136"/>
      <c r="D900" s="136"/>
      <c r="E900" s="136"/>
      <c r="F900" s="136"/>
      <c r="G900" s="136"/>
      <c r="H900" s="136"/>
      <c r="I900" s="136"/>
      <c r="J900" s="136"/>
      <c r="K900" s="136"/>
      <c r="L900" s="136"/>
      <c r="M900" s="136"/>
      <c r="N900" s="136"/>
      <c r="O900" s="137"/>
      <c r="P900" s="137"/>
      <c r="Q900" s="137"/>
      <c r="R900" s="137"/>
      <c r="S900" s="137"/>
      <c r="T900" s="137"/>
      <c r="U900" s="137"/>
      <c r="V900" s="137"/>
      <c r="W900" s="137"/>
      <c r="X900" s="137"/>
      <c r="Y900" s="137"/>
      <c r="Z900" s="137"/>
      <c r="AA900" s="137"/>
      <c r="AB900" s="137"/>
      <c r="AC900" s="137"/>
      <c r="AD900" s="137"/>
    </row>
    <row r="901" spans="1:30" x14ac:dyDescent="0.6">
      <c r="A901" s="137"/>
      <c r="B901" s="136"/>
      <c r="C901" s="136"/>
      <c r="D901" s="136"/>
      <c r="E901" s="136"/>
      <c r="F901" s="136"/>
      <c r="G901" s="136"/>
      <c r="H901" s="136"/>
      <c r="I901" s="136"/>
      <c r="J901" s="136"/>
      <c r="K901" s="136"/>
      <c r="L901" s="136"/>
      <c r="M901" s="136"/>
      <c r="N901" s="136"/>
      <c r="O901" s="137"/>
      <c r="P901" s="137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  <c r="AA901" s="137"/>
      <c r="AB901" s="137"/>
      <c r="AC901" s="137"/>
      <c r="AD901" s="137"/>
    </row>
    <row r="902" spans="1:30" x14ac:dyDescent="0.6">
      <c r="A902" s="137"/>
      <c r="B902" s="136"/>
      <c r="C902" s="136"/>
      <c r="D902" s="136"/>
      <c r="E902" s="136"/>
      <c r="F902" s="136"/>
      <c r="G902" s="136"/>
      <c r="H902" s="136"/>
      <c r="I902" s="136"/>
      <c r="J902" s="136"/>
      <c r="K902" s="136"/>
      <c r="L902" s="136"/>
      <c r="M902" s="136"/>
      <c r="N902" s="136"/>
      <c r="O902" s="137"/>
      <c r="P902" s="137"/>
      <c r="Q902" s="137"/>
      <c r="R902" s="137"/>
      <c r="S902" s="137"/>
      <c r="T902" s="137"/>
      <c r="U902" s="137"/>
      <c r="V902" s="137"/>
      <c r="W902" s="137"/>
      <c r="X902" s="137"/>
      <c r="Y902" s="137"/>
      <c r="Z902" s="137"/>
      <c r="AA902" s="137"/>
      <c r="AB902" s="137"/>
      <c r="AC902" s="137"/>
      <c r="AD902" s="137"/>
    </row>
    <row r="903" spans="1:30" x14ac:dyDescent="0.6">
      <c r="A903" s="137"/>
      <c r="B903" s="136"/>
      <c r="C903" s="136"/>
      <c r="D903" s="136"/>
      <c r="E903" s="136"/>
      <c r="F903" s="136"/>
      <c r="G903" s="136"/>
      <c r="H903" s="136"/>
      <c r="I903" s="136"/>
      <c r="J903" s="136"/>
      <c r="K903" s="136"/>
      <c r="L903" s="136"/>
      <c r="M903" s="136"/>
      <c r="N903" s="136"/>
      <c r="O903" s="137"/>
      <c r="P903" s="137"/>
      <c r="Q903" s="137"/>
      <c r="R903" s="137"/>
      <c r="S903" s="137"/>
      <c r="T903" s="137"/>
      <c r="U903" s="137"/>
      <c r="V903" s="137"/>
      <c r="W903" s="137"/>
      <c r="X903" s="137"/>
      <c r="Y903" s="137"/>
      <c r="Z903" s="137"/>
      <c r="AA903" s="137"/>
      <c r="AB903" s="137"/>
      <c r="AC903" s="137"/>
      <c r="AD903" s="137"/>
    </row>
    <row r="904" spans="1:30" x14ac:dyDescent="0.6">
      <c r="A904" s="137"/>
      <c r="B904" s="136"/>
      <c r="C904" s="136"/>
      <c r="D904" s="136"/>
      <c r="E904" s="136"/>
      <c r="F904" s="136"/>
      <c r="G904" s="136"/>
      <c r="H904" s="136"/>
      <c r="I904" s="136"/>
      <c r="J904" s="136"/>
      <c r="K904" s="136"/>
      <c r="L904" s="136"/>
      <c r="M904" s="136"/>
      <c r="N904" s="136"/>
      <c r="O904" s="137"/>
      <c r="P904" s="137"/>
      <c r="Q904" s="137"/>
      <c r="R904" s="137"/>
      <c r="S904" s="137"/>
      <c r="T904" s="137"/>
      <c r="U904" s="137"/>
      <c r="V904" s="137"/>
      <c r="W904" s="137"/>
      <c r="X904" s="137"/>
      <c r="Y904" s="137"/>
      <c r="Z904" s="137"/>
      <c r="AA904" s="137"/>
      <c r="AB904" s="137"/>
      <c r="AC904" s="137"/>
      <c r="AD904" s="137"/>
    </row>
    <row r="905" spans="1:30" x14ac:dyDescent="0.6">
      <c r="A905" s="137"/>
      <c r="B905" s="136"/>
      <c r="C905" s="136"/>
      <c r="D905" s="136"/>
      <c r="E905" s="136"/>
      <c r="F905" s="136"/>
      <c r="G905" s="136"/>
      <c r="H905" s="136"/>
      <c r="I905" s="136"/>
      <c r="J905" s="136"/>
      <c r="K905" s="136"/>
      <c r="L905" s="136"/>
      <c r="M905" s="136"/>
      <c r="N905" s="136"/>
      <c r="O905" s="137"/>
      <c r="P905" s="137"/>
      <c r="Q905" s="137"/>
      <c r="R905" s="137"/>
      <c r="S905" s="137"/>
      <c r="T905" s="137"/>
      <c r="U905" s="137"/>
      <c r="V905" s="137"/>
      <c r="W905" s="137"/>
      <c r="X905" s="137"/>
      <c r="Y905" s="137"/>
      <c r="Z905" s="137"/>
      <c r="AA905" s="137"/>
      <c r="AB905" s="137"/>
      <c r="AC905" s="137"/>
      <c r="AD905" s="137"/>
    </row>
    <row r="906" spans="1:30" x14ac:dyDescent="0.6">
      <c r="A906" s="137"/>
      <c r="B906" s="136"/>
      <c r="C906" s="136"/>
      <c r="D906" s="136"/>
      <c r="E906" s="136"/>
      <c r="F906" s="136"/>
      <c r="G906" s="136"/>
      <c r="H906" s="136"/>
      <c r="I906" s="136"/>
      <c r="J906" s="136"/>
      <c r="K906" s="136"/>
      <c r="L906" s="136"/>
      <c r="M906" s="136"/>
      <c r="N906" s="136"/>
      <c r="O906" s="137"/>
      <c r="P906" s="137"/>
      <c r="Q906" s="137"/>
      <c r="R906" s="137"/>
      <c r="S906" s="137"/>
      <c r="T906" s="137"/>
      <c r="U906" s="137"/>
      <c r="V906" s="137"/>
      <c r="W906" s="137"/>
      <c r="X906" s="137"/>
      <c r="Y906" s="137"/>
      <c r="Z906" s="137"/>
      <c r="AA906" s="137"/>
      <c r="AB906" s="137"/>
      <c r="AC906" s="137"/>
      <c r="AD906" s="137"/>
    </row>
    <row r="907" spans="1:30" x14ac:dyDescent="0.6">
      <c r="A907" s="137"/>
      <c r="B907" s="136"/>
      <c r="C907" s="136"/>
      <c r="D907" s="136"/>
      <c r="E907" s="136"/>
      <c r="F907" s="136"/>
      <c r="G907" s="136"/>
      <c r="H907" s="136"/>
      <c r="I907" s="136"/>
      <c r="J907" s="136"/>
      <c r="K907" s="136"/>
      <c r="L907" s="136"/>
      <c r="M907" s="136"/>
      <c r="N907" s="136"/>
      <c r="O907" s="137"/>
      <c r="P907" s="137"/>
      <c r="Q907" s="137"/>
      <c r="R907" s="137"/>
      <c r="S907" s="137"/>
      <c r="T907" s="137"/>
      <c r="U907" s="137"/>
      <c r="V907" s="137"/>
      <c r="W907" s="137"/>
      <c r="X907" s="137"/>
      <c r="Y907" s="137"/>
      <c r="Z907" s="137"/>
      <c r="AA907" s="137"/>
      <c r="AB907" s="137"/>
      <c r="AC907" s="137"/>
      <c r="AD907" s="137"/>
    </row>
    <row r="908" spans="1:30" x14ac:dyDescent="0.6">
      <c r="A908" s="137"/>
      <c r="B908" s="136"/>
      <c r="C908" s="136"/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6"/>
      <c r="O908" s="137"/>
      <c r="P908" s="137"/>
      <c r="Q908" s="137"/>
      <c r="R908" s="137"/>
      <c r="S908" s="137"/>
      <c r="T908" s="137"/>
      <c r="U908" s="137"/>
      <c r="V908" s="137"/>
      <c r="W908" s="137"/>
      <c r="X908" s="137"/>
      <c r="Y908" s="137"/>
      <c r="Z908" s="137"/>
      <c r="AA908" s="137"/>
      <c r="AB908" s="137"/>
      <c r="AC908" s="137"/>
      <c r="AD908" s="137"/>
    </row>
    <row r="909" spans="1:30" x14ac:dyDescent="0.6">
      <c r="A909" s="137"/>
      <c r="B909" s="136"/>
      <c r="C909" s="136"/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6"/>
      <c r="O909" s="137"/>
      <c r="P909" s="137"/>
      <c r="Q909" s="137"/>
      <c r="R909" s="137"/>
      <c r="S909" s="137"/>
      <c r="T909" s="137"/>
      <c r="U909" s="137"/>
      <c r="V909" s="137"/>
      <c r="W909" s="137"/>
      <c r="X909" s="137"/>
      <c r="Y909" s="137"/>
      <c r="Z909" s="137"/>
      <c r="AA909" s="137"/>
      <c r="AB909" s="137"/>
      <c r="AC909" s="137"/>
      <c r="AD909" s="137"/>
    </row>
    <row r="910" spans="1:30" x14ac:dyDescent="0.6">
      <c r="A910" s="137"/>
      <c r="B910" s="136"/>
      <c r="C910" s="136"/>
      <c r="D910" s="136"/>
      <c r="E910" s="136"/>
      <c r="F910" s="136"/>
      <c r="G910" s="136"/>
      <c r="H910" s="136"/>
      <c r="I910" s="136"/>
      <c r="J910" s="136"/>
      <c r="K910" s="136"/>
      <c r="L910" s="136"/>
      <c r="M910" s="136"/>
      <c r="N910" s="136"/>
      <c r="O910" s="137"/>
      <c r="P910" s="137"/>
      <c r="Q910" s="137"/>
      <c r="R910" s="137"/>
      <c r="S910" s="137"/>
      <c r="T910" s="137"/>
      <c r="U910" s="137"/>
      <c r="V910" s="137"/>
      <c r="W910" s="137"/>
      <c r="X910" s="137"/>
      <c r="Y910" s="137"/>
      <c r="Z910" s="137"/>
      <c r="AA910" s="137"/>
      <c r="AB910" s="137"/>
      <c r="AC910" s="137"/>
      <c r="AD910" s="137"/>
    </row>
    <row r="911" spans="1:30" x14ac:dyDescent="0.6">
      <c r="A911" s="137"/>
      <c r="B911" s="136"/>
      <c r="C911" s="136"/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6"/>
      <c r="O911" s="137"/>
      <c r="P911" s="137"/>
      <c r="Q911" s="137"/>
      <c r="R911" s="137"/>
      <c r="S911" s="137"/>
      <c r="T911" s="137"/>
      <c r="U911" s="137"/>
      <c r="V911" s="137"/>
      <c r="W911" s="137"/>
      <c r="X911" s="137"/>
      <c r="Y911" s="137"/>
      <c r="Z911" s="137"/>
      <c r="AA911" s="137"/>
      <c r="AB911" s="137"/>
      <c r="AC911" s="137"/>
      <c r="AD911" s="137"/>
    </row>
    <row r="912" spans="1:30" x14ac:dyDescent="0.6">
      <c r="A912" s="137"/>
      <c r="B912" s="136"/>
      <c r="C912" s="136"/>
      <c r="D912" s="136"/>
      <c r="E912" s="136"/>
      <c r="F912" s="136"/>
      <c r="G912" s="136"/>
      <c r="H912" s="136"/>
      <c r="I912" s="136"/>
      <c r="J912" s="136"/>
      <c r="K912" s="136"/>
      <c r="L912" s="136"/>
      <c r="M912" s="136"/>
      <c r="N912" s="136"/>
      <c r="O912" s="137"/>
      <c r="P912" s="137"/>
      <c r="Q912" s="137"/>
      <c r="R912" s="137"/>
      <c r="S912" s="137"/>
      <c r="T912" s="137"/>
      <c r="U912" s="137"/>
      <c r="V912" s="137"/>
      <c r="W912" s="137"/>
      <c r="X912" s="137"/>
      <c r="Y912" s="137"/>
      <c r="Z912" s="137"/>
      <c r="AA912" s="137"/>
      <c r="AB912" s="137"/>
      <c r="AC912" s="137"/>
      <c r="AD912" s="137"/>
    </row>
    <row r="913" spans="1:30" x14ac:dyDescent="0.6">
      <c r="A913" s="137"/>
      <c r="B913" s="136"/>
      <c r="C913" s="136"/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36"/>
      <c r="O913" s="137"/>
      <c r="P913" s="137"/>
      <c r="Q913" s="137"/>
      <c r="R913" s="137"/>
      <c r="S913" s="137"/>
      <c r="T913" s="137"/>
      <c r="U913" s="137"/>
      <c r="V913" s="137"/>
      <c r="W913" s="137"/>
      <c r="X913" s="137"/>
      <c r="Y913" s="137"/>
      <c r="Z913" s="137"/>
      <c r="AA913" s="137"/>
      <c r="AB913" s="137"/>
      <c r="AC913" s="137"/>
      <c r="AD913" s="137"/>
    </row>
    <row r="914" spans="1:30" x14ac:dyDescent="0.6">
      <c r="A914" s="137"/>
      <c r="B914" s="136"/>
      <c r="C914" s="136"/>
      <c r="D914" s="136"/>
      <c r="E914" s="136"/>
      <c r="F914" s="136"/>
      <c r="G914" s="136"/>
      <c r="H914" s="136"/>
      <c r="I914" s="136"/>
      <c r="J914" s="136"/>
      <c r="K914" s="136"/>
      <c r="L914" s="136"/>
      <c r="M914" s="136"/>
      <c r="N914" s="136"/>
      <c r="O914" s="137"/>
      <c r="P914" s="137"/>
      <c r="Q914" s="137"/>
      <c r="R914" s="137"/>
      <c r="S914" s="137"/>
      <c r="T914" s="137"/>
      <c r="U914" s="137"/>
      <c r="V914" s="137"/>
      <c r="W914" s="137"/>
      <c r="X914" s="137"/>
      <c r="Y914" s="137"/>
      <c r="Z914" s="137"/>
      <c r="AA914" s="137"/>
      <c r="AB914" s="137"/>
      <c r="AC914" s="137"/>
      <c r="AD914" s="137"/>
    </row>
    <row r="915" spans="1:30" x14ac:dyDescent="0.6">
      <c r="A915" s="137"/>
      <c r="B915" s="136"/>
      <c r="C915" s="136"/>
      <c r="D915" s="136"/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7"/>
      <c r="P915" s="137"/>
      <c r="Q915" s="137"/>
      <c r="R915" s="137"/>
      <c r="S915" s="137"/>
      <c r="T915" s="137"/>
      <c r="U915" s="137"/>
      <c r="V915" s="137"/>
      <c r="W915" s="137"/>
      <c r="X915" s="137"/>
      <c r="Y915" s="137"/>
      <c r="Z915" s="137"/>
      <c r="AA915" s="137"/>
      <c r="AB915" s="137"/>
      <c r="AC915" s="137"/>
      <c r="AD915" s="137"/>
    </row>
    <row r="916" spans="1:30" x14ac:dyDescent="0.6">
      <c r="A916" s="137"/>
      <c r="B916" s="136"/>
      <c r="C916" s="136"/>
      <c r="D916" s="136"/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7"/>
      <c r="P916" s="137"/>
      <c r="Q916" s="137"/>
      <c r="R916" s="137"/>
      <c r="S916" s="137"/>
      <c r="T916" s="137"/>
      <c r="U916" s="137"/>
      <c r="V916" s="137"/>
      <c r="W916" s="137"/>
      <c r="X916" s="137"/>
      <c r="Y916" s="137"/>
      <c r="Z916" s="137"/>
      <c r="AA916" s="137"/>
      <c r="AB916" s="137"/>
      <c r="AC916" s="137"/>
      <c r="AD916" s="137"/>
    </row>
    <row r="917" spans="1:30" x14ac:dyDescent="0.6">
      <c r="A917" s="137"/>
      <c r="B917" s="136"/>
      <c r="C917" s="136"/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7"/>
      <c r="P917" s="137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  <c r="AA917" s="137"/>
      <c r="AB917" s="137"/>
      <c r="AC917" s="137"/>
      <c r="AD917" s="137"/>
    </row>
    <row r="918" spans="1:30" x14ac:dyDescent="0.6">
      <c r="A918" s="137"/>
      <c r="B918" s="136"/>
      <c r="C918" s="136"/>
      <c r="D918" s="136"/>
      <c r="E918" s="136"/>
      <c r="F918" s="136"/>
      <c r="G918" s="136"/>
      <c r="H918" s="136"/>
      <c r="I918" s="136"/>
      <c r="J918" s="136"/>
      <c r="K918" s="136"/>
      <c r="L918" s="136"/>
      <c r="M918" s="136"/>
      <c r="N918" s="136"/>
      <c r="O918" s="137"/>
      <c r="P918" s="137"/>
      <c r="Q918" s="137"/>
      <c r="R918" s="137"/>
      <c r="S918" s="137"/>
      <c r="T918" s="137"/>
      <c r="U918" s="137"/>
      <c r="V918" s="137"/>
      <c r="W918" s="137"/>
      <c r="X918" s="137"/>
      <c r="Y918" s="137"/>
      <c r="Z918" s="137"/>
      <c r="AA918" s="137"/>
      <c r="AB918" s="137"/>
      <c r="AC918" s="137"/>
      <c r="AD918" s="137"/>
    </row>
    <row r="919" spans="1:30" x14ac:dyDescent="0.6">
      <c r="A919" s="137"/>
      <c r="B919" s="136"/>
      <c r="C919" s="136"/>
      <c r="D919" s="136"/>
      <c r="E919" s="136"/>
      <c r="F919" s="136"/>
      <c r="G919" s="136"/>
      <c r="H919" s="136"/>
      <c r="I919" s="136"/>
      <c r="J919" s="136"/>
      <c r="K919" s="136"/>
      <c r="L919" s="136"/>
      <c r="M919" s="136"/>
      <c r="N919" s="136"/>
      <c r="O919" s="137"/>
      <c r="P919" s="137"/>
      <c r="Q919" s="137"/>
      <c r="R919" s="137"/>
      <c r="S919" s="137"/>
      <c r="T919" s="137"/>
      <c r="U919" s="137"/>
      <c r="V919" s="137"/>
      <c r="W919" s="137"/>
      <c r="X919" s="137"/>
      <c r="Y919" s="137"/>
      <c r="Z919" s="137"/>
      <c r="AA919" s="137"/>
      <c r="AB919" s="137"/>
      <c r="AC919" s="137"/>
      <c r="AD919" s="137"/>
    </row>
    <row r="920" spans="1:30" x14ac:dyDescent="0.6">
      <c r="A920" s="137"/>
      <c r="B920" s="136"/>
      <c r="C920" s="136"/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6"/>
      <c r="O920" s="137"/>
      <c r="P920" s="137"/>
      <c r="Q920" s="137"/>
      <c r="R920" s="137"/>
      <c r="S920" s="137"/>
      <c r="T920" s="137"/>
      <c r="U920" s="137"/>
      <c r="V920" s="137"/>
      <c r="W920" s="137"/>
      <c r="X920" s="137"/>
      <c r="Y920" s="137"/>
      <c r="Z920" s="137"/>
      <c r="AA920" s="137"/>
      <c r="AB920" s="137"/>
      <c r="AC920" s="137"/>
      <c r="AD920" s="137"/>
    </row>
    <row r="921" spans="1:30" x14ac:dyDescent="0.6">
      <c r="A921" s="137"/>
      <c r="B921" s="136"/>
      <c r="C921" s="136"/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6"/>
      <c r="O921" s="137"/>
      <c r="P921" s="137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  <c r="AA921" s="137"/>
      <c r="AB921" s="137"/>
      <c r="AC921" s="137"/>
      <c r="AD921" s="137"/>
    </row>
    <row r="922" spans="1:30" x14ac:dyDescent="0.6">
      <c r="A922" s="137"/>
      <c r="B922" s="136"/>
      <c r="C922" s="136"/>
      <c r="D922" s="136"/>
      <c r="E922" s="136"/>
      <c r="F922" s="136"/>
      <c r="G922" s="136"/>
      <c r="H922" s="136"/>
      <c r="I922" s="136"/>
      <c r="J922" s="136"/>
      <c r="K922" s="136"/>
      <c r="L922" s="136"/>
      <c r="M922" s="136"/>
      <c r="N922" s="136"/>
      <c r="O922" s="137"/>
      <c r="P922" s="137"/>
      <c r="Q922" s="137"/>
      <c r="R922" s="137"/>
      <c r="S922" s="137"/>
      <c r="T922" s="137"/>
      <c r="U922" s="137"/>
      <c r="V922" s="137"/>
      <c r="W922" s="137"/>
      <c r="X922" s="137"/>
      <c r="Y922" s="137"/>
      <c r="Z922" s="137"/>
      <c r="AA922" s="137"/>
      <c r="AB922" s="137"/>
      <c r="AC922" s="137"/>
      <c r="AD922" s="137"/>
    </row>
    <row r="923" spans="1:30" x14ac:dyDescent="0.6">
      <c r="A923" s="137"/>
      <c r="B923" s="136"/>
      <c r="C923" s="136"/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36"/>
      <c r="O923" s="137"/>
      <c r="P923" s="137"/>
      <c r="Q923" s="137"/>
      <c r="R923" s="137"/>
      <c r="S923" s="137"/>
      <c r="T923" s="137"/>
      <c r="U923" s="137"/>
      <c r="V923" s="137"/>
      <c r="W923" s="137"/>
      <c r="X923" s="137"/>
      <c r="Y923" s="137"/>
      <c r="Z923" s="137"/>
      <c r="AA923" s="137"/>
      <c r="AB923" s="137"/>
      <c r="AC923" s="137"/>
      <c r="AD923" s="137"/>
    </row>
    <row r="924" spans="1:30" x14ac:dyDescent="0.6">
      <c r="A924" s="137"/>
      <c r="B924" s="136"/>
      <c r="C924" s="136"/>
      <c r="D924" s="136"/>
      <c r="E924" s="136"/>
      <c r="F924" s="136"/>
      <c r="G924" s="136"/>
      <c r="H924" s="136"/>
      <c r="I924" s="136"/>
      <c r="J924" s="136"/>
      <c r="K924" s="136"/>
      <c r="L924" s="136"/>
      <c r="M924" s="136"/>
      <c r="N924" s="136"/>
      <c r="O924" s="137"/>
      <c r="P924" s="137"/>
      <c r="Q924" s="137"/>
      <c r="R924" s="137"/>
      <c r="S924" s="137"/>
      <c r="T924" s="137"/>
      <c r="U924" s="137"/>
      <c r="V924" s="137"/>
      <c r="W924" s="137"/>
      <c r="X924" s="137"/>
      <c r="Y924" s="137"/>
      <c r="Z924" s="137"/>
      <c r="AA924" s="137"/>
      <c r="AB924" s="137"/>
      <c r="AC924" s="137"/>
      <c r="AD924" s="137"/>
    </row>
    <row r="925" spans="1:30" x14ac:dyDescent="0.6">
      <c r="A925" s="137"/>
      <c r="B925" s="136"/>
      <c r="C925" s="136"/>
      <c r="D925" s="136"/>
      <c r="E925" s="136"/>
      <c r="F925" s="136"/>
      <c r="G925" s="136"/>
      <c r="H925" s="136"/>
      <c r="I925" s="136"/>
      <c r="J925" s="136"/>
      <c r="K925" s="136"/>
      <c r="L925" s="136"/>
      <c r="M925" s="136"/>
      <c r="N925" s="136"/>
      <c r="O925" s="137"/>
      <c r="P925" s="137"/>
      <c r="Q925" s="137"/>
      <c r="R925" s="137"/>
      <c r="S925" s="137"/>
      <c r="T925" s="137"/>
      <c r="U925" s="137"/>
      <c r="V925" s="137"/>
      <c r="W925" s="137"/>
      <c r="X925" s="137"/>
      <c r="Y925" s="137"/>
      <c r="Z925" s="137"/>
      <c r="AA925" s="137"/>
      <c r="AB925" s="137"/>
      <c r="AC925" s="137"/>
      <c r="AD925" s="137"/>
    </row>
    <row r="926" spans="1:30" x14ac:dyDescent="0.6">
      <c r="A926" s="137"/>
      <c r="B926" s="136"/>
      <c r="C926" s="136"/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36"/>
      <c r="O926" s="137"/>
      <c r="P926" s="137"/>
      <c r="Q926" s="137"/>
      <c r="R926" s="137"/>
      <c r="S926" s="137"/>
      <c r="T926" s="137"/>
      <c r="U926" s="137"/>
      <c r="V926" s="137"/>
      <c r="W926" s="137"/>
      <c r="X926" s="137"/>
      <c r="Y926" s="137"/>
      <c r="Z926" s="137"/>
      <c r="AA926" s="137"/>
      <c r="AB926" s="137"/>
      <c r="AC926" s="137"/>
      <c r="AD926" s="137"/>
    </row>
    <row r="927" spans="1:30" x14ac:dyDescent="0.6">
      <c r="A927" s="137"/>
      <c r="B927" s="136"/>
      <c r="C927" s="136"/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36"/>
      <c r="O927" s="137"/>
      <c r="P927" s="137"/>
      <c r="Q927" s="137"/>
      <c r="R927" s="137"/>
      <c r="S927" s="137"/>
      <c r="T927" s="137"/>
      <c r="U927" s="137"/>
      <c r="V927" s="137"/>
      <c r="W927" s="137"/>
      <c r="X927" s="137"/>
      <c r="Y927" s="137"/>
      <c r="Z927" s="137"/>
      <c r="AA927" s="137"/>
      <c r="AB927" s="137"/>
      <c r="AC927" s="137"/>
      <c r="AD927" s="137"/>
    </row>
    <row r="928" spans="1:30" x14ac:dyDescent="0.6">
      <c r="A928" s="137"/>
      <c r="B928" s="136"/>
      <c r="C928" s="136"/>
      <c r="D928" s="136"/>
      <c r="E928" s="136"/>
      <c r="F928" s="136"/>
      <c r="G928" s="136"/>
      <c r="H928" s="136"/>
      <c r="I928" s="136"/>
      <c r="J928" s="136"/>
      <c r="K928" s="136"/>
      <c r="L928" s="136"/>
      <c r="M928" s="136"/>
      <c r="N928" s="136"/>
      <c r="O928" s="137"/>
      <c r="P928" s="137"/>
      <c r="Q928" s="137"/>
      <c r="R928" s="137"/>
      <c r="S928" s="137"/>
      <c r="T928" s="137"/>
      <c r="U928" s="137"/>
      <c r="V928" s="137"/>
      <c r="W928" s="137"/>
      <c r="X928" s="137"/>
      <c r="Y928" s="137"/>
      <c r="Z928" s="137"/>
      <c r="AA928" s="137"/>
      <c r="AB928" s="137"/>
      <c r="AC928" s="137"/>
      <c r="AD928" s="137"/>
    </row>
    <row r="929" spans="1:30" x14ac:dyDescent="0.6">
      <c r="A929" s="137"/>
      <c r="B929" s="136"/>
      <c r="C929" s="136"/>
      <c r="D929" s="136"/>
      <c r="E929" s="136"/>
      <c r="F929" s="136"/>
      <c r="G929" s="136"/>
      <c r="H929" s="136"/>
      <c r="I929" s="136"/>
      <c r="J929" s="136"/>
      <c r="K929" s="136"/>
      <c r="L929" s="136"/>
      <c r="M929" s="136"/>
      <c r="N929" s="136"/>
      <c r="O929" s="137"/>
      <c r="P929" s="137"/>
      <c r="Q929" s="137"/>
      <c r="R929" s="137"/>
      <c r="S929" s="137"/>
      <c r="T929" s="137"/>
      <c r="U929" s="137"/>
      <c r="V929" s="137"/>
      <c r="W929" s="137"/>
      <c r="X929" s="137"/>
      <c r="Y929" s="137"/>
      <c r="Z929" s="137"/>
      <c r="AA929" s="137"/>
      <c r="AB929" s="137"/>
      <c r="AC929" s="137"/>
      <c r="AD929" s="137"/>
    </row>
    <row r="930" spans="1:30" x14ac:dyDescent="0.6">
      <c r="A930" s="137"/>
      <c r="B930" s="136"/>
      <c r="C930" s="136"/>
      <c r="D930" s="136"/>
      <c r="E930" s="136"/>
      <c r="F930" s="136"/>
      <c r="G930" s="136"/>
      <c r="H930" s="136"/>
      <c r="I930" s="136"/>
      <c r="J930" s="136"/>
      <c r="K930" s="136"/>
      <c r="L930" s="136"/>
      <c r="M930" s="136"/>
      <c r="N930" s="136"/>
      <c r="O930" s="137"/>
      <c r="P930" s="137"/>
      <c r="Q930" s="137"/>
      <c r="R930" s="137"/>
      <c r="S930" s="137"/>
      <c r="T930" s="137"/>
      <c r="U930" s="137"/>
      <c r="V930" s="137"/>
      <c r="W930" s="137"/>
      <c r="X930" s="137"/>
      <c r="Y930" s="137"/>
      <c r="Z930" s="137"/>
      <c r="AA930" s="137"/>
      <c r="AB930" s="137"/>
      <c r="AC930" s="137"/>
      <c r="AD930" s="137"/>
    </row>
    <row r="931" spans="1:30" x14ac:dyDescent="0.6">
      <c r="A931" s="137"/>
      <c r="B931" s="136"/>
      <c r="C931" s="136"/>
      <c r="D931" s="136"/>
      <c r="E931" s="136"/>
      <c r="F931" s="136"/>
      <c r="G931" s="136"/>
      <c r="H931" s="136"/>
      <c r="I931" s="136"/>
      <c r="J931" s="136"/>
      <c r="K931" s="136"/>
      <c r="L931" s="136"/>
      <c r="M931" s="136"/>
      <c r="N931" s="136"/>
      <c r="O931" s="137"/>
      <c r="P931" s="137"/>
      <c r="Q931" s="137"/>
      <c r="R931" s="137"/>
      <c r="S931" s="137"/>
      <c r="T931" s="137"/>
      <c r="U931" s="137"/>
      <c r="V931" s="137"/>
      <c r="W931" s="137"/>
      <c r="X931" s="137"/>
      <c r="Y931" s="137"/>
      <c r="Z931" s="137"/>
      <c r="AA931" s="137"/>
      <c r="AB931" s="137"/>
      <c r="AC931" s="137"/>
      <c r="AD931" s="137"/>
    </row>
    <row r="932" spans="1:30" x14ac:dyDescent="0.6">
      <c r="A932" s="137"/>
      <c r="B932" s="136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137"/>
      <c r="P932" s="137"/>
      <c r="Q932" s="137"/>
      <c r="R932" s="137"/>
      <c r="S932" s="137"/>
      <c r="T932" s="137"/>
      <c r="U932" s="137"/>
      <c r="V932" s="137"/>
      <c r="W932" s="137"/>
      <c r="X932" s="137"/>
      <c r="Y932" s="137"/>
      <c r="Z932" s="137"/>
      <c r="AA932" s="137"/>
      <c r="AB932" s="137"/>
      <c r="AC932" s="137"/>
      <c r="AD932" s="137"/>
    </row>
    <row r="933" spans="1:30" x14ac:dyDescent="0.6">
      <c r="A933" s="137"/>
      <c r="B933" s="136"/>
      <c r="C933" s="136"/>
      <c r="D933" s="136"/>
      <c r="E933" s="136"/>
      <c r="F933" s="136"/>
      <c r="G933" s="136"/>
      <c r="H933" s="136"/>
      <c r="I933" s="136"/>
      <c r="J933" s="136"/>
      <c r="K933" s="136"/>
      <c r="L933" s="136"/>
      <c r="M933" s="136"/>
      <c r="N933" s="136"/>
      <c r="O933" s="137"/>
      <c r="P933" s="137"/>
      <c r="Q933" s="137"/>
      <c r="R933" s="137"/>
      <c r="S933" s="137"/>
      <c r="T933" s="137"/>
      <c r="U933" s="137"/>
      <c r="V933" s="137"/>
      <c r="W933" s="137"/>
      <c r="X933" s="137"/>
      <c r="Y933" s="137"/>
      <c r="Z933" s="137"/>
      <c r="AA933" s="137"/>
      <c r="AB933" s="137"/>
      <c r="AC933" s="137"/>
      <c r="AD933" s="137"/>
    </row>
    <row r="934" spans="1:30" x14ac:dyDescent="0.6">
      <c r="A934" s="137"/>
      <c r="B934" s="136"/>
      <c r="C934" s="136"/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6"/>
      <c r="O934" s="137"/>
      <c r="P934" s="137"/>
      <c r="Q934" s="137"/>
      <c r="R934" s="137"/>
      <c r="S934" s="137"/>
      <c r="T934" s="137"/>
      <c r="U934" s="137"/>
      <c r="V934" s="137"/>
      <c r="W934" s="137"/>
      <c r="X934" s="137"/>
      <c r="Y934" s="137"/>
      <c r="Z934" s="137"/>
      <c r="AA934" s="137"/>
      <c r="AB934" s="137"/>
      <c r="AC934" s="137"/>
      <c r="AD934" s="137"/>
    </row>
    <row r="935" spans="1:30" x14ac:dyDescent="0.6">
      <c r="A935" s="137"/>
      <c r="B935" s="136"/>
      <c r="C935" s="136"/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6"/>
      <c r="O935" s="137"/>
      <c r="P935" s="137"/>
      <c r="Q935" s="137"/>
      <c r="R935" s="137"/>
      <c r="S935" s="137"/>
      <c r="T935" s="137"/>
      <c r="U935" s="137"/>
      <c r="V935" s="137"/>
      <c r="W935" s="137"/>
      <c r="X935" s="137"/>
      <c r="Y935" s="137"/>
      <c r="Z935" s="137"/>
      <c r="AA935" s="137"/>
      <c r="AB935" s="137"/>
      <c r="AC935" s="137"/>
      <c r="AD935" s="137"/>
    </row>
    <row r="936" spans="1:30" x14ac:dyDescent="0.6">
      <c r="A936" s="137"/>
      <c r="B936" s="136"/>
      <c r="C936" s="136"/>
      <c r="D936" s="136"/>
      <c r="E936" s="136"/>
      <c r="F936" s="136"/>
      <c r="G936" s="136"/>
      <c r="H936" s="136"/>
      <c r="I936" s="136"/>
      <c r="J936" s="136"/>
      <c r="K936" s="136"/>
      <c r="L936" s="136"/>
      <c r="M936" s="136"/>
      <c r="N936" s="136"/>
      <c r="O936" s="137"/>
      <c r="P936" s="137"/>
      <c r="Q936" s="137"/>
      <c r="R936" s="137"/>
      <c r="S936" s="137"/>
      <c r="T936" s="137"/>
      <c r="U936" s="137"/>
      <c r="V936" s="137"/>
      <c r="W936" s="137"/>
      <c r="X936" s="137"/>
      <c r="Y936" s="137"/>
      <c r="Z936" s="137"/>
      <c r="AA936" s="137"/>
      <c r="AB936" s="137"/>
      <c r="AC936" s="137"/>
      <c r="AD936" s="137"/>
    </row>
    <row r="937" spans="1:30" x14ac:dyDescent="0.6">
      <c r="A937" s="137"/>
      <c r="B937" s="136"/>
      <c r="C937" s="136"/>
      <c r="D937" s="136"/>
      <c r="E937" s="136"/>
      <c r="F937" s="136"/>
      <c r="G937" s="136"/>
      <c r="H937" s="136"/>
      <c r="I937" s="136"/>
      <c r="J937" s="136"/>
      <c r="K937" s="136"/>
      <c r="L937" s="136"/>
      <c r="M937" s="136"/>
      <c r="N937" s="136"/>
      <c r="O937" s="137"/>
      <c r="P937" s="137"/>
      <c r="Q937" s="137"/>
      <c r="R937" s="137"/>
      <c r="S937" s="137"/>
      <c r="T937" s="137"/>
      <c r="U937" s="137"/>
      <c r="V937" s="137"/>
      <c r="W937" s="137"/>
      <c r="X937" s="137"/>
      <c r="Y937" s="137"/>
      <c r="Z937" s="137"/>
      <c r="AA937" s="137"/>
      <c r="AB937" s="137"/>
      <c r="AC937" s="137"/>
      <c r="AD937" s="137"/>
    </row>
    <row r="938" spans="1:30" x14ac:dyDescent="0.6">
      <c r="A938" s="137"/>
      <c r="B938" s="136"/>
      <c r="C938" s="136"/>
      <c r="D938" s="136"/>
      <c r="E938" s="136"/>
      <c r="F938" s="136"/>
      <c r="G938" s="136"/>
      <c r="H938" s="136"/>
      <c r="I938" s="136"/>
      <c r="J938" s="136"/>
      <c r="K938" s="136"/>
      <c r="L938" s="136"/>
      <c r="M938" s="136"/>
      <c r="N938" s="136"/>
      <c r="O938" s="137"/>
      <c r="P938" s="137"/>
      <c r="Q938" s="137"/>
      <c r="R938" s="137"/>
      <c r="S938" s="137"/>
      <c r="T938" s="137"/>
      <c r="U938" s="137"/>
      <c r="V938" s="137"/>
      <c r="W938" s="137"/>
      <c r="X938" s="137"/>
      <c r="Y938" s="137"/>
      <c r="Z938" s="137"/>
      <c r="AA938" s="137"/>
      <c r="AB938" s="137"/>
      <c r="AC938" s="137"/>
      <c r="AD938" s="137"/>
    </row>
    <row r="939" spans="1:30" x14ac:dyDescent="0.6">
      <c r="A939" s="137"/>
      <c r="B939" s="136"/>
      <c r="C939" s="136"/>
      <c r="D939" s="136"/>
      <c r="E939" s="136"/>
      <c r="F939" s="136"/>
      <c r="G939" s="136"/>
      <c r="H939" s="136"/>
      <c r="I939" s="136"/>
      <c r="J939" s="136"/>
      <c r="K939" s="136"/>
      <c r="L939" s="136"/>
      <c r="M939" s="136"/>
      <c r="N939" s="136"/>
      <c r="O939" s="137"/>
      <c r="P939" s="137"/>
      <c r="Q939" s="137"/>
      <c r="R939" s="137"/>
      <c r="S939" s="137"/>
      <c r="T939" s="137"/>
      <c r="U939" s="137"/>
      <c r="V939" s="137"/>
      <c r="W939" s="137"/>
      <c r="X939" s="137"/>
      <c r="Y939" s="137"/>
      <c r="Z939" s="137"/>
      <c r="AA939" s="137"/>
      <c r="AB939" s="137"/>
      <c r="AC939" s="137"/>
      <c r="AD939" s="137"/>
    </row>
    <row r="940" spans="1:30" x14ac:dyDescent="0.6">
      <c r="A940" s="137"/>
      <c r="B940" s="136"/>
      <c r="C940" s="136"/>
      <c r="D940" s="136"/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7"/>
      <c r="P940" s="137"/>
      <c r="Q940" s="137"/>
      <c r="R940" s="137"/>
      <c r="S940" s="137"/>
      <c r="T940" s="137"/>
      <c r="U940" s="137"/>
      <c r="V940" s="137"/>
      <c r="W940" s="137"/>
      <c r="X940" s="137"/>
      <c r="Y940" s="137"/>
      <c r="Z940" s="137"/>
      <c r="AA940" s="137"/>
      <c r="AB940" s="137"/>
      <c r="AC940" s="137"/>
      <c r="AD940" s="137"/>
    </row>
    <row r="941" spans="1:30" x14ac:dyDescent="0.6">
      <c r="A941" s="137"/>
      <c r="B941" s="136"/>
      <c r="C941" s="136"/>
      <c r="D941" s="136"/>
      <c r="E941" s="136"/>
      <c r="F941" s="136"/>
      <c r="G941" s="136"/>
      <c r="H941" s="136"/>
      <c r="I941" s="136"/>
      <c r="J941" s="136"/>
      <c r="K941" s="136"/>
      <c r="L941" s="136"/>
      <c r="M941" s="136"/>
      <c r="N941" s="136"/>
      <c r="O941" s="137"/>
      <c r="P941" s="137"/>
      <c r="Q941" s="137"/>
      <c r="R941" s="137"/>
      <c r="S941" s="137"/>
      <c r="T941" s="137"/>
      <c r="U941" s="137"/>
      <c r="V941" s="137"/>
      <c r="W941" s="137"/>
      <c r="X941" s="137"/>
      <c r="Y941" s="137"/>
      <c r="Z941" s="137"/>
      <c r="AA941" s="137"/>
      <c r="AB941" s="137"/>
      <c r="AC941" s="137"/>
      <c r="AD941" s="137"/>
    </row>
    <row r="942" spans="1:30" x14ac:dyDescent="0.6">
      <c r="A942" s="137"/>
      <c r="B942" s="136"/>
      <c r="C942" s="136"/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6"/>
      <c r="O942" s="137"/>
      <c r="P942" s="137"/>
      <c r="Q942" s="137"/>
      <c r="R942" s="137"/>
      <c r="S942" s="137"/>
      <c r="T942" s="137"/>
      <c r="U942" s="137"/>
      <c r="V942" s="137"/>
      <c r="W942" s="137"/>
      <c r="X942" s="137"/>
      <c r="Y942" s="137"/>
      <c r="Z942" s="137"/>
      <c r="AA942" s="137"/>
      <c r="AB942" s="137"/>
      <c r="AC942" s="137"/>
      <c r="AD942" s="137"/>
    </row>
    <row r="943" spans="1:30" x14ac:dyDescent="0.6">
      <c r="A943" s="137"/>
      <c r="B943" s="136"/>
      <c r="C943" s="136"/>
      <c r="D943" s="136"/>
      <c r="E943" s="136"/>
      <c r="F943" s="136"/>
      <c r="G943" s="136"/>
      <c r="H943" s="136"/>
      <c r="I943" s="136"/>
      <c r="J943" s="136"/>
      <c r="K943" s="136"/>
      <c r="L943" s="136"/>
      <c r="M943" s="136"/>
      <c r="N943" s="136"/>
      <c r="O943" s="137"/>
      <c r="P943" s="137"/>
      <c r="Q943" s="137"/>
      <c r="R943" s="137"/>
      <c r="S943" s="137"/>
      <c r="T943" s="137"/>
      <c r="U943" s="137"/>
      <c r="V943" s="137"/>
      <c r="W943" s="137"/>
      <c r="X943" s="137"/>
      <c r="Y943" s="137"/>
      <c r="Z943" s="137"/>
      <c r="AA943" s="137"/>
      <c r="AB943" s="137"/>
      <c r="AC943" s="137"/>
      <c r="AD943" s="137"/>
    </row>
    <row r="944" spans="1:30" x14ac:dyDescent="0.6">
      <c r="A944" s="137"/>
      <c r="B944" s="136"/>
      <c r="C944" s="136"/>
      <c r="D944" s="136"/>
      <c r="E944" s="136"/>
      <c r="F944" s="136"/>
      <c r="G944" s="136"/>
      <c r="H944" s="136"/>
      <c r="I944" s="136"/>
      <c r="J944" s="136"/>
      <c r="K944" s="136"/>
      <c r="L944" s="136"/>
      <c r="M944" s="136"/>
      <c r="N944" s="136"/>
      <c r="O944" s="137"/>
      <c r="P944" s="137"/>
      <c r="Q944" s="137"/>
      <c r="R944" s="137"/>
      <c r="S944" s="137"/>
      <c r="T944" s="137"/>
      <c r="U944" s="137"/>
      <c r="V944" s="137"/>
      <c r="W944" s="137"/>
      <c r="X944" s="137"/>
      <c r="Y944" s="137"/>
      <c r="Z944" s="137"/>
      <c r="AA944" s="137"/>
      <c r="AB944" s="137"/>
      <c r="AC944" s="137"/>
      <c r="AD944" s="137"/>
    </row>
    <row r="945" spans="1:30" x14ac:dyDescent="0.6">
      <c r="A945" s="137"/>
      <c r="B945" s="136"/>
      <c r="C945" s="136"/>
      <c r="D945" s="136"/>
      <c r="E945" s="136"/>
      <c r="F945" s="136"/>
      <c r="G945" s="136"/>
      <c r="H945" s="136"/>
      <c r="I945" s="136"/>
      <c r="J945" s="136"/>
      <c r="K945" s="136"/>
      <c r="L945" s="136"/>
      <c r="M945" s="136"/>
      <c r="N945" s="136"/>
      <c r="O945" s="137"/>
      <c r="P945" s="137"/>
      <c r="Q945" s="137"/>
      <c r="R945" s="137"/>
      <c r="S945" s="137"/>
      <c r="T945" s="137"/>
      <c r="U945" s="137"/>
      <c r="V945" s="137"/>
      <c r="W945" s="137"/>
      <c r="X945" s="137"/>
      <c r="Y945" s="137"/>
      <c r="Z945" s="137"/>
      <c r="AA945" s="137"/>
      <c r="AB945" s="137"/>
      <c r="AC945" s="137"/>
      <c r="AD945" s="137"/>
    </row>
    <row r="946" spans="1:30" x14ac:dyDescent="0.6">
      <c r="A946" s="137"/>
      <c r="B946" s="136"/>
      <c r="C946" s="136"/>
      <c r="D946" s="136"/>
      <c r="E946" s="136"/>
      <c r="F946" s="136"/>
      <c r="G946" s="136"/>
      <c r="H946" s="136"/>
      <c r="I946" s="136"/>
      <c r="J946" s="136"/>
      <c r="K946" s="136"/>
      <c r="L946" s="136"/>
      <c r="M946" s="136"/>
      <c r="N946" s="136"/>
      <c r="O946" s="137"/>
      <c r="P946" s="137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  <c r="AA946" s="137"/>
      <c r="AB946" s="137"/>
      <c r="AC946" s="137"/>
      <c r="AD946" s="137"/>
    </row>
    <row r="947" spans="1:30" x14ac:dyDescent="0.6">
      <c r="A947" s="137"/>
      <c r="B947" s="136"/>
      <c r="C947" s="136"/>
      <c r="D947" s="136"/>
      <c r="E947" s="136"/>
      <c r="F947" s="136"/>
      <c r="G947" s="136"/>
      <c r="H947" s="136"/>
      <c r="I947" s="136"/>
      <c r="J947" s="136"/>
      <c r="K947" s="136"/>
      <c r="L947" s="136"/>
      <c r="M947" s="136"/>
      <c r="N947" s="136"/>
      <c r="O947" s="137"/>
      <c r="P947" s="137"/>
      <c r="Q947" s="137"/>
      <c r="R947" s="137"/>
      <c r="S947" s="137"/>
      <c r="T947" s="137"/>
      <c r="U947" s="137"/>
      <c r="V947" s="137"/>
      <c r="W947" s="137"/>
      <c r="X947" s="137"/>
      <c r="Y947" s="137"/>
      <c r="Z947" s="137"/>
      <c r="AA947" s="137"/>
      <c r="AB947" s="137"/>
      <c r="AC947" s="137"/>
      <c r="AD947" s="137"/>
    </row>
    <row r="948" spans="1:30" x14ac:dyDescent="0.6">
      <c r="A948" s="137"/>
      <c r="B948" s="136"/>
      <c r="C948" s="136"/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6"/>
      <c r="O948" s="137"/>
      <c r="P948" s="137"/>
      <c r="Q948" s="137"/>
      <c r="R948" s="137"/>
      <c r="S948" s="137"/>
      <c r="T948" s="137"/>
      <c r="U948" s="137"/>
      <c r="V948" s="137"/>
      <c r="W948" s="137"/>
      <c r="X948" s="137"/>
      <c r="Y948" s="137"/>
      <c r="Z948" s="137"/>
      <c r="AA948" s="137"/>
      <c r="AB948" s="137"/>
      <c r="AC948" s="137"/>
      <c r="AD948" s="137"/>
    </row>
    <row r="949" spans="1:30" x14ac:dyDescent="0.6">
      <c r="A949" s="137"/>
      <c r="B949" s="136"/>
      <c r="C949" s="136"/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6"/>
      <c r="O949" s="137"/>
      <c r="P949" s="137"/>
      <c r="Q949" s="137"/>
      <c r="R949" s="137"/>
      <c r="S949" s="137"/>
      <c r="T949" s="137"/>
      <c r="U949" s="137"/>
      <c r="V949" s="137"/>
      <c r="W949" s="137"/>
      <c r="X949" s="137"/>
      <c r="Y949" s="137"/>
      <c r="Z949" s="137"/>
      <c r="AA949" s="137"/>
      <c r="AB949" s="137"/>
      <c r="AC949" s="137"/>
      <c r="AD949" s="137"/>
    </row>
    <row r="950" spans="1:30" x14ac:dyDescent="0.6">
      <c r="A950" s="137"/>
      <c r="B950" s="136"/>
      <c r="C950" s="136"/>
      <c r="D950" s="136"/>
      <c r="E950" s="136"/>
      <c r="F950" s="136"/>
      <c r="G950" s="136"/>
      <c r="H950" s="136"/>
      <c r="I950" s="136"/>
      <c r="J950" s="136"/>
      <c r="K950" s="136"/>
      <c r="L950" s="136"/>
      <c r="M950" s="136"/>
      <c r="N950" s="136"/>
      <c r="O950" s="137"/>
      <c r="P950" s="137"/>
      <c r="Q950" s="137"/>
      <c r="R950" s="137"/>
      <c r="S950" s="137"/>
      <c r="T950" s="137"/>
      <c r="U950" s="137"/>
      <c r="V950" s="137"/>
      <c r="W950" s="137"/>
      <c r="X950" s="137"/>
      <c r="Y950" s="137"/>
      <c r="Z950" s="137"/>
      <c r="AA950" s="137"/>
      <c r="AB950" s="137"/>
      <c r="AC950" s="137"/>
      <c r="AD950" s="137"/>
    </row>
    <row r="951" spans="1:30" x14ac:dyDescent="0.6">
      <c r="A951" s="137"/>
      <c r="B951" s="136"/>
      <c r="C951" s="136"/>
      <c r="D951" s="136"/>
      <c r="E951" s="136"/>
      <c r="F951" s="136"/>
      <c r="G951" s="136"/>
      <c r="H951" s="136"/>
      <c r="I951" s="136"/>
      <c r="J951" s="136"/>
      <c r="K951" s="136"/>
      <c r="L951" s="136"/>
      <c r="M951" s="136"/>
      <c r="N951" s="136"/>
      <c r="O951" s="137"/>
      <c r="P951" s="137"/>
      <c r="Q951" s="137"/>
      <c r="R951" s="137"/>
      <c r="S951" s="137"/>
      <c r="T951" s="137"/>
      <c r="U951" s="137"/>
      <c r="V951" s="137"/>
      <c r="W951" s="137"/>
      <c r="X951" s="137"/>
      <c r="Y951" s="137"/>
      <c r="Z951" s="137"/>
      <c r="AA951" s="137"/>
      <c r="AB951" s="137"/>
      <c r="AC951" s="137"/>
      <c r="AD951" s="137"/>
    </row>
    <row r="952" spans="1:30" x14ac:dyDescent="0.6">
      <c r="A952" s="137"/>
      <c r="B952" s="136"/>
      <c r="C952" s="136"/>
      <c r="D952" s="136"/>
      <c r="E952" s="136"/>
      <c r="F952" s="136"/>
      <c r="G952" s="136"/>
      <c r="H952" s="136"/>
      <c r="I952" s="136"/>
      <c r="J952" s="136"/>
      <c r="K952" s="136"/>
      <c r="L952" s="136"/>
      <c r="M952" s="136"/>
      <c r="N952" s="136"/>
      <c r="O952" s="137"/>
      <c r="P952" s="137"/>
      <c r="Q952" s="137"/>
      <c r="R952" s="137"/>
      <c r="S952" s="137"/>
      <c r="T952" s="137"/>
      <c r="U952" s="137"/>
      <c r="V952" s="137"/>
      <c r="W952" s="137"/>
      <c r="X952" s="137"/>
      <c r="Y952" s="137"/>
      <c r="Z952" s="137"/>
      <c r="AA952" s="137"/>
      <c r="AB952" s="137"/>
      <c r="AC952" s="137"/>
      <c r="AD952" s="137"/>
    </row>
    <row r="953" spans="1:30" x14ac:dyDescent="0.6">
      <c r="A953" s="137"/>
      <c r="B953" s="136"/>
      <c r="C953" s="136"/>
      <c r="D953" s="136"/>
      <c r="E953" s="136"/>
      <c r="F953" s="136"/>
      <c r="G953" s="136"/>
      <c r="H953" s="136"/>
      <c r="I953" s="136"/>
      <c r="J953" s="136"/>
      <c r="K953" s="136"/>
      <c r="L953" s="136"/>
      <c r="M953" s="136"/>
      <c r="N953" s="136"/>
      <c r="O953" s="137"/>
      <c r="P953" s="137"/>
      <c r="Q953" s="137"/>
      <c r="R953" s="137"/>
      <c r="S953" s="137"/>
      <c r="T953" s="137"/>
      <c r="U953" s="137"/>
      <c r="V953" s="137"/>
      <c r="W953" s="137"/>
      <c r="X953" s="137"/>
      <c r="Y953" s="137"/>
      <c r="Z953" s="137"/>
      <c r="AA953" s="137"/>
      <c r="AB953" s="137"/>
      <c r="AC953" s="137"/>
      <c r="AD953" s="137"/>
    </row>
    <row r="954" spans="1:30" x14ac:dyDescent="0.6">
      <c r="A954" s="137"/>
      <c r="B954" s="136"/>
      <c r="C954" s="136"/>
      <c r="D954" s="136"/>
      <c r="E954" s="136"/>
      <c r="F954" s="136"/>
      <c r="G954" s="136"/>
      <c r="H954" s="136"/>
      <c r="I954" s="136"/>
      <c r="J954" s="136"/>
      <c r="K954" s="136"/>
      <c r="L954" s="136"/>
      <c r="M954" s="136"/>
      <c r="N954" s="136"/>
      <c r="O954" s="137"/>
      <c r="P954" s="137"/>
      <c r="Q954" s="137"/>
      <c r="R954" s="137"/>
      <c r="S954" s="137"/>
      <c r="T954" s="137"/>
      <c r="U954" s="137"/>
      <c r="V954" s="137"/>
      <c r="W954" s="137"/>
      <c r="X954" s="137"/>
      <c r="Y954" s="137"/>
      <c r="Z954" s="137"/>
      <c r="AA954" s="137"/>
      <c r="AB954" s="137"/>
      <c r="AC954" s="137"/>
      <c r="AD954" s="137"/>
    </row>
    <row r="955" spans="1:30" x14ac:dyDescent="0.6">
      <c r="A955" s="137"/>
      <c r="B955" s="136"/>
      <c r="C955" s="136"/>
      <c r="D955" s="136"/>
      <c r="E955" s="136"/>
      <c r="F955" s="136"/>
      <c r="G955" s="136"/>
      <c r="H955" s="136"/>
      <c r="I955" s="136"/>
      <c r="J955" s="136"/>
      <c r="K955" s="136"/>
      <c r="L955" s="136"/>
      <c r="M955" s="136"/>
      <c r="N955" s="136"/>
      <c r="O955" s="137"/>
      <c r="P955" s="137"/>
      <c r="Q955" s="137"/>
      <c r="R955" s="137"/>
      <c r="S955" s="137"/>
      <c r="T955" s="137"/>
      <c r="U955" s="137"/>
      <c r="V955" s="137"/>
      <c r="W955" s="137"/>
      <c r="X955" s="137"/>
      <c r="Y955" s="137"/>
      <c r="Z955" s="137"/>
      <c r="AA955" s="137"/>
      <c r="AB955" s="137"/>
      <c r="AC955" s="137"/>
      <c r="AD955" s="137"/>
    </row>
    <row r="956" spans="1:30" x14ac:dyDescent="0.6">
      <c r="A956" s="137"/>
      <c r="B956" s="136"/>
      <c r="C956" s="136"/>
      <c r="D956" s="136"/>
      <c r="E956" s="136"/>
      <c r="F956" s="136"/>
      <c r="G956" s="136"/>
      <c r="H956" s="136"/>
      <c r="I956" s="136"/>
      <c r="J956" s="136"/>
      <c r="K956" s="136"/>
      <c r="L956" s="136"/>
      <c r="M956" s="136"/>
      <c r="N956" s="136"/>
      <c r="O956" s="137"/>
      <c r="P956" s="137"/>
      <c r="Q956" s="137"/>
      <c r="R956" s="137"/>
      <c r="S956" s="137"/>
      <c r="T956" s="137"/>
      <c r="U956" s="137"/>
      <c r="V956" s="137"/>
      <c r="W956" s="137"/>
      <c r="X956" s="137"/>
      <c r="Y956" s="137"/>
      <c r="Z956" s="137"/>
      <c r="AA956" s="137"/>
      <c r="AB956" s="137"/>
      <c r="AC956" s="137"/>
      <c r="AD956" s="137"/>
    </row>
    <row r="957" spans="1:30" x14ac:dyDescent="0.6">
      <c r="A957" s="137"/>
      <c r="B957" s="136"/>
      <c r="C957" s="136"/>
      <c r="D957" s="136"/>
      <c r="E957" s="136"/>
      <c r="F957" s="136"/>
      <c r="G957" s="136"/>
      <c r="H957" s="136"/>
      <c r="I957" s="136"/>
      <c r="J957" s="136"/>
      <c r="K957" s="136"/>
      <c r="L957" s="136"/>
      <c r="M957" s="136"/>
      <c r="N957" s="136"/>
      <c r="O957" s="137"/>
      <c r="P957" s="137"/>
      <c r="Q957" s="137"/>
      <c r="R957" s="137"/>
      <c r="S957" s="137"/>
      <c r="T957" s="137"/>
      <c r="U957" s="137"/>
      <c r="V957" s="137"/>
      <c r="W957" s="137"/>
      <c r="X957" s="137"/>
      <c r="Y957" s="137"/>
      <c r="Z957" s="137"/>
      <c r="AA957" s="137"/>
      <c r="AB957" s="137"/>
      <c r="AC957" s="137"/>
      <c r="AD957" s="137"/>
    </row>
    <row r="958" spans="1:30" x14ac:dyDescent="0.6">
      <c r="A958" s="137"/>
      <c r="B958" s="136"/>
      <c r="C958" s="136"/>
      <c r="D958" s="136"/>
      <c r="E958" s="136"/>
      <c r="F958" s="136"/>
      <c r="G958" s="136"/>
      <c r="H958" s="136"/>
      <c r="I958" s="136"/>
      <c r="J958" s="136"/>
      <c r="K958" s="136"/>
      <c r="L958" s="136"/>
      <c r="M958" s="136"/>
      <c r="N958" s="136"/>
      <c r="O958" s="137"/>
      <c r="P958" s="137"/>
      <c r="Q958" s="137"/>
      <c r="R958" s="137"/>
      <c r="S958" s="137"/>
      <c r="T958" s="137"/>
      <c r="U958" s="137"/>
      <c r="V958" s="137"/>
      <c r="W958" s="137"/>
      <c r="X958" s="137"/>
      <c r="Y958" s="137"/>
      <c r="Z958" s="137"/>
      <c r="AA958" s="137"/>
      <c r="AB958" s="137"/>
      <c r="AC958" s="137"/>
      <c r="AD958" s="137"/>
    </row>
    <row r="959" spans="1:30" x14ac:dyDescent="0.6">
      <c r="A959" s="137"/>
      <c r="B959" s="136"/>
      <c r="C959" s="136"/>
      <c r="D959" s="136"/>
      <c r="E959" s="136"/>
      <c r="F959" s="136"/>
      <c r="G959" s="136"/>
      <c r="H959" s="136"/>
      <c r="I959" s="136"/>
      <c r="J959" s="136"/>
      <c r="K959" s="136"/>
      <c r="L959" s="136"/>
      <c r="M959" s="136"/>
      <c r="N959" s="136"/>
      <c r="O959" s="137"/>
      <c r="P959" s="137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  <c r="AA959" s="137"/>
      <c r="AB959" s="137"/>
      <c r="AC959" s="137"/>
      <c r="AD959" s="137"/>
    </row>
    <row r="960" spans="1:30" x14ac:dyDescent="0.6">
      <c r="A960" s="137"/>
      <c r="B960" s="136"/>
      <c r="C960" s="136"/>
      <c r="D960" s="136"/>
      <c r="E960" s="136"/>
      <c r="F960" s="136"/>
      <c r="G960" s="136"/>
      <c r="H960" s="136"/>
      <c r="I960" s="136"/>
      <c r="J960" s="136"/>
      <c r="K960" s="136"/>
      <c r="L960" s="136"/>
      <c r="M960" s="136"/>
      <c r="N960" s="136"/>
      <c r="O960" s="137"/>
      <c r="P960" s="137"/>
      <c r="Q960" s="137"/>
      <c r="R960" s="137"/>
      <c r="S960" s="137"/>
      <c r="T960" s="137"/>
      <c r="U960" s="137"/>
      <c r="V960" s="137"/>
      <c r="W960" s="137"/>
      <c r="X960" s="137"/>
      <c r="Y960" s="137"/>
      <c r="Z960" s="137"/>
      <c r="AA960" s="137"/>
      <c r="AB960" s="137"/>
      <c r="AC960" s="137"/>
      <c r="AD960" s="137"/>
    </row>
    <row r="961" spans="1:30" x14ac:dyDescent="0.6">
      <c r="A961" s="137"/>
      <c r="B961" s="136"/>
      <c r="C961" s="136"/>
      <c r="D961" s="136"/>
      <c r="E961" s="136"/>
      <c r="F961" s="136"/>
      <c r="G961" s="136"/>
      <c r="H961" s="136"/>
      <c r="I961" s="136"/>
      <c r="J961" s="136"/>
      <c r="K961" s="136"/>
      <c r="L961" s="136"/>
      <c r="M961" s="136"/>
      <c r="N961" s="136"/>
      <c r="O961" s="137"/>
      <c r="P961" s="137"/>
      <c r="Q961" s="137"/>
      <c r="R961" s="137"/>
      <c r="S961" s="137"/>
      <c r="T961" s="137"/>
      <c r="U961" s="137"/>
      <c r="V961" s="137"/>
      <c r="W961" s="137"/>
      <c r="X961" s="137"/>
      <c r="Y961" s="137"/>
      <c r="Z961" s="137"/>
      <c r="AA961" s="137"/>
      <c r="AB961" s="137"/>
      <c r="AC961" s="137"/>
      <c r="AD961" s="137"/>
    </row>
    <row r="962" spans="1:30" x14ac:dyDescent="0.6">
      <c r="A962" s="137"/>
      <c r="B962" s="136"/>
      <c r="C962" s="136"/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6"/>
      <c r="O962" s="137"/>
      <c r="P962" s="137"/>
      <c r="Q962" s="137"/>
      <c r="R962" s="137"/>
      <c r="S962" s="137"/>
      <c r="T962" s="137"/>
      <c r="U962" s="137"/>
      <c r="V962" s="137"/>
      <c r="W962" s="137"/>
      <c r="X962" s="137"/>
      <c r="Y962" s="137"/>
      <c r="Z962" s="137"/>
      <c r="AA962" s="137"/>
      <c r="AB962" s="137"/>
      <c r="AC962" s="137"/>
      <c r="AD962" s="137"/>
    </row>
    <row r="963" spans="1:30" x14ac:dyDescent="0.6">
      <c r="A963" s="137"/>
      <c r="B963" s="136"/>
      <c r="C963" s="136"/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6"/>
      <c r="O963" s="137"/>
      <c r="P963" s="137"/>
      <c r="Q963" s="137"/>
      <c r="R963" s="137"/>
      <c r="S963" s="137"/>
      <c r="T963" s="137"/>
      <c r="U963" s="137"/>
      <c r="V963" s="137"/>
      <c r="W963" s="137"/>
      <c r="X963" s="137"/>
      <c r="Y963" s="137"/>
      <c r="Z963" s="137"/>
      <c r="AA963" s="137"/>
      <c r="AB963" s="137"/>
      <c r="AC963" s="137"/>
      <c r="AD963" s="137"/>
    </row>
    <row r="964" spans="1:30" x14ac:dyDescent="0.6">
      <c r="A964" s="137"/>
      <c r="B964" s="136"/>
      <c r="C964" s="136"/>
      <c r="D964" s="136"/>
      <c r="E964" s="136"/>
      <c r="F964" s="136"/>
      <c r="G964" s="136"/>
      <c r="H964" s="136"/>
      <c r="I964" s="136"/>
      <c r="J964" s="136"/>
      <c r="K964" s="136"/>
      <c r="L964" s="136"/>
      <c r="M964" s="136"/>
      <c r="N964" s="136"/>
      <c r="O964" s="137"/>
      <c r="P964" s="137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  <c r="AA964" s="137"/>
      <c r="AB964" s="137"/>
      <c r="AC964" s="137"/>
      <c r="AD964" s="137"/>
    </row>
    <row r="965" spans="1:30" x14ac:dyDescent="0.6">
      <c r="A965" s="137"/>
      <c r="B965" s="136"/>
      <c r="C965" s="136"/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36"/>
      <c r="O965" s="137"/>
      <c r="P965" s="137"/>
      <c r="Q965" s="137"/>
      <c r="R965" s="137"/>
      <c r="S965" s="137"/>
      <c r="T965" s="137"/>
      <c r="U965" s="137"/>
      <c r="V965" s="137"/>
      <c r="W965" s="137"/>
      <c r="X965" s="137"/>
      <c r="Y965" s="137"/>
      <c r="Z965" s="137"/>
      <c r="AA965" s="137"/>
      <c r="AB965" s="137"/>
      <c r="AC965" s="137"/>
      <c r="AD965" s="137"/>
    </row>
    <row r="966" spans="1:30" x14ac:dyDescent="0.6">
      <c r="A966" s="137"/>
      <c r="B966" s="136"/>
      <c r="C966" s="136"/>
      <c r="D966" s="136"/>
      <c r="E966" s="136"/>
      <c r="F966" s="136"/>
      <c r="G966" s="136"/>
      <c r="H966" s="136"/>
      <c r="I966" s="136"/>
      <c r="J966" s="136"/>
      <c r="K966" s="136"/>
      <c r="L966" s="136"/>
      <c r="M966" s="136"/>
      <c r="N966" s="136"/>
      <c r="O966" s="137"/>
      <c r="P966" s="137"/>
      <c r="Q966" s="137"/>
      <c r="R966" s="137"/>
      <c r="S966" s="137"/>
      <c r="T966" s="137"/>
      <c r="U966" s="137"/>
      <c r="V966" s="137"/>
      <c r="W966" s="137"/>
      <c r="X966" s="137"/>
      <c r="Y966" s="137"/>
      <c r="Z966" s="137"/>
      <c r="AA966" s="137"/>
      <c r="AB966" s="137"/>
      <c r="AC966" s="137"/>
      <c r="AD966" s="137"/>
    </row>
    <row r="967" spans="1:30" x14ac:dyDescent="0.6">
      <c r="A967" s="137"/>
      <c r="B967" s="136"/>
      <c r="C967" s="136"/>
      <c r="D967" s="136"/>
      <c r="E967" s="136"/>
      <c r="F967" s="136"/>
      <c r="G967" s="136"/>
      <c r="H967" s="136"/>
      <c r="I967" s="136"/>
      <c r="J967" s="136"/>
      <c r="K967" s="136"/>
      <c r="L967" s="136"/>
      <c r="M967" s="136"/>
      <c r="N967" s="136"/>
      <c r="O967" s="137"/>
      <c r="P967" s="137"/>
      <c r="Q967" s="137"/>
      <c r="R967" s="137"/>
      <c r="S967" s="137"/>
      <c r="T967" s="137"/>
      <c r="U967" s="137"/>
      <c r="V967" s="137"/>
      <c r="W967" s="137"/>
      <c r="X967" s="137"/>
      <c r="Y967" s="137"/>
      <c r="Z967" s="137"/>
      <c r="AA967" s="137"/>
      <c r="AB967" s="137"/>
      <c r="AC967" s="137"/>
      <c r="AD967" s="137"/>
    </row>
    <row r="968" spans="1:30" x14ac:dyDescent="0.6">
      <c r="A968" s="137"/>
      <c r="B968" s="136"/>
      <c r="C968" s="136"/>
      <c r="D968" s="136"/>
      <c r="E968" s="136"/>
      <c r="F968" s="136"/>
      <c r="G968" s="136"/>
      <c r="H968" s="136"/>
      <c r="I968" s="136"/>
      <c r="J968" s="136"/>
      <c r="K968" s="136"/>
      <c r="L968" s="136"/>
      <c r="M968" s="136"/>
      <c r="N968" s="136"/>
      <c r="O968" s="137"/>
      <c r="P968" s="137"/>
      <c r="Q968" s="137"/>
      <c r="R968" s="137"/>
      <c r="S968" s="137"/>
      <c r="T968" s="137"/>
      <c r="U968" s="137"/>
      <c r="V968" s="137"/>
      <c r="W968" s="137"/>
      <c r="X968" s="137"/>
      <c r="Y968" s="137"/>
      <c r="Z968" s="137"/>
      <c r="AA968" s="137"/>
      <c r="AB968" s="137"/>
      <c r="AC968" s="137"/>
      <c r="AD968" s="137"/>
    </row>
    <row r="969" spans="1:30" x14ac:dyDescent="0.6">
      <c r="A969" s="137"/>
      <c r="B969" s="136"/>
      <c r="C969" s="136"/>
      <c r="D969" s="136"/>
      <c r="E969" s="136"/>
      <c r="F969" s="136"/>
      <c r="G969" s="136"/>
      <c r="H969" s="136"/>
      <c r="I969" s="136"/>
      <c r="J969" s="136"/>
      <c r="K969" s="136"/>
      <c r="L969" s="136"/>
      <c r="M969" s="136"/>
      <c r="N969" s="136"/>
      <c r="O969" s="137"/>
      <c r="P969" s="137"/>
      <c r="Q969" s="137"/>
      <c r="R969" s="137"/>
      <c r="S969" s="137"/>
      <c r="T969" s="137"/>
      <c r="U969" s="137"/>
      <c r="V969" s="137"/>
      <c r="W969" s="137"/>
      <c r="X969" s="137"/>
      <c r="Y969" s="137"/>
      <c r="Z969" s="137"/>
      <c r="AA969" s="137"/>
      <c r="AB969" s="137"/>
      <c r="AC969" s="137"/>
      <c r="AD969" s="137"/>
    </row>
    <row r="970" spans="1:30" x14ac:dyDescent="0.6">
      <c r="A970" s="137"/>
      <c r="B970" s="136"/>
      <c r="C970" s="136"/>
      <c r="D970" s="136"/>
      <c r="E970" s="136"/>
      <c r="F970" s="136"/>
      <c r="G970" s="136"/>
      <c r="H970" s="136"/>
      <c r="I970" s="136"/>
      <c r="J970" s="136"/>
      <c r="K970" s="136"/>
      <c r="L970" s="136"/>
      <c r="M970" s="136"/>
      <c r="N970" s="136"/>
      <c r="O970" s="137"/>
      <c r="P970" s="137"/>
      <c r="Q970" s="137"/>
      <c r="R970" s="137"/>
      <c r="S970" s="137"/>
      <c r="T970" s="137"/>
      <c r="U970" s="137"/>
      <c r="V970" s="137"/>
      <c r="W970" s="137"/>
      <c r="X970" s="137"/>
      <c r="Y970" s="137"/>
      <c r="Z970" s="137"/>
      <c r="AA970" s="137"/>
      <c r="AB970" s="137"/>
      <c r="AC970" s="137"/>
      <c r="AD970" s="137"/>
    </row>
    <row r="971" spans="1:30" x14ac:dyDescent="0.6">
      <c r="A971" s="137"/>
      <c r="B971" s="136"/>
      <c r="C971" s="136"/>
      <c r="D971" s="136"/>
      <c r="E971" s="136"/>
      <c r="F971" s="136"/>
      <c r="G971" s="136"/>
      <c r="H971" s="136"/>
      <c r="I971" s="136"/>
      <c r="J971" s="136"/>
      <c r="K971" s="136"/>
      <c r="L971" s="136"/>
      <c r="M971" s="136"/>
      <c r="N971" s="136"/>
      <c r="O971" s="137"/>
      <c r="P971" s="137"/>
      <c r="Q971" s="137"/>
      <c r="R971" s="137"/>
      <c r="S971" s="137"/>
      <c r="T971" s="137"/>
      <c r="U971" s="137"/>
      <c r="V971" s="137"/>
      <c r="W971" s="137"/>
      <c r="X971" s="137"/>
      <c r="Y971" s="137"/>
      <c r="Z971" s="137"/>
      <c r="AA971" s="137"/>
      <c r="AB971" s="137"/>
      <c r="AC971" s="137"/>
      <c r="AD971" s="137"/>
    </row>
    <row r="972" spans="1:30" x14ac:dyDescent="0.6">
      <c r="A972" s="137"/>
      <c r="B972" s="136"/>
      <c r="C972" s="136"/>
      <c r="D972" s="136"/>
      <c r="E972" s="136"/>
      <c r="F972" s="136"/>
      <c r="G972" s="136"/>
      <c r="H972" s="136"/>
      <c r="I972" s="136"/>
      <c r="J972" s="136"/>
      <c r="K972" s="136"/>
      <c r="L972" s="136"/>
      <c r="M972" s="136"/>
      <c r="N972" s="136"/>
      <c r="O972" s="137"/>
      <c r="P972" s="137"/>
      <c r="Q972" s="137"/>
      <c r="R972" s="137"/>
      <c r="S972" s="137"/>
      <c r="T972" s="137"/>
      <c r="U972" s="137"/>
      <c r="V972" s="137"/>
      <c r="W972" s="137"/>
      <c r="X972" s="137"/>
      <c r="Y972" s="137"/>
      <c r="Z972" s="137"/>
      <c r="AA972" s="137"/>
      <c r="AB972" s="137"/>
      <c r="AC972" s="137"/>
      <c r="AD972" s="137"/>
    </row>
    <row r="973" spans="1:30" x14ac:dyDescent="0.6">
      <c r="A973" s="137"/>
      <c r="B973" s="136"/>
      <c r="C973" s="136"/>
      <c r="D973" s="136"/>
      <c r="E973" s="136"/>
      <c r="F973" s="136"/>
      <c r="G973" s="136"/>
      <c r="H973" s="136"/>
      <c r="I973" s="136"/>
      <c r="J973" s="136"/>
      <c r="K973" s="136"/>
      <c r="L973" s="136"/>
      <c r="M973" s="136"/>
      <c r="N973" s="136"/>
      <c r="O973" s="137"/>
      <c r="P973" s="137"/>
      <c r="Q973" s="137"/>
      <c r="R973" s="137"/>
      <c r="S973" s="137"/>
      <c r="T973" s="137"/>
      <c r="U973" s="137"/>
      <c r="V973" s="137"/>
      <c r="W973" s="137"/>
      <c r="X973" s="137"/>
      <c r="Y973" s="137"/>
      <c r="Z973" s="137"/>
      <c r="AA973" s="137"/>
      <c r="AB973" s="137"/>
      <c r="AC973" s="137"/>
      <c r="AD973" s="137"/>
    </row>
    <row r="974" spans="1:30" x14ac:dyDescent="0.6">
      <c r="A974" s="137"/>
      <c r="B974" s="136"/>
      <c r="C974" s="136"/>
      <c r="D974" s="136"/>
      <c r="E974" s="136"/>
      <c r="F974" s="136"/>
      <c r="G974" s="136"/>
      <c r="H974" s="136"/>
      <c r="I974" s="136"/>
      <c r="J974" s="136"/>
      <c r="K974" s="136"/>
      <c r="L974" s="136"/>
      <c r="M974" s="136"/>
      <c r="N974" s="136"/>
      <c r="O974" s="137"/>
      <c r="P974" s="137"/>
      <c r="Q974" s="137"/>
      <c r="R974" s="137"/>
      <c r="S974" s="137"/>
      <c r="T974" s="137"/>
      <c r="U974" s="137"/>
      <c r="V974" s="137"/>
      <c r="W974" s="137"/>
      <c r="X974" s="137"/>
      <c r="Y974" s="137"/>
      <c r="Z974" s="137"/>
      <c r="AA974" s="137"/>
      <c r="AB974" s="137"/>
      <c r="AC974" s="137"/>
      <c r="AD974" s="137"/>
    </row>
    <row r="975" spans="1:30" x14ac:dyDescent="0.6">
      <c r="A975" s="137"/>
      <c r="B975" s="136"/>
      <c r="C975" s="136"/>
      <c r="D975" s="136"/>
      <c r="E975" s="136"/>
      <c r="F975" s="136"/>
      <c r="G975" s="136"/>
      <c r="H975" s="136"/>
      <c r="I975" s="136"/>
      <c r="J975" s="136"/>
      <c r="K975" s="136"/>
      <c r="L975" s="136"/>
      <c r="M975" s="136"/>
      <c r="N975" s="136"/>
      <c r="O975" s="137"/>
      <c r="P975" s="137"/>
      <c r="Q975" s="137"/>
      <c r="R975" s="137"/>
      <c r="S975" s="137"/>
      <c r="T975" s="137"/>
      <c r="U975" s="137"/>
      <c r="V975" s="137"/>
      <c r="W975" s="137"/>
      <c r="X975" s="137"/>
      <c r="Y975" s="137"/>
      <c r="Z975" s="137"/>
      <c r="AA975" s="137"/>
      <c r="AB975" s="137"/>
      <c r="AC975" s="137"/>
      <c r="AD975" s="137"/>
    </row>
    <row r="976" spans="1:30" x14ac:dyDescent="0.6">
      <c r="A976" s="137"/>
      <c r="B976" s="136"/>
      <c r="C976" s="136"/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6"/>
      <c r="O976" s="137"/>
      <c r="P976" s="137"/>
      <c r="Q976" s="137"/>
      <c r="R976" s="137"/>
      <c r="S976" s="137"/>
      <c r="T976" s="137"/>
      <c r="U976" s="137"/>
      <c r="V976" s="137"/>
      <c r="W976" s="137"/>
      <c r="X976" s="137"/>
      <c r="Y976" s="137"/>
      <c r="Z976" s="137"/>
      <c r="AA976" s="137"/>
      <c r="AB976" s="137"/>
      <c r="AC976" s="137"/>
      <c r="AD976" s="137"/>
    </row>
    <row r="977" spans="1:30" x14ac:dyDescent="0.6">
      <c r="A977" s="137"/>
      <c r="B977" s="136"/>
      <c r="C977" s="136"/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6"/>
      <c r="O977" s="137"/>
      <c r="P977" s="137"/>
      <c r="Q977" s="137"/>
      <c r="R977" s="137"/>
      <c r="S977" s="137"/>
      <c r="T977" s="137"/>
      <c r="U977" s="137"/>
      <c r="V977" s="137"/>
      <c r="W977" s="137"/>
      <c r="X977" s="137"/>
      <c r="Y977" s="137"/>
      <c r="Z977" s="137"/>
      <c r="AA977" s="137"/>
      <c r="AB977" s="137"/>
      <c r="AC977" s="137"/>
      <c r="AD977" s="137"/>
    </row>
    <row r="978" spans="1:30" x14ac:dyDescent="0.6">
      <c r="A978" s="137"/>
      <c r="B978" s="136"/>
      <c r="C978" s="136"/>
      <c r="D978" s="136"/>
      <c r="E978" s="136"/>
      <c r="F978" s="136"/>
      <c r="G978" s="136"/>
      <c r="H978" s="136"/>
      <c r="I978" s="136"/>
      <c r="J978" s="136"/>
      <c r="K978" s="136"/>
      <c r="L978" s="136"/>
      <c r="M978" s="136"/>
      <c r="N978" s="136"/>
      <c r="O978" s="137"/>
      <c r="P978" s="137"/>
      <c r="Q978" s="137"/>
      <c r="R978" s="137"/>
      <c r="S978" s="137"/>
      <c r="T978" s="137"/>
      <c r="U978" s="137"/>
      <c r="V978" s="137"/>
      <c r="W978" s="137"/>
      <c r="X978" s="137"/>
      <c r="Y978" s="137"/>
      <c r="Z978" s="137"/>
      <c r="AA978" s="137"/>
      <c r="AB978" s="137"/>
      <c r="AC978" s="137"/>
      <c r="AD978" s="137"/>
    </row>
    <row r="979" spans="1:30" x14ac:dyDescent="0.6">
      <c r="A979" s="137"/>
      <c r="B979" s="136"/>
      <c r="C979" s="136"/>
      <c r="D979" s="136"/>
      <c r="E979" s="136"/>
      <c r="F979" s="136"/>
      <c r="G979" s="136"/>
      <c r="H979" s="136"/>
      <c r="I979" s="136"/>
      <c r="J979" s="136"/>
      <c r="K979" s="136"/>
      <c r="L979" s="136"/>
      <c r="M979" s="136"/>
      <c r="N979" s="136"/>
      <c r="O979" s="137"/>
      <c r="P979" s="137"/>
      <c r="Q979" s="137"/>
      <c r="R979" s="137"/>
      <c r="S979" s="137"/>
      <c r="T979" s="137"/>
      <c r="U979" s="137"/>
      <c r="V979" s="137"/>
      <c r="W979" s="137"/>
      <c r="X979" s="137"/>
      <c r="Y979" s="137"/>
      <c r="Z979" s="137"/>
      <c r="AA979" s="137"/>
      <c r="AB979" s="137"/>
      <c r="AC979" s="137"/>
      <c r="AD979" s="137"/>
    </row>
    <row r="980" spans="1:30" x14ac:dyDescent="0.6">
      <c r="A980" s="137"/>
      <c r="B980" s="136"/>
      <c r="C980" s="136"/>
      <c r="D980" s="136"/>
      <c r="E980" s="136"/>
      <c r="F980" s="136"/>
      <c r="G980" s="136"/>
      <c r="H980" s="136"/>
      <c r="I980" s="136"/>
      <c r="J980" s="136"/>
      <c r="K980" s="136"/>
      <c r="L980" s="136"/>
      <c r="M980" s="136"/>
      <c r="N980" s="136"/>
      <c r="O980" s="137"/>
      <c r="P980" s="137"/>
      <c r="Q980" s="137"/>
      <c r="R980" s="137"/>
      <c r="S980" s="137"/>
      <c r="T980" s="137"/>
      <c r="U980" s="137"/>
      <c r="V980" s="137"/>
      <c r="W980" s="137"/>
      <c r="X980" s="137"/>
      <c r="Y980" s="137"/>
      <c r="Z980" s="137"/>
      <c r="AA980" s="137"/>
      <c r="AB980" s="137"/>
      <c r="AC980" s="137"/>
      <c r="AD980" s="137"/>
    </row>
    <row r="981" spans="1:30" x14ac:dyDescent="0.6">
      <c r="A981" s="137"/>
      <c r="B981" s="136"/>
      <c r="C981" s="136"/>
      <c r="D981" s="136"/>
      <c r="E981" s="136"/>
      <c r="F981" s="136"/>
      <c r="G981" s="136"/>
      <c r="H981" s="136"/>
      <c r="I981" s="136"/>
      <c r="J981" s="136"/>
      <c r="K981" s="136"/>
      <c r="L981" s="136"/>
      <c r="M981" s="136"/>
      <c r="N981" s="136"/>
      <c r="O981" s="137"/>
      <c r="P981" s="137"/>
      <c r="Q981" s="137"/>
      <c r="R981" s="137"/>
      <c r="S981" s="137"/>
      <c r="T981" s="137"/>
      <c r="U981" s="137"/>
      <c r="V981" s="137"/>
      <c r="W981" s="137"/>
      <c r="X981" s="137"/>
      <c r="Y981" s="137"/>
      <c r="Z981" s="137"/>
      <c r="AA981" s="137"/>
      <c r="AB981" s="137"/>
      <c r="AC981" s="137"/>
      <c r="AD981" s="137"/>
    </row>
    <row r="982" spans="1:30" x14ac:dyDescent="0.6">
      <c r="A982" s="137"/>
      <c r="B982" s="136"/>
      <c r="C982" s="136"/>
      <c r="D982" s="136"/>
      <c r="E982" s="136"/>
      <c r="F982" s="136"/>
      <c r="G982" s="136"/>
      <c r="H982" s="136"/>
      <c r="I982" s="136"/>
      <c r="J982" s="136"/>
      <c r="K982" s="136"/>
      <c r="L982" s="136"/>
      <c r="M982" s="136"/>
      <c r="N982" s="136"/>
      <c r="O982" s="137"/>
      <c r="P982" s="137"/>
      <c r="Q982" s="137"/>
      <c r="R982" s="137"/>
      <c r="S982" s="137"/>
      <c r="T982" s="137"/>
      <c r="U982" s="137"/>
      <c r="V982" s="137"/>
      <c r="W982" s="137"/>
      <c r="X982" s="137"/>
      <c r="Y982" s="137"/>
      <c r="Z982" s="137"/>
      <c r="AA982" s="137"/>
      <c r="AB982" s="137"/>
      <c r="AC982" s="137"/>
      <c r="AD982" s="137"/>
    </row>
    <row r="983" spans="1:30" x14ac:dyDescent="0.6">
      <c r="A983" s="137"/>
      <c r="B983" s="136"/>
      <c r="C983" s="136"/>
      <c r="D983" s="136"/>
      <c r="E983" s="136"/>
      <c r="F983" s="136"/>
      <c r="G983" s="136"/>
      <c r="H983" s="136"/>
      <c r="I983" s="136"/>
      <c r="J983" s="136"/>
      <c r="K983" s="136"/>
      <c r="L983" s="136"/>
      <c r="M983" s="136"/>
      <c r="N983" s="136"/>
      <c r="O983" s="137"/>
      <c r="P983" s="137"/>
      <c r="Q983" s="137"/>
      <c r="R983" s="137"/>
      <c r="S983" s="137"/>
      <c r="T983" s="137"/>
      <c r="U983" s="137"/>
      <c r="V983" s="137"/>
      <c r="W983" s="137"/>
      <c r="X983" s="137"/>
      <c r="Y983" s="137"/>
      <c r="Z983" s="137"/>
      <c r="AA983" s="137"/>
      <c r="AB983" s="137"/>
      <c r="AC983" s="137"/>
      <c r="AD983" s="137"/>
    </row>
    <row r="984" spans="1:30" x14ac:dyDescent="0.6">
      <c r="A984" s="137"/>
      <c r="B984" s="136"/>
      <c r="C984" s="136"/>
      <c r="D984" s="136"/>
      <c r="E984" s="136"/>
      <c r="F984" s="136"/>
      <c r="G984" s="136"/>
      <c r="H984" s="136"/>
      <c r="I984" s="136"/>
      <c r="J984" s="136"/>
      <c r="K984" s="136"/>
      <c r="L984" s="136"/>
      <c r="M984" s="136"/>
      <c r="N984" s="136"/>
      <c r="O984" s="137"/>
      <c r="P984" s="137"/>
      <c r="Q984" s="137"/>
      <c r="R984" s="137"/>
      <c r="S984" s="137"/>
      <c r="T984" s="137"/>
      <c r="U984" s="137"/>
      <c r="V984" s="137"/>
      <c r="W984" s="137"/>
      <c r="X984" s="137"/>
      <c r="Y984" s="137"/>
      <c r="Z984" s="137"/>
      <c r="AA984" s="137"/>
      <c r="AB984" s="137"/>
      <c r="AC984" s="137"/>
      <c r="AD984" s="137"/>
    </row>
    <row r="985" spans="1:30" x14ac:dyDescent="0.6">
      <c r="A985" s="137"/>
      <c r="B985" s="136"/>
      <c r="C985" s="136"/>
      <c r="D985" s="136"/>
      <c r="E985" s="136"/>
      <c r="F985" s="136"/>
      <c r="G985" s="136"/>
      <c r="H985" s="136"/>
      <c r="I985" s="136"/>
      <c r="J985" s="136"/>
      <c r="K985" s="136"/>
      <c r="L985" s="136"/>
      <c r="M985" s="136"/>
      <c r="N985" s="136"/>
      <c r="O985" s="137"/>
      <c r="P985" s="137"/>
      <c r="Q985" s="137"/>
      <c r="R985" s="137"/>
      <c r="S985" s="137"/>
      <c r="T985" s="137"/>
      <c r="U985" s="137"/>
      <c r="V985" s="137"/>
      <c r="W985" s="137"/>
      <c r="X985" s="137"/>
      <c r="Y985" s="137"/>
      <c r="Z985" s="137"/>
      <c r="AA985" s="137"/>
      <c r="AB985" s="137"/>
      <c r="AC985" s="137"/>
      <c r="AD985" s="137"/>
    </row>
    <row r="986" spans="1:30" x14ac:dyDescent="0.6">
      <c r="A986" s="137"/>
      <c r="B986" s="136"/>
      <c r="C986" s="136"/>
      <c r="D986" s="136"/>
      <c r="E986" s="136"/>
      <c r="F986" s="136"/>
      <c r="G986" s="136"/>
      <c r="H986" s="136"/>
      <c r="I986" s="136"/>
      <c r="J986" s="136"/>
      <c r="K986" s="136"/>
      <c r="L986" s="136"/>
      <c r="M986" s="136"/>
      <c r="N986" s="136"/>
      <c r="O986" s="137"/>
      <c r="P986" s="137"/>
      <c r="Q986" s="137"/>
      <c r="R986" s="137"/>
      <c r="S986" s="137"/>
      <c r="T986" s="137"/>
      <c r="U986" s="137"/>
      <c r="V986" s="137"/>
      <c r="W986" s="137"/>
      <c r="X986" s="137"/>
      <c r="Y986" s="137"/>
      <c r="Z986" s="137"/>
      <c r="AA986" s="137"/>
      <c r="AB986" s="137"/>
      <c r="AC986" s="137"/>
      <c r="AD986" s="137"/>
    </row>
    <row r="987" spans="1:30" x14ac:dyDescent="0.6">
      <c r="A987" s="137"/>
      <c r="B987" s="136"/>
      <c r="C987" s="136"/>
      <c r="D987" s="136"/>
      <c r="E987" s="136"/>
      <c r="F987" s="136"/>
      <c r="G987" s="136"/>
      <c r="H987" s="136"/>
      <c r="I987" s="136"/>
      <c r="J987" s="136"/>
      <c r="K987" s="136"/>
      <c r="L987" s="136"/>
      <c r="M987" s="136"/>
      <c r="N987" s="136"/>
      <c r="O987" s="137"/>
      <c r="P987" s="137"/>
      <c r="Q987" s="137"/>
      <c r="R987" s="137"/>
      <c r="S987" s="137"/>
      <c r="T987" s="137"/>
      <c r="U987" s="137"/>
      <c r="V987" s="137"/>
      <c r="W987" s="137"/>
      <c r="X987" s="137"/>
      <c r="Y987" s="137"/>
      <c r="Z987" s="137"/>
      <c r="AA987" s="137"/>
      <c r="AB987" s="137"/>
      <c r="AC987" s="137"/>
      <c r="AD987" s="137"/>
    </row>
    <row r="988" spans="1:30" x14ac:dyDescent="0.6">
      <c r="A988" s="137"/>
      <c r="B988" s="136"/>
      <c r="C988" s="136"/>
      <c r="D988" s="136"/>
      <c r="E988" s="136"/>
      <c r="F988" s="136"/>
      <c r="G988" s="136"/>
      <c r="H988" s="136"/>
      <c r="I988" s="136"/>
      <c r="J988" s="136"/>
      <c r="K988" s="136"/>
      <c r="L988" s="136"/>
      <c r="M988" s="136"/>
      <c r="N988" s="136"/>
      <c r="O988" s="137"/>
      <c r="P988" s="137"/>
      <c r="Q988" s="137"/>
      <c r="R988" s="137"/>
      <c r="S988" s="137"/>
      <c r="T988" s="137"/>
      <c r="U988" s="137"/>
      <c r="V988" s="137"/>
      <c r="W988" s="137"/>
      <c r="X988" s="137"/>
      <c r="Y988" s="137"/>
      <c r="Z988" s="137"/>
      <c r="AA988" s="137"/>
      <c r="AB988" s="137"/>
      <c r="AC988" s="137"/>
      <c r="AD988" s="137"/>
    </row>
    <row r="989" spans="1:30" x14ac:dyDescent="0.6">
      <c r="A989" s="137"/>
      <c r="B989" s="136"/>
      <c r="C989" s="136"/>
      <c r="D989" s="136"/>
      <c r="E989" s="136"/>
      <c r="F989" s="136"/>
      <c r="G989" s="136"/>
      <c r="H989" s="136"/>
      <c r="I989" s="136"/>
      <c r="J989" s="136"/>
      <c r="K989" s="136"/>
      <c r="L989" s="136"/>
      <c r="M989" s="136"/>
      <c r="N989" s="136"/>
      <c r="O989" s="137"/>
      <c r="P989" s="137"/>
      <c r="Q989" s="137"/>
      <c r="R989" s="137"/>
      <c r="S989" s="137"/>
      <c r="T989" s="137"/>
      <c r="U989" s="137"/>
      <c r="V989" s="137"/>
      <c r="W989" s="137"/>
      <c r="X989" s="137"/>
      <c r="Y989" s="137"/>
      <c r="Z989" s="137"/>
      <c r="AA989" s="137"/>
      <c r="AB989" s="137"/>
      <c r="AC989" s="137"/>
      <c r="AD989" s="137"/>
    </row>
    <row r="990" spans="1:30" x14ac:dyDescent="0.6">
      <c r="A990" s="137"/>
      <c r="B990" s="136"/>
      <c r="C990" s="136"/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6"/>
      <c r="O990" s="137"/>
      <c r="P990" s="137"/>
      <c r="Q990" s="137"/>
      <c r="R990" s="137"/>
      <c r="S990" s="137"/>
      <c r="T990" s="137"/>
      <c r="U990" s="137"/>
      <c r="V990" s="137"/>
      <c r="W990" s="137"/>
      <c r="X990" s="137"/>
      <c r="Y990" s="137"/>
      <c r="Z990" s="137"/>
      <c r="AA990" s="137"/>
      <c r="AB990" s="137"/>
      <c r="AC990" s="137"/>
      <c r="AD990" s="137"/>
    </row>
    <row r="991" spans="1:30" x14ac:dyDescent="0.6">
      <c r="A991" s="137"/>
      <c r="B991" s="136"/>
      <c r="C991" s="136"/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6"/>
      <c r="O991" s="137"/>
      <c r="P991" s="137"/>
      <c r="Q991" s="137"/>
      <c r="R991" s="137"/>
      <c r="S991" s="137"/>
      <c r="T991" s="137"/>
      <c r="U991" s="137"/>
      <c r="V991" s="137"/>
      <c r="W991" s="137"/>
      <c r="X991" s="137"/>
      <c r="Y991" s="137"/>
      <c r="Z991" s="137"/>
      <c r="AA991" s="137"/>
      <c r="AB991" s="137"/>
      <c r="AC991" s="137"/>
      <c r="AD991" s="137"/>
    </row>
    <row r="992" spans="1:30" x14ac:dyDescent="0.6">
      <c r="A992" s="137"/>
      <c r="B992" s="136"/>
      <c r="C992" s="136"/>
      <c r="D992" s="136"/>
      <c r="E992" s="136"/>
      <c r="F992" s="136"/>
      <c r="G992" s="136"/>
      <c r="H992" s="136"/>
      <c r="I992" s="136"/>
      <c r="J992" s="136"/>
      <c r="K992" s="136"/>
      <c r="L992" s="136"/>
      <c r="M992" s="136"/>
      <c r="N992" s="136"/>
      <c r="O992" s="137"/>
      <c r="P992" s="137"/>
      <c r="Q992" s="137"/>
      <c r="R992" s="137"/>
      <c r="S992" s="137"/>
      <c r="T992" s="137"/>
      <c r="U992" s="137"/>
      <c r="V992" s="137"/>
      <c r="W992" s="137"/>
      <c r="X992" s="137"/>
      <c r="Y992" s="137"/>
      <c r="Z992" s="137"/>
      <c r="AA992" s="137"/>
      <c r="AB992" s="137"/>
      <c r="AC992" s="137"/>
      <c r="AD992" s="137"/>
    </row>
    <row r="993" spans="1:30" x14ac:dyDescent="0.6">
      <c r="A993" s="137"/>
      <c r="B993" s="136"/>
      <c r="C993" s="136"/>
      <c r="D993" s="136"/>
      <c r="E993" s="136"/>
      <c r="F993" s="136"/>
      <c r="G993" s="136"/>
      <c r="H993" s="136"/>
      <c r="I993" s="136"/>
      <c r="J993" s="136"/>
      <c r="K993" s="136"/>
      <c r="L993" s="136"/>
      <c r="M993" s="136"/>
      <c r="N993" s="136"/>
      <c r="O993" s="137"/>
      <c r="P993" s="137"/>
      <c r="Q993" s="137"/>
      <c r="R993" s="137"/>
      <c r="S993" s="137"/>
      <c r="T993" s="137"/>
      <c r="U993" s="137"/>
      <c r="V993" s="137"/>
      <c r="W993" s="137"/>
      <c r="X993" s="137"/>
      <c r="Y993" s="137"/>
      <c r="Z993" s="137"/>
      <c r="AA993" s="137"/>
      <c r="AB993" s="137"/>
      <c r="AC993" s="137"/>
      <c r="AD993" s="137"/>
    </row>
    <row r="994" spans="1:30" x14ac:dyDescent="0.6">
      <c r="A994" s="137"/>
      <c r="B994" s="136"/>
      <c r="C994" s="136"/>
      <c r="D994" s="136"/>
      <c r="E994" s="136"/>
      <c r="F994" s="136"/>
      <c r="G994" s="136"/>
      <c r="H994" s="136"/>
      <c r="I994" s="136"/>
      <c r="J994" s="136"/>
      <c r="K994" s="136"/>
      <c r="L994" s="136"/>
      <c r="M994" s="136"/>
      <c r="N994" s="136"/>
      <c r="O994" s="137"/>
      <c r="P994" s="137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  <c r="AA994" s="137"/>
      <c r="AB994" s="137"/>
      <c r="AC994" s="137"/>
      <c r="AD994" s="137"/>
    </row>
    <row r="995" spans="1:30" x14ac:dyDescent="0.6">
      <c r="A995" s="137"/>
      <c r="B995" s="136"/>
      <c r="C995" s="136"/>
      <c r="D995" s="136"/>
      <c r="E995" s="136"/>
      <c r="F995" s="136"/>
      <c r="G995" s="136"/>
      <c r="H995" s="136"/>
      <c r="I995" s="136"/>
      <c r="J995" s="136"/>
      <c r="K995" s="136"/>
      <c r="L995" s="136"/>
      <c r="M995" s="136"/>
      <c r="N995" s="136"/>
      <c r="O995" s="137"/>
      <c r="P995" s="137"/>
      <c r="Q995" s="137"/>
      <c r="R995" s="137"/>
      <c r="S995" s="137"/>
      <c r="T995" s="137"/>
      <c r="U995" s="137"/>
      <c r="V995" s="137"/>
      <c r="W995" s="137"/>
      <c r="X995" s="137"/>
      <c r="Y995" s="137"/>
      <c r="Z995" s="137"/>
      <c r="AA995" s="137"/>
      <c r="AB995" s="137"/>
      <c r="AC995" s="137"/>
      <c r="AD995" s="137"/>
    </row>
    <row r="996" spans="1:30" x14ac:dyDescent="0.6">
      <c r="A996" s="137"/>
      <c r="B996" s="136"/>
      <c r="C996" s="136"/>
      <c r="D996" s="136"/>
      <c r="E996" s="136"/>
      <c r="F996" s="136"/>
      <c r="G996" s="136"/>
      <c r="H996" s="136"/>
      <c r="I996" s="136"/>
      <c r="J996" s="136"/>
      <c r="K996" s="136"/>
      <c r="L996" s="136"/>
      <c r="M996" s="136"/>
      <c r="N996" s="136"/>
      <c r="O996" s="137"/>
      <c r="P996" s="137"/>
      <c r="Q996" s="137"/>
      <c r="R996" s="137"/>
      <c r="S996" s="137"/>
      <c r="T996" s="137"/>
      <c r="U996" s="137"/>
      <c r="V996" s="137"/>
      <c r="W996" s="137"/>
      <c r="X996" s="137"/>
      <c r="Y996" s="137"/>
      <c r="Z996" s="137"/>
      <c r="AA996" s="137"/>
      <c r="AB996" s="137"/>
      <c r="AC996" s="137"/>
      <c r="AD996" s="137"/>
    </row>
    <row r="997" spans="1:30" x14ac:dyDescent="0.6">
      <c r="A997" s="137"/>
      <c r="B997" s="136"/>
      <c r="C997" s="136"/>
      <c r="D997" s="136"/>
      <c r="E997" s="136"/>
      <c r="F997" s="136"/>
      <c r="G997" s="136"/>
      <c r="H997" s="136"/>
      <c r="I997" s="136"/>
      <c r="J997" s="136"/>
      <c r="K997" s="136"/>
      <c r="L997" s="136"/>
      <c r="M997" s="136"/>
      <c r="N997" s="136"/>
      <c r="O997" s="137"/>
      <c r="P997" s="137"/>
      <c r="Q997" s="137"/>
      <c r="R997" s="137"/>
      <c r="S997" s="137"/>
      <c r="T997" s="137"/>
      <c r="U997" s="137"/>
      <c r="V997" s="137"/>
      <c r="W997" s="137"/>
      <c r="X997" s="137"/>
      <c r="Y997" s="137"/>
      <c r="Z997" s="137"/>
      <c r="AA997" s="137"/>
      <c r="AB997" s="137"/>
      <c r="AC997" s="137"/>
      <c r="AD997" s="137"/>
    </row>
    <row r="998" spans="1:30" x14ac:dyDescent="0.6">
      <c r="A998" s="137"/>
      <c r="B998" s="136"/>
      <c r="C998" s="136"/>
      <c r="D998" s="136"/>
      <c r="E998" s="136"/>
      <c r="F998" s="136"/>
      <c r="G998" s="136"/>
      <c r="H998" s="136"/>
      <c r="I998" s="136"/>
      <c r="J998" s="136"/>
      <c r="K998" s="136"/>
      <c r="L998" s="136"/>
      <c r="M998" s="136"/>
      <c r="N998" s="136"/>
      <c r="O998" s="137"/>
      <c r="P998" s="137"/>
      <c r="Q998" s="137"/>
      <c r="R998" s="137"/>
      <c r="S998" s="137"/>
      <c r="T998" s="137"/>
      <c r="U998" s="137"/>
      <c r="V998" s="137"/>
      <c r="W998" s="137"/>
      <c r="X998" s="137"/>
      <c r="Y998" s="137"/>
      <c r="Z998" s="137"/>
      <c r="AA998" s="137"/>
      <c r="AB998" s="137"/>
      <c r="AC998" s="137"/>
      <c r="AD998" s="137"/>
    </row>
    <row r="999" spans="1:30" x14ac:dyDescent="0.6">
      <c r="A999" s="137"/>
      <c r="B999" s="136"/>
      <c r="C999" s="136"/>
      <c r="D999" s="136"/>
      <c r="E999" s="136"/>
      <c r="F999" s="136"/>
      <c r="G999" s="136"/>
      <c r="H999" s="136"/>
      <c r="I999" s="136"/>
      <c r="J999" s="136"/>
      <c r="K999" s="136"/>
      <c r="L999" s="136"/>
      <c r="M999" s="136"/>
      <c r="N999" s="136"/>
      <c r="O999" s="137"/>
      <c r="P999" s="137"/>
      <c r="Q999" s="137"/>
      <c r="R999" s="137"/>
      <c r="S999" s="137"/>
      <c r="T999" s="137"/>
      <c r="U999" s="137"/>
      <c r="V999" s="137"/>
      <c r="W999" s="137"/>
      <c r="X999" s="137"/>
      <c r="Y999" s="137"/>
      <c r="Z999" s="137"/>
      <c r="AA999" s="137"/>
      <c r="AB999" s="137"/>
      <c r="AC999" s="137"/>
      <c r="AD999" s="137"/>
    </row>
    <row r="1000" spans="1:30" x14ac:dyDescent="0.6">
      <c r="A1000" s="137"/>
      <c r="B1000" s="136"/>
      <c r="C1000" s="136"/>
      <c r="D1000" s="136"/>
      <c r="E1000" s="136"/>
      <c r="F1000" s="136"/>
      <c r="G1000" s="136"/>
      <c r="H1000" s="136"/>
      <c r="I1000" s="136"/>
      <c r="J1000" s="136"/>
      <c r="K1000" s="136"/>
      <c r="L1000" s="136"/>
      <c r="M1000" s="136"/>
      <c r="N1000" s="136"/>
      <c r="O1000" s="137"/>
      <c r="P1000" s="137"/>
      <c r="Q1000" s="137"/>
      <c r="R1000" s="137"/>
      <c r="S1000" s="137"/>
      <c r="T1000" s="137"/>
      <c r="U1000" s="137"/>
      <c r="V1000" s="137"/>
      <c r="W1000" s="137"/>
      <c r="X1000" s="137"/>
      <c r="Y1000" s="137"/>
      <c r="Z1000" s="137"/>
      <c r="AA1000" s="137"/>
      <c r="AB1000" s="137"/>
      <c r="AC1000" s="137"/>
      <c r="AD1000" s="137"/>
    </row>
    <row r="1001" spans="1:30" x14ac:dyDescent="0.6">
      <c r="A1001" s="137"/>
      <c r="B1001" s="136"/>
      <c r="C1001" s="136"/>
      <c r="D1001" s="136"/>
      <c r="E1001" s="136"/>
      <c r="F1001" s="136"/>
      <c r="G1001" s="136"/>
      <c r="H1001" s="136"/>
      <c r="I1001" s="136"/>
      <c r="J1001" s="136"/>
      <c r="K1001" s="136"/>
      <c r="L1001" s="136"/>
      <c r="M1001" s="136"/>
      <c r="N1001" s="136"/>
      <c r="O1001" s="137"/>
      <c r="P1001" s="137"/>
      <c r="Q1001" s="137"/>
      <c r="R1001" s="137"/>
      <c r="S1001" s="137"/>
      <c r="T1001" s="137"/>
      <c r="U1001" s="137"/>
      <c r="V1001" s="137"/>
      <c r="W1001" s="137"/>
      <c r="X1001" s="137"/>
      <c r="Y1001" s="137"/>
      <c r="Z1001" s="137"/>
      <c r="AA1001" s="137"/>
      <c r="AB1001" s="137"/>
      <c r="AC1001" s="137"/>
      <c r="AD1001" s="137"/>
    </row>
    <row r="1002" spans="1:30" x14ac:dyDescent="0.6">
      <c r="A1002" s="137"/>
      <c r="B1002" s="136"/>
      <c r="C1002" s="136"/>
      <c r="D1002" s="136"/>
      <c r="E1002" s="136"/>
      <c r="F1002" s="136"/>
      <c r="G1002" s="136"/>
      <c r="H1002" s="136"/>
      <c r="I1002" s="136"/>
      <c r="J1002" s="136"/>
      <c r="K1002" s="136"/>
      <c r="L1002" s="136"/>
      <c r="M1002" s="136"/>
      <c r="N1002" s="136"/>
      <c r="O1002" s="137"/>
      <c r="P1002" s="137"/>
      <c r="Q1002" s="137"/>
      <c r="R1002" s="137"/>
      <c r="S1002" s="137"/>
      <c r="T1002" s="137"/>
      <c r="U1002" s="137"/>
      <c r="V1002" s="137"/>
      <c r="W1002" s="137"/>
      <c r="X1002" s="137"/>
      <c r="Y1002" s="137"/>
      <c r="Z1002" s="137"/>
      <c r="AA1002" s="137"/>
      <c r="AB1002" s="137"/>
      <c r="AC1002" s="137"/>
      <c r="AD1002" s="137"/>
    </row>
    <row r="1003" spans="1:30" x14ac:dyDescent="0.6">
      <c r="A1003" s="137"/>
      <c r="B1003" s="136"/>
      <c r="C1003" s="136"/>
      <c r="D1003" s="136"/>
      <c r="E1003" s="136"/>
      <c r="F1003" s="136"/>
      <c r="G1003" s="136"/>
      <c r="H1003" s="136"/>
      <c r="I1003" s="136"/>
      <c r="J1003" s="136"/>
      <c r="K1003" s="136"/>
      <c r="L1003" s="136"/>
      <c r="M1003" s="136"/>
      <c r="N1003" s="136"/>
      <c r="O1003" s="137"/>
      <c r="P1003" s="137"/>
      <c r="Q1003" s="137"/>
      <c r="R1003" s="137"/>
      <c r="S1003" s="137"/>
      <c r="T1003" s="137"/>
      <c r="U1003" s="137"/>
      <c r="V1003" s="137"/>
      <c r="W1003" s="137"/>
      <c r="X1003" s="137"/>
      <c r="Y1003" s="137"/>
      <c r="Z1003" s="137"/>
      <c r="AA1003" s="137"/>
      <c r="AB1003" s="137"/>
      <c r="AC1003" s="137"/>
      <c r="AD1003" s="137"/>
    </row>
    <row r="1004" spans="1:30" x14ac:dyDescent="0.6">
      <c r="A1004" s="137"/>
      <c r="B1004" s="136"/>
      <c r="C1004" s="136"/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6"/>
      <c r="O1004" s="137"/>
      <c r="P1004" s="137"/>
      <c r="Q1004" s="137"/>
      <c r="R1004" s="137"/>
      <c r="S1004" s="137"/>
      <c r="T1004" s="137"/>
      <c r="U1004" s="137"/>
      <c r="V1004" s="137"/>
      <c r="W1004" s="137"/>
      <c r="X1004" s="137"/>
      <c r="Y1004" s="137"/>
      <c r="Z1004" s="137"/>
      <c r="AA1004" s="137"/>
      <c r="AB1004" s="137"/>
      <c r="AC1004" s="137"/>
      <c r="AD1004" s="137"/>
    </row>
    <row r="1005" spans="1:30" x14ac:dyDescent="0.6">
      <c r="A1005" s="137"/>
      <c r="B1005" s="136"/>
      <c r="C1005" s="136"/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6"/>
      <c r="O1005" s="137"/>
      <c r="P1005" s="137"/>
      <c r="Q1005" s="137"/>
      <c r="R1005" s="137"/>
      <c r="S1005" s="137"/>
      <c r="T1005" s="137"/>
      <c r="U1005" s="137"/>
      <c r="V1005" s="137"/>
      <c r="W1005" s="137"/>
      <c r="X1005" s="137"/>
      <c r="Y1005" s="137"/>
      <c r="Z1005" s="137"/>
      <c r="AA1005" s="137"/>
      <c r="AB1005" s="137"/>
      <c r="AC1005" s="137"/>
      <c r="AD1005" s="137"/>
    </row>
  </sheetData>
  <mergeCells count="12">
    <mergeCell ref="A31:N31"/>
    <mergeCell ref="A33:N33"/>
    <mergeCell ref="A34:N34"/>
    <mergeCell ref="D4:N4"/>
    <mergeCell ref="D5:N5"/>
    <mergeCell ref="D6:D8"/>
    <mergeCell ref="F6:H6"/>
    <mergeCell ref="F7:F8"/>
    <mergeCell ref="H7:H8"/>
    <mergeCell ref="J6:L6"/>
    <mergeCell ref="J7:J8"/>
    <mergeCell ref="L7:L8"/>
  </mergeCells>
  <pageMargins left="0.98425196850393704" right="0.98425196850393704" top="0.74803149606299202" bottom="0.15748031496063" header="0" footer="0"/>
  <pageSetup paperSize="9" scale="65" firstPageNumber="4" fitToHeight="0" orientation="landscape" useFirstPageNumber="1" r:id="rId1"/>
  <headerFooter>
    <oddFooter>&amp;LThe accompanying notes to the financial statements are an integral part of this financial statements.&amp;R&amp;P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99"/>
  </sheetPr>
  <dimension ref="A1:AF1006"/>
  <sheetViews>
    <sheetView zoomScale="77" zoomScaleNormal="77" zoomScaleSheetLayoutView="77" workbookViewId="0">
      <selection activeCell="P14" sqref="P14"/>
    </sheetView>
  </sheetViews>
  <sheetFormatPr defaultColWidth="9.125" defaultRowHeight="23.4" x14ac:dyDescent="0.6"/>
  <cols>
    <col min="1" max="1" width="46.75" style="138" customWidth="1"/>
    <col min="2" max="2" width="10.25" style="149" customWidth="1"/>
    <col min="3" max="3" width="1.875" style="149" customWidth="1"/>
    <col min="4" max="4" width="19.75" style="149" customWidth="1"/>
    <col min="5" max="5" width="1.875" style="149" customWidth="1"/>
    <col min="6" max="6" width="19.75" style="149" customWidth="1"/>
    <col min="7" max="7" width="1.875" style="149" customWidth="1"/>
    <col min="8" max="8" width="19.75" style="149" customWidth="1"/>
    <col min="9" max="9" width="1.875" style="149" customWidth="1"/>
    <col min="10" max="10" width="19.75" style="149" customWidth="1"/>
    <col min="11" max="11" width="2.125" style="149" customWidth="1"/>
    <col min="12" max="12" width="26.75" style="149" customWidth="1"/>
    <col min="13" max="13" width="2.125" style="149" customWidth="1"/>
    <col min="14" max="14" width="22" style="149" customWidth="1"/>
    <col min="15" max="15" width="2.125" style="149" customWidth="1"/>
    <col min="16" max="16" width="19.75" style="149" customWidth="1"/>
    <col min="17" max="17" width="13.875" style="138" customWidth="1"/>
    <col min="18" max="32" width="10.125" style="138" customWidth="1"/>
    <col min="33" max="16384" width="9.125" style="138"/>
  </cols>
  <sheetData>
    <row r="1" spans="1:32" x14ac:dyDescent="0.6">
      <c r="A1" s="134" t="s">
        <v>35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58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</row>
    <row r="2" spans="1:32" x14ac:dyDescent="0.6">
      <c r="A2" s="134" t="s">
        <v>168</v>
      </c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59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</row>
    <row r="3" spans="1:32" x14ac:dyDescent="0.6">
      <c r="A3" s="91" t="s">
        <v>163</v>
      </c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</row>
    <row r="4" spans="1:32" x14ac:dyDescent="0.6">
      <c r="A4" s="137"/>
      <c r="B4" s="136"/>
      <c r="C4" s="136"/>
      <c r="D4" s="274" t="s">
        <v>36</v>
      </c>
      <c r="E4" s="275"/>
      <c r="F4" s="269"/>
      <c r="G4" s="269"/>
      <c r="H4" s="275"/>
      <c r="I4" s="275"/>
      <c r="J4" s="275"/>
      <c r="K4" s="269"/>
      <c r="L4" s="269"/>
      <c r="M4" s="269"/>
      <c r="N4" s="269"/>
      <c r="O4" s="269"/>
      <c r="P4" s="275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</row>
    <row r="5" spans="1:32" x14ac:dyDescent="0.6">
      <c r="A5" s="137"/>
      <c r="B5" s="136"/>
      <c r="C5" s="136"/>
      <c r="D5" s="276" t="s">
        <v>74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</row>
    <row r="6" spans="1:32" x14ac:dyDescent="0.6">
      <c r="A6" s="122"/>
      <c r="B6" s="139"/>
      <c r="C6" s="139"/>
      <c r="D6" s="249"/>
      <c r="E6" s="140"/>
      <c r="F6" s="140"/>
      <c r="G6" s="140"/>
      <c r="H6" s="268" t="s">
        <v>60</v>
      </c>
      <c r="I6" s="269"/>
      <c r="J6" s="269"/>
      <c r="K6" s="234"/>
      <c r="L6" s="281" t="s">
        <v>138</v>
      </c>
      <c r="M6" s="281"/>
      <c r="N6" s="281"/>
      <c r="O6" s="140"/>
      <c r="P6" s="141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</row>
    <row r="7" spans="1:32" ht="23.25" customHeight="1" x14ac:dyDescent="0.6">
      <c r="A7" s="122"/>
      <c r="B7" s="139"/>
      <c r="C7" s="139"/>
      <c r="D7" s="278" t="s">
        <v>180</v>
      </c>
      <c r="E7" s="139"/>
      <c r="F7" s="139" t="s">
        <v>150</v>
      </c>
      <c r="G7" s="139"/>
      <c r="H7" s="278" t="s">
        <v>110</v>
      </c>
      <c r="I7" s="139"/>
      <c r="J7" s="278" t="s">
        <v>73</v>
      </c>
      <c r="K7" s="229"/>
      <c r="L7" s="285" t="s">
        <v>156</v>
      </c>
      <c r="M7" s="235"/>
      <c r="N7" s="282" t="s">
        <v>185</v>
      </c>
      <c r="O7" s="139"/>
      <c r="P7" s="142" t="s">
        <v>109</v>
      </c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</row>
    <row r="8" spans="1:32" x14ac:dyDescent="0.6">
      <c r="A8" s="122"/>
      <c r="B8" s="143" t="s">
        <v>108</v>
      </c>
      <c r="C8" s="139"/>
      <c r="D8" s="279"/>
      <c r="E8" s="139"/>
      <c r="F8" s="248" t="s">
        <v>151</v>
      </c>
      <c r="G8" s="139"/>
      <c r="H8" s="284"/>
      <c r="I8" s="139"/>
      <c r="J8" s="284"/>
      <c r="K8" s="229"/>
      <c r="L8" s="286"/>
      <c r="M8" s="235"/>
      <c r="N8" s="283"/>
      <c r="O8" s="139"/>
      <c r="P8" s="144" t="s">
        <v>111</v>
      </c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</row>
    <row r="9" spans="1:32" x14ac:dyDescent="0.6">
      <c r="A9" s="237"/>
      <c r="B9" s="140"/>
      <c r="C9" s="139"/>
      <c r="D9" s="238"/>
      <c r="E9" s="139"/>
      <c r="F9" s="139"/>
      <c r="G9" s="139"/>
      <c r="H9" s="238"/>
      <c r="I9" s="139"/>
      <c r="J9" s="238"/>
      <c r="K9" s="238"/>
      <c r="L9" s="239"/>
      <c r="M9" s="235"/>
      <c r="N9" s="239"/>
      <c r="O9" s="139"/>
      <c r="P9" s="238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</row>
    <row r="10" spans="1:32" x14ac:dyDescent="0.6">
      <c r="A10" s="134" t="s">
        <v>128</v>
      </c>
      <c r="B10" s="135"/>
      <c r="C10" s="136"/>
      <c r="D10" s="145">
        <v>4000000</v>
      </c>
      <c r="E10" s="145"/>
      <c r="F10" s="145">
        <v>0</v>
      </c>
      <c r="G10" s="145"/>
      <c r="H10" s="145">
        <v>400000</v>
      </c>
      <c r="I10" s="145"/>
      <c r="J10" s="145">
        <v>10132655</v>
      </c>
      <c r="K10" s="145"/>
      <c r="L10" s="145">
        <v>0</v>
      </c>
      <c r="M10" s="145"/>
      <c r="N10" s="145">
        <v>0</v>
      </c>
      <c r="O10" s="145"/>
      <c r="P10" s="150">
        <f>SUM(D10,H10,J10,N10,F10)</f>
        <v>14532655</v>
      </c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</row>
    <row r="11" spans="1:32" x14ac:dyDescent="0.6">
      <c r="A11" s="134" t="s">
        <v>171</v>
      </c>
      <c r="B11" s="135"/>
      <c r="C11" s="136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</row>
    <row r="12" spans="1:32" x14ac:dyDescent="0.6">
      <c r="A12" s="137" t="s">
        <v>129</v>
      </c>
      <c r="B12" s="237">
        <v>16.100000000000001</v>
      </c>
      <c r="C12" s="136"/>
      <c r="D12" s="145">
        <v>96000000</v>
      </c>
      <c r="E12" s="145"/>
      <c r="F12" s="145">
        <v>0</v>
      </c>
      <c r="G12" s="145"/>
      <c r="H12" s="145">
        <v>0</v>
      </c>
      <c r="I12" s="145"/>
      <c r="J12" s="145">
        <v>0</v>
      </c>
      <c r="K12" s="145"/>
      <c r="L12" s="145">
        <v>0</v>
      </c>
      <c r="M12" s="145"/>
      <c r="N12" s="145">
        <v>0</v>
      </c>
      <c r="O12" s="145"/>
      <c r="P12" s="150">
        <f t="shared" ref="P12:P15" si="0">SUM(D12,H12,J12,N12,F12)</f>
        <v>96000000</v>
      </c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</row>
    <row r="13" spans="1:32" x14ac:dyDescent="0.6">
      <c r="A13" s="137" t="s">
        <v>130</v>
      </c>
      <c r="B13" s="139">
        <v>16.3</v>
      </c>
      <c r="C13" s="136"/>
      <c r="D13" s="145">
        <v>0</v>
      </c>
      <c r="E13" s="145"/>
      <c r="F13" s="145">
        <v>0</v>
      </c>
      <c r="G13" s="145"/>
      <c r="H13" s="145">
        <v>0</v>
      </c>
      <c r="I13" s="145"/>
      <c r="J13" s="145">
        <v>-10000000</v>
      </c>
      <c r="K13" s="145"/>
      <c r="L13" s="145">
        <v>0</v>
      </c>
      <c r="M13" s="145"/>
      <c r="N13" s="145">
        <v>0</v>
      </c>
      <c r="O13" s="145"/>
      <c r="P13" s="150">
        <f t="shared" si="0"/>
        <v>-10000000</v>
      </c>
      <c r="Q13" s="14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</row>
    <row r="14" spans="1:32" x14ac:dyDescent="0.6">
      <c r="A14" s="137" t="s">
        <v>166</v>
      </c>
      <c r="B14" s="136"/>
      <c r="C14" s="136"/>
      <c r="D14" s="145">
        <v>0</v>
      </c>
      <c r="E14" s="145"/>
      <c r="F14" s="145">
        <v>0</v>
      </c>
      <c r="G14" s="145"/>
      <c r="H14" s="145">
        <v>0</v>
      </c>
      <c r="I14" s="145"/>
      <c r="J14" s="145">
        <f>+PL!I19</f>
        <v>13985783</v>
      </c>
      <c r="K14" s="145"/>
      <c r="L14" s="145">
        <f>+PL!I23</f>
        <v>4308</v>
      </c>
      <c r="M14" s="145"/>
      <c r="N14" s="147">
        <f>L14</f>
        <v>4308</v>
      </c>
      <c r="O14" s="145"/>
      <c r="P14" s="150">
        <f t="shared" si="0"/>
        <v>13990091</v>
      </c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</row>
    <row r="15" spans="1:32" x14ac:dyDescent="0.6">
      <c r="A15" s="137" t="s">
        <v>137</v>
      </c>
      <c r="B15" s="136"/>
      <c r="C15" s="136"/>
      <c r="D15" s="145">
        <v>0</v>
      </c>
      <c r="E15" s="145"/>
      <c r="F15" s="145">
        <v>0</v>
      </c>
      <c r="G15" s="145"/>
      <c r="H15" s="145">
        <v>0</v>
      </c>
      <c r="I15" s="145"/>
      <c r="J15" s="145">
        <f>+PL!I23</f>
        <v>4308</v>
      </c>
      <c r="K15" s="145"/>
      <c r="L15" s="147">
        <f>-L14</f>
        <v>-4308</v>
      </c>
      <c r="M15" s="147"/>
      <c r="N15" s="147">
        <f>L15</f>
        <v>-4308</v>
      </c>
      <c r="O15" s="145"/>
      <c r="P15" s="150">
        <f t="shared" si="0"/>
        <v>0</v>
      </c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</row>
    <row r="16" spans="1:32" ht="24" thickBot="1" x14ac:dyDescent="0.65">
      <c r="A16" s="134" t="s">
        <v>136</v>
      </c>
      <c r="B16" s="135"/>
      <c r="C16" s="136"/>
      <c r="D16" s="148">
        <f>SUM(D10:D15)</f>
        <v>100000000</v>
      </c>
      <c r="E16" s="145"/>
      <c r="F16" s="148">
        <f>SUM(F10:F15)</f>
        <v>0</v>
      </c>
      <c r="G16" s="145"/>
      <c r="H16" s="148">
        <f>SUM(H10:H15)</f>
        <v>400000</v>
      </c>
      <c r="I16" s="145"/>
      <c r="J16" s="148">
        <f>SUM(J10:J15)</f>
        <v>14122746</v>
      </c>
      <c r="K16" s="223"/>
      <c r="L16" s="148">
        <f>SUM(L10:L15)</f>
        <v>0</v>
      </c>
      <c r="M16" s="223"/>
      <c r="N16" s="148">
        <f>SUM(N10:N15)</f>
        <v>0</v>
      </c>
      <c r="O16" s="145"/>
      <c r="P16" s="148">
        <f>SUM(P10:P14)</f>
        <v>114522746</v>
      </c>
      <c r="Q16" s="14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</row>
    <row r="17" spans="1:32" ht="24" thickTop="1" x14ac:dyDescent="0.6">
      <c r="A17" s="134"/>
      <c r="B17" s="135"/>
      <c r="C17" s="136"/>
      <c r="D17" s="223"/>
      <c r="E17" s="145"/>
      <c r="F17" s="145"/>
      <c r="G17" s="145"/>
      <c r="H17" s="223"/>
      <c r="I17" s="145"/>
      <c r="J17" s="223"/>
      <c r="K17" s="223"/>
      <c r="L17" s="223"/>
      <c r="M17" s="223"/>
      <c r="N17" s="223"/>
      <c r="O17" s="145"/>
      <c r="P17" s="223"/>
      <c r="Q17" s="14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</row>
    <row r="18" spans="1:32" s="149" customFormat="1" x14ac:dyDescent="0.6">
      <c r="A18" s="241" t="s">
        <v>131</v>
      </c>
      <c r="B18" s="135"/>
      <c r="C18" s="136"/>
      <c r="D18" s="145">
        <v>100000000</v>
      </c>
      <c r="E18" s="145"/>
      <c r="F18" s="145">
        <v>0</v>
      </c>
      <c r="G18" s="145"/>
      <c r="H18" s="145">
        <v>400000</v>
      </c>
      <c r="I18" s="145"/>
      <c r="J18" s="145">
        <v>14122746</v>
      </c>
      <c r="K18" s="145"/>
      <c r="L18" s="145">
        <v>0</v>
      </c>
      <c r="M18" s="145"/>
      <c r="N18" s="145">
        <v>0</v>
      </c>
      <c r="O18" s="145"/>
      <c r="P18" s="150">
        <f>SUM(D18,H18,J18,N18,F18)</f>
        <v>114522746</v>
      </c>
      <c r="Q18" s="145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</row>
    <row r="19" spans="1:32" s="149" customFormat="1" x14ac:dyDescent="0.6">
      <c r="A19" s="135" t="s">
        <v>171</v>
      </c>
      <c r="B19" s="135"/>
      <c r="C19" s="136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50"/>
      <c r="Q19" s="145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</row>
    <row r="20" spans="1:32" s="149" customFormat="1" x14ac:dyDescent="0.6">
      <c r="A20" s="136" t="s">
        <v>129</v>
      </c>
      <c r="B20" s="246">
        <v>16.100000000000001</v>
      </c>
      <c r="C20" s="136"/>
      <c r="D20" s="145">
        <v>35000000</v>
      </c>
      <c r="E20" s="145"/>
      <c r="F20" s="145">
        <v>151062113</v>
      </c>
      <c r="G20" s="145"/>
      <c r="H20" s="145">
        <v>0</v>
      </c>
      <c r="I20" s="145"/>
      <c r="J20" s="145">
        <v>0</v>
      </c>
      <c r="K20" s="145"/>
      <c r="L20" s="145">
        <v>0</v>
      </c>
      <c r="M20" s="145"/>
      <c r="N20" s="145">
        <v>0</v>
      </c>
      <c r="O20" s="145"/>
      <c r="P20" s="150">
        <f t="shared" ref="P20:P23" si="1">SUM(D20,H20,J20,N20,F20)</f>
        <v>186062113</v>
      </c>
      <c r="Q20" s="145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</row>
    <row r="21" spans="1:32" s="149" customFormat="1" x14ac:dyDescent="0.6">
      <c r="A21" s="136" t="s">
        <v>130</v>
      </c>
      <c r="B21" s="139">
        <v>16.3</v>
      </c>
      <c r="C21" s="136"/>
      <c r="D21" s="145">
        <v>0</v>
      </c>
      <c r="E21" s="145"/>
      <c r="F21" s="145">
        <v>0</v>
      </c>
      <c r="G21" s="145"/>
      <c r="H21" s="145">
        <v>0</v>
      </c>
      <c r="I21" s="145"/>
      <c r="J21" s="145">
        <v>-19000000</v>
      </c>
      <c r="K21" s="145"/>
      <c r="L21" s="145">
        <v>0</v>
      </c>
      <c r="M21" s="145"/>
      <c r="N21" s="145">
        <v>0</v>
      </c>
      <c r="O21" s="145"/>
      <c r="P21" s="150">
        <f t="shared" si="1"/>
        <v>-19000000</v>
      </c>
      <c r="Q21" s="136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</row>
    <row r="22" spans="1:32" s="149" customFormat="1" x14ac:dyDescent="0.6">
      <c r="A22" s="136" t="s">
        <v>166</v>
      </c>
      <c r="B22" s="136"/>
      <c r="C22" s="136"/>
      <c r="D22" s="145">
        <v>0</v>
      </c>
      <c r="E22" s="145"/>
      <c r="F22" s="145">
        <v>0</v>
      </c>
      <c r="G22" s="145"/>
      <c r="H22" s="145">
        <v>0</v>
      </c>
      <c r="I22" s="145"/>
      <c r="J22" s="145">
        <f>+PL!G25</f>
        <v>15079647</v>
      </c>
      <c r="K22" s="145"/>
      <c r="L22" s="145">
        <v>0</v>
      </c>
      <c r="M22" s="145"/>
      <c r="N22" s="145">
        <v>0</v>
      </c>
      <c r="O22" s="145"/>
      <c r="P22" s="150">
        <f t="shared" si="1"/>
        <v>15079647</v>
      </c>
      <c r="Q22" s="136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</row>
    <row r="23" spans="1:32" s="149" customFormat="1" x14ac:dyDescent="0.6">
      <c r="A23" s="151" t="s">
        <v>170</v>
      </c>
      <c r="B23" s="139">
        <v>17</v>
      </c>
      <c r="C23" s="136"/>
      <c r="D23" s="145">
        <v>0</v>
      </c>
      <c r="E23" s="145"/>
      <c r="F23" s="145">
        <v>0</v>
      </c>
      <c r="G23" s="145"/>
      <c r="H23" s="145">
        <v>1560000</v>
      </c>
      <c r="I23" s="145"/>
      <c r="J23" s="145">
        <f>-H23</f>
        <v>-1560000</v>
      </c>
      <c r="K23" s="145"/>
      <c r="L23" s="145">
        <v>0</v>
      </c>
      <c r="M23" s="145"/>
      <c r="N23" s="145">
        <f>L23</f>
        <v>0</v>
      </c>
      <c r="O23" s="145"/>
      <c r="P23" s="150">
        <f t="shared" si="1"/>
        <v>0</v>
      </c>
      <c r="Q23" s="145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</row>
    <row r="24" spans="1:32" s="149" customFormat="1" ht="24" thickBot="1" x14ac:dyDescent="0.65">
      <c r="A24" s="135" t="s">
        <v>139</v>
      </c>
      <c r="B24" s="135"/>
      <c r="C24" s="136"/>
      <c r="D24" s="148">
        <f>SUM(D18:D23)</f>
        <v>135000000</v>
      </c>
      <c r="E24" s="145"/>
      <c r="F24" s="148">
        <f>SUM(F18:F23)</f>
        <v>151062113</v>
      </c>
      <c r="G24" s="145"/>
      <c r="H24" s="148">
        <f>SUM(H18:H23)</f>
        <v>1960000</v>
      </c>
      <c r="I24" s="145"/>
      <c r="J24" s="148">
        <f>SUM(J18:J23)</f>
        <v>8642393</v>
      </c>
      <c r="K24" s="223"/>
      <c r="L24" s="148">
        <f>SUM(L18:L23)</f>
        <v>0</v>
      </c>
      <c r="M24" s="223"/>
      <c r="N24" s="148">
        <f>SUM(N18:N23)</f>
        <v>0</v>
      </c>
      <c r="O24" s="145"/>
      <c r="P24" s="148">
        <f>SUM(P18:P23)</f>
        <v>296664506</v>
      </c>
      <c r="Q24" s="187">
        <f>+P24-BS!H76</f>
        <v>0</v>
      </c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</row>
    <row r="25" spans="1:32" s="149" customFormat="1" ht="22.95" customHeight="1" thickTop="1" x14ac:dyDescent="0.6">
      <c r="A25" s="135"/>
      <c r="B25" s="135"/>
      <c r="C25" s="136"/>
      <c r="D25" s="223"/>
      <c r="E25" s="145"/>
      <c r="F25" s="223"/>
      <c r="G25" s="145"/>
      <c r="H25" s="223"/>
      <c r="I25" s="145"/>
      <c r="J25" s="223"/>
      <c r="K25" s="223"/>
      <c r="L25" s="223"/>
      <c r="M25" s="223"/>
      <c r="N25" s="223"/>
      <c r="O25" s="145"/>
      <c r="P25" s="223"/>
      <c r="Q25" s="187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</row>
    <row r="26" spans="1:32" s="149" customFormat="1" x14ac:dyDescent="0.6">
      <c r="A26" s="135"/>
      <c r="B26" s="135"/>
      <c r="C26" s="136"/>
      <c r="D26" s="223"/>
      <c r="E26" s="145"/>
      <c r="F26" s="223"/>
      <c r="G26" s="145"/>
      <c r="H26" s="223"/>
      <c r="I26" s="145"/>
      <c r="J26" s="223"/>
      <c r="K26" s="223"/>
      <c r="L26" s="223"/>
      <c r="M26" s="223"/>
      <c r="N26" s="223"/>
      <c r="O26" s="145"/>
      <c r="P26" s="223"/>
      <c r="Q26" s="187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</row>
    <row r="27" spans="1:32" s="149" customFormat="1" x14ac:dyDescent="0.6">
      <c r="A27" s="135"/>
      <c r="B27" s="135"/>
      <c r="C27" s="136"/>
      <c r="D27" s="223"/>
      <c r="E27" s="145"/>
      <c r="F27" s="223"/>
      <c r="G27" s="145"/>
      <c r="H27" s="223"/>
      <c r="I27" s="145"/>
      <c r="J27" s="223"/>
      <c r="K27" s="223"/>
      <c r="L27" s="223"/>
      <c r="M27" s="223"/>
      <c r="N27" s="223"/>
      <c r="O27" s="145"/>
      <c r="P27" s="223"/>
      <c r="Q27" s="187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</row>
    <row r="28" spans="1:32" s="149" customFormat="1" x14ac:dyDescent="0.6">
      <c r="A28" s="135"/>
      <c r="B28" s="135"/>
      <c r="C28" s="136"/>
      <c r="D28" s="223"/>
      <c r="E28" s="145"/>
      <c r="F28" s="223"/>
      <c r="G28" s="145"/>
      <c r="H28" s="223"/>
      <c r="I28" s="145"/>
      <c r="J28" s="223"/>
      <c r="K28" s="223"/>
      <c r="L28" s="223"/>
      <c r="M28" s="223"/>
      <c r="N28" s="223"/>
      <c r="O28" s="145"/>
      <c r="P28" s="223"/>
      <c r="Q28" s="187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</row>
    <row r="29" spans="1:32" x14ac:dyDescent="0.6">
      <c r="A29" s="134"/>
      <c r="B29" s="135"/>
      <c r="C29" s="136"/>
      <c r="D29" s="223"/>
      <c r="E29" s="145"/>
      <c r="F29" s="145"/>
      <c r="G29" s="145"/>
      <c r="H29" s="223"/>
      <c r="I29" s="145"/>
      <c r="J29" s="223"/>
      <c r="K29" s="223"/>
      <c r="L29" s="223"/>
      <c r="M29" s="223"/>
      <c r="N29" s="223"/>
      <c r="O29" s="145"/>
      <c r="P29" s="223"/>
      <c r="Q29" s="14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</row>
    <row r="30" spans="1:32" x14ac:dyDescent="0.6">
      <c r="A30" s="137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</row>
    <row r="31" spans="1:32" x14ac:dyDescent="0.6">
      <c r="A31" s="257" t="str">
        <f>BS!A89</f>
        <v>I do hereby certify that the above financial statements are correct in all aspects.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</row>
    <row r="32" spans="1:32" x14ac:dyDescent="0.6">
      <c r="A32" s="137"/>
      <c r="B32" s="205"/>
      <c r="C32" s="205"/>
      <c r="D32" s="205"/>
      <c r="E32" s="205"/>
      <c r="F32" s="205"/>
      <c r="G32" s="205"/>
      <c r="H32" s="206"/>
      <c r="I32" s="207"/>
      <c r="J32" s="137"/>
      <c r="K32" s="137"/>
      <c r="L32" s="137"/>
      <c r="M32" s="137"/>
      <c r="N32" s="137"/>
      <c r="O32" s="212"/>
      <c r="P32" s="212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</row>
    <row r="33" spans="1:32" x14ac:dyDescent="0.6">
      <c r="A33" s="272" t="str">
        <f>BS!A91</f>
        <v>Sign....................................................................................................Director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2" x14ac:dyDescent="0.6">
      <c r="A34" s="272" t="str">
        <f>BS!A92</f>
        <v>(Mr. Jarunpat Boonyang and Mr.Issara  Boonyang)</v>
      </c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1:32" x14ac:dyDescent="0.6">
      <c r="A35" s="137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</row>
    <row r="36" spans="1:32" x14ac:dyDescent="0.6">
      <c r="A36" s="137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</row>
    <row r="37" spans="1:32" x14ac:dyDescent="0.6">
      <c r="A37" s="137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</row>
    <row r="38" spans="1:32" x14ac:dyDescent="0.6">
      <c r="A38" s="137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</row>
    <row r="39" spans="1:32" x14ac:dyDescent="0.6">
      <c r="A39" s="137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</row>
    <row r="40" spans="1:32" x14ac:dyDescent="0.6">
      <c r="A40" s="137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</row>
    <row r="41" spans="1:32" x14ac:dyDescent="0.6">
      <c r="A41" s="137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</row>
    <row r="42" spans="1:32" x14ac:dyDescent="0.6">
      <c r="A42" s="137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</row>
    <row r="43" spans="1:32" x14ac:dyDescent="0.6">
      <c r="A43" s="137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</row>
    <row r="44" spans="1:32" x14ac:dyDescent="0.6">
      <c r="A44" s="137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</row>
    <row r="45" spans="1:32" x14ac:dyDescent="0.6">
      <c r="A45" s="137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</row>
    <row r="46" spans="1:32" x14ac:dyDescent="0.6">
      <c r="A46" s="137"/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</row>
    <row r="47" spans="1:32" x14ac:dyDescent="0.6">
      <c r="A47" s="137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</row>
    <row r="48" spans="1:32" x14ac:dyDescent="0.6">
      <c r="A48" s="137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</row>
    <row r="49" spans="1:32" x14ac:dyDescent="0.6">
      <c r="A49" s="137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</row>
    <row r="50" spans="1:32" x14ac:dyDescent="0.6">
      <c r="A50" s="137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</row>
    <row r="51" spans="1:32" x14ac:dyDescent="0.6">
      <c r="A51" s="137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</row>
    <row r="52" spans="1:32" x14ac:dyDescent="0.6">
      <c r="A52" s="137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</row>
    <row r="53" spans="1:32" x14ac:dyDescent="0.6">
      <c r="A53" s="137"/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</row>
    <row r="54" spans="1:32" x14ac:dyDescent="0.6">
      <c r="A54" s="137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</row>
    <row r="55" spans="1:32" x14ac:dyDescent="0.6">
      <c r="A55" s="137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</row>
    <row r="56" spans="1:32" x14ac:dyDescent="0.6">
      <c r="A56" s="137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</row>
    <row r="57" spans="1:32" x14ac:dyDescent="0.6">
      <c r="A57" s="137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</row>
    <row r="58" spans="1:32" x14ac:dyDescent="0.6">
      <c r="A58" s="137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</row>
    <row r="59" spans="1:32" x14ac:dyDescent="0.6">
      <c r="A59" s="137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</row>
    <row r="60" spans="1:32" x14ac:dyDescent="0.6">
      <c r="A60" s="137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</row>
    <row r="61" spans="1:32" x14ac:dyDescent="0.6">
      <c r="A61" s="137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</row>
    <row r="62" spans="1:32" x14ac:dyDescent="0.6">
      <c r="A62" s="137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</row>
    <row r="63" spans="1:32" x14ac:dyDescent="0.6">
      <c r="A63" s="137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</row>
    <row r="64" spans="1:32" x14ac:dyDescent="0.6">
      <c r="A64" s="137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</row>
    <row r="65" spans="1:32" x14ac:dyDescent="0.6">
      <c r="A65" s="137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</row>
    <row r="66" spans="1:32" x14ac:dyDescent="0.6">
      <c r="A66" s="137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</row>
    <row r="67" spans="1:32" x14ac:dyDescent="0.6">
      <c r="A67" s="137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</row>
    <row r="68" spans="1:32" x14ac:dyDescent="0.6">
      <c r="A68" s="137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</row>
    <row r="69" spans="1:32" x14ac:dyDescent="0.6">
      <c r="A69" s="137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</row>
    <row r="70" spans="1:32" x14ac:dyDescent="0.6">
      <c r="A70" s="137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</row>
    <row r="71" spans="1:32" x14ac:dyDescent="0.6">
      <c r="A71" s="137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</row>
    <row r="72" spans="1:32" x14ac:dyDescent="0.6">
      <c r="A72" s="137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</row>
    <row r="73" spans="1:32" x14ac:dyDescent="0.6">
      <c r="A73" s="137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</row>
    <row r="74" spans="1:32" x14ac:dyDescent="0.6">
      <c r="A74" s="137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</row>
    <row r="75" spans="1:32" x14ac:dyDescent="0.6">
      <c r="A75" s="137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</row>
    <row r="76" spans="1:32" x14ac:dyDescent="0.6">
      <c r="A76" s="137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</row>
    <row r="77" spans="1:32" x14ac:dyDescent="0.6">
      <c r="A77" s="137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</row>
    <row r="78" spans="1:32" x14ac:dyDescent="0.6">
      <c r="A78" s="137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</row>
    <row r="79" spans="1:32" x14ac:dyDescent="0.6">
      <c r="A79" s="137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</row>
    <row r="80" spans="1:32" x14ac:dyDescent="0.6">
      <c r="A80" s="137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</row>
    <row r="81" spans="1:32" x14ac:dyDescent="0.6">
      <c r="A81" s="137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</row>
    <row r="82" spans="1:32" x14ac:dyDescent="0.6">
      <c r="A82" s="137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</row>
    <row r="83" spans="1:32" x14ac:dyDescent="0.6">
      <c r="A83" s="137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</row>
    <row r="84" spans="1:32" x14ac:dyDescent="0.6">
      <c r="A84" s="137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</row>
    <row r="85" spans="1:32" x14ac:dyDescent="0.6">
      <c r="A85" s="137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</row>
    <row r="86" spans="1:32" x14ac:dyDescent="0.6">
      <c r="A86" s="137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</row>
    <row r="87" spans="1:32" x14ac:dyDescent="0.6">
      <c r="A87" s="137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</row>
    <row r="88" spans="1:32" x14ac:dyDescent="0.6">
      <c r="A88" s="137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</row>
    <row r="89" spans="1:32" x14ac:dyDescent="0.6">
      <c r="A89" s="137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</row>
    <row r="90" spans="1:32" x14ac:dyDescent="0.6">
      <c r="A90" s="137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</row>
    <row r="91" spans="1:32" x14ac:dyDescent="0.6">
      <c r="A91" s="137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</row>
    <row r="92" spans="1:32" x14ac:dyDescent="0.6">
      <c r="A92" s="137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</row>
    <row r="93" spans="1:32" x14ac:dyDescent="0.6">
      <c r="A93" s="137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</row>
    <row r="94" spans="1:32" x14ac:dyDescent="0.6">
      <c r="A94" s="137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</row>
    <row r="95" spans="1:32" x14ac:dyDescent="0.6">
      <c r="A95" s="137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</row>
    <row r="96" spans="1:32" x14ac:dyDescent="0.6">
      <c r="A96" s="137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</row>
    <row r="97" spans="1:32" x14ac:dyDescent="0.6">
      <c r="A97" s="137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</row>
    <row r="98" spans="1:32" x14ac:dyDescent="0.6">
      <c r="A98" s="137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</row>
    <row r="99" spans="1:32" x14ac:dyDescent="0.6">
      <c r="A99" s="137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</row>
    <row r="100" spans="1:32" x14ac:dyDescent="0.6">
      <c r="A100" s="137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</row>
    <row r="101" spans="1:32" x14ac:dyDescent="0.6">
      <c r="A101" s="137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</row>
    <row r="102" spans="1:32" x14ac:dyDescent="0.6">
      <c r="A102" s="137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</row>
    <row r="103" spans="1:32" x14ac:dyDescent="0.6">
      <c r="A103" s="137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</row>
    <row r="104" spans="1:32" x14ac:dyDescent="0.6">
      <c r="A104" s="137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</row>
    <row r="105" spans="1:32" x14ac:dyDescent="0.6">
      <c r="A105" s="137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</row>
    <row r="106" spans="1:32" x14ac:dyDescent="0.6">
      <c r="A106" s="137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</row>
    <row r="107" spans="1:32" x14ac:dyDescent="0.6">
      <c r="A107" s="137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</row>
    <row r="108" spans="1:32" x14ac:dyDescent="0.6">
      <c r="A108" s="137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</row>
    <row r="109" spans="1:32" x14ac:dyDescent="0.6">
      <c r="A109" s="137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</row>
    <row r="110" spans="1:32" x14ac:dyDescent="0.6">
      <c r="A110" s="137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</row>
    <row r="111" spans="1:32" x14ac:dyDescent="0.6">
      <c r="A111" s="137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</row>
    <row r="112" spans="1:32" x14ac:dyDescent="0.6">
      <c r="A112" s="137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</row>
    <row r="113" spans="1:32" x14ac:dyDescent="0.6">
      <c r="A113" s="137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</row>
    <row r="114" spans="1:32" x14ac:dyDescent="0.6">
      <c r="A114" s="137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</row>
    <row r="115" spans="1:32" x14ac:dyDescent="0.6">
      <c r="A115" s="137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</row>
    <row r="116" spans="1:32" x14ac:dyDescent="0.6">
      <c r="A116" s="137"/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</row>
    <row r="117" spans="1:32" x14ac:dyDescent="0.6">
      <c r="A117" s="137"/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</row>
    <row r="118" spans="1:32" x14ac:dyDescent="0.6">
      <c r="A118" s="137"/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</row>
    <row r="119" spans="1:32" x14ac:dyDescent="0.6">
      <c r="A119" s="137"/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</row>
    <row r="120" spans="1:32" x14ac:dyDescent="0.6">
      <c r="A120" s="137"/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</row>
    <row r="121" spans="1:32" x14ac:dyDescent="0.6">
      <c r="A121" s="137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</row>
    <row r="122" spans="1:32" x14ac:dyDescent="0.6">
      <c r="A122" s="137"/>
      <c r="B122" s="136"/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</row>
    <row r="123" spans="1:32" x14ac:dyDescent="0.6">
      <c r="A123" s="137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</row>
    <row r="124" spans="1:32" x14ac:dyDescent="0.6">
      <c r="A124" s="137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</row>
    <row r="125" spans="1:32" x14ac:dyDescent="0.6">
      <c r="A125" s="137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</row>
    <row r="126" spans="1:32" x14ac:dyDescent="0.6">
      <c r="A126" s="137"/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6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</row>
    <row r="127" spans="1:32" x14ac:dyDescent="0.6">
      <c r="A127" s="137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</row>
    <row r="128" spans="1:32" x14ac:dyDescent="0.6">
      <c r="A128" s="137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</row>
    <row r="129" spans="1:32" x14ac:dyDescent="0.6">
      <c r="A129" s="137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</row>
    <row r="130" spans="1:32" x14ac:dyDescent="0.6">
      <c r="A130" s="137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</row>
    <row r="131" spans="1:32" x14ac:dyDescent="0.6">
      <c r="A131" s="137"/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</row>
    <row r="132" spans="1:32" x14ac:dyDescent="0.6">
      <c r="A132" s="137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</row>
    <row r="133" spans="1:32" x14ac:dyDescent="0.6">
      <c r="A133" s="137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</row>
    <row r="134" spans="1:32" x14ac:dyDescent="0.6">
      <c r="A134" s="137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</row>
    <row r="135" spans="1:32" x14ac:dyDescent="0.6">
      <c r="A135" s="137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</row>
    <row r="136" spans="1:32" x14ac:dyDescent="0.6">
      <c r="A136" s="137"/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</row>
    <row r="137" spans="1:32" x14ac:dyDescent="0.6">
      <c r="A137" s="137"/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</row>
    <row r="138" spans="1:32" x14ac:dyDescent="0.6">
      <c r="A138" s="137"/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</row>
    <row r="139" spans="1:32" x14ac:dyDescent="0.6">
      <c r="A139" s="137"/>
      <c r="B139" s="136"/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</row>
    <row r="140" spans="1:32" x14ac:dyDescent="0.6">
      <c r="A140" s="137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</row>
    <row r="141" spans="1:32" x14ac:dyDescent="0.6">
      <c r="A141" s="137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</row>
    <row r="142" spans="1:32" x14ac:dyDescent="0.6">
      <c r="A142" s="137"/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</row>
    <row r="143" spans="1:32" x14ac:dyDescent="0.6">
      <c r="A143" s="137"/>
      <c r="B143" s="136"/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</row>
    <row r="144" spans="1:32" x14ac:dyDescent="0.6">
      <c r="A144" s="137"/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</row>
    <row r="145" spans="1:32" x14ac:dyDescent="0.6">
      <c r="A145" s="137"/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6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</row>
    <row r="146" spans="1:32" x14ac:dyDescent="0.6">
      <c r="A146" s="137"/>
      <c r="B146" s="136"/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</row>
    <row r="147" spans="1:32" x14ac:dyDescent="0.6">
      <c r="A147" s="137"/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</row>
    <row r="148" spans="1:32" x14ac:dyDescent="0.6">
      <c r="A148" s="137"/>
      <c r="B148" s="136"/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</row>
    <row r="149" spans="1:32" x14ac:dyDescent="0.6">
      <c r="A149" s="137"/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</row>
    <row r="150" spans="1:32" x14ac:dyDescent="0.6">
      <c r="A150" s="137"/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</row>
    <row r="151" spans="1:32" x14ac:dyDescent="0.6">
      <c r="A151" s="137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</row>
    <row r="152" spans="1:32" x14ac:dyDescent="0.6">
      <c r="A152" s="137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</row>
    <row r="153" spans="1:32" x14ac:dyDescent="0.6">
      <c r="A153" s="137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</row>
    <row r="154" spans="1:32" x14ac:dyDescent="0.6">
      <c r="A154" s="137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</row>
    <row r="155" spans="1:32" x14ac:dyDescent="0.6">
      <c r="A155" s="137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</row>
    <row r="156" spans="1:32" x14ac:dyDescent="0.6">
      <c r="A156" s="137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  <c r="AE156" s="137"/>
      <c r="AF156" s="137"/>
    </row>
    <row r="157" spans="1:32" x14ac:dyDescent="0.6">
      <c r="A157" s="137"/>
      <c r="B157" s="136"/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</row>
    <row r="158" spans="1:32" x14ac:dyDescent="0.6">
      <c r="A158" s="137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</row>
    <row r="159" spans="1:32" x14ac:dyDescent="0.6">
      <c r="A159" s="137"/>
      <c r="B159" s="136"/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  <c r="AE159" s="137"/>
      <c r="AF159" s="137"/>
    </row>
    <row r="160" spans="1:32" x14ac:dyDescent="0.6">
      <c r="A160" s="137"/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</row>
    <row r="161" spans="1:32" x14ac:dyDescent="0.6">
      <c r="A161" s="137"/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6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</row>
    <row r="162" spans="1:32" x14ac:dyDescent="0.6">
      <c r="A162" s="137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</row>
    <row r="163" spans="1:32" x14ac:dyDescent="0.6">
      <c r="A163" s="137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</row>
    <row r="164" spans="1:32" x14ac:dyDescent="0.6">
      <c r="A164" s="137"/>
      <c r="B164" s="136"/>
      <c r="C164" s="136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6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</row>
    <row r="165" spans="1:32" x14ac:dyDescent="0.6">
      <c r="A165" s="137"/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</row>
    <row r="166" spans="1:32" x14ac:dyDescent="0.6">
      <c r="A166" s="137"/>
      <c r="B166" s="136"/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6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  <c r="AE166" s="137"/>
      <c r="AF166" s="137"/>
    </row>
    <row r="167" spans="1:32" x14ac:dyDescent="0.6">
      <c r="A167" s="137"/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  <c r="AE167" s="137"/>
      <c r="AF167" s="137"/>
    </row>
    <row r="168" spans="1:32" x14ac:dyDescent="0.6">
      <c r="A168" s="137"/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6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</row>
    <row r="169" spans="1:32" x14ac:dyDescent="0.6">
      <c r="A169" s="137"/>
      <c r="B169" s="136"/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</row>
    <row r="170" spans="1:32" x14ac:dyDescent="0.6">
      <c r="A170" s="137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</row>
    <row r="171" spans="1:32" x14ac:dyDescent="0.6">
      <c r="A171" s="137"/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</row>
    <row r="172" spans="1:32" x14ac:dyDescent="0.6">
      <c r="A172" s="137"/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</row>
    <row r="173" spans="1:32" x14ac:dyDescent="0.6">
      <c r="A173" s="137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  <c r="AE173" s="137"/>
      <c r="AF173" s="137"/>
    </row>
    <row r="174" spans="1:32" x14ac:dyDescent="0.6">
      <c r="A174" s="137"/>
      <c r="B174" s="136"/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6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  <c r="AE174" s="137"/>
      <c r="AF174" s="137"/>
    </row>
    <row r="175" spans="1:32" x14ac:dyDescent="0.6">
      <c r="A175" s="137"/>
      <c r="B175" s="136"/>
      <c r="C175" s="136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6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</row>
    <row r="176" spans="1:32" x14ac:dyDescent="0.6">
      <c r="A176" s="137"/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</row>
    <row r="177" spans="1:32" x14ac:dyDescent="0.6">
      <c r="A177" s="137"/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</row>
    <row r="178" spans="1:32" x14ac:dyDescent="0.6">
      <c r="A178" s="137"/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</row>
    <row r="179" spans="1:32" x14ac:dyDescent="0.6">
      <c r="A179" s="137"/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</row>
    <row r="180" spans="1:32" x14ac:dyDescent="0.6">
      <c r="A180" s="137"/>
      <c r="B180" s="136"/>
      <c r="C180" s="136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6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</row>
    <row r="181" spans="1:32" x14ac:dyDescent="0.6">
      <c r="A181" s="137"/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6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</row>
    <row r="182" spans="1:32" x14ac:dyDescent="0.6">
      <c r="A182" s="137"/>
      <c r="B182" s="136"/>
      <c r="C182" s="136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  <c r="P182" s="136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</row>
    <row r="183" spans="1:32" x14ac:dyDescent="0.6">
      <c r="A183" s="137"/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</row>
    <row r="184" spans="1:32" x14ac:dyDescent="0.6">
      <c r="A184" s="137"/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</row>
    <row r="185" spans="1:32" x14ac:dyDescent="0.6">
      <c r="A185" s="137"/>
      <c r="B185" s="136"/>
      <c r="C185" s="136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</row>
    <row r="186" spans="1:32" x14ac:dyDescent="0.6">
      <c r="A186" s="137"/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</row>
    <row r="187" spans="1:32" x14ac:dyDescent="0.6">
      <c r="A187" s="137"/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</row>
    <row r="188" spans="1:32" x14ac:dyDescent="0.6">
      <c r="A188" s="137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</row>
    <row r="189" spans="1:32" x14ac:dyDescent="0.6">
      <c r="A189" s="137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  <c r="AE189" s="137"/>
      <c r="AF189" s="137"/>
    </row>
    <row r="190" spans="1:32" x14ac:dyDescent="0.6">
      <c r="A190" s="137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  <c r="AE190" s="137"/>
      <c r="AF190" s="137"/>
    </row>
    <row r="191" spans="1:32" x14ac:dyDescent="0.6">
      <c r="A191" s="137"/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/>
      <c r="AF191" s="137"/>
    </row>
    <row r="192" spans="1:32" x14ac:dyDescent="0.6">
      <c r="A192" s="137"/>
      <c r="B192" s="136"/>
      <c r="C192" s="136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</row>
    <row r="193" spans="1:32" x14ac:dyDescent="0.6">
      <c r="A193" s="137"/>
      <c r="B193" s="136"/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</row>
    <row r="194" spans="1:32" x14ac:dyDescent="0.6">
      <c r="A194" s="137"/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</row>
    <row r="195" spans="1:32" x14ac:dyDescent="0.6">
      <c r="A195" s="137"/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</row>
    <row r="196" spans="1:32" x14ac:dyDescent="0.6">
      <c r="A196" s="137"/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</row>
    <row r="197" spans="1:32" x14ac:dyDescent="0.6">
      <c r="A197" s="137"/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</row>
    <row r="198" spans="1:32" x14ac:dyDescent="0.6">
      <c r="A198" s="137"/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</row>
    <row r="199" spans="1:32" x14ac:dyDescent="0.6">
      <c r="A199" s="137"/>
      <c r="B199" s="136"/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</row>
    <row r="200" spans="1:32" x14ac:dyDescent="0.6">
      <c r="A200" s="137"/>
      <c r="B200" s="136"/>
      <c r="C200" s="136"/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</row>
    <row r="201" spans="1:32" x14ac:dyDescent="0.6">
      <c r="A201" s="137"/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  <c r="AE201" s="137"/>
      <c r="AF201" s="137"/>
    </row>
    <row r="202" spans="1:32" x14ac:dyDescent="0.6">
      <c r="A202" s="137"/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  <c r="AE202" s="137"/>
      <c r="AF202" s="137"/>
    </row>
    <row r="203" spans="1:32" x14ac:dyDescent="0.6">
      <c r="A203" s="137"/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6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</row>
    <row r="204" spans="1:32" x14ac:dyDescent="0.6">
      <c r="A204" s="137"/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</row>
    <row r="205" spans="1:32" x14ac:dyDescent="0.6">
      <c r="A205" s="137"/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6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</row>
    <row r="206" spans="1:32" x14ac:dyDescent="0.6">
      <c r="A206" s="137"/>
      <c r="B206" s="136"/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  <c r="AE206" s="137"/>
      <c r="AF206" s="137"/>
    </row>
    <row r="207" spans="1:32" x14ac:dyDescent="0.6">
      <c r="A207" s="137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</row>
    <row r="208" spans="1:32" x14ac:dyDescent="0.6">
      <c r="A208" s="137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</row>
    <row r="209" spans="1:32" x14ac:dyDescent="0.6">
      <c r="A209" s="137"/>
      <c r="B209" s="136"/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</row>
    <row r="210" spans="1:32" x14ac:dyDescent="0.6">
      <c r="A210" s="137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</row>
    <row r="211" spans="1:32" x14ac:dyDescent="0.6">
      <c r="A211" s="137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</row>
    <row r="212" spans="1:32" x14ac:dyDescent="0.6">
      <c r="A212" s="137"/>
      <c r="B212" s="136"/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</row>
    <row r="213" spans="1:32" x14ac:dyDescent="0.6">
      <c r="A213" s="137"/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</row>
    <row r="214" spans="1:32" x14ac:dyDescent="0.6">
      <c r="A214" s="137"/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  <c r="AE214" s="137"/>
      <c r="AF214" s="137"/>
    </row>
    <row r="215" spans="1:32" x14ac:dyDescent="0.6">
      <c r="A215" s="137"/>
      <c r="B215" s="136"/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</row>
    <row r="216" spans="1:32" x14ac:dyDescent="0.6">
      <c r="A216" s="137"/>
      <c r="B216" s="136"/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</row>
    <row r="217" spans="1:32" x14ac:dyDescent="0.6">
      <c r="A217" s="137"/>
      <c r="B217" s="136"/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36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</row>
    <row r="218" spans="1:32" x14ac:dyDescent="0.6">
      <c r="A218" s="137"/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</row>
    <row r="219" spans="1:32" x14ac:dyDescent="0.6">
      <c r="A219" s="137"/>
      <c r="B219" s="136"/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</row>
    <row r="220" spans="1:32" x14ac:dyDescent="0.6">
      <c r="A220" s="137"/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</row>
    <row r="221" spans="1:32" x14ac:dyDescent="0.6">
      <c r="A221" s="137"/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</row>
    <row r="222" spans="1:32" x14ac:dyDescent="0.6">
      <c r="A222" s="137"/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</row>
    <row r="223" spans="1:32" x14ac:dyDescent="0.6">
      <c r="A223" s="137"/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</row>
    <row r="224" spans="1:32" x14ac:dyDescent="0.6">
      <c r="A224" s="137"/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</row>
    <row r="225" spans="1:32" x14ac:dyDescent="0.6">
      <c r="A225" s="137"/>
      <c r="B225" s="136"/>
      <c r="C225" s="136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6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</row>
    <row r="226" spans="1:32" x14ac:dyDescent="0.6">
      <c r="A226" s="137"/>
      <c r="B226" s="136"/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6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</row>
    <row r="227" spans="1:32" x14ac:dyDescent="0.6">
      <c r="A227" s="137"/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</row>
    <row r="228" spans="1:32" x14ac:dyDescent="0.6">
      <c r="A228" s="137"/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</row>
    <row r="229" spans="1:32" x14ac:dyDescent="0.6">
      <c r="A229" s="137"/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  <c r="AF229" s="137"/>
    </row>
    <row r="230" spans="1:32" x14ac:dyDescent="0.6">
      <c r="A230" s="137"/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</row>
    <row r="231" spans="1:32" x14ac:dyDescent="0.6">
      <c r="A231" s="137"/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</row>
    <row r="232" spans="1:32" x14ac:dyDescent="0.6">
      <c r="A232" s="137"/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</row>
    <row r="233" spans="1:32" x14ac:dyDescent="0.6">
      <c r="A233" s="137"/>
      <c r="B233" s="136"/>
      <c r="C233" s="136"/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36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</row>
    <row r="234" spans="1:32" x14ac:dyDescent="0.6">
      <c r="A234" s="137"/>
      <c r="B234" s="136"/>
      <c r="C234" s="136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36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</row>
    <row r="235" spans="1:32" x14ac:dyDescent="0.6">
      <c r="A235" s="137"/>
      <c r="B235" s="136"/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6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</row>
    <row r="236" spans="1:32" x14ac:dyDescent="0.6">
      <c r="A236" s="137"/>
      <c r="B236" s="136"/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</row>
    <row r="237" spans="1:32" x14ac:dyDescent="0.6">
      <c r="A237" s="137"/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6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</row>
    <row r="238" spans="1:32" x14ac:dyDescent="0.6">
      <c r="A238" s="137"/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</row>
    <row r="239" spans="1:32" x14ac:dyDescent="0.6">
      <c r="A239" s="137"/>
      <c r="B239" s="136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6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</row>
    <row r="240" spans="1:32" x14ac:dyDescent="0.6">
      <c r="A240" s="137"/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</row>
    <row r="241" spans="1:32" x14ac:dyDescent="0.6">
      <c r="A241" s="137"/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6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</row>
    <row r="242" spans="1:32" x14ac:dyDescent="0.6">
      <c r="A242" s="137"/>
      <c r="B242" s="136"/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36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</row>
    <row r="243" spans="1:32" x14ac:dyDescent="0.6">
      <c r="A243" s="137"/>
      <c r="B243" s="136"/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6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</row>
    <row r="244" spans="1:32" x14ac:dyDescent="0.6">
      <c r="A244" s="137"/>
      <c r="B244" s="136"/>
      <c r="C244" s="136"/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36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</row>
    <row r="245" spans="1:32" x14ac:dyDescent="0.6">
      <c r="A245" s="137"/>
      <c r="B245" s="136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</row>
    <row r="246" spans="1:32" x14ac:dyDescent="0.6">
      <c r="A246" s="137"/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</row>
    <row r="247" spans="1:32" x14ac:dyDescent="0.6">
      <c r="A247" s="137"/>
      <c r="B247" s="136"/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6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</row>
    <row r="248" spans="1:32" x14ac:dyDescent="0.6">
      <c r="A248" s="137"/>
      <c r="B248" s="136"/>
      <c r="C248" s="136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</row>
    <row r="249" spans="1:32" x14ac:dyDescent="0.6">
      <c r="A249" s="137"/>
      <c r="B249" s="136"/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6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</row>
    <row r="250" spans="1:32" x14ac:dyDescent="0.6">
      <c r="A250" s="137"/>
      <c r="B250" s="136"/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6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</row>
    <row r="251" spans="1:32" x14ac:dyDescent="0.6">
      <c r="A251" s="137"/>
      <c r="B251" s="136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</row>
    <row r="252" spans="1:32" x14ac:dyDescent="0.6">
      <c r="A252" s="137"/>
      <c r="B252" s="136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</row>
    <row r="253" spans="1:32" x14ac:dyDescent="0.6">
      <c r="A253" s="137"/>
      <c r="B253" s="136"/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6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  <c r="AF253" s="137"/>
    </row>
    <row r="254" spans="1:32" x14ac:dyDescent="0.6">
      <c r="A254" s="137"/>
      <c r="B254" s="136"/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6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</row>
    <row r="255" spans="1:32" x14ac:dyDescent="0.6">
      <c r="A255" s="137"/>
      <c r="B255" s="136"/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6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</row>
    <row r="256" spans="1:32" x14ac:dyDescent="0.6">
      <c r="A256" s="137"/>
      <c r="B256" s="136"/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  <c r="AE256" s="137"/>
      <c r="AF256" s="137"/>
    </row>
    <row r="257" spans="1:32" x14ac:dyDescent="0.6">
      <c r="A257" s="137"/>
      <c r="B257" s="136"/>
      <c r="C257" s="136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6"/>
      <c r="P257" s="136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</row>
    <row r="258" spans="1:32" x14ac:dyDescent="0.6">
      <c r="A258" s="137"/>
      <c r="B258" s="136"/>
      <c r="C258" s="136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  <c r="P258" s="136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</row>
    <row r="259" spans="1:32" x14ac:dyDescent="0.6">
      <c r="A259" s="137"/>
      <c r="B259" s="136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</row>
    <row r="260" spans="1:32" x14ac:dyDescent="0.6">
      <c r="A260" s="137"/>
      <c r="B260" s="136"/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6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</row>
    <row r="261" spans="1:32" x14ac:dyDescent="0.6">
      <c r="A261" s="137"/>
      <c r="B261" s="136"/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36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</row>
    <row r="262" spans="1:32" x14ac:dyDescent="0.6">
      <c r="A262" s="137"/>
      <c r="B262" s="136"/>
      <c r="C262" s="136"/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  <c r="P262" s="136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</row>
    <row r="263" spans="1:32" x14ac:dyDescent="0.6">
      <c r="A263" s="137"/>
      <c r="B263" s="136"/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6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</row>
    <row r="264" spans="1:32" x14ac:dyDescent="0.6">
      <c r="A264" s="137"/>
      <c r="B264" s="136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</row>
    <row r="265" spans="1:32" x14ac:dyDescent="0.6">
      <c r="A265" s="137"/>
      <c r="B265" s="136"/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6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</row>
    <row r="266" spans="1:32" x14ac:dyDescent="0.6">
      <c r="A266" s="137"/>
      <c r="B266" s="136"/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</row>
    <row r="267" spans="1:32" x14ac:dyDescent="0.6">
      <c r="A267" s="137"/>
      <c r="B267" s="136"/>
      <c r="C267" s="136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6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</row>
    <row r="268" spans="1:32" x14ac:dyDescent="0.6">
      <c r="A268" s="137"/>
      <c r="B268" s="136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  <c r="AE268" s="137"/>
      <c r="AF268" s="137"/>
    </row>
    <row r="269" spans="1:32" x14ac:dyDescent="0.6">
      <c r="A269" s="137"/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36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  <c r="AA269" s="137"/>
      <c r="AB269" s="137"/>
      <c r="AC269" s="137"/>
      <c r="AD269" s="137"/>
      <c r="AE269" s="137"/>
      <c r="AF269" s="137"/>
    </row>
    <row r="270" spans="1:32" x14ac:dyDescent="0.6">
      <c r="A270" s="137"/>
      <c r="B270" s="136"/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  <c r="AA270" s="137"/>
      <c r="AB270" s="137"/>
      <c r="AC270" s="137"/>
      <c r="AD270" s="137"/>
      <c r="AE270" s="137"/>
      <c r="AF270" s="137"/>
    </row>
    <row r="271" spans="1:32" x14ac:dyDescent="0.6">
      <c r="A271" s="137"/>
      <c r="B271" s="136"/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  <c r="AA271" s="137"/>
      <c r="AB271" s="137"/>
      <c r="AC271" s="137"/>
      <c r="AD271" s="137"/>
      <c r="AE271" s="137"/>
      <c r="AF271" s="137"/>
    </row>
    <row r="272" spans="1:32" x14ac:dyDescent="0.6">
      <c r="A272" s="137"/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  <c r="AE272" s="137"/>
      <c r="AF272" s="137"/>
    </row>
    <row r="273" spans="1:32" x14ac:dyDescent="0.6">
      <c r="A273" s="137"/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6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  <c r="AA273" s="137"/>
      <c r="AB273" s="137"/>
      <c r="AC273" s="137"/>
      <c r="AD273" s="137"/>
      <c r="AE273" s="137"/>
      <c r="AF273" s="137"/>
    </row>
    <row r="274" spans="1:32" x14ac:dyDescent="0.6">
      <c r="A274" s="137"/>
      <c r="B274" s="136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7"/>
      <c r="R274" s="137"/>
      <c r="S274" s="137"/>
      <c r="T274" s="137"/>
      <c r="U274" s="137"/>
      <c r="V274" s="137"/>
      <c r="W274" s="137"/>
      <c r="X274" s="137"/>
      <c r="Y274" s="137"/>
      <c r="Z274" s="137"/>
      <c r="AA274" s="137"/>
      <c r="AB274" s="137"/>
      <c r="AC274" s="137"/>
      <c r="AD274" s="137"/>
      <c r="AE274" s="137"/>
      <c r="AF274" s="137"/>
    </row>
    <row r="275" spans="1:32" x14ac:dyDescent="0.6">
      <c r="A275" s="137"/>
      <c r="B275" s="136"/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36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  <c r="AA275" s="137"/>
      <c r="AB275" s="137"/>
      <c r="AC275" s="137"/>
      <c r="AD275" s="137"/>
      <c r="AE275" s="137"/>
      <c r="AF275" s="137"/>
    </row>
    <row r="276" spans="1:32" x14ac:dyDescent="0.6">
      <c r="A276" s="137"/>
      <c r="B276" s="136"/>
      <c r="C276" s="136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36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  <c r="AA276" s="137"/>
      <c r="AB276" s="137"/>
      <c r="AC276" s="137"/>
      <c r="AD276" s="137"/>
      <c r="AE276" s="137"/>
      <c r="AF276" s="137"/>
    </row>
    <row r="277" spans="1:32" x14ac:dyDescent="0.6">
      <c r="A277" s="137"/>
      <c r="B277" s="136"/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6"/>
      <c r="Q277" s="137"/>
      <c r="R277" s="137"/>
      <c r="S277" s="137"/>
      <c r="T277" s="137"/>
      <c r="U277" s="137"/>
      <c r="V277" s="137"/>
      <c r="W277" s="137"/>
      <c r="X277" s="137"/>
      <c r="Y277" s="137"/>
      <c r="Z277" s="137"/>
      <c r="AA277" s="137"/>
      <c r="AB277" s="137"/>
      <c r="AC277" s="137"/>
      <c r="AD277" s="137"/>
      <c r="AE277" s="137"/>
      <c r="AF277" s="137"/>
    </row>
    <row r="278" spans="1:32" x14ac:dyDescent="0.6">
      <c r="A278" s="137"/>
      <c r="B278" s="136"/>
      <c r="C278" s="136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6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  <c r="AE278" s="137"/>
      <c r="AF278" s="137"/>
    </row>
    <row r="279" spans="1:32" x14ac:dyDescent="0.6">
      <c r="A279" s="137"/>
      <c r="B279" s="136"/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  <c r="AA279" s="137"/>
      <c r="AB279" s="137"/>
      <c r="AC279" s="137"/>
      <c r="AD279" s="137"/>
      <c r="AE279" s="137"/>
      <c r="AF279" s="137"/>
    </row>
    <row r="280" spans="1:32" x14ac:dyDescent="0.6">
      <c r="A280" s="137"/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7"/>
      <c r="R280" s="137"/>
      <c r="S280" s="137"/>
      <c r="T280" s="137"/>
      <c r="U280" s="137"/>
      <c r="V280" s="137"/>
      <c r="W280" s="137"/>
      <c r="X280" s="137"/>
      <c r="Y280" s="137"/>
      <c r="Z280" s="137"/>
      <c r="AA280" s="137"/>
      <c r="AB280" s="137"/>
      <c r="AC280" s="137"/>
      <c r="AD280" s="137"/>
      <c r="AE280" s="137"/>
      <c r="AF280" s="137"/>
    </row>
    <row r="281" spans="1:32" x14ac:dyDescent="0.6">
      <c r="A281" s="137"/>
      <c r="B281" s="136"/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6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  <c r="AA281" s="137"/>
      <c r="AB281" s="137"/>
      <c r="AC281" s="137"/>
      <c r="AD281" s="137"/>
      <c r="AE281" s="137"/>
      <c r="AF281" s="137"/>
    </row>
    <row r="282" spans="1:32" x14ac:dyDescent="0.6">
      <c r="A282" s="137"/>
      <c r="B282" s="136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6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7"/>
      <c r="AF282" s="137"/>
    </row>
    <row r="283" spans="1:32" x14ac:dyDescent="0.6">
      <c r="A283" s="137"/>
      <c r="B283" s="136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36"/>
      <c r="Q283" s="137"/>
      <c r="R283" s="137"/>
      <c r="S283" s="137"/>
      <c r="T283" s="137"/>
      <c r="U283" s="137"/>
      <c r="V283" s="137"/>
      <c r="W283" s="137"/>
      <c r="X283" s="137"/>
      <c r="Y283" s="137"/>
      <c r="Z283" s="137"/>
      <c r="AA283" s="137"/>
      <c r="AB283" s="137"/>
      <c r="AC283" s="137"/>
      <c r="AD283" s="137"/>
      <c r="AE283" s="137"/>
      <c r="AF283" s="137"/>
    </row>
    <row r="284" spans="1:32" x14ac:dyDescent="0.6">
      <c r="A284" s="137"/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  <c r="AA284" s="137"/>
      <c r="AB284" s="137"/>
      <c r="AC284" s="137"/>
      <c r="AD284" s="137"/>
      <c r="AE284" s="137"/>
      <c r="AF284" s="137"/>
    </row>
    <row r="285" spans="1:32" x14ac:dyDescent="0.6">
      <c r="A285" s="137"/>
      <c r="B285" s="136"/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36"/>
      <c r="Q285" s="137"/>
      <c r="R285" s="137"/>
      <c r="S285" s="137"/>
      <c r="T285" s="137"/>
      <c r="U285" s="137"/>
      <c r="V285" s="137"/>
      <c r="W285" s="137"/>
      <c r="X285" s="137"/>
      <c r="Y285" s="137"/>
      <c r="Z285" s="137"/>
      <c r="AA285" s="137"/>
      <c r="AB285" s="137"/>
      <c r="AC285" s="137"/>
      <c r="AD285" s="137"/>
      <c r="AE285" s="137"/>
      <c r="AF285" s="137"/>
    </row>
    <row r="286" spans="1:32" x14ac:dyDescent="0.6">
      <c r="A286" s="137"/>
      <c r="B286" s="136"/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6"/>
      <c r="Q286" s="137"/>
      <c r="R286" s="137"/>
      <c r="S286" s="137"/>
      <c r="T286" s="137"/>
      <c r="U286" s="137"/>
      <c r="V286" s="137"/>
      <c r="W286" s="137"/>
      <c r="X286" s="137"/>
      <c r="Y286" s="137"/>
      <c r="Z286" s="137"/>
      <c r="AA286" s="137"/>
      <c r="AB286" s="137"/>
      <c r="AC286" s="137"/>
      <c r="AD286" s="137"/>
      <c r="AE286" s="137"/>
      <c r="AF286" s="137"/>
    </row>
    <row r="287" spans="1:32" x14ac:dyDescent="0.6">
      <c r="A287" s="137"/>
      <c r="B287" s="136"/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  <c r="AA287" s="137"/>
      <c r="AB287" s="137"/>
      <c r="AC287" s="137"/>
      <c r="AD287" s="137"/>
      <c r="AE287" s="137"/>
      <c r="AF287" s="137"/>
    </row>
    <row r="288" spans="1:32" x14ac:dyDescent="0.6">
      <c r="A288" s="137"/>
      <c r="B288" s="136"/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  <c r="AA288" s="137"/>
      <c r="AB288" s="137"/>
      <c r="AC288" s="137"/>
      <c r="AD288" s="137"/>
      <c r="AE288" s="137"/>
      <c r="AF288" s="137"/>
    </row>
    <row r="289" spans="1:32" x14ac:dyDescent="0.6">
      <c r="A289" s="137"/>
      <c r="B289" s="136"/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6"/>
      <c r="Q289" s="137"/>
      <c r="R289" s="137"/>
      <c r="S289" s="137"/>
      <c r="T289" s="137"/>
      <c r="U289" s="137"/>
      <c r="V289" s="137"/>
      <c r="W289" s="137"/>
      <c r="X289" s="137"/>
      <c r="Y289" s="137"/>
      <c r="Z289" s="137"/>
      <c r="AA289" s="137"/>
      <c r="AB289" s="137"/>
      <c r="AC289" s="137"/>
      <c r="AD289" s="137"/>
      <c r="AE289" s="137"/>
      <c r="AF289" s="137"/>
    </row>
    <row r="290" spans="1:32" x14ac:dyDescent="0.6">
      <c r="A290" s="137"/>
      <c r="B290" s="136"/>
      <c r="C290" s="136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7"/>
      <c r="R290" s="137"/>
      <c r="S290" s="137"/>
      <c r="T290" s="137"/>
      <c r="U290" s="137"/>
      <c r="V290" s="137"/>
      <c r="W290" s="137"/>
      <c r="X290" s="137"/>
      <c r="Y290" s="137"/>
      <c r="Z290" s="137"/>
      <c r="AA290" s="137"/>
      <c r="AB290" s="137"/>
      <c r="AC290" s="137"/>
      <c r="AD290" s="137"/>
      <c r="AE290" s="137"/>
      <c r="AF290" s="137"/>
    </row>
    <row r="291" spans="1:32" x14ac:dyDescent="0.6">
      <c r="A291" s="137"/>
      <c r="B291" s="136"/>
      <c r="C291" s="136"/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36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  <c r="AE291" s="137"/>
      <c r="AF291" s="137"/>
    </row>
    <row r="292" spans="1:32" x14ac:dyDescent="0.6">
      <c r="A292" s="137"/>
      <c r="B292" s="136"/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  <c r="AA292" s="137"/>
      <c r="AB292" s="137"/>
      <c r="AC292" s="137"/>
      <c r="AD292" s="137"/>
      <c r="AE292" s="137"/>
      <c r="AF292" s="137"/>
    </row>
    <row r="293" spans="1:32" x14ac:dyDescent="0.6">
      <c r="A293" s="137"/>
      <c r="B293" s="136"/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6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  <c r="AA293" s="137"/>
      <c r="AB293" s="137"/>
      <c r="AC293" s="137"/>
      <c r="AD293" s="137"/>
      <c r="AE293" s="137"/>
      <c r="AF293" s="137"/>
    </row>
    <row r="294" spans="1:32" x14ac:dyDescent="0.6">
      <c r="A294" s="137"/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36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/>
      <c r="AE294" s="137"/>
      <c r="AF294" s="137"/>
    </row>
    <row r="295" spans="1:32" x14ac:dyDescent="0.6">
      <c r="A295" s="137"/>
      <c r="B295" s="136"/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  <c r="AE295" s="137"/>
      <c r="AF295" s="137"/>
    </row>
    <row r="296" spans="1:32" x14ac:dyDescent="0.6">
      <c r="A296" s="137"/>
      <c r="B296" s="136"/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6"/>
      <c r="Q296" s="137"/>
      <c r="R296" s="137"/>
      <c r="S296" s="137"/>
      <c r="T296" s="137"/>
      <c r="U296" s="137"/>
      <c r="V296" s="137"/>
      <c r="W296" s="137"/>
      <c r="X296" s="137"/>
      <c r="Y296" s="137"/>
      <c r="Z296" s="137"/>
      <c r="AA296" s="137"/>
      <c r="AB296" s="137"/>
      <c r="AC296" s="137"/>
      <c r="AD296" s="137"/>
      <c r="AE296" s="137"/>
      <c r="AF296" s="137"/>
    </row>
    <row r="297" spans="1:32" x14ac:dyDescent="0.6">
      <c r="A297" s="137"/>
      <c r="B297" s="136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7"/>
      <c r="AC297" s="137"/>
      <c r="AD297" s="137"/>
      <c r="AE297" s="137"/>
      <c r="AF297" s="137"/>
    </row>
    <row r="298" spans="1:32" x14ac:dyDescent="0.6">
      <c r="A298" s="137"/>
      <c r="B298" s="136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  <c r="AE298" s="137"/>
      <c r="AF298" s="137"/>
    </row>
    <row r="299" spans="1:32" x14ac:dyDescent="0.6">
      <c r="A299" s="137"/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  <c r="AE299" s="137"/>
      <c r="AF299" s="137"/>
    </row>
    <row r="300" spans="1:32" x14ac:dyDescent="0.6">
      <c r="A300" s="137"/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</row>
    <row r="301" spans="1:32" x14ac:dyDescent="0.6">
      <c r="A301" s="137"/>
      <c r="B301" s="136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6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7"/>
      <c r="AC301" s="137"/>
      <c r="AD301" s="137"/>
      <c r="AE301" s="137"/>
      <c r="AF301" s="137"/>
    </row>
    <row r="302" spans="1:32" x14ac:dyDescent="0.6">
      <c r="A302" s="137"/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7"/>
      <c r="AC302" s="137"/>
      <c r="AD302" s="137"/>
      <c r="AE302" s="137"/>
      <c r="AF302" s="137"/>
    </row>
    <row r="303" spans="1:32" x14ac:dyDescent="0.6">
      <c r="A303" s="137"/>
      <c r="B303" s="136"/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6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  <c r="AE303" s="137"/>
      <c r="AF303" s="137"/>
    </row>
    <row r="304" spans="1:32" x14ac:dyDescent="0.6">
      <c r="A304" s="137"/>
      <c r="B304" s="136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7"/>
      <c r="AC304" s="137"/>
      <c r="AD304" s="137"/>
      <c r="AE304" s="137"/>
      <c r="AF304" s="137"/>
    </row>
    <row r="305" spans="1:32" x14ac:dyDescent="0.6">
      <c r="A305" s="137"/>
      <c r="B305" s="136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  <c r="AE305" s="137"/>
      <c r="AF305" s="137"/>
    </row>
    <row r="306" spans="1:32" x14ac:dyDescent="0.6">
      <c r="A306" s="137"/>
      <c r="B306" s="136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7"/>
      <c r="AC306" s="137"/>
      <c r="AD306" s="137"/>
      <c r="AE306" s="137"/>
      <c r="AF306" s="137"/>
    </row>
    <row r="307" spans="1:32" x14ac:dyDescent="0.6">
      <c r="A307" s="137"/>
      <c r="B307" s="136"/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  <c r="AE307" s="137"/>
      <c r="AF307" s="137"/>
    </row>
    <row r="308" spans="1:32" x14ac:dyDescent="0.6">
      <c r="A308" s="137"/>
      <c r="B308" s="136"/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136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  <c r="AE308" s="137"/>
      <c r="AF308" s="137"/>
    </row>
    <row r="309" spans="1:32" x14ac:dyDescent="0.6">
      <c r="A309" s="137"/>
      <c r="B309" s="136"/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6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7"/>
      <c r="AC309" s="137"/>
      <c r="AD309" s="137"/>
      <c r="AE309" s="137"/>
      <c r="AF309" s="137"/>
    </row>
    <row r="310" spans="1:32" x14ac:dyDescent="0.6">
      <c r="A310" s="137"/>
      <c r="B310" s="136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7"/>
      <c r="AC310" s="137"/>
      <c r="AD310" s="137"/>
      <c r="AE310" s="137"/>
      <c r="AF310" s="137"/>
    </row>
    <row r="311" spans="1:32" x14ac:dyDescent="0.6">
      <c r="A311" s="137"/>
      <c r="B311" s="136"/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7"/>
      <c r="AC311" s="137"/>
      <c r="AD311" s="137"/>
      <c r="AE311" s="137"/>
      <c r="AF311" s="137"/>
    </row>
    <row r="312" spans="1:32" x14ac:dyDescent="0.6">
      <c r="A312" s="137"/>
      <c r="B312" s="136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6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  <c r="AA312" s="137"/>
      <c r="AB312" s="137"/>
      <c r="AC312" s="137"/>
      <c r="AD312" s="137"/>
      <c r="AE312" s="137"/>
      <c r="AF312" s="137"/>
    </row>
    <row r="313" spans="1:32" x14ac:dyDescent="0.6">
      <c r="A313" s="137"/>
      <c r="B313" s="136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  <c r="AA313" s="137"/>
      <c r="AB313" s="137"/>
      <c r="AC313" s="137"/>
      <c r="AD313" s="137"/>
      <c r="AE313" s="137"/>
      <c r="AF313" s="137"/>
    </row>
    <row r="314" spans="1:32" x14ac:dyDescent="0.6">
      <c r="A314" s="137"/>
      <c r="B314" s="136"/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137"/>
      <c r="AC314" s="137"/>
      <c r="AD314" s="137"/>
      <c r="AE314" s="137"/>
      <c r="AF314" s="137"/>
    </row>
    <row r="315" spans="1:32" x14ac:dyDescent="0.6">
      <c r="A315" s="137"/>
      <c r="B315" s="136"/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6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B315" s="137"/>
      <c r="AC315" s="137"/>
      <c r="AD315" s="137"/>
      <c r="AE315" s="137"/>
      <c r="AF315" s="137"/>
    </row>
    <row r="316" spans="1:32" x14ac:dyDescent="0.6">
      <c r="A316" s="137"/>
      <c r="B316" s="136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136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  <c r="AE316" s="137"/>
      <c r="AF316" s="137"/>
    </row>
    <row r="317" spans="1:32" x14ac:dyDescent="0.6">
      <c r="A317" s="137"/>
      <c r="B317" s="136"/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6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B317" s="137"/>
      <c r="AC317" s="137"/>
      <c r="AD317" s="137"/>
      <c r="AE317" s="137"/>
      <c r="AF317" s="137"/>
    </row>
    <row r="318" spans="1:32" x14ac:dyDescent="0.6">
      <c r="A318" s="137"/>
      <c r="B318" s="136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7"/>
      <c r="AC318" s="137"/>
      <c r="AD318" s="137"/>
      <c r="AE318" s="137"/>
      <c r="AF318" s="137"/>
    </row>
    <row r="319" spans="1:32" x14ac:dyDescent="0.6">
      <c r="A319" s="137"/>
      <c r="B319" s="136"/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6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  <c r="AA319" s="137"/>
      <c r="AB319" s="137"/>
      <c r="AC319" s="137"/>
      <c r="AD319" s="137"/>
      <c r="AE319" s="137"/>
      <c r="AF319" s="137"/>
    </row>
    <row r="320" spans="1:32" x14ac:dyDescent="0.6">
      <c r="A320" s="137"/>
      <c r="B320" s="136"/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6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  <c r="AA320" s="137"/>
      <c r="AB320" s="137"/>
      <c r="AC320" s="137"/>
      <c r="AD320" s="137"/>
      <c r="AE320" s="137"/>
      <c r="AF320" s="137"/>
    </row>
    <row r="321" spans="1:32" x14ac:dyDescent="0.6">
      <c r="A321" s="137"/>
      <c r="B321" s="136"/>
      <c r="C321" s="136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6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  <c r="AA321" s="137"/>
      <c r="AB321" s="137"/>
      <c r="AC321" s="137"/>
      <c r="AD321" s="137"/>
      <c r="AE321" s="137"/>
      <c r="AF321" s="137"/>
    </row>
    <row r="322" spans="1:32" x14ac:dyDescent="0.6">
      <c r="A322" s="137"/>
      <c r="B322" s="136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36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  <c r="AA322" s="137"/>
      <c r="AB322" s="137"/>
      <c r="AC322" s="137"/>
      <c r="AD322" s="137"/>
      <c r="AE322" s="137"/>
      <c r="AF322" s="137"/>
    </row>
    <row r="323" spans="1:32" x14ac:dyDescent="0.6">
      <c r="A323" s="137"/>
      <c r="B323" s="136"/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  <c r="AA323" s="137"/>
      <c r="AB323" s="137"/>
      <c r="AC323" s="137"/>
      <c r="AD323" s="137"/>
      <c r="AE323" s="137"/>
      <c r="AF323" s="137"/>
    </row>
    <row r="324" spans="1:32" x14ac:dyDescent="0.6">
      <c r="A324" s="137"/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  <c r="AA324" s="137"/>
      <c r="AB324" s="137"/>
      <c r="AC324" s="137"/>
      <c r="AD324" s="137"/>
      <c r="AE324" s="137"/>
      <c r="AF324" s="137"/>
    </row>
    <row r="325" spans="1:32" x14ac:dyDescent="0.6">
      <c r="A325" s="137"/>
      <c r="B325" s="136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6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  <c r="AA325" s="137"/>
      <c r="AB325" s="137"/>
      <c r="AC325" s="137"/>
      <c r="AD325" s="137"/>
      <c r="AE325" s="137"/>
      <c r="AF325" s="137"/>
    </row>
    <row r="326" spans="1:32" x14ac:dyDescent="0.6">
      <c r="A326" s="137"/>
      <c r="B326" s="136"/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  <c r="AB326" s="137"/>
      <c r="AC326" s="137"/>
      <c r="AD326" s="137"/>
      <c r="AE326" s="137"/>
      <c r="AF326" s="137"/>
    </row>
    <row r="327" spans="1:32" x14ac:dyDescent="0.6">
      <c r="A327" s="137"/>
      <c r="B327" s="136"/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6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  <c r="AA327" s="137"/>
      <c r="AB327" s="137"/>
      <c r="AC327" s="137"/>
      <c r="AD327" s="137"/>
      <c r="AE327" s="137"/>
      <c r="AF327" s="137"/>
    </row>
    <row r="328" spans="1:32" x14ac:dyDescent="0.6">
      <c r="A328" s="137"/>
      <c r="B328" s="136"/>
      <c r="C328" s="136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6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  <c r="AA328" s="137"/>
      <c r="AB328" s="137"/>
      <c r="AC328" s="137"/>
      <c r="AD328" s="137"/>
      <c r="AE328" s="137"/>
      <c r="AF328" s="137"/>
    </row>
    <row r="329" spans="1:32" x14ac:dyDescent="0.6">
      <c r="A329" s="137"/>
      <c r="B329" s="136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6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  <c r="AA329" s="137"/>
      <c r="AB329" s="137"/>
      <c r="AC329" s="137"/>
      <c r="AD329" s="137"/>
      <c r="AE329" s="137"/>
      <c r="AF329" s="137"/>
    </row>
    <row r="330" spans="1:32" x14ac:dyDescent="0.6">
      <c r="A330" s="137"/>
      <c r="B330" s="136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  <c r="AA330" s="137"/>
      <c r="AB330" s="137"/>
      <c r="AC330" s="137"/>
      <c r="AD330" s="137"/>
      <c r="AE330" s="137"/>
      <c r="AF330" s="137"/>
    </row>
    <row r="331" spans="1:32" x14ac:dyDescent="0.6">
      <c r="A331" s="137"/>
      <c r="B331" s="136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6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  <c r="AA331" s="137"/>
      <c r="AB331" s="137"/>
      <c r="AC331" s="137"/>
      <c r="AD331" s="137"/>
      <c r="AE331" s="137"/>
      <c r="AF331" s="137"/>
    </row>
    <row r="332" spans="1:32" x14ac:dyDescent="0.6">
      <c r="A332" s="137"/>
      <c r="B332" s="136"/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6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  <c r="AA332" s="137"/>
      <c r="AB332" s="137"/>
      <c r="AC332" s="137"/>
      <c r="AD332" s="137"/>
      <c r="AE332" s="137"/>
      <c r="AF332" s="137"/>
    </row>
    <row r="333" spans="1:32" x14ac:dyDescent="0.6">
      <c r="A333" s="137"/>
      <c r="B333" s="136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6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7"/>
      <c r="AC333" s="137"/>
      <c r="AD333" s="137"/>
      <c r="AE333" s="137"/>
      <c r="AF333" s="137"/>
    </row>
    <row r="334" spans="1:32" x14ac:dyDescent="0.6">
      <c r="A334" s="137"/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6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  <c r="AE334" s="137"/>
      <c r="AF334" s="137"/>
    </row>
    <row r="335" spans="1:32" x14ac:dyDescent="0.6">
      <c r="A335" s="137"/>
      <c r="B335" s="136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136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7"/>
      <c r="AC335" s="137"/>
      <c r="AD335" s="137"/>
      <c r="AE335" s="137"/>
      <c r="AF335" s="137"/>
    </row>
    <row r="336" spans="1:32" x14ac:dyDescent="0.6">
      <c r="A336" s="137"/>
      <c r="B336" s="136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7"/>
      <c r="AC336" s="137"/>
      <c r="AD336" s="137"/>
      <c r="AE336" s="137"/>
      <c r="AF336" s="137"/>
    </row>
    <row r="337" spans="1:32" x14ac:dyDescent="0.6">
      <c r="A337" s="137"/>
      <c r="B337" s="136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7"/>
      <c r="AC337" s="137"/>
      <c r="AD337" s="137"/>
      <c r="AE337" s="137"/>
      <c r="AF337" s="137"/>
    </row>
    <row r="338" spans="1:32" x14ac:dyDescent="0.6">
      <c r="A338" s="137"/>
      <c r="B338" s="136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  <c r="AA338" s="137"/>
      <c r="AB338" s="137"/>
      <c r="AC338" s="137"/>
      <c r="AD338" s="137"/>
      <c r="AE338" s="137"/>
      <c r="AF338" s="137"/>
    </row>
    <row r="339" spans="1:32" x14ac:dyDescent="0.6">
      <c r="A339" s="137"/>
      <c r="B339" s="136"/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6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7"/>
      <c r="AC339" s="137"/>
      <c r="AD339" s="137"/>
      <c r="AE339" s="137"/>
      <c r="AF339" s="137"/>
    </row>
    <row r="340" spans="1:32" x14ac:dyDescent="0.6">
      <c r="A340" s="137"/>
      <c r="B340" s="136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6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7"/>
      <c r="AC340" s="137"/>
      <c r="AD340" s="137"/>
      <c r="AE340" s="137"/>
      <c r="AF340" s="137"/>
    </row>
    <row r="341" spans="1:32" x14ac:dyDescent="0.6">
      <c r="A341" s="137"/>
      <c r="B341" s="136"/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6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7"/>
      <c r="AC341" s="137"/>
      <c r="AD341" s="137"/>
      <c r="AE341" s="137"/>
      <c r="AF341" s="137"/>
    </row>
    <row r="342" spans="1:32" x14ac:dyDescent="0.6">
      <c r="A342" s="137"/>
      <c r="B342" s="136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7"/>
      <c r="AC342" s="137"/>
      <c r="AD342" s="137"/>
      <c r="AE342" s="137"/>
      <c r="AF342" s="137"/>
    </row>
    <row r="343" spans="1:32" x14ac:dyDescent="0.6">
      <c r="A343" s="137"/>
      <c r="B343" s="136"/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  <c r="AE343" s="137"/>
      <c r="AF343" s="137"/>
    </row>
    <row r="344" spans="1:32" x14ac:dyDescent="0.6">
      <c r="A344" s="137"/>
      <c r="B344" s="136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6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7"/>
      <c r="AC344" s="137"/>
      <c r="AD344" s="137"/>
      <c r="AE344" s="137"/>
      <c r="AF344" s="137"/>
    </row>
    <row r="345" spans="1:32" x14ac:dyDescent="0.6">
      <c r="A345" s="137"/>
      <c r="B345" s="136"/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6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7"/>
      <c r="AC345" s="137"/>
      <c r="AD345" s="137"/>
      <c r="AE345" s="137"/>
      <c r="AF345" s="137"/>
    </row>
    <row r="346" spans="1:32" x14ac:dyDescent="0.6">
      <c r="A346" s="137"/>
      <c r="B346" s="136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  <c r="AA346" s="137"/>
      <c r="AB346" s="137"/>
      <c r="AC346" s="137"/>
      <c r="AD346" s="137"/>
      <c r="AE346" s="137"/>
      <c r="AF346" s="137"/>
    </row>
    <row r="347" spans="1:32" x14ac:dyDescent="0.6">
      <c r="A347" s="137"/>
      <c r="B347" s="136"/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137"/>
      <c r="AC347" s="137"/>
      <c r="AD347" s="137"/>
      <c r="AE347" s="137"/>
      <c r="AF347" s="137"/>
    </row>
    <row r="348" spans="1:32" x14ac:dyDescent="0.6">
      <c r="A348" s="137"/>
      <c r="B348" s="136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6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137"/>
      <c r="AC348" s="137"/>
      <c r="AD348" s="137"/>
      <c r="AE348" s="137"/>
      <c r="AF348" s="137"/>
    </row>
    <row r="349" spans="1:32" x14ac:dyDescent="0.6">
      <c r="A349" s="137"/>
      <c r="B349" s="136"/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137"/>
      <c r="AC349" s="137"/>
      <c r="AD349" s="137"/>
      <c r="AE349" s="137"/>
      <c r="AF349" s="137"/>
    </row>
    <row r="350" spans="1:32" x14ac:dyDescent="0.6">
      <c r="A350" s="137"/>
      <c r="B350" s="136"/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6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137"/>
      <c r="AC350" s="137"/>
      <c r="AD350" s="137"/>
      <c r="AE350" s="137"/>
      <c r="AF350" s="137"/>
    </row>
    <row r="351" spans="1:32" x14ac:dyDescent="0.6">
      <c r="A351" s="137"/>
      <c r="B351" s="136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7"/>
      <c r="AC351" s="137"/>
      <c r="AD351" s="137"/>
      <c r="AE351" s="137"/>
      <c r="AF351" s="137"/>
    </row>
    <row r="352" spans="1:32" x14ac:dyDescent="0.6">
      <c r="A352" s="137"/>
      <c r="B352" s="136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36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7"/>
      <c r="AC352" s="137"/>
      <c r="AD352" s="137"/>
      <c r="AE352" s="137"/>
      <c r="AF352" s="137"/>
    </row>
    <row r="353" spans="1:32" x14ac:dyDescent="0.6">
      <c r="A353" s="137"/>
      <c r="B353" s="136"/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6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  <c r="AE353" s="137"/>
      <c r="AF353" s="137"/>
    </row>
    <row r="354" spans="1:32" x14ac:dyDescent="0.6">
      <c r="A354" s="137"/>
      <c r="B354" s="136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  <c r="AA354" s="137"/>
      <c r="AB354" s="137"/>
      <c r="AC354" s="137"/>
      <c r="AD354" s="137"/>
      <c r="AE354" s="137"/>
      <c r="AF354" s="137"/>
    </row>
    <row r="355" spans="1:32" x14ac:dyDescent="0.6">
      <c r="A355" s="137"/>
      <c r="B355" s="136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6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  <c r="AA355" s="137"/>
      <c r="AB355" s="137"/>
      <c r="AC355" s="137"/>
      <c r="AD355" s="137"/>
      <c r="AE355" s="137"/>
      <c r="AF355" s="137"/>
    </row>
    <row r="356" spans="1:32" x14ac:dyDescent="0.6">
      <c r="A356" s="137"/>
      <c r="B356" s="136"/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6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  <c r="AB356" s="137"/>
      <c r="AC356" s="137"/>
      <c r="AD356" s="137"/>
      <c r="AE356" s="137"/>
      <c r="AF356" s="137"/>
    </row>
    <row r="357" spans="1:32" x14ac:dyDescent="0.6">
      <c r="A357" s="137"/>
      <c r="B357" s="136"/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  <c r="AA357" s="137"/>
      <c r="AB357" s="137"/>
      <c r="AC357" s="137"/>
      <c r="AD357" s="137"/>
      <c r="AE357" s="137"/>
      <c r="AF357" s="137"/>
    </row>
    <row r="358" spans="1:32" x14ac:dyDescent="0.6">
      <c r="A358" s="137"/>
      <c r="B358" s="136"/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6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  <c r="AA358" s="137"/>
      <c r="AB358" s="137"/>
      <c r="AC358" s="137"/>
      <c r="AD358" s="137"/>
      <c r="AE358" s="137"/>
      <c r="AF358" s="137"/>
    </row>
    <row r="359" spans="1:32" x14ac:dyDescent="0.6">
      <c r="A359" s="137"/>
      <c r="B359" s="136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  <c r="AA359" s="137"/>
      <c r="AB359" s="137"/>
      <c r="AC359" s="137"/>
      <c r="AD359" s="137"/>
      <c r="AE359" s="137"/>
      <c r="AF359" s="137"/>
    </row>
    <row r="360" spans="1:32" x14ac:dyDescent="0.6">
      <c r="A360" s="137"/>
      <c r="B360" s="136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  <c r="AA360" s="137"/>
      <c r="AB360" s="137"/>
      <c r="AC360" s="137"/>
      <c r="AD360" s="137"/>
      <c r="AE360" s="137"/>
      <c r="AF360" s="137"/>
    </row>
    <row r="361" spans="1:32" x14ac:dyDescent="0.6">
      <c r="A361" s="137"/>
      <c r="B361" s="136"/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  <c r="AA361" s="137"/>
      <c r="AB361" s="137"/>
      <c r="AC361" s="137"/>
      <c r="AD361" s="137"/>
      <c r="AE361" s="137"/>
      <c r="AF361" s="137"/>
    </row>
    <row r="362" spans="1:32" x14ac:dyDescent="0.6">
      <c r="A362" s="137"/>
      <c r="B362" s="136"/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7"/>
      <c r="AC362" s="137"/>
      <c r="AD362" s="137"/>
      <c r="AE362" s="137"/>
      <c r="AF362" s="137"/>
    </row>
    <row r="363" spans="1:32" x14ac:dyDescent="0.6">
      <c r="A363" s="137"/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6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  <c r="AB363" s="137"/>
      <c r="AC363" s="137"/>
      <c r="AD363" s="137"/>
      <c r="AE363" s="137"/>
      <c r="AF363" s="137"/>
    </row>
    <row r="364" spans="1:32" x14ac:dyDescent="0.6">
      <c r="A364" s="137"/>
      <c r="B364" s="136"/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6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  <c r="AA364" s="137"/>
      <c r="AB364" s="137"/>
      <c r="AC364" s="137"/>
      <c r="AD364" s="137"/>
      <c r="AE364" s="137"/>
      <c r="AF364" s="137"/>
    </row>
    <row r="365" spans="1:32" x14ac:dyDescent="0.6">
      <c r="A365" s="137"/>
      <c r="B365" s="136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</row>
    <row r="366" spans="1:32" x14ac:dyDescent="0.6">
      <c r="A366" s="137"/>
      <c r="B366" s="136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</row>
    <row r="367" spans="1:32" x14ac:dyDescent="0.6">
      <c r="A367" s="137"/>
      <c r="B367" s="136"/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6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  <c r="AE367" s="137"/>
      <c r="AF367" s="137"/>
    </row>
    <row r="368" spans="1:32" x14ac:dyDescent="0.6">
      <c r="A368" s="137"/>
      <c r="B368" s="136"/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7"/>
      <c r="AC368" s="137"/>
      <c r="AD368" s="137"/>
      <c r="AE368" s="137"/>
      <c r="AF368" s="137"/>
    </row>
    <row r="369" spans="1:32" x14ac:dyDescent="0.6">
      <c r="A369" s="137"/>
      <c r="B369" s="136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6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  <c r="AA369" s="137"/>
      <c r="AB369" s="137"/>
      <c r="AC369" s="137"/>
      <c r="AD369" s="137"/>
      <c r="AE369" s="137"/>
      <c r="AF369" s="137"/>
    </row>
    <row r="370" spans="1:32" x14ac:dyDescent="0.6">
      <c r="A370" s="137"/>
      <c r="B370" s="136"/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6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7"/>
      <c r="AC370" s="137"/>
      <c r="AD370" s="137"/>
      <c r="AE370" s="137"/>
      <c r="AF370" s="137"/>
    </row>
    <row r="371" spans="1:32" x14ac:dyDescent="0.6">
      <c r="A371" s="137"/>
      <c r="B371" s="136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</row>
    <row r="372" spans="1:32" x14ac:dyDescent="0.6">
      <c r="A372" s="137"/>
      <c r="B372" s="136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7"/>
      <c r="AC372" s="137"/>
      <c r="AD372" s="137"/>
      <c r="AE372" s="137"/>
      <c r="AF372" s="137"/>
    </row>
    <row r="373" spans="1:32" x14ac:dyDescent="0.6">
      <c r="A373" s="137"/>
      <c r="B373" s="136"/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6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7"/>
      <c r="AC373" s="137"/>
      <c r="AD373" s="137"/>
      <c r="AE373" s="137"/>
      <c r="AF373" s="137"/>
    </row>
    <row r="374" spans="1:32" x14ac:dyDescent="0.6">
      <c r="A374" s="137"/>
      <c r="B374" s="136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6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7"/>
      <c r="AC374" s="137"/>
      <c r="AD374" s="137"/>
      <c r="AE374" s="137"/>
      <c r="AF374" s="137"/>
    </row>
    <row r="375" spans="1:32" x14ac:dyDescent="0.6">
      <c r="A375" s="137"/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7"/>
      <c r="AC375" s="137"/>
      <c r="AD375" s="137"/>
      <c r="AE375" s="137"/>
      <c r="AF375" s="137"/>
    </row>
    <row r="376" spans="1:32" x14ac:dyDescent="0.6">
      <c r="A376" s="137"/>
      <c r="B376" s="136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  <c r="AA376" s="137"/>
      <c r="AB376" s="137"/>
      <c r="AC376" s="137"/>
      <c r="AD376" s="137"/>
      <c r="AE376" s="137"/>
      <c r="AF376" s="137"/>
    </row>
    <row r="377" spans="1:32" x14ac:dyDescent="0.6">
      <c r="A377" s="137"/>
      <c r="B377" s="136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7"/>
    </row>
    <row r="378" spans="1:32" x14ac:dyDescent="0.6">
      <c r="A378" s="137"/>
      <c r="B378" s="136"/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7"/>
      <c r="AC378" s="137"/>
      <c r="AD378" s="137"/>
      <c r="AE378" s="137"/>
      <c r="AF378" s="137"/>
    </row>
    <row r="379" spans="1:32" x14ac:dyDescent="0.6">
      <c r="A379" s="137"/>
      <c r="B379" s="136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6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/>
      <c r="AD379" s="137"/>
      <c r="AE379" s="137"/>
      <c r="AF379" s="137"/>
    </row>
    <row r="380" spans="1:32" x14ac:dyDescent="0.6">
      <c r="A380" s="137"/>
      <c r="B380" s="136"/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6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7"/>
      <c r="AC380" s="137"/>
      <c r="AD380" s="137"/>
      <c r="AE380" s="137"/>
      <c r="AF380" s="137"/>
    </row>
    <row r="381" spans="1:32" x14ac:dyDescent="0.6">
      <c r="A381" s="137"/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37"/>
      <c r="AD381" s="137"/>
      <c r="AE381" s="137"/>
      <c r="AF381" s="137"/>
    </row>
    <row r="382" spans="1:32" x14ac:dyDescent="0.6">
      <c r="A382" s="137"/>
      <c r="B382" s="136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/>
      <c r="AD382" s="137"/>
      <c r="AE382" s="137"/>
      <c r="AF382" s="137"/>
    </row>
    <row r="383" spans="1:32" x14ac:dyDescent="0.6">
      <c r="A383" s="137"/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</row>
    <row r="384" spans="1:32" x14ac:dyDescent="0.6">
      <c r="A384" s="137"/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</row>
    <row r="385" spans="1:32" x14ac:dyDescent="0.6">
      <c r="A385" s="137"/>
      <c r="B385" s="136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/>
      <c r="AC385" s="137"/>
      <c r="AD385" s="137"/>
      <c r="AE385" s="137"/>
      <c r="AF385" s="137"/>
    </row>
    <row r="386" spans="1:32" x14ac:dyDescent="0.6">
      <c r="A386" s="137"/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7"/>
      <c r="AC386" s="137"/>
      <c r="AD386" s="137"/>
      <c r="AE386" s="137"/>
      <c r="AF386" s="137"/>
    </row>
    <row r="387" spans="1:32" x14ac:dyDescent="0.6">
      <c r="A387" s="137"/>
      <c r="B387" s="136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  <c r="AE387" s="137"/>
      <c r="AF387" s="137"/>
    </row>
    <row r="388" spans="1:32" x14ac:dyDescent="0.6">
      <c r="A388" s="137"/>
      <c r="B388" s="136"/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7"/>
      <c r="AC388" s="137"/>
      <c r="AD388" s="137"/>
      <c r="AE388" s="137"/>
      <c r="AF388" s="137"/>
    </row>
    <row r="389" spans="1:32" x14ac:dyDescent="0.6">
      <c r="A389" s="137"/>
      <c r="B389" s="136"/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  <c r="AE389" s="137"/>
      <c r="AF389" s="137"/>
    </row>
    <row r="390" spans="1:32" x14ac:dyDescent="0.6">
      <c r="A390" s="137"/>
      <c r="B390" s="136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7"/>
      <c r="AC390" s="137"/>
      <c r="AD390" s="137"/>
      <c r="AE390" s="137"/>
      <c r="AF390" s="137"/>
    </row>
    <row r="391" spans="1:32" x14ac:dyDescent="0.6">
      <c r="A391" s="137"/>
      <c r="B391" s="136"/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7"/>
      <c r="AC391" s="137"/>
      <c r="AD391" s="137"/>
      <c r="AE391" s="137"/>
      <c r="AF391" s="137"/>
    </row>
    <row r="392" spans="1:32" x14ac:dyDescent="0.6">
      <c r="A392" s="137"/>
      <c r="B392" s="136"/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  <c r="AE392" s="137"/>
      <c r="AF392" s="137"/>
    </row>
    <row r="393" spans="1:32" x14ac:dyDescent="0.6">
      <c r="A393" s="137"/>
      <c r="B393" s="136"/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  <c r="AE393" s="137"/>
      <c r="AF393" s="137"/>
    </row>
    <row r="394" spans="1:32" x14ac:dyDescent="0.6">
      <c r="A394" s="137"/>
      <c r="B394" s="136"/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  <c r="AE394" s="137"/>
      <c r="AF394" s="137"/>
    </row>
    <row r="395" spans="1:32" x14ac:dyDescent="0.6">
      <c r="A395" s="137"/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7"/>
    </row>
    <row r="396" spans="1:32" x14ac:dyDescent="0.6">
      <c r="A396" s="137"/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  <c r="AA396" s="137"/>
      <c r="AB396" s="137"/>
      <c r="AC396" s="137"/>
      <c r="AD396" s="137"/>
      <c r="AE396" s="137"/>
      <c r="AF396" s="137"/>
    </row>
    <row r="397" spans="1:32" x14ac:dyDescent="0.6">
      <c r="A397" s="137"/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  <c r="AE397" s="137"/>
      <c r="AF397" s="137"/>
    </row>
    <row r="398" spans="1:32" x14ac:dyDescent="0.6">
      <c r="A398" s="137"/>
      <c r="B398" s="136"/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  <c r="AE398" s="137"/>
      <c r="AF398" s="137"/>
    </row>
    <row r="399" spans="1:32" x14ac:dyDescent="0.6">
      <c r="A399" s="137"/>
      <c r="B399" s="136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6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7"/>
      <c r="AC399" s="137"/>
      <c r="AD399" s="137"/>
      <c r="AE399" s="137"/>
      <c r="AF399" s="137"/>
    </row>
    <row r="400" spans="1:32" x14ac:dyDescent="0.6">
      <c r="A400" s="137"/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7"/>
      <c r="AC400" s="137"/>
      <c r="AD400" s="137"/>
      <c r="AE400" s="137"/>
      <c r="AF400" s="137"/>
    </row>
    <row r="401" spans="1:32" x14ac:dyDescent="0.6">
      <c r="A401" s="137"/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  <c r="AE401" s="137"/>
      <c r="AF401" s="137"/>
    </row>
    <row r="402" spans="1:32" x14ac:dyDescent="0.6">
      <c r="A402" s="137"/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7"/>
      <c r="AD402" s="137"/>
      <c r="AE402" s="137"/>
      <c r="AF402" s="137"/>
    </row>
    <row r="403" spans="1:32" x14ac:dyDescent="0.6">
      <c r="A403" s="137"/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  <c r="AE403" s="137"/>
      <c r="AF403" s="137"/>
    </row>
    <row r="404" spans="1:32" x14ac:dyDescent="0.6">
      <c r="A404" s="137"/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7"/>
      <c r="AD404" s="137"/>
      <c r="AE404" s="137"/>
      <c r="AF404" s="137"/>
    </row>
    <row r="405" spans="1:32" x14ac:dyDescent="0.6">
      <c r="A405" s="137"/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7"/>
      <c r="AD405" s="137"/>
      <c r="AE405" s="137"/>
      <c r="AF405" s="137"/>
    </row>
    <row r="406" spans="1:32" x14ac:dyDescent="0.6">
      <c r="A406" s="137"/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  <c r="AE406" s="137"/>
      <c r="AF406" s="137"/>
    </row>
    <row r="407" spans="1:32" x14ac:dyDescent="0.6">
      <c r="A407" s="137"/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7"/>
      <c r="AD407" s="137"/>
      <c r="AE407" s="137"/>
      <c r="AF407" s="137"/>
    </row>
    <row r="408" spans="1:32" x14ac:dyDescent="0.6">
      <c r="A408" s="137"/>
      <c r="B408" s="136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  <c r="AE408" s="137"/>
      <c r="AF408" s="137"/>
    </row>
    <row r="409" spans="1:32" x14ac:dyDescent="0.6">
      <c r="A409" s="137"/>
      <c r="B409" s="136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136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7"/>
      <c r="AC409" s="137"/>
      <c r="AD409" s="137"/>
      <c r="AE409" s="137"/>
      <c r="AF409" s="137"/>
    </row>
    <row r="410" spans="1:32" x14ac:dyDescent="0.6">
      <c r="A410" s="137"/>
      <c r="B410" s="136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7"/>
    </row>
    <row r="411" spans="1:32" x14ac:dyDescent="0.6">
      <c r="A411" s="137"/>
      <c r="B411" s="136"/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7"/>
      <c r="AC411" s="137"/>
      <c r="AD411" s="137"/>
      <c r="AE411" s="137"/>
      <c r="AF411" s="137"/>
    </row>
    <row r="412" spans="1:32" x14ac:dyDescent="0.6">
      <c r="A412" s="137"/>
      <c r="B412" s="136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7"/>
      <c r="AC412" s="137"/>
      <c r="AD412" s="137"/>
      <c r="AE412" s="137"/>
      <c r="AF412" s="137"/>
    </row>
    <row r="413" spans="1:32" x14ac:dyDescent="0.6">
      <c r="A413" s="137"/>
      <c r="B413" s="136"/>
      <c r="C413" s="136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6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  <c r="AE413" s="137"/>
      <c r="AF413" s="137"/>
    </row>
    <row r="414" spans="1:32" x14ac:dyDescent="0.6">
      <c r="A414" s="137"/>
      <c r="B414" s="136"/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6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7"/>
      <c r="AD414" s="137"/>
      <c r="AE414" s="137"/>
      <c r="AF414" s="137"/>
    </row>
    <row r="415" spans="1:32" x14ac:dyDescent="0.6">
      <c r="A415" s="137"/>
      <c r="B415" s="136"/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  <c r="P415" s="136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/>
      <c r="AE415" s="137"/>
      <c r="AF415" s="137"/>
    </row>
    <row r="416" spans="1:32" x14ac:dyDescent="0.6">
      <c r="A416" s="137"/>
      <c r="B416" s="136"/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7"/>
      <c r="AD416" s="137"/>
      <c r="AE416" s="137"/>
      <c r="AF416" s="137"/>
    </row>
    <row r="417" spans="1:32" x14ac:dyDescent="0.6">
      <c r="A417" s="137"/>
      <c r="B417" s="136"/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136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</row>
    <row r="418" spans="1:32" x14ac:dyDescent="0.6">
      <c r="A418" s="137"/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36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7"/>
      <c r="AC418" s="137"/>
      <c r="AD418" s="137"/>
      <c r="AE418" s="137"/>
      <c r="AF418" s="137"/>
    </row>
    <row r="419" spans="1:32" x14ac:dyDescent="0.6">
      <c r="A419" s="137"/>
      <c r="B419" s="136"/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  <c r="P419" s="136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</row>
    <row r="420" spans="1:32" x14ac:dyDescent="0.6">
      <c r="A420" s="137"/>
      <c r="B420" s="136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  <c r="AE420" s="137"/>
      <c r="AF420" s="137"/>
    </row>
    <row r="421" spans="1:32" x14ac:dyDescent="0.6">
      <c r="A421" s="137"/>
      <c r="B421" s="136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7"/>
      <c r="AC421" s="137"/>
      <c r="AD421" s="137"/>
      <c r="AE421" s="137"/>
      <c r="AF421" s="137"/>
    </row>
    <row r="422" spans="1:32" x14ac:dyDescent="0.6">
      <c r="A422" s="137"/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7"/>
      <c r="AF422" s="137"/>
    </row>
    <row r="423" spans="1:32" x14ac:dyDescent="0.6">
      <c r="A423" s="137"/>
      <c r="B423" s="136"/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136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7"/>
      <c r="AF423" s="137"/>
    </row>
    <row r="424" spans="1:32" x14ac:dyDescent="0.6">
      <c r="A424" s="137"/>
      <c r="B424" s="136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/>
      <c r="AD424" s="137"/>
      <c r="AE424" s="137"/>
      <c r="AF424" s="137"/>
    </row>
    <row r="425" spans="1:32" x14ac:dyDescent="0.6">
      <c r="A425" s="137"/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/>
      <c r="AD425" s="137"/>
      <c r="AE425" s="137"/>
      <c r="AF425" s="137"/>
    </row>
    <row r="426" spans="1:32" x14ac:dyDescent="0.6">
      <c r="A426" s="137"/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/>
      <c r="AD426" s="137"/>
      <c r="AE426" s="137"/>
      <c r="AF426" s="137"/>
    </row>
    <row r="427" spans="1:32" x14ac:dyDescent="0.6">
      <c r="A427" s="137"/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/>
      <c r="AD427" s="137"/>
      <c r="AE427" s="137"/>
      <c r="AF427" s="137"/>
    </row>
    <row r="428" spans="1:32" x14ac:dyDescent="0.6">
      <c r="A428" s="137"/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/>
      <c r="AD428" s="137"/>
      <c r="AE428" s="137"/>
      <c r="AF428" s="137"/>
    </row>
    <row r="429" spans="1:32" x14ac:dyDescent="0.6">
      <c r="A429" s="137"/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/>
      <c r="AD429" s="137"/>
      <c r="AE429" s="137"/>
      <c r="AF429" s="137"/>
    </row>
    <row r="430" spans="1:32" x14ac:dyDescent="0.6">
      <c r="A430" s="137"/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/>
      <c r="AD430" s="137"/>
      <c r="AE430" s="137"/>
      <c r="AF430" s="137"/>
    </row>
    <row r="431" spans="1:32" x14ac:dyDescent="0.6">
      <c r="A431" s="137"/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  <c r="AE431" s="137"/>
      <c r="AF431" s="137"/>
    </row>
    <row r="432" spans="1:32" x14ac:dyDescent="0.6">
      <c r="A432" s="137"/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  <c r="AE432" s="137"/>
      <c r="AF432" s="137"/>
    </row>
    <row r="433" spans="1:32" x14ac:dyDescent="0.6">
      <c r="A433" s="137"/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/>
      <c r="AD433" s="137"/>
      <c r="AE433" s="137"/>
      <c r="AF433" s="137"/>
    </row>
    <row r="434" spans="1:32" x14ac:dyDescent="0.6">
      <c r="A434" s="137"/>
      <c r="B434" s="136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</row>
    <row r="435" spans="1:32" x14ac:dyDescent="0.6">
      <c r="A435" s="137"/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  <c r="AE435" s="137"/>
      <c r="AF435" s="137"/>
    </row>
    <row r="436" spans="1:32" x14ac:dyDescent="0.6">
      <c r="A436" s="137"/>
      <c r="B436" s="136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7"/>
      <c r="AD436" s="137"/>
      <c r="AE436" s="137"/>
      <c r="AF436" s="137"/>
    </row>
    <row r="437" spans="1:32" x14ac:dyDescent="0.6">
      <c r="A437" s="137"/>
      <c r="B437" s="136"/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7"/>
      <c r="AD437" s="137"/>
      <c r="AE437" s="137"/>
      <c r="AF437" s="137"/>
    </row>
    <row r="438" spans="1:32" x14ac:dyDescent="0.6">
      <c r="A438" s="137"/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/>
      <c r="AD438" s="137"/>
      <c r="AE438" s="137"/>
      <c r="AF438" s="137"/>
    </row>
    <row r="439" spans="1:32" x14ac:dyDescent="0.6">
      <c r="A439" s="137"/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7"/>
      <c r="AD439" s="137"/>
      <c r="AE439" s="137"/>
      <c r="AF439" s="137"/>
    </row>
    <row r="440" spans="1:32" x14ac:dyDescent="0.6">
      <c r="A440" s="137"/>
      <c r="B440" s="136"/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36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7"/>
      <c r="AD440" s="137"/>
      <c r="AE440" s="137"/>
      <c r="AF440" s="137"/>
    </row>
    <row r="441" spans="1:32" x14ac:dyDescent="0.6">
      <c r="A441" s="137"/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7"/>
      <c r="AC441" s="137"/>
      <c r="AD441" s="137"/>
      <c r="AE441" s="137"/>
      <c r="AF441" s="137"/>
    </row>
    <row r="442" spans="1:32" x14ac:dyDescent="0.6">
      <c r="A442" s="137"/>
      <c r="B442" s="136"/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7"/>
      <c r="AC442" s="137"/>
      <c r="AD442" s="137"/>
      <c r="AE442" s="137"/>
      <c r="AF442" s="137"/>
    </row>
    <row r="443" spans="1:32" x14ac:dyDescent="0.6">
      <c r="A443" s="137"/>
      <c r="B443" s="136"/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36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7"/>
      <c r="AC443" s="137"/>
      <c r="AD443" s="137"/>
      <c r="AE443" s="137"/>
      <c r="AF443" s="137"/>
    </row>
    <row r="444" spans="1:32" x14ac:dyDescent="0.6">
      <c r="A444" s="137"/>
      <c r="B444" s="136"/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  <c r="P444" s="136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7"/>
      <c r="AD444" s="137"/>
      <c r="AE444" s="137"/>
      <c r="AF444" s="137"/>
    </row>
    <row r="445" spans="1:32" x14ac:dyDescent="0.6">
      <c r="A445" s="137"/>
      <c r="B445" s="136"/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  <c r="P445" s="136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7"/>
      <c r="AC445" s="137"/>
      <c r="AD445" s="137"/>
      <c r="AE445" s="137"/>
      <c r="AF445" s="137"/>
    </row>
    <row r="446" spans="1:32" x14ac:dyDescent="0.6">
      <c r="A446" s="137"/>
      <c r="B446" s="136"/>
      <c r="C446" s="136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6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  <c r="AA446" s="137"/>
      <c r="AB446" s="137"/>
      <c r="AC446" s="137"/>
      <c r="AD446" s="137"/>
      <c r="AE446" s="137"/>
      <c r="AF446" s="137"/>
    </row>
    <row r="447" spans="1:32" x14ac:dyDescent="0.6">
      <c r="A447" s="137"/>
      <c r="B447" s="136"/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7"/>
      <c r="AC447" s="137"/>
      <c r="AD447" s="137"/>
      <c r="AE447" s="137"/>
      <c r="AF447" s="137"/>
    </row>
    <row r="448" spans="1:32" x14ac:dyDescent="0.6">
      <c r="A448" s="137"/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  <c r="AA448" s="137"/>
      <c r="AB448" s="137"/>
      <c r="AC448" s="137"/>
      <c r="AD448" s="137"/>
      <c r="AE448" s="137"/>
      <c r="AF448" s="137"/>
    </row>
    <row r="449" spans="1:32" x14ac:dyDescent="0.6">
      <c r="A449" s="137"/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  <c r="AB449" s="137"/>
      <c r="AC449" s="137"/>
      <c r="AD449" s="137"/>
      <c r="AE449" s="137"/>
      <c r="AF449" s="137"/>
    </row>
    <row r="450" spans="1:32" x14ac:dyDescent="0.6">
      <c r="A450" s="137"/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7"/>
      <c r="AC450" s="137"/>
      <c r="AD450" s="137"/>
      <c r="AE450" s="137"/>
      <c r="AF450" s="137"/>
    </row>
    <row r="451" spans="1:32" x14ac:dyDescent="0.6">
      <c r="A451" s="137"/>
      <c r="B451" s="136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7"/>
      <c r="AD451" s="137"/>
      <c r="AE451" s="137"/>
      <c r="AF451" s="137"/>
    </row>
    <row r="452" spans="1:32" x14ac:dyDescent="0.6">
      <c r="A452" s="137"/>
      <c r="B452" s="136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7"/>
      <c r="AD452" s="137"/>
      <c r="AE452" s="137"/>
      <c r="AF452" s="137"/>
    </row>
    <row r="453" spans="1:32" x14ac:dyDescent="0.6">
      <c r="A453" s="137"/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7"/>
      <c r="AD453" s="137"/>
      <c r="AE453" s="137"/>
      <c r="AF453" s="137"/>
    </row>
    <row r="454" spans="1:32" x14ac:dyDescent="0.6">
      <c r="A454" s="137"/>
      <c r="B454" s="136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7"/>
      <c r="AD454" s="137"/>
      <c r="AE454" s="137"/>
      <c r="AF454" s="137"/>
    </row>
    <row r="455" spans="1:32" x14ac:dyDescent="0.6">
      <c r="A455" s="137"/>
      <c r="B455" s="136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7"/>
      <c r="AD455" s="137"/>
      <c r="AE455" s="137"/>
      <c r="AF455" s="137"/>
    </row>
    <row r="456" spans="1:32" x14ac:dyDescent="0.6">
      <c r="A456" s="137"/>
      <c r="B456" s="136"/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36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  <c r="AA456" s="137"/>
      <c r="AB456" s="137"/>
      <c r="AC456" s="137"/>
      <c r="AD456" s="137"/>
      <c r="AE456" s="137"/>
      <c r="AF456" s="137"/>
    </row>
    <row r="457" spans="1:32" x14ac:dyDescent="0.6">
      <c r="A457" s="137"/>
      <c r="B457" s="136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7"/>
      <c r="AD457" s="137"/>
      <c r="AE457" s="137"/>
      <c r="AF457" s="137"/>
    </row>
    <row r="458" spans="1:32" x14ac:dyDescent="0.6">
      <c r="A458" s="137"/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7"/>
      <c r="AD458" s="137"/>
      <c r="AE458" s="137"/>
      <c r="AF458" s="137"/>
    </row>
    <row r="459" spans="1:32" x14ac:dyDescent="0.6">
      <c r="A459" s="137"/>
      <c r="B459" s="136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  <c r="AE459" s="137"/>
      <c r="AF459" s="137"/>
    </row>
    <row r="460" spans="1:32" x14ac:dyDescent="0.6">
      <c r="A460" s="137"/>
      <c r="B460" s="136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7"/>
      <c r="AD460" s="137"/>
      <c r="AE460" s="137"/>
      <c r="AF460" s="137"/>
    </row>
    <row r="461" spans="1:32" x14ac:dyDescent="0.6">
      <c r="A461" s="137"/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7"/>
      <c r="AC461" s="137"/>
      <c r="AD461" s="137"/>
      <c r="AE461" s="137"/>
      <c r="AF461" s="137"/>
    </row>
    <row r="462" spans="1:32" x14ac:dyDescent="0.6">
      <c r="A462" s="137"/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7"/>
      <c r="AC462" s="137"/>
      <c r="AD462" s="137"/>
      <c r="AE462" s="137"/>
      <c r="AF462" s="137"/>
    </row>
    <row r="463" spans="1:32" x14ac:dyDescent="0.6">
      <c r="A463" s="137"/>
      <c r="B463" s="136"/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7"/>
      <c r="AC463" s="137"/>
      <c r="AD463" s="137"/>
      <c r="AE463" s="137"/>
      <c r="AF463" s="137"/>
    </row>
    <row r="464" spans="1:32" x14ac:dyDescent="0.6">
      <c r="A464" s="137"/>
      <c r="B464" s="136"/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  <c r="P464" s="136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7"/>
      <c r="AD464" s="137"/>
      <c r="AE464" s="137"/>
      <c r="AF464" s="137"/>
    </row>
    <row r="465" spans="1:32" x14ac:dyDescent="0.6">
      <c r="A465" s="137"/>
      <c r="B465" s="136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7"/>
      <c r="AD465" s="137"/>
      <c r="AE465" s="137"/>
      <c r="AF465" s="137"/>
    </row>
    <row r="466" spans="1:32" x14ac:dyDescent="0.6">
      <c r="A466" s="137"/>
      <c r="B466" s="136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7"/>
      <c r="AD466" s="137"/>
      <c r="AE466" s="137"/>
      <c r="AF466" s="137"/>
    </row>
    <row r="467" spans="1:32" x14ac:dyDescent="0.6">
      <c r="A467" s="137"/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  <c r="AE467" s="137"/>
      <c r="AF467" s="137"/>
    </row>
    <row r="468" spans="1:32" x14ac:dyDescent="0.6">
      <c r="A468" s="137"/>
      <c r="B468" s="136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  <c r="AE468" s="137"/>
      <c r="AF468" s="137"/>
    </row>
    <row r="469" spans="1:32" x14ac:dyDescent="0.6">
      <c r="A469" s="137"/>
      <c r="B469" s="136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7"/>
      <c r="AD469" s="137"/>
      <c r="AE469" s="137"/>
      <c r="AF469" s="137"/>
    </row>
    <row r="470" spans="1:32" x14ac:dyDescent="0.6">
      <c r="A470" s="137"/>
      <c r="B470" s="136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7"/>
      <c r="AE470" s="137"/>
      <c r="AF470" s="137"/>
    </row>
    <row r="471" spans="1:32" x14ac:dyDescent="0.6">
      <c r="A471" s="137"/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7"/>
      <c r="AE471" s="137"/>
      <c r="AF471" s="137"/>
    </row>
    <row r="472" spans="1:32" x14ac:dyDescent="0.6">
      <c r="A472" s="137"/>
      <c r="B472" s="136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/>
      <c r="AD472" s="137"/>
      <c r="AE472" s="137"/>
      <c r="AF472" s="137"/>
    </row>
    <row r="473" spans="1:32" x14ac:dyDescent="0.6">
      <c r="A473" s="137"/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/>
      <c r="AD473" s="137"/>
      <c r="AE473" s="137"/>
      <c r="AF473" s="137"/>
    </row>
    <row r="474" spans="1:32" x14ac:dyDescent="0.6">
      <c r="A474" s="137"/>
      <c r="B474" s="136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7"/>
      <c r="AD474" s="137"/>
      <c r="AE474" s="137"/>
      <c r="AF474" s="137"/>
    </row>
    <row r="475" spans="1:32" x14ac:dyDescent="0.6">
      <c r="A475" s="137"/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/>
      <c r="AD475" s="137"/>
      <c r="AE475" s="137"/>
      <c r="AF475" s="137"/>
    </row>
    <row r="476" spans="1:32" x14ac:dyDescent="0.6">
      <c r="A476" s="137"/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/>
      <c r="AD476" s="137"/>
      <c r="AE476" s="137"/>
      <c r="AF476" s="137"/>
    </row>
    <row r="477" spans="1:32" x14ac:dyDescent="0.6">
      <c r="A477" s="137"/>
      <c r="B477" s="136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  <c r="P477" s="136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7"/>
      <c r="AC477" s="137"/>
      <c r="AD477" s="137"/>
      <c r="AE477" s="137"/>
      <c r="AF477" s="137"/>
    </row>
    <row r="478" spans="1:32" x14ac:dyDescent="0.6">
      <c r="A478" s="137"/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/>
      <c r="AD478" s="137"/>
      <c r="AE478" s="137"/>
      <c r="AF478" s="137"/>
    </row>
    <row r="479" spans="1:32" x14ac:dyDescent="0.6">
      <c r="A479" s="137"/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7"/>
      <c r="AD479" s="137"/>
      <c r="AE479" s="137"/>
      <c r="AF479" s="137"/>
    </row>
    <row r="480" spans="1:32" x14ac:dyDescent="0.6">
      <c r="A480" s="137"/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7"/>
      <c r="AD480" s="137"/>
      <c r="AE480" s="137"/>
      <c r="AF480" s="137"/>
    </row>
    <row r="481" spans="1:32" x14ac:dyDescent="0.6">
      <c r="A481" s="137"/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/>
      <c r="AD481" s="137"/>
      <c r="AE481" s="137"/>
      <c r="AF481" s="137"/>
    </row>
    <row r="482" spans="1:32" x14ac:dyDescent="0.6">
      <c r="A482" s="137"/>
      <c r="B482" s="136"/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136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7"/>
      <c r="AC482" s="137"/>
      <c r="AD482" s="137"/>
      <c r="AE482" s="137"/>
      <c r="AF482" s="137"/>
    </row>
    <row r="483" spans="1:32" x14ac:dyDescent="0.6">
      <c r="A483" s="137"/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7"/>
      <c r="AE483" s="137"/>
      <c r="AF483" s="137"/>
    </row>
    <row r="484" spans="1:32" x14ac:dyDescent="0.6">
      <c r="A484" s="137"/>
      <c r="B484" s="136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7"/>
      <c r="AD484" s="137"/>
      <c r="AE484" s="137"/>
      <c r="AF484" s="137"/>
    </row>
    <row r="485" spans="1:32" x14ac:dyDescent="0.6">
      <c r="A485" s="137"/>
      <c r="B485" s="136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7"/>
      <c r="AD485" s="137"/>
      <c r="AE485" s="137"/>
      <c r="AF485" s="137"/>
    </row>
    <row r="486" spans="1:32" x14ac:dyDescent="0.6">
      <c r="A486" s="137"/>
      <c r="B486" s="136"/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  <c r="P486" s="136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7"/>
      <c r="AC486" s="137"/>
      <c r="AD486" s="137"/>
      <c r="AE486" s="137"/>
      <c r="AF486" s="137"/>
    </row>
    <row r="487" spans="1:32" x14ac:dyDescent="0.6">
      <c r="A487" s="137"/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7"/>
      <c r="AD487" s="137"/>
      <c r="AE487" s="137"/>
      <c r="AF487" s="137"/>
    </row>
    <row r="488" spans="1:32" x14ac:dyDescent="0.6">
      <c r="A488" s="137"/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  <c r="AE488" s="137"/>
      <c r="AF488" s="137"/>
    </row>
    <row r="489" spans="1:32" x14ac:dyDescent="0.6">
      <c r="A489" s="137"/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7"/>
      <c r="AE489" s="137"/>
      <c r="AF489" s="137"/>
    </row>
    <row r="490" spans="1:32" x14ac:dyDescent="0.6">
      <c r="A490" s="137"/>
      <c r="B490" s="136"/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7"/>
      <c r="AC490" s="137"/>
      <c r="AD490" s="137"/>
      <c r="AE490" s="137"/>
      <c r="AF490" s="137"/>
    </row>
    <row r="491" spans="1:32" x14ac:dyDescent="0.6">
      <c r="A491" s="137"/>
      <c r="B491" s="136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36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7"/>
      <c r="AC491" s="137"/>
      <c r="AD491" s="137"/>
      <c r="AE491" s="137"/>
      <c r="AF491" s="137"/>
    </row>
    <row r="492" spans="1:32" x14ac:dyDescent="0.6">
      <c r="A492" s="137"/>
      <c r="B492" s="136"/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  <c r="P492" s="136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7"/>
      <c r="AC492" s="137"/>
      <c r="AD492" s="137"/>
      <c r="AE492" s="137"/>
      <c r="AF492" s="137"/>
    </row>
    <row r="493" spans="1:32" x14ac:dyDescent="0.6">
      <c r="A493" s="137"/>
      <c r="B493" s="136"/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7"/>
      <c r="AC493" s="137"/>
      <c r="AD493" s="137"/>
      <c r="AE493" s="137"/>
      <c r="AF493" s="137"/>
    </row>
    <row r="494" spans="1:32" x14ac:dyDescent="0.6">
      <c r="A494" s="137"/>
      <c r="B494" s="136"/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7"/>
      <c r="AC494" s="137"/>
      <c r="AD494" s="137"/>
      <c r="AE494" s="137"/>
      <c r="AF494" s="137"/>
    </row>
    <row r="495" spans="1:32" x14ac:dyDescent="0.6">
      <c r="A495" s="137"/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36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7"/>
      <c r="AC495" s="137"/>
      <c r="AD495" s="137"/>
      <c r="AE495" s="137"/>
      <c r="AF495" s="137"/>
    </row>
    <row r="496" spans="1:32" x14ac:dyDescent="0.6">
      <c r="A496" s="137"/>
      <c r="B496" s="136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6"/>
      <c r="P496" s="136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7"/>
      <c r="AC496" s="137"/>
      <c r="AD496" s="137"/>
      <c r="AE496" s="137"/>
      <c r="AF496" s="137"/>
    </row>
    <row r="497" spans="1:32" x14ac:dyDescent="0.6">
      <c r="A497" s="137"/>
      <c r="B497" s="136"/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6"/>
      <c r="P497" s="136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7"/>
      <c r="AC497" s="137"/>
      <c r="AD497" s="137"/>
      <c r="AE497" s="137"/>
      <c r="AF497" s="137"/>
    </row>
    <row r="498" spans="1:32" x14ac:dyDescent="0.6">
      <c r="A498" s="137"/>
      <c r="B498" s="136"/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6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7"/>
      <c r="AC498" s="137"/>
      <c r="AD498" s="137"/>
      <c r="AE498" s="137"/>
      <c r="AF498" s="137"/>
    </row>
    <row r="499" spans="1:32" x14ac:dyDescent="0.6">
      <c r="A499" s="137"/>
      <c r="B499" s="136"/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  <c r="P499" s="136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7"/>
      <c r="AE499" s="137"/>
      <c r="AF499" s="137"/>
    </row>
    <row r="500" spans="1:32" x14ac:dyDescent="0.6">
      <c r="A500" s="137"/>
      <c r="B500" s="136"/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6"/>
      <c r="P500" s="136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7"/>
      <c r="AC500" s="137"/>
      <c r="AD500" s="137"/>
      <c r="AE500" s="137"/>
      <c r="AF500" s="137"/>
    </row>
    <row r="501" spans="1:32" x14ac:dyDescent="0.6">
      <c r="A501" s="137"/>
      <c r="B501" s="136"/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  <c r="P501" s="136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7"/>
      <c r="AC501" s="137"/>
      <c r="AD501" s="137"/>
      <c r="AE501" s="137"/>
      <c r="AF501" s="137"/>
    </row>
    <row r="502" spans="1:32" x14ac:dyDescent="0.6">
      <c r="A502" s="137"/>
      <c r="B502" s="136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36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7"/>
      <c r="AC502" s="137"/>
      <c r="AD502" s="137"/>
      <c r="AE502" s="137"/>
      <c r="AF502" s="137"/>
    </row>
    <row r="503" spans="1:32" x14ac:dyDescent="0.6">
      <c r="A503" s="137"/>
      <c r="B503" s="136"/>
      <c r="C503" s="136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36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7"/>
      <c r="AC503" s="137"/>
      <c r="AD503" s="137"/>
      <c r="AE503" s="137"/>
      <c r="AF503" s="137"/>
    </row>
    <row r="504" spans="1:32" x14ac:dyDescent="0.6">
      <c r="A504" s="137"/>
      <c r="B504" s="136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7"/>
      <c r="AC504" s="137"/>
      <c r="AD504" s="137"/>
      <c r="AE504" s="137"/>
      <c r="AF504" s="137"/>
    </row>
    <row r="505" spans="1:32" x14ac:dyDescent="0.6">
      <c r="A505" s="137"/>
      <c r="B505" s="136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36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7"/>
      <c r="AC505" s="137"/>
      <c r="AD505" s="137"/>
      <c r="AE505" s="137"/>
      <c r="AF505" s="137"/>
    </row>
    <row r="506" spans="1:32" x14ac:dyDescent="0.6">
      <c r="A506" s="137"/>
      <c r="B506" s="136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6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7"/>
      <c r="AC506" s="137"/>
      <c r="AD506" s="137"/>
      <c r="AE506" s="137"/>
      <c r="AF506" s="137"/>
    </row>
    <row r="507" spans="1:32" x14ac:dyDescent="0.6">
      <c r="A507" s="137"/>
      <c r="B507" s="136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7"/>
      <c r="AC507" s="137"/>
      <c r="AD507" s="137"/>
      <c r="AE507" s="137"/>
      <c r="AF507" s="137"/>
    </row>
    <row r="508" spans="1:32" x14ac:dyDescent="0.6">
      <c r="A508" s="137"/>
      <c r="B508" s="136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7"/>
      <c r="AC508" s="137"/>
      <c r="AD508" s="137"/>
      <c r="AE508" s="137"/>
      <c r="AF508" s="137"/>
    </row>
    <row r="509" spans="1:32" x14ac:dyDescent="0.6">
      <c r="A509" s="137"/>
      <c r="B509" s="136"/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7"/>
      <c r="AC509" s="137"/>
      <c r="AD509" s="137"/>
      <c r="AE509" s="137"/>
      <c r="AF509" s="137"/>
    </row>
    <row r="510" spans="1:32" x14ac:dyDescent="0.6">
      <c r="A510" s="137"/>
      <c r="B510" s="136"/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  <c r="AE510" s="137"/>
      <c r="AF510" s="137"/>
    </row>
    <row r="511" spans="1:32" x14ac:dyDescent="0.6">
      <c r="A511" s="137"/>
      <c r="B511" s="136"/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7"/>
      <c r="AC511" s="137"/>
      <c r="AD511" s="137"/>
      <c r="AE511" s="137"/>
      <c r="AF511" s="137"/>
    </row>
    <row r="512" spans="1:32" x14ac:dyDescent="0.6">
      <c r="A512" s="137"/>
      <c r="B512" s="136"/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7"/>
      <c r="AC512" s="137"/>
      <c r="AD512" s="137"/>
      <c r="AE512" s="137"/>
      <c r="AF512" s="137"/>
    </row>
    <row r="513" spans="1:32" x14ac:dyDescent="0.6">
      <c r="A513" s="137"/>
      <c r="B513" s="136"/>
      <c r="C513" s="136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36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7"/>
      <c r="AC513" s="137"/>
      <c r="AD513" s="137"/>
      <c r="AE513" s="137"/>
      <c r="AF513" s="137"/>
    </row>
    <row r="514" spans="1:32" x14ac:dyDescent="0.6">
      <c r="A514" s="137"/>
      <c r="B514" s="136"/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  <c r="P514" s="136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7"/>
      <c r="AC514" s="137"/>
      <c r="AD514" s="137"/>
      <c r="AE514" s="137"/>
      <c r="AF514" s="137"/>
    </row>
    <row r="515" spans="1:32" x14ac:dyDescent="0.6">
      <c r="A515" s="137"/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7"/>
      <c r="AC515" s="137"/>
      <c r="AD515" s="137"/>
      <c r="AE515" s="137"/>
      <c r="AF515" s="137"/>
    </row>
    <row r="516" spans="1:32" x14ac:dyDescent="0.6">
      <c r="A516" s="137"/>
      <c r="B516" s="136"/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36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7"/>
      <c r="AC516" s="137"/>
      <c r="AD516" s="137"/>
      <c r="AE516" s="137"/>
      <c r="AF516" s="137"/>
    </row>
    <row r="517" spans="1:32" x14ac:dyDescent="0.6">
      <c r="A517" s="137"/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7"/>
      <c r="AC517" s="137"/>
      <c r="AD517" s="137"/>
      <c r="AE517" s="137"/>
      <c r="AF517" s="137"/>
    </row>
    <row r="518" spans="1:32" x14ac:dyDescent="0.6">
      <c r="A518" s="137"/>
      <c r="B518" s="136"/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7"/>
      <c r="AC518" s="137"/>
      <c r="AD518" s="137"/>
      <c r="AE518" s="137"/>
      <c r="AF518" s="137"/>
    </row>
    <row r="519" spans="1:32" x14ac:dyDescent="0.6">
      <c r="A519" s="137"/>
      <c r="B519" s="136"/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7"/>
      <c r="AC519" s="137"/>
      <c r="AD519" s="137"/>
      <c r="AE519" s="137"/>
      <c r="AF519" s="137"/>
    </row>
    <row r="520" spans="1:32" x14ac:dyDescent="0.6">
      <c r="A520" s="137"/>
      <c r="B520" s="136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6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7"/>
      <c r="AC520" s="137"/>
      <c r="AD520" s="137"/>
      <c r="AE520" s="137"/>
      <c r="AF520" s="137"/>
    </row>
    <row r="521" spans="1:32" x14ac:dyDescent="0.6">
      <c r="A521" s="137"/>
      <c r="B521" s="136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7"/>
      <c r="AC521" s="137"/>
      <c r="AD521" s="137"/>
      <c r="AE521" s="137"/>
      <c r="AF521" s="137"/>
    </row>
    <row r="522" spans="1:32" x14ac:dyDescent="0.6">
      <c r="A522" s="137"/>
      <c r="B522" s="136"/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  <c r="P522" s="136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7"/>
      <c r="AC522" s="137"/>
      <c r="AD522" s="137"/>
      <c r="AE522" s="137"/>
      <c r="AF522" s="137"/>
    </row>
    <row r="523" spans="1:32" x14ac:dyDescent="0.6">
      <c r="A523" s="137"/>
      <c r="B523" s="136"/>
      <c r="C523" s="136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  <c r="P523" s="136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7"/>
      <c r="AC523" s="137"/>
      <c r="AD523" s="137"/>
      <c r="AE523" s="137"/>
      <c r="AF523" s="137"/>
    </row>
    <row r="524" spans="1:32" x14ac:dyDescent="0.6">
      <c r="A524" s="137"/>
      <c r="B524" s="136"/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7"/>
      <c r="AC524" s="137"/>
      <c r="AD524" s="137"/>
      <c r="AE524" s="137"/>
      <c r="AF524" s="137"/>
    </row>
    <row r="525" spans="1:32" x14ac:dyDescent="0.6">
      <c r="A525" s="137"/>
      <c r="B525" s="136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7"/>
      <c r="AC525" s="137"/>
      <c r="AD525" s="137"/>
      <c r="AE525" s="137"/>
      <c r="AF525" s="137"/>
    </row>
    <row r="526" spans="1:32" x14ac:dyDescent="0.6">
      <c r="A526" s="137"/>
      <c r="B526" s="136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  <c r="P526" s="136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7"/>
      <c r="AC526" s="137"/>
      <c r="AD526" s="137"/>
      <c r="AE526" s="137"/>
      <c r="AF526" s="137"/>
    </row>
    <row r="527" spans="1:32" x14ac:dyDescent="0.6">
      <c r="A527" s="137"/>
      <c r="B527" s="136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36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7"/>
      <c r="AC527" s="137"/>
      <c r="AD527" s="137"/>
      <c r="AE527" s="137"/>
      <c r="AF527" s="137"/>
    </row>
    <row r="528" spans="1:32" x14ac:dyDescent="0.6">
      <c r="A528" s="137"/>
      <c r="B528" s="136"/>
      <c r="C528" s="136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  <c r="P528" s="136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7"/>
      <c r="AC528" s="137"/>
      <c r="AD528" s="137"/>
      <c r="AE528" s="137"/>
      <c r="AF528" s="137"/>
    </row>
    <row r="529" spans="1:32" x14ac:dyDescent="0.6">
      <c r="A529" s="137"/>
      <c r="B529" s="136"/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  <c r="P529" s="136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7"/>
      <c r="AC529" s="137"/>
      <c r="AD529" s="137"/>
      <c r="AE529" s="137"/>
      <c r="AF529" s="137"/>
    </row>
    <row r="530" spans="1:32" x14ac:dyDescent="0.6">
      <c r="A530" s="137"/>
      <c r="B530" s="136"/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  <c r="P530" s="136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7"/>
      <c r="AC530" s="137"/>
      <c r="AD530" s="137"/>
      <c r="AE530" s="137"/>
      <c r="AF530" s="137"/>
    </row>
    <row r="531" spans="1:32" x14ac:dyDescent="0.6">
      <c r="A531" s="137"/>
      <c r="B531" s="136"/>
      <c r="C531" s="136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6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7"/>
      <c r="AC531" s="137"/>
      <c r="AD531" s="137"/>
      <c r="AE531" s="137"/>
      <c r="AF531" s="137"/>
    </row>
    <row r="532" spans="1:32" x14ac:dyDescent="0.6">
      <c r="A532" s="137"/>
      <c r="B532" s="136"/>
      <c r="C532" s="136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6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7"/>
      <c r="AC532" s="137"/>
      <c r="AD532" s="137"/>
      <c r="AE532" s="137"/>
      <c r="AF532" s="137"/>
    </row>
    <row r="533" spans="1:32" x14ac:dyDescent="0.6">
      <c r="A533" s="137"/>
      <c r="B533" s="136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  <c r="P533" s="136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7"/>
      <c r="AC533" s="137"/>
      <c r="AD533" s="137"/>
      <c r="AE533" s="137"/>
      <c r="AF533" s="137"/>
    </row>
    <row r="534" spans="1:32" x14ac:dyDescent="0.6">
      <c r="A534" s="137"/>
      <c r="B534" s="136"/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  <c r="P534" s="136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  <c r="AA534" s="137"/>
      <c r="AB534" s="137"/>
      <c r="AC534" s="137"/>
      <c r="AD534" s="137"/>
      <c r="AE534" s="137"/>
      <c r="AF534" s="137"/>
    </row>
    <row r="535" spans="1:32" x14ac:dyDescent="0.6">
      <c r="A535" s="137"/>
      <c r="B535" s="136"/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36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  <c r="AA535" s="137"/>
      <c r="AB535" s="137"/>
      <c r="AC535" s="137"/>
      <c r="AD535" s="137"/>
      <c r="AE535" s="137"/>
      <c r="AF535" s="137"/>
    </row>
    <row r="536" spans="1:32" x14ac:dyDescent="0.6">
      <c r="A536" s="137"/>
      <c r="B536" s="136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  <c r="P536" s="136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  <c r="AA536" s="137"/>
      <c r="AB536" s="137"/>
      <c r="AC536" s="137"/>
      <c r="AD536" s="137"/>
      <c r="AE536" s="137"/>
      <c r="AF536" s="137"/>
    </row>
    <row r="537" spans="1:32" x14ac:dyDescent="0.6">
      <c r="A537" s="137"/>
      <c r="B537" s="136"/>
      <c r="C537" s="136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36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  <c r="AB537" s="137"/>
      <c r="AC537" s="137"/>
      <c r="AD537" s="137"/>
      <c r="AE537" s="137"/>
      <c r="AF537" s="137"/>
    </row>
    <row r="538" spans="1:32" x14ac:dyDescent="0.6">
      <c r="A538" s="137"/>
      <c r="B538" s="136"/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  <c r="AA538" s="137"/>
      <c r="AB538" s="137"/>
      <c r="AC538" s="137"/>
      <c r="AD538" s="137"/>
      <c r="AE538" s="137"/>
      <c r="AF538" s="137"/>
    </row>
    <row r="539" spans="1:32" x14ac:dyDescent="0.6">
      <c r="A539" s="137"/>
      <c r="B539" s="136"/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  <c r="P539" s="136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  <c r="AA539" s="137"/>
      <c r="AB539" s="137"/>
      <c r="AC539" s="137"/>
      <c r="AD539" s="137"/>
      <c r="AE539" s="137"/>
      <c r="AF539" s="137"/>
    </row>
    <row r="540" spans="1:32" x14ac:dyDescent="0.6">
      <c r="A540" s="137"/>
      <c r="B540" s="136"/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  <c r="AA540" s="137"/>
      <c r="AB540" s="137"/>
      <c r="AC540" s="137"/>
      <c r="AD540" s="137"/>
      <c r="AE540" s="137"/>
      <c r="AF540" s="137"/>
    </row>
    <row r="541" spans="1:32" x14ac:dyDescent="0.6">
      <c r="A541" s="137"/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36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  <c r="AA541" s="137"/>
      <c r="AB541" s="137"/>
      <c r="AC541" s="137"/>
      <c r="AD541" s="137"/>
      <c r="AE541" s="137"/>
      <c r="AF541" s="137"/>
    </row>
    <row r="542" spans="1:32" x14ac:dyDescent="0.6">
      <c r="A542" s="137"/>
      <c r="B542" s="136"/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36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  <c r="AA542" s="137"/>
      <c r="AB542" s="137"/>
      <c r="AC542" s="137"/>
      <c r="AD542" s="137"/>
      <c r="AE542" s="137"/>
      <c r="AF542" s="137"/>
    </row>
    <row r="543" spans="1:32" x14ac:dyDescent="0.6">
      <c r="A543" s="137"/>
      <c r="B543" s="136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136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  <c r="AA543" s="137"/>
      <c r="AB543" s="137"/>
      <c r="AC543" s="137"/>
      <c r="AD543" s="137"/>
      <c r="AE543" s="137"/>
      <c r="AF543" s="137"/>
    </row>
    <row r="544" spans="1:32" x14ac:dyDescent="0.6">
      <c r="A544" s="137"/>
      <c r="B544" s="136"/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  <c r="AA544" s="137"/>
      <c r="AB544" s="137"/>
      <c r="AC544" s="137"/>
      <c r="AD544" s="137"/>
      <c r="AE544" s="137"/>
      <c r="AF544" s="137"/>
    </row>
    <row r="545" spans="1:32" x14ac:dyDescent="0.6">
      <c r="A545" s="137"/>
      <c r="B545" s="136"/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  <c r="P545" s="136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  <c r="AA545" s="137"/>
      <c r="AB545" s="137"/>
      <c r="AC545" s="137"/>
      <c r="AD545" s="137"/>
      <c r="AE545" s="137"/>
      <c r="AF545" s="137"/>
    </row>
    <row r="546" spans="1:32" x14ac:dyDescent="0.6">
      <c r="A546" s="137"/>
      <c r="B546" s="136"/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6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  <c r="AA546" s="137"/>
      <c r="AB546" s="137"/>
      <c r="AC546" s="137"/>
      <c r="AD546" s="137"/>
      <c r="AE546" s="137"/>
      <c r="AF546" s="137"/>
    </row>
    <row r="547" spans="1:32" x14ac:dyDescent="0.6">
      <c r="A547" s="137"/>
      <c r="B547" s="136"/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6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  <c r="AA547" s="137"/>
      <c r="AB547" s="137"/>
      <c r="AC547" s="137"/>
      <c r="AD547" s="137"/>
      <c r="AE547" s="137"/>
      <c r="AF547" s="137"/>
    </row>
    <row r="548" spans="1:32" x14ac:dyDescent="0.6">
      <c r="A548" s="137"/>
      <c r="B548" s="136"/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  <c r="P548" s="136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  <c r="AA548" s="137"/>
      <c r="AB548" s="137"/>
      <c r="AC548" s="137"/>
      <c r="AD548" s="137"/>
      <c r="AE548" s="137"/>
      <c r="AF548" s="137"/>
    </row>
    <row r="549" spans="1:32" x14ac:dyDescent="0.6">
      <c r="A549" s="137"/>
      <c r="B549" s="136"/>
      <c r="C549" s="136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  <c r="P549" s="136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  <c r="AA549" s="137"/>
      <c r="AB549" s="137"/>
      <c r="AC549" s="137"/>
      <c r="AD549" s="137"/>
      <c r="AE549" s="137"/>
      <c r="AF549" s="137"/>
    </row>
    <row r="550" spans="1:32" x14ac:dyDescent="0.6">
      <c r="A550" s="137"/>
      <c r="B550" s="136"/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  <c r="P550" s="136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  <c r="AA550" s="137"/>
      <c r="AB550" s="137"/>
      <c r="AC550" s="137"/>
      <c r="AD550" s="137"/>
      <c r="AE550" s="137"/>
      <c r="AF550" s="137"/>
    </row>
    <row r="551" spans="1:32" x14ac:dyDescent="0.6">
      <c r="A551" s="137"/>
      <c r="B551" s="136"/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  <c r="AA551" s="137"/>
      <c r="AB551" s="137"/>
      <c r="AC551" s="137"/>
      <c r="AD551" s="137"/>
      <c r="AE551" s="137"/>
      <c r="AF551" s="137"/>
    </row>
    <row r="552" spans="1:32" x14ac:dyDescent="0.6">
      <c r="A552" s="137"/>
      <c r="B552" s="136"/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  <c r="AA552" s="137"/>
      <c r="AB552" s="137"/>
      <c r="AC552" s="137"/>
      <c r="AD552" s="137"/>
      <c r="AE552" s="137"/>
      <c r="AF552" s="137"/>
    </row>
    <row r="553" spans="1:32" x14ac:dyDescent="0.6">
      <c r="A553" s="137"/>
      <c r="B553" s="136"/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  <c r="AA553" s="137"/>
      <c r="AB553" s="137"/>
      <c r="AC553" s="137"/>
      <c r="AD553" s="137"/>
      <c r="AE553" s="137"/>
      <c r="AF553" s="137"/>
    </row>
    <row r="554" spans="1:32" x14ac:dyDescent="0.6">
      <c r="A554" s="137"/>
      <c r="B554" s="136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  <c r="P554" s="136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  <c r="AA554" s="137"/>
      <c r="AB554" s="137"/>
      <c r="AC554" s="137"/>
      <c r="AD554" s="137"/>
      <c r="AE554" s="137"/>
      <c r="AF554" s="137"/>
    </row>
    <row r="555" spans="1:32" x14ac:dyDescent="0.6">
      <c r="A555" s="137"/>
      <c r="B555" s="136"/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  <c r="AA555" s="137"/>
      <c r="AB555" s="137"/>
      <c r="AC555" s="137"/>
      <c r="AD555" s="137"/>
      <c r="AE555" s="137"/>
      <c r="AF555" s="137"/>
    </row>
    <row r="556" spans="1:32" x14ac:dyDescent="0.6">
      <c r="A556" s="137"/>
      <c r="B556" s="136"/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  <c r="AA556" s="137"/>
      <c r="AB556" s="137"/>
      <c r="AC556" s="137"/>
      <c r="AD556" s="137"/>
      <c r="AE556" s="137"/>
      <c r="AF556" s="137"/>
    </row>
    <row r="557" spans="1:32" x14ac:dyDescent="0.6">
      <c r="A557" s="137"/>
      <c r="B557" s="136"/>
      <c r="C557" s="136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  <c r="P557" s="136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  <c r="AA557" s="137"/>
      <c r="AB557" s="137"/>
      <c r="AC557" s="137"/>
      <c r="AD557" s="137"/>
      <c r="AE557" s="137"/>
      <c r="AF557" s="137"/>
    </row>
    <row r="558" spans="1:32" x14ac:dyDescent="0.6">
      <c r="A558" s="137"/>
      <c r="B558" s="136"/>
      <c r="C558" s="136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  <c r="P558" s="136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  <c r="AA558" s="137"/>
      <c r="AB558" s="137"/>
      <c r="AC558" s="137"/>
      <c r="AD558" s="137"/>
      <c r="AE558" s="137"/>
      <c r="AF558" s="137"/>
    </row>
    <row r="559" spans="1:32" x14ac:dyDescent="0.6">
      <c r="A559" s="137"/>
      <c r="B559" s="136"/>
      <c r="C559" s="136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  <c r="P559" s="136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  <c r="AA559" s="137"/>
      <c r="AB559" s="137"/>
      <c r="AC559" s="137"/>
      <c r="AD559" s="137"/>
      <c r="AE559" s="137"/>
      <c r="AF559" s="137"/>
    </row>
    <row r="560" spans="1:32" x14ac:dyDescent="0.6">
      <c r="A560" s="137"/>
      <c r="B560" s="136"/>
      <c r="C560" s="136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  <c r="P560" s="136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  <c r="AA560" s="137"/>
      <c r="AB560" s="137"/>
      <c r="AC560" s="137"/>
      <c r="AD560" s="137"/>
      <c r="AE560" s="137"/>
      <c r="AF560" s="137"/>
    </row>
    <row r="561" spans="1:32" x14ac:dyDescent="0.6">
      <c r="A561" s="137"/>
      <c r="B561" s="136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  <c r="AA561" s="137"/>
      <c r="AB561" s="137"/>
      <c r="AC561" s="137"/>
      <c r="AD561" s="137"/>
      <c r="AE561" s="137"/>
      <c r="AF561" s="137"/>
    </row>
    <row r="562" spans="1:32" x14ac:dyDescent="0.6">
      <c r="A562" s="137"/>
      <c r="B562" s="136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37"/>
      <c r="AB562" s="137"/>
      <c r="AC562" s="137"/>
      <c r="AD562" s="137"/>
      <c r="AE562" s="137"/>
      <c r="AF562" s="137"/>
    </row>
    <row r="563" spans="1:32" x14ac:dyDescent="0.6">
      <c r="A563" s="137"/>
      <c r="B563" s="136"/>
      <c r="C563" s="136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  <c r="P563" s="136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  <c r="AA563" s="137"/>
      <c r="AB563" s="137"/>
      <c r="AC563" s="137"/>
      <c r="AD563" s="137"/>
      <c r="AE563" s="137"/>
      <c r="AF563" s="137"/>
    </row>
    <row r="564" spans="1:32" x14ac:dyDescent="0.6">
      <c r="A564" s="137"/>
      <c r="B564" s="136"/>
      <c r="C564" s="136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  <c r="P564" s="136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  <c r="AA564" s="137"/>
      <c r="AB564" s="137"/>
      <c r="AC564" s="137"/>
      <c r="AD564" s="137"/>
      <c r="AE564" s="137"/>
      <c r="AF564" s="137"/>
    </row>
    <row r="565" spans="1:32" x14ac:dyDescent="0.6">
      <c r="A565" s="137"/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  <c r="AB565" s="137"/>
      <c r="AC565" s="137"/>
      <c r="AD565" s="137"/>
      <c r="AE565" s="137"/>
      <c r="AF565" s="137"/>
    </row>
    <row r="566" spans="1:32" x14ac:dyDescent="0.6">
      <c r="A566" s="137"/>
      <c r="B566" s="136"/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  <c r="AA566" s="137"/>
      <c r="AB566" s="137"/>
      <c r="AC566" s="137"/>
      <c r="AD566" s="137"/>
      <c r="AE566" s="137"/>
      <c r="AF566" s="137"/>
    </row>
    <row r="567" spans="1:32" x14ac:dyDescent="0.6">
      <c r="A567" s="137"/>
      <c r="B567" s="136"/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  <c r="P567" s="136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  <c r="AA567" s="137"/>
      <c r="AB567" s="137"/>
      <c r="AC567" s="137"/>
      <c r="AD567" s="137"/>
      <c r="AE567" s="137"/>
      <c r="AF567" s="137"/>
    </row>
    <row r="568" spans="1:32" x14ac:dyDescent="0.6">
      <c r="A568" s="137"/>
      <c r="B568" s="136"/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  <c r="P568" s="136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137"/>
      <c r="AB568" s="137"/>
      <c r="AC568" s="137"/>
      <c r="AD568" s="137"/>
      <c r="AE568" s="137"/>
      <c r="AF568" s="137"/>
    </row>
    <row r="569" spans="1:32" x14ac:dyDescent="0.6">
      <c r="A569" s="137"/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  <c r="P569" s="136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137"/>
      <c r="AB569" s="137"/>
      <c r="AC569" s="137"/>
      <c r="AD569" s="137"/>
      <c r="AE569" s="137"/>
      <c r="AF569" s="137"/>
    </row>
    <row r="570" spans="1:32" x14ac:dyDescent="0.6">
      <c r="A570" s="137"/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  <c r="P570" s="136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137"/>
      <c r="AB570" s="137"/>
      <c r="AC570" s="137"/>
      <c r="AD570" s="137"/>
      <c r="AE570" s="137"/>
      <c r="AF570" s="137"/>
    </row>
    <row r="571" spans="1:32" x14ac:dyDescent="0.6">
      <c r="A571" s="137"/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  <c r="P571" s="136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137"/>
      <c r="AB571" s="137"/>
      <c r="AC571" s="137"/>
      <c r="AD571" s="137"/>
      <c r="AE571" s="137"/>
      <c r="AF571" s="137"/>
    </row>
    <row r="572" spans="1:32" x14ac:dyDescent="0.6">
      <c r="A572" s="137"/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  <c r="P572" s="136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137"/>
      <c r="AB572" s="137"/>
      <c r="AC572" s="137"/>
      <c r="AD572" s="137"/>
      <c r="AE572" s="137"/>
      <c r="AF572" s="137"/>
    </row>
    <row r="573" spans="1:32" x14ac:dyDescent="0.6">
      <c r="A573" s="137"/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  <c r="P573" s="136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  <c r="AA573" s="137"/>
      <c r="AB573" s="137"/>
      <c r="AC573" s="137"/>
      <c r="AD573" s="137"/>
      <c r="AE573" s="137"/>
      <c r="AF573" s="137"/>
    </row>
    <row r="574" spans="1:32" x14ac:dyDescent="0.6">
      <c r="A574" s="137"/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  <c r="AA574" s="137"/>
      <c r="AB574" s="137"/>
      <c r="AC574" s="137"/>
      <c r="AD574" s="137"/>
      <c r="AE574" s="137"/>
      <c r="AF574" s="137"/>
    </row>
    <row r="575" spans="1:32" x14ac:dyDescent="0.6">
      <c r="A575" s="137"/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  <c r="P575" s="136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  <c r="AA575" s="137"/>
      <c r="AB575" s="137"/>
      <c r="AC575" s="137"/>
      <c r="AD575" s="137"/>
      <c r="AE575" s="137"/>
      <c r="AF575" s="137"/>
    </row>
    <row r="576" spans="1:32" x14ac:dyDescent="0.6">
      <c r="A576" s="137"/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  <c r="P576" s="136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  <c r="AA576" s="137"/>
      <c r="AB576" s="137"/>
      <c r="AC576" s="137"/>
      <c r="AD576" s="137"/>
      <c r="AE576" s="137"/>
      <c r="AF576" s="137"/>
    </row>
    <row r="577" spans="1:32" x14ac:dyDescent="0.6">
      <c r="A577" s="137"/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  <c r="P577" s="136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  <c r="AA577" s="137"/>
      <c r="AB577" s="137"/>
      <c r="AC577" s="137"/>
      <c r="AD577" s="137"/>
      <c r="AE577" s="137"/>
      <c r="AF577" s="137"/>
    </row>
    <row r="578" spans="1:32" x14ac:dyDescent="0.6">
      <c r="A578" s="137"/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  <c r="AB578" s="137"/>
      <c r="AC578" s="137"/>
      <c r="AD578" s="137"/>
      <c r="AE578" s="137"/>
      <c r="AF578" s="137"/>
    </row>
    <row r="579" spans="1:32" x14ac:dyDescent="0.6">
      <c r="A579" s="137"/>
      <c r="B579" s="136"/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6"/>
      <c r="P579" s="136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  <c r="AA579" s="137"/>
      <c r="AB579" s="137"/>
      <c r="AC579" s="137"/>
      <c r="AD579" s="137"/>
      <c r="AE579" s="137"/>
      <c r="AF579" s="137"/>
    </row>
    <row r="580" spans="1:32" x14ac:dyDescent="0.6">
      <c r="A580" s="137"/>
      <c r="B580" s="136"/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6"/>
      <c r="P580" s="136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  <c r="AA580" s="137"/>
      <c r="AB580" s="137"/>
      <c r="AC580" s="137"/>
      <c r="AD580" s="137"/>
      <c r="AE580" s="137"/>
      <c r="AF580" s="137"/>
    </row>
    <row r="581" spans="1:32" x14ac:dyDescent="0.6">
      <c r="A581" s="137"/>
      <c r="B581" s="136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  <c r="P581" s="136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  <c r="AA581" s="137"/>
      <c r="AB581" s="137"/>
      <c r="AC581" s="137"/>
      <c r="AD581" s="137"/>
      <c r="AE581" s="137"/>
      <c r="AF581" s="137"/>
    </row>
    <row r="582" spans="1:32" x14ac:dyDescent="0.6">
      <c r="A582" s="137"/>
      <c r="B582" s="136"/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  <c r="P582" s="136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  <c r="AA582" s="137"/>
      <c r="AB582" s="137"/>
      <c r="AC582" s="137"/>
      <c r="AD582" s="137"/>
      <c r="AE582" s="137"/>
      <c r="AF582" s="137"/>
    </row>
    <row r="583" spans="1:32" x14ac:dyDescent="0.6">
      <c r="A583" s="137"/>
      <c r="B583" s="136"/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  <c r="P583" s="136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  <c r="AA583" s="137"/>
      <c r="AB583" s="137"/>
      <c r="AC583" s="137"/>
      <c r="AD583" s="137"/>
      <c r="AE583" s="137"/>
      <c r="AF583" s="137"/>
    </row>
    <row r="584" spans="1:32" x14ac:dyDescent="0.6">
      <c r="A584" s="137"/>
      <c r="B584" s="136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6"/>
      <c r="P584" s="136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7"/>
      <c r="AC584" s="137"/>
      <c r="AD584" s="137"/>
      <c r="AE584" s="137"/>
      <c r="AF584" s="137"/>
    </row>
    <row r="585" spans="1:32" x14ac:dyDescent="0.6">
      <c r="A585" s="137"/>
      <c r="B585" s="136"/>
      <c r="C585" s="136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6"/>
      <c r="P585" s="136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  <c r="AA585" s="137"/>
      <c r="AB585" s="137"/>
      <c r="AC585" s="137"/>
      <c r="AD585" s="137"/>
      <c r="AE585" s="137"/>
      <c r="AF585" s="137"/>
    </row>
    <row r="586" spans="1:32" x14ac:dyDescent="0.6">
      <c r="A586" s="137"/>
      <c r="B586" s="136"/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6"/>
      <c r="P586" s="136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  <c r="AA586" s="137"/>
      <c r="AB586" s="137"/>
      <c r="AC586" s="137"/>
      <c r="AD586" s="137"/>
      <c r="AE586" s="137"/>
      <c r="AF586" s="137"/>
    </row>
    <row r="587" spans="1:32" x14ac:dyDescent="0.6">
      <c r="A587" s="137"/>
      <c r="B587" s="136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36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  <c r="AA587" s="137"/>
      <c r="AB587" s="137"/>
      <c r="AC587" s="137"/>
      <c r="AD587" s="137"/>
      <c r="AE587" s="137"/>
      <c r="AF587" s="137"/>
    </row>
    <row r="588" spans="1:32" x14ac:dyDescent="0.6">
      <c r="A588" s="137"/>
      <c r="B588" s="136"/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  <c r="AA588" s="137"/>
      <c r="AB588" s="137"/>
      <c r="AC588" s="137"/>
      <c r="AD588" s="137"/>
      <c r="AE588" s="137"/>
      <c r="AF588" s="137"/>
    </row>
    <row r="589" spans="1:32" x14ac:dyDescent="0.6">
      <c r="A589" s="137"/>
      <c r="B589" s="136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  <c r="P589" s="136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  <c r="AA589" s="137"/>
      <c r="AB589" s="137"/>
      <c r="AC589" s="137"/>
      <c r="AD589" s="137"/>
      <c r="AE589" s="137"/>
      <c r="AF589" s="137"/>
    </row>
    <row r="590" spans="1:32" x14ac:dyDescent="0.6">
      <c r="A590" s="137"/>
      <c r="B590" s="136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36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  <c r="AA590" s="137"/>
      <c r="AB590" s="137"/>
      <c r="AC590" s="137"/>
      <c r="AD590" s="137"/>
      <c r="AE590" s="137"/>
      <c r="AF590" s="137"/>
    </row>
    <row r="591" spans="1:32" x14ac:dyDescent="0.6">
      <c r="A591" s="137"/>
      <c r="B591" s="136"/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6"/>
      <c r="P591" s="136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  <c r="AA591" s="137"/>
      <c r="AB591" s="137"/>
      <c r="AC591" s="137"/>
      <c r="AD591" s="137"/>
      <c r="AE591" s="137"/>
      <c r="AF591" s="137"/>
    </row>
    <row r="592" spans="1:32" x14ac:dyDescent="0.6">
      <c r="A592" s="137"/>
      <c r="B592" s="136"/>
      <c r="C592" s="136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6"/>
      <c r="P592" s="136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  <c r="AB592" s="137"/>
      <c r="AC592" s="137"/>
      <c r="AD592" s="137"/>
      <c r="AE592" s="137"/>
      <c r="AF592" s="137"/>
    </row>
    <row r="593" spans="1:32" x14ac:dyDescent="0.6">
      <c r="A593" s="137"/>
      <c r="B593" s="136"/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6"/>
      <c r="P593" s="136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  <c r="AA593" s="137"/>
      <c r="AB593" s="137"/>
      <c r="AC593" s="137"/>
      <c r="AD593" s="137"/>
      <c r="AE593" s="137"/>
      <c r="AF593" s="137"/>
    </row>
    <row r="594" spans="1:32" x14ac:dyDescent="0.6">
      <c r="A594" s="137"/>
      <c r="B594" s="136"/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  <c r="P594" s="136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  <c r="AA594" s="137"/>
      <c r="AB594" s="137"/>
      <c r="AC594" s="137"/>
      <c r="AD594" s="137"/>
      <c r="AE594" s="137"/>
      <c r="AF594" s="137"/>
    </row>
    <row r="595" spans="1:32" x14ac:dyDescent="0.6">
      <c r="A595" s="137"/>
      <c r="B595" s="136"/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36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  <c r="AA595" s="137"/>
      <c r="AB595" s="137"/>
      <c r="AC595" s="137"/>
      <c r="AD595" s="137"/>
      <c r="AE595" s="137"/>
      <c r="AF595" s="137"/>
    </row>
    <row r="596" spans="1:32" x14ac:dyDescent="0.6">
      <c r="A596" s="137"/>
      <c r="B596" s="136"/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6"/>
      <c r="P596" s="136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  <c r="AA596" s="137"/>
      <c r="AB596" s="137"/>
      <c r="AC596" s="137"/>
      <c r="AD596" s="137"/>
      <c r="AE596" s="137"/>
      <c r="AF596" s="137"/>
    </row>
    <row r="597" spans="1:32" x14ac:dyDescent="0.6">
      <c r="A597" s="137"/>
      <c r="B597" s="136"/>
      <c r="C597" s="136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6"/>
      <c r="P597" s="136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  <c r="AA597" s="137"/>
      <c r="AB597" s="137"/>
      <c r="AC597" s="137"/>
      <c r="AD597" s="137"/>
      <c r="AE597" s="137"/>
      <c r="AF597" s="137"/>
    </row>
    <row r="598" spans="1:32" x14ac:dyDescent="0.6">
      <c r="A598" s="137"/>
      <c r="B598" s="136"/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37"/>
      <c r="AC598" s="137"/>
      <c r="AD598" s="137"/>
      <c r="AE598" s="137"/>
      <c r="AF598" s="137"/>
    </row>
    <row r="599" spans="1:32" x14ac:dyDescent="0.6">
      <c r="A599" s="137"/>
      <c r="B599" s="136"/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6"/>
      <c r="P599" s="136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  <c r="AA599" s="137"/>
      <c r="AB599" s="137"/>
      <c r="AC599" s="137"/>
      <c r="AD599" s="137"/>
      <c r="AE599" s="137"/>
      <c r="AF599" s="137"/>
    </row>
    <row r="600" spans="1:32" x14ac:dyDescent="0.6">
      <c r="A600" s="137"/>
      <c r="B600" s="136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  <c r="P600" s="136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  <c r="AA600" s="137"/>
      <c r="AB600" s="137"/>
      <c r="AC600" s="137"/>
      <c r="AD600" s="137"/>
      <c r="AE600" s="137"/>
      <c r="AF600" s="137"/>
    </row>
    <row r="601" spans="1:32" x14ac:dyDescent="0.6">
      <c r="A601" s="137"/>
      <c r="B601" s="136"/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6"/>
      <c r="P601" s="136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  <c r="AA601" s="137"/>
      <c r="AB601" s="137"/>
      <c r="AC601" s="137"/>
      <c r="AD601" s="137"/>
      <c r="AE601" s="137"/>
      <c r="AF601" s="137"/>
    </row>
    <row r="602" spans="1:32" x14ac:dyDescent="0.6">
      <c r="A602" s="137"/>
      <c r="B602" s="136"/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  <c r="P602" s="136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  <c r="AA602" s="137"/>
      <c r="AB602" s="137"/>
      <c r="AC602" s="137"/>
      <c r="AD602" s="137"/>
      <c r="AE602" s="137"/>
      <c r="AF602" s="137"/>
    </row>
    <row r="603" spans="1:32" x14ac:dyDescent="0.6">
      <c r="A603" s="137"/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36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  <c r="AA603" s="137"/>
      <c r="AB603" s="137"/>
      <c r="AC603" s="137"/>
      <c r="AD603" s="137"/>
      <c r="AE603" s="137"/>
      <c r="AF603" s="137"/>
    </row>
    <row r="604" spans="1:32" x14ac:dyDescent="0.6">
      <c r="A604" s="137"/>
      <c r="B604" s="136"/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136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  <c r="AA604" s="137"/>
      <c r="AB604" s="137"/>
      <c r="AC604" s="137"/>
      <c r="AD604" s="137"/>
      <c r="AE604" s="137"/>
      <c r="AF604" s="137"/>
    </row>
    <row r="605" spans="1:32" x14ac:dyDescent="0.6">
      <c r="A605" s="137"/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6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  <c r="AB605" s="137"/>
      <c r="AC605" s="137"/>
      <c r="AD605" s="137"/>
      <c r="AE605" s="137"/>
      <c r="AF605" s="137"/>
    </row>
    <row r="606" spans="1:32" x14ac:dyDescent="0.6">
      <c r="A606" s="137"/>
      <c r="B606" s="136"/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36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  <c r="AA606" s="137"/>
      <c r="AB606" s="137"/>
      <c r="AC606" s="137"/>
      <c r="AD606" s="137"/>
      <c r="AE606" s="137"/>
      <c r="AF606" s="137"/>
    </row>
    <row r="607" spans="1:32" x14ac:dyDescent="0.6">
      <c r="A607" s="137"/>
      <c r="B607" s="136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136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  <c r="AA607" s="137"/>
      <c r="AB607" s="137"/>
      <c r="AC607" s="137"/>
      <c r="AD607" s="137"/>
      <c r="AE607" s="137"/>
      <c r="AF607" s="137"/>
    </row>
    <row r="608" spans="1:32" x14ac:dyDescent="0.6">
      <c r="A608" s="137"/>
      <c r="B608" s="136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136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  <c r="AA608" s="137"/>
      <c r="AB608" s="137"/>
      <c r="AC608" s="137"/>
      <c r="AD608" s="137"/>
      <c r="AE608" s="137"/>
      <c r="AF608" s="137"/>
    </row>
    <row r="609" spans="1:32" x14ac:dyDescent="0.6">
      <c r="A609" s="137"/>
      <c r="B609" s="136"/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136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  <c r="AA609" s="137"/>
      <c r="AB609" s="137"/>
      <c r="AC609" s="137"/>
      <c r="AD609" s="137"/>
      <c r="AE609" s="137"/>
      <c r="AF609" s="137"/>
    </row>
    <row r="610" spans="1:32" x14ac:dyDescent="0.6">
      <c r="A610" s="137"/>
      <c r="B610" s="136"/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  <c r="AA610" s="137"/>
      <c r="AB610" s="137"/>
      <c r="AC610" s="137"/>
      <c r="AD610" s="137"/>
      <c r="AE610" s="137"/>
      <c r="AF610" s="137"/>
    </row>
    <row r="611" spans="1:32" x14ac:dyDescent="0.6">
      <c r="A611" s="137"/>
      <c r="B611" s="136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  <c r="P611" s="136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  <c r="AB611" s="137"/>
      <c r="AC611" s="137"/>
      <c r="AD611" s="137"/>
      <c r="AE611" s="137"/>
      <c r="AF611" s="137"/>
    </row>
    <row r="612" spans="1:32" x14ac:dyDescent="0.6">
      <c r="A612" s="137"/>
      <c r="B612" s="136"/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136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  <c r="AA612" s="137"/>
      <c r="AB612" s="137"/>
      <c r="AC612" s="137"/>
      <c r="AD612" s="137"/>
      <c r="AE612" s="137"/>
      <c r="AF612" s="137"/>
    </row>
    <row r="613" spans="1:32" x14ac:dyDescent="0.6">
      <c r="A613" s="137"/>
      <c r="B613" s="136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6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  <c r="AA613" s="137"/>
      <c r="AB613" s="137"/>
      <c r="AC613" s="137"/>
      <c r="AD613" s="137"/>
      <c r="AE613" s="137"/>
      <c r="AF613" s="137"/>
    </row>
    <row r="614" spans="1:32" x14ac:dyDescent="0.6">
      <c r="A614" s="137"/>
      <c r="B614" s="136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36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  <c r="AA614" s="137"/>
      <c r="AB614" s="137"/>
      <c r="AC614" s="137"/>
      <c r="AD614" s="137"/>
      <c r="AE614" s="137"/>
      <c r="AF614" s="137"/>
    </row>
    <row r="615" spans="1:32" x14ac:dyDescent="0.6">
      <c r="A615" s="137"/>
      <c r="B615" s="136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  <c r="P615" s="136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  <c r="AA615" s="137"/>
      <c r="AB615" s="137"/>
      <c r="AC615" s="137"/>
      <c r="AD615" s="137"/>
      <c r="AE615" s="137"/>
      <c r="AF615" s="137"/>
    </row>
    <row r="616" spans="1:32" x14ac:dyDescent="0.6">
      <c r="A616" s="137"/>
      <c r="B616" s="136"/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  <c r="AA616" s="137"/>
      <c r="AB616" s="137"/>
      <c r="AC616" s="137"/>
      <c r="AD616" s="137"/>
      <c r="AE616" s="137"/>
      <c r="AF616" s="137"/>
    </row>
    <row r="617" spans="1:32" x14ac:dyDescent="0.6">
      <c r="A617" s="137"/>
      <c r="B617" s="136"/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136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7"/>
      <c r="AC617" s="137"/>
      <c r="AD617" s="137"/>
      <c r="AE617" s="137"/>
      <c r="AF617" s="137"/>
    </row>
    <row r="618" spans="1:32" x14ac:dyDescent="0.6">
      <c r="A618" s="137"/>
      <c r="B618" s="136"/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6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  <c r="AA618" s="137"/>
      <c r="AB618" s="137"/>
      <c r="AC618" s="137"/>
      <c r="AD618" s="137"/>
      <c r="AE618" s="137"/>
      <c r="AF618" s="137"/>
    </row>
    <row r="619" spans="1:32" x14ac:dyDescent="0.6">
      <c r="A619" s="137"/>
      <c r="B619" s="136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36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  <c r="AA619" s="137"/>
      <c r="AB619" s="137"/>
      <c r="AC619" s="137"/>
      <c r="AD619" s="137"/>
      <c r="AE619" s="137"/>
      <c r="AF619" s="137"/>
    </row>
    <row r="620" spans="1:32" x14ac:dyDescent="0.6">
      <c r="A620" s="137"/>
      <c r="B620" s="136"/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36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  <c r="AA620" s="137"/>
      <c r="AB620" s="137"/>
      <c r="AC620" s="137"/>
      <c r="AD620" s="137"/>
      <c r="AE620" s="137"/>
      <c r="AF620" s="137"/>
    </row>
    <row r="621" spans="1:32" x14ac:dyDescent="0.6">
      <c r="A621" s="137"/>
      <c r="B621" s="136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6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  <c r="AA621" s="137"/>
      <c r="AB621" s="137"/>
      <c r="AC621" s="137"/>
      <c r="AD621" s="137"/>
      <c r="AE621" s="137"/>
      <c r="AF621" s="137"/>
    </row>
    <row r="622" spans="1:32" x14ac:dyDescent="0.6">
      <c r="A622" s="137"/>
      <c r="B622" s="136"/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  <c r="P622" s="136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  <c r="AA622" s="137"/>
      <c r="AB622" s="137"/>
      <c r="AC622" s="137"/>
      <c r="AD622" s="137"/>
      <c r="AE622" s="137"/>
      <c r="AF622" s="137"/>
    </row>
    <row r="623" spans="1:32" x14ac:dyDescent="0.6">
      <c r="A623" s="137"/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6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  <c r="AA623" s="137"/>
      <c r="AB623" s="137"/>
      <c r="AC623" s="137"/>
      <c r="AD623" s="137"/>
      <c r="AE623" s="137"/>
      <c r="AF623" s="137"/>
    </row>
    <row r="624" spans="1:32" x14ac:dyDescent="0.6">
      <c r="A624" s="137"/>
      <c r="B624" s="136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6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7"/>
      <c r="AC624" s="137"/>
      <c r="AD624" s="137"/>
      <c r="AE624" s="137"/>
      <c r="AF624" s="137"/>
    </row>
    <row r="625" spans="1:32" x14ac:dyDescent="0.6">
      <c r="A625" s="137"/>
      <c r="B625" s="136"/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6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7"/>
      <c r="AC625" s="137"/>
      <c r="AD625" s="137"/>
      <c r="AE625" s="137"/>
      <c r="AF625" s="137"/>
    </row>
    <row r="626" spans="1:32" x14ac:dyDescent="0.6">
      <c r="A626" s="137"/>
      <c r="B626" s="136"/>
      <c r="C626" s="136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6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  <c r="AA626" s="137"/>
      <c r="AB626" s="137"/>
      <c r="AC626" s="137"/>
      <c r="AD626" s="137"/>
      <c r="AE626" s="137"/>
      <c r="AF626" s="137"/>
    </row>
    <row r="627" spans="1:32" x14ac:dyDescent="0.6">
      <c r="A627" s="137"/>
      <c r="B627" s="136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  <c r="P627" s="136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  <c r="AA627" s="137"/>
      <c r="AB627" s="137"/>
      <c r="AC627" s="137"/>
      <c r="AD627" s="137"/>
      <c r="AE627" s="137"/>
      <c r="AF627" s="137"/>
    </row>
    <row r="628" spans="1:32" x14ac:dyDescent="0.6">
      <c r="A628" s="137"/>
      <c r="B628" s="136"/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6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  <c r="AA628" s="137"/>
      <c r="AB628" s="137"/>
      <c r="AC628" s="137"/>
      <c r="AD628" s="137"/>
      <c r="AE628" s="137"/>
      <c r="AF628" s="137"/>
    </row>
    <row r="629" spans="1:32" x14ac:dyDescent="0.6">
      <c r="A629" s="137"/>
      <c r="B629" s="136"/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136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  <c r="AA629" s="137"/>
      <c r="AB629" s="137"/>
      <c r="AC629" s="137"/>
      <c r="AD629" s="137"/>
      <c r="AE629" s="137"/>
      <c r="AF629" s="137"/>
    </row>
    <row r="630" spans="1:32" x14ac:dyDescent="0.6">
      <c r="A630" s="137"/>
      <c r="B630" s="136"/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6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  <c r="AA630" s="137"/>
      <c r="AB630" s="137"/>
      <c r="AC630" s="137"/>
      <c r="AD630" s="137"/>
      <c r="AE630" s="137"/>
      <c r="AF630" s="137"/>
    </row>
    <row r="631" spans="1:32" x14ac:dyDescent="0.6">
      <c r="A631" s="137"/>
      <c r="B631" s="136"/>
      <c r="C631" s="136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136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7"/>
      <c r="AC631" s="137"/>
      <c r="AD631" s="137"/>
      <c r="AE631" s="137"/>
      <c r="AF631" s="137"/>
    </row>
    <row r="632" spans="1:32" x14ac:dyDescent="0.6">
      <c r="A632" s="137"/>
      <c r="B632" s="136"/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6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  <c r="AA632" s="137"/>
      <c r="AB632" s="137"/>
      <c r="AC632" s="137"/>
      <c r="AD632" s="137"/>
      <c r="AE632" s="137"/>
      <c r="AF632" s="137"/>
    </row>
    <row r="633" spans="1:32" x14ac:dyDescent="0.6">
      <c r="A633" s="137"/>
      <c r="B633" s="136"/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136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  <c r="AB633" s="137"/>
      <c r="AC633" s="137"/>
      <c r="AD633" s="137"/>
      <c r="AE633" s="137"/>
      <c r="AF633" s="137"/>
    </row>
    <row r="634" spans="1:32" x14ac:dyDescent="0.6">
      <c r="A634" s="137"/>
      <c r="B634" s="136"/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6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  <c r="AA634" s="137"/>
      <c r="AB634" s="137"/>
      <c r="AC634" s="137"/>
      <c r="AD634" s="137"/>
      <c r="AE634" s="137"/>
      <c r="AF634" s="137"/>
    </row>
    <row r="635" spans="1:32" x14ac:dyDescent="0.6">
      <c r="A635" s="137"/>
      <c r="B635" s="136"/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6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  <c r="AA635" s="137"/>
      <c r="AB635" s="137"/>
      <c r="AC635" s="137"/>
      <c r="AD635" s="137"/>
      <c r="AE635" s="137"/>
      <c r="AF635" s="137"/>
    </row>
    <row r="636" spans="1:32" x14ac:dyDescent="0.6">
      <c r="A636" s="137"/>
      <c r="B636" s="136"/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6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  <c r="AA636" s="137"/>
      <c r="AB636" s="137"/>
      <c r="AC636" s="137"/>
      <c r="AD636" s="137"/>
      <c r="AE636" s="137"/>
      <c r="AF636" s="137"/>
    </row>
    <row r="637" spans="1:32" x14ac:dyDescent="0.6">
      <c r="A637" s="137"/>
      <c r="B637" s="136"/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36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  <c r="AA637" s="137"/>
      <c r="AB637" s="137"/>
      <c r="AC637" s="137"/>
      <c r="AD637" s="137"/>
      <c r="AE637" s="137"/>
      <c r="AF637" s="137"/>
    </row>
    <row r="638" spans="1:32" x14ac:dyDescent="0.6">
      <c r="A638" s="137"/>
      <c r="B638" s="136"/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6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  <c r="AA638" s="137"/>
      <c r="AB638" s="137"/>
      <c r="AC638" s="137"/>
      <c r="AD638" s="137"/>
      <c r="AE638" s="137"/>
      <c r="AF638" s="137"/>
    </row>
    <row r="639" spans="1:32" x14ac:dyDescent="0.6">
      <c r="A639" s="137"/>
      <c r="B639" s="136"/>
      <c r="C639" s="136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  <c r="P639" s="136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  <c r="AA639" s="137"/>
      <c r="AB639" s="137"/>
      <c r="AC639" s="137"/>
      <c r="AD639" s="137"/>
      <c r="AE639" s="137"/>
      <c r="AF639" s="137"/>
    </row>
    <row r="640" spans="1:32" x14ac:dyDescent="0.6">
      <c r="A640" s="137"/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  <c r="AA640" s="137"/>
      <c r="AB640" s="137"/>
      <c r="AC640" s="137"/>
      <c r="AD640" s="137"/>
      <c r="AE640" s="137"/>
      <c r="AF640" s="137"/>
    </row>
    <row r="641" spans="1:32" x14ac:dyDescent="0.6">
      <c r="A641" s="137"/>
      <c r="B641" s="136"/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6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  <c r="AA641" s="137"/>
      <c r="AB641" s="137"/>
      <c r="AC641" s="137"/>
      <c r="AD641" s="137"/>
      <c r="AE641" s="137"/>
      <c r="AF641" s="137"/>
    </row>
    <row r="642" spans="1:32" x14ac:dyDescent="0.6">
      <c r="A642" s="137"/>
      <c r="B642" s="136"/>
      <c r="C642" s="136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6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  <c r="AA642" s="137"/>
      <c r="AB642" s="137"/>
      <c r="AC642" s="137"/>
      <c r="AD642" s="137"/>
      <c r="AE642" s="137"/>
      <c r="AF642" s="137"/>
    </row>
    <row r="643" spans="1:32" x14ac:dyDescent="0.6">
      <c r="A643" s="137"/>
      <c r="B643" s="136"/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  <c r="P643" s="136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  <c r="AA643" s="137"/>
      <c r="AB643" s="137"/>
      <c r="AC643" s="137"/>
      <c r="AD643" s="137"/>
      <c r="AE643" s="137"/>
      <c r="AF643" s="137"/>
    </row>
    <row r="644" spans="1:32" x14ac:dyDescent="0.6">
      <c r="A644" s="137"/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6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  <c r="AA644" s="137"/>
      <c r="AB644" s="137"/>
      <c r="AC644" s="137"/>
      <c r="AD644" s="137"/>
      <c r="AE644" s="137"/>
      <c r="AF644" s="137"/>
    </row>
    <row r="645" spans="1:32" x14ac:dyDescent="0.6">
      <c r="A645" s="137"/>
      <c r="B645" s="136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36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  <c r="AA645" s="137"/>
      <c r="AB645" s="137"/>
      <c r="AC645" s="137"/>
      <c r="AD645" s="137"/>
      <c r="AE645" s="137"/>
      <c r="AF645" s="137"/>
    </row>
    <row r="646" spans="1:32" x14ac:dyDescent="0.6">
      <c r="A646" s="137"/>
      <c r="B646" s="136"/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136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  <c r="AA646" s="137"/>
      <c r="AB646" s="137"/>
      <c r="AC646" s="137"/>
      <c r="AD646" s="137"/>
      <c r="AE646" s="137"/>
      <c r="AF646" s="137"/>
    </row>
    <row r="647" spans="1:32" x14ac:dyDescent="0.6">
      <c r="A647" s="137"/>
      <c r="B647" s="136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6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  <c r="AA647" s="137"/>
      <c r="AB647" s="137"/>
      <c r="AC647" s="137"/>
      <c r="AD647" s="137"/>
      <c r="AE647" s="137"/>
      <c r="AF647" s="137"/>
    </row>
    <row r="648" spans="1:32" x14ac:dyDescent="0.6">
      <c r="A648" s="137"/>
      <c r="B648" s="136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6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  <c r="AA648" s="137"/>
      <c r="AB648" s="137"/>
      <c r="AC648" s="137"/>
      <c r="AD648" s="137"/>
      <c r="AE648" s="137"/>
      <c r="AF648" s="137"/>
    </row>
    <row r="649" spans="1:32" x14ac:dyDescent="0.6">
      <c r="A649" s="137"/>
      <c r="B649" s="136"/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6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  <c r="AA649" s="137"/>
      <c r="AB649" s="137"/>
      <c r="AC649" s="137"/>
      <c r="AD649" s="137"/>
      <c r="AE649" s="137"/>
      <c r="AF649" s="137"/>
    </row>
    <row r="650" spans="1:32" x14ac:dyDescent="0.6">
      <c r="A650" s="137"/>
      <c r="B650" s="136"/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136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  <c r="AB650" s="137"/>
      <c r="AC650" s="137"/>
      <c r="AD650" s="137"/>
      <c r="AE650" s="137"/>
      <c r="AF650" s="137"/>
    </row>
    <row r="651" spans="1:32" x14ac:dyDescent="0.6">
      <c r="A651" s="137"/>
      <c r="B651" s="136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6"/>
      <c r="P651" s="136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  <c r="AA651" s="137"/>
      <c r="AB651" s="137"/>
      <c r="AC651" s="137"/>
      <c r="AD651" s="137"/>
      <c r="AE651" s="137"/>
      <c r="AF651" s="137"/>
    </row>
    <row r="652" spans="1:32" x14ac:dyDescent="0.6">
      <c r="A652" s="137"/>
      <c r="B652" s="136"/>
      <c r="C652" s="136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  <c r="P652" s="136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  <c r="AA652" s="137"/>
      <c r="AB652" s="137"/>
      <c r="AC652" s="137"/>
      <c r="AD652" s="137"/>
      <c r="AE652" s="137"/>
      <c r="AF652" s="137"/>
    </row>
    <row r="653" spans="1:32" x14ac:dyDescent="0.6">
      <c r="A653" s="137"/>
      <c r="B653" s="136"/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36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  <c r="AA653" s="137"/>
      <c r="AB653" s="137"/>
      <c r="AC653" s="137"/>
      <c r="AD653" s="137"/>
      <c r="AE653" s="137"/>
      <c r="AF653" s="137"/>
    </row>
    <row r="654" spans="1:32" x14ac:dyDescent="0.6">
      <c r="A654" s="137"/>
      <c r="B654" s="136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6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  <c r="AA654" s="137"/>
      <c r="AB654" s="137"/>
      <c r="AC654" s="137"/>
      <c r="AD654" s="137"/>
      <c r="AE654" s="137"/>
      <c r="AF654" s="137"/>
    </row>
    <row r="655" spans="1:32" x14ac:dyDescent="0.6">
      <c r="A655" s="137"/>
      <c r="B655" s="136"/>
      <c r="C655" s="136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6"/>
      <c r="P655" s="136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  <c r="AA655" s="137"/>
      <c r="AB655" s="137"/>
      <c r="AC655" s="137"/>
      <c r="AD655" s="137"/>
      <c r="AE655" s="137"/>
      <c r="AF655" s="137"/>
    </row>
    <row r="656" spans="1:32" x14ac:dyDescent="0.6">
      <c r="A656" s="137"/>
      <c r="B656" s="136"/>
      <c r="C656" s="136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36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  <c r="AB656" s="137"/>
      <c r="AC656" s="137"/>
      <c r="AD656" s="137"/>
      <c r="AE656" s="137"/>
      <c r="AF656" s="137"/>
    </row>
    <row r="657" spans="1:32" x14ac:dyDescent="0.6">
      <c r="A657" s="137"/>
      <c r="B657" s="136"/>
      <c r="C657" s="136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6"/>
      <c r="P657" s="136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  <c r="AA657" s="137"/>
      <c r="AB657" s="137"/>
      <c r="AC657" s="137"/>
      <c r="AD657" s="137"/>
      <c r="AE657" s="137"/>
      <c r="AF657" s="137"/>
    </row>
    <row r="658" spans="1:32" x14ac:dyDescent="0.6">
      <c r="A658" s="137"/>
      <c r="B658" s="136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36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  <c r="AA658" s="137"/>
      <c r="AB658" s="137"/>
      <c r="AC658" s="137"/>
      <c r="AD658" s="137"/>
      <c r="AE658" s="137"/>
      <c r="AF658" s="137"/>
    </row>
    <row r="659" spans="1:32" x14ac:dyDescent="0.6">
      <c r="A659" s="137"/>
      <c r="B659" s="136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36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  <c r="AA659" s="137"/>
      <c r="AB659" s="137"/>
      <c r="AC659" s="137"/>
      <c r="AD659" s="137"/>
      <c r="AE659" s="137"/>
      <c r="AF659" s="137"/>
    </row>
    <row r="660" spans="1:32" x14ac:dyDescent="0.6">
      <c r="A660" s="137"/>
      <c r="B660" s="136"/>
      <c r="C660" s="136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6"/>
      <c r="P660" s="136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  <c r="AA660" s="137"/>
      <c r="AB660" s="137"/>
      <c r="AC660" s="137"/>
      <c r="AD660" s="137"/>
      <c r="AE660" s="137"/>
      <c r="AF660" s="137"/>
    </row>
    <row r="661" spans="1:32" x14ac:dyDescent="0.6">
      <c r="A661" s="137"/>
      <c r="B661" s="136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6"/>
      <c r="P661" s="136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  <c r="AA661" s="137"/>
      <c r="AB661" s="137"/>
      <c r="AC661" s="137"/>
      <c r="AD661" s="137"/>
      <c r="AE661" s="137"/>
      <c r="AF661" s="137"/>
    </row>
    <row r="662" spans="1:32" x14ac:dyDescent="0.6">
      <c r="A662" s="137"/>
      <c r="B662" s="136"/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36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  <c r="AB662" s="137"/>
      <c r="AC662" s="137"/>
      <c r="AD662" s="137"/>
      <c r="AE662" s="137"/>
      <c r="AF662" s="137"/>
    </row>
    <row r="663" spans="1:32" x14ac:dyDescent="0.6">
      <c r="A663" s="137"/>
      <c r="B663" s="136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36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  <c r="AA663" s="137"/>
      <c r="AB663" s="137"/>
      <c r="AC663" s="137"/>
      <c r="AD663" s="137"/>
      <c r="AE663" s="137"/>
      <c r="AF663" s="137"/>
    </row>
    <row r="664" spans="1:32" x14ac:dyDescent="0.6">
      <c r="A664" s="137"/>
      <c r="B664" s="136"/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6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  <c r="AA664" s="137"/>
      <c r="AB664" s="137"/>
      <c r="AC664" s="137"/>
      <c r="AD664" s="137"/>
      <c r="AE664" s="137"/>
      <c r="AF664" s="137"/>
    </row>
    <row r="665" spans="1:32" x14ac:dyDescent="0.6">
      <c r="A665" s="137"/>
      <c r="B665" s="136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  <c r="P665" s="136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  <c r="AA665" s="137"/>
      <c r="AB665" s="137"/>
      <c r="AC665" s="137"/>
      <c r="AD665" s="137"/>
      <c r="AE665" s="137"/>
      <c r="AF665" s="137"/>
    </row>
    <row r="666" spans="1:32" x14ac:dyDescent="0.6">
      <c r="A666" s="137"/>
      <c r="B666" s="136"/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6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  <c r="AA666" s="137"/>
      <c r="AB666" s="137"/>
      <c r="AC666" s="137"/>
      <c r="AD666" s="137"/>
      <c r="AE666" s="137"/>
      <c r="AF666" s="137"/>
    </row>
    <row r="667" spans="1:32" x14ac:dyDescent="0.6">
      <c r="A667" s="137"/>
      <c r="B667" s="136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6"/>
      <c r="P667" s="136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  <c r="AA667" s="137"/>
      <c r="AB667" s="137"/>
      <c r="AC667" s="137"/>
      <c r="AD667" s="137"/>
      <c r="AE667" s="137"/>
      <c r="AF667" s="137"/>
    </row>
    <row r="668" spans="1:32" x14ac:dyDescent="0.6">
      <c r="A668" s="137"/>
      <c r="B668" s="136"/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6"/>
      <c r="P668" s="136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  <c r="AB668" s="137"/>
      <c r="AC668" s="137"/>
      <c r="AD668" s="137"/>
      <c r="AE668" s="137"/>
      <c r="AF668" s="137"/>
    </row>
    <row r="669" spans="1:32" x14ac:dyDescent="0.6">
      <c r="A669" s="137"/>
      <c r="B669" s="136"/>
      <c r="C669" s="136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  <c r="P669" s="136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  <c r="AA669" s="137"/>
      <c r="AB669" s="137"/>
      <c r="AC669" s="137"/>
      <c r="AD669" s="137"/>
      <c r="AE669" s="137"/>
      <c r="AF669" s="137"/>
    </row>
    <row r="670" spans="1:32" x14ac:dyDescent="0.6">
      <c r="A670" s="137"/>
      <c r="B670" s="136"/>
      <c r="C670" s="136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36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  <c r="AA670" s="137"/>
      <c r="AB670" s="137"/>
      <c r="AC670" s="137"/>
      <c r="AD670" s="137"/>
      <c r="AE670" s="137"/>
      <c r="AF670" s="137"/>
    </row>
    <row r="671" spans="1:32" x14ac:dyDescent="0.6">
      <c r="A671" s="137"/>
      <c r="B671" s="136"/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6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  <c r="AA671" s="137"/>
      <c r="AB671" s="137"/>
      <c r="AC671" s="137"/>
      <c r="AD671" s="137"/>
      <c r="AE671" s="137"/>
      <c r="AF671" s="137"/>
    </row>
    <row r="672" spans="1:32" x14ac:dyDescent="0.6">
      <c r="A672" s="137"/>
      <c r="B672" s="136"/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  <c r="P672" s="136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  <c r="AA672" s="137"/>
      <c r="AB672" s="137"/>
      <c r="AC672" s="137"/>
      <c r="AD672" s="137"/>
      <c r="AE672" s="137"/>
      <c r="AF672" s="137"/>
    </row>
    <row r="673" spans="1:32" x14ac:dyDescent="0.6">
      <c r="A673" s="137"/>
      <c r="B673" s="136"/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  <c r="P673" s="136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  <c r="AA673" s="137"/>
      <c r="AB673" s="137"/>
      <c r="AC673" s="137"/>
      <c r="AD673" s="137"/>
      <c r="AE673" s="137"/>
      <c r="AF673" s="137"/>
    </row>
    <row r="674" spans="1:32" x14ac:dyDescent="0.6">
      <c r="A674" s="137"/>
      <c r="B674" s="136"/>
      <c r="C674" s="136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36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  <c r="AA674" s="137"/>
      <c r="AB674" s="137"/>
      <c r="AC674" s="137"/>
      <c r="AD674" s="137"/>
      <c r="AE674" s="137"/>
      <c r="AF674" s="137"/>
    </row>
    <row r="675" spans="1:32" x14ac:dyDescent="0.6">
      <c r="A675" s="137"/>
      <c r="B675" s="136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6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  <c r="AB675" s="137"/>
      <c r="AC675" s="137"/>
      <c r="AD675" s="137"/>
      <c r="AE675" s="137"/>
      <c r="AF675" s="137"/>
    </row>
    <row r="676" spans="1:32" x14ac:dyDescent="0.6">
      <c r="A676" s="137"/>
      <c r="B676" s="136"/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6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  <c r="AA676" s="137"/>
      <c r="AB676" s="137"/>
      <c r="AC676" s="137"/>
      <c r="AD676" s="137"/>
      <c r="AE676" s="137"/>
      <c r="AF676" s="137"/>
    </row>
    <row r="677" spans="1:32" x14ac:dyDescent="0.6">
      <c r="A677" s="137"/>
      <c r="B677" s="136"/>
      <c r="C677" s="136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136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  <c r="AA677" s="137"/>
      <c r="AB677" s="137"/>
      <c r="AC677" s="137"/>
      <c r="AD677" s="137"/>
      <c r="AE677" s="137"/>
      <c r="AF677" s="137"/>
    </row>
    <row r="678" spans="1:32" x14ac:dyDescent="0.6">
      <c r="A678" s="137"/>
      <c r="B678" s="136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36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  <c r="AA678" s="137"/>
      <c r="AB678" s="137"/>
      <c r="AC678" s="137"/>
      <c r="AD678" s="137"/>
      <c r="AE678" s="137"/>
      <c r="AF678" s="137"/>
    </row>
    <row r="679" spans="1:32" x14ac:dyDescent="0.6">
      <c r="A679" s="137"/>
      <c r="B679" s="136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  <c r="P679" s="136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  <c r="AA679" s="137"/>
      <c r="AB679" s="137"/>
      <c r="AC679" s="137"/>
      <c r="AD679" s="137"/>
      <c r="AE679" s="137"/>
      <c r="AF679" s="137"/>
    </row>
    <row r="680" spans="1:32" x14ac:dyDescent="0.6">
      <c r="A680" s="137"/>
      <c r="B680" s="136"/>
      <c r="C680" s="136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136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  <c r="AA680" s="137"/>
      <c r="AB680" s="137"/>
      <c r="AC680" s="137"/>
      <c r="AD680" s="137"/>
      <c r="AE680" s="137"/>
      <c r="AF680" s="137"/>
    </row>
    <row r="681" spans="1:32" x14ac:dyDescent="0.6">
      <c r="A681" s="137"/>
      <c r="B681" s="136"/>
      <c r="C681" s="136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36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  <c r="AA681" s="137"/>
      <c r="AB681" s="137"/>
      <c r="AC681" s="137"/>
      <c r="AD681" s="137"/>
      <c r="AE681" s="137"/>
      <c r="AF681" s="137"/>
    </row>
    <row r="682" spans="1:32" x14ac:dyDescent="0.6">
      <c r="A682" s="137"/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36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7"/>
      <c r="AC682" s="137"/>
      <c r="AD682" s="137"/>
      <c r="AE682" s="137"/>
      <c r="AF682" s="137"/>
    </row>
    <row r="683" spans="1:32" x14ac:dyDescent="0.6">
      <c r="A683" s="137"/>
      <c r="B683" s="136"/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  <c r="P683" s="136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  <c r="AB683" s="137"/>
      <c r="AC683" s="137"/>
      <c r="AD683" s="137"/>
      <c r="AE683" s="137"/>
      <c r="AF683" s="137"/>
    </row>
    <row r="684" spans="1:32" x14ac:dyDescent="0.6">
      <c r="A684" s="137"/>
      <c r="B684" s="136"/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6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  <c r="AA684" s="137"/>
      <c r="AB684" s="137"/>
      <c r="AC684" s="137"/>
      <c r="AD684" s="137"/>
      <c r="AE684" s="137"/>
      <c r="AF684" s="137"/>
    </row>
    <row r="685" spans="1:32" x14ac:dyDescent="0.6">
      <c r="A685" s="137"/>
      <c r="B685" s="136"/>
      <c r="C685" s="136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  <c r="P685" s="136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7"/>
      <c r="AC685" s="137"/>
      <c r="AD685" s="137"/>
      <c r="AE685" s="137"/>
      <c r="AF685" s="137"/>
    </row>
    <row r="686" spans="1:32" x14ac:dyDescent="0.6">
      <c r="A686" s="137"/>
      <c r="B686" s="136"/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6"/>
      <c r="P686" s="136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  <c r="AA686" s="137"/>
      <c r="AB686" s="137"/>
      <c r="AC686" s="137"/>
      <c r="AD686" s="137"/>
      <c r="AE686" s="137"/>
      <c r="AF686" s="137"/>
    </row>
    <row r="687" spans="1:32" x14ac:dyDescent="0.6">
      <c r="A687" s="137"/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6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  <c r="AA687" s="137"/>
      <c r="AB687" s="137"/>
      <c r="AC687" s="137"/>
      <c r="AD687" s="137"/>
      <c r="AE687" s="137"/>
      <c r="AF687" s="137"/>
    </row>
    <row r="688" spans="1:32" x14ac:dyDescent="0.6">
      <c r="A688" s="137"/>
      <c r="B688" s="136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6"/>
      <c r="P688" s="136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  <c r="AA688" s="137"/>
      <c r="AB688" s="137"/>
      <c r="AC688" s="137"/>
      <c r="AD688" s="137"/>
      <c r="AE688" s="137"/>
      <c r="AF688" s="137"/>
    </row>
    <row r="689" spans="1:32" x14ac:dyDescent="0.6">
      <c r="A689" s="137"/>
      <c r="B689" s="136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36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7"/>
      <c r="AC689" s="137"/>
      <c r="AD689" s="137"/>
      <c r="AE689" s="137"/>
      <c r="AF689" s="137"/>
    </row>
    <row r="690" spans="1:32" x14ac:dyDescent="0.6">
      <c r="A690" s="137"/>
      <c r="B690" s="136"/>
      <c r="C690" s="136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36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  <c r="AB690" s="137"/>
      <c r="AC690" s="137"/>
      <c r="AD690" s="137"/>
      <c r="AE690" s="137"/>
      <c r="AF690" s="137"/>
    </row>
    <row r="691" spans="1:32" x14ac:dyDescent="0.6">
      <c r="A691" s="137"/>
      <c r="B691" s="136"/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  <c r="P691" s="136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  <c r="AA691" s="137"/>
      <c r="AB691" s="137"/>
      <c r="AC691" s="137"/>
      <c r="AD691" s="137"/>
      <c r="AE691" s="137"/>
      <c r="AF691" s="137"/>
    </row>
    <row r="692" spans="1:32" x14ac:dyDescent="0.6">
      <c r="A692" s="137"/>
      <c r="B692" s="136"/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6"/>
      <c r="P692" s="136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  <c r="AA692" s="137"/>
      <c r="AB692" s="137"/>
      <c r="AC692" s="137"/>
      <c r="AD692" s="137"/>
      <c r="AE692" s="137"/>
      <c r="AF692" s="137"/>
    </row>
    <row r="693" spans="1:32" x14ac:dyDescent="0.6">
      <c r="A693" s="137"/>
      <c r="B693" s="136"/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6"/>
      <c r="P693" s="136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  <c r="AA693" s="137"/>
      <c r="AB693" s="137"/>
      <c r="AC693" s="137"/>
      <c r="AD693" s="137"/>
      <c r="AE693" s="137"/>
      <c r="AF693" s="137"/>
    </row>
    <row r="694" spans="1:32" x14ac:dyDescent="0.6">
      <c r="A694" s="137"/>
      <c r="B694" s="136"/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6"/>
      <c r="P694" s="136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  <c r="AA694" s="137"/>
      <c r="AB694" s="137"/>
      <c r="AC694" s="137"/>
      <c r="AD694" s="137"/>
      <c r="AE694" s="137"/>
      <c r="AF694" s="137"/>
    </row>
    <row r="695" spans="1:32" x14ac:dyDescent="0.6">
      <c r="A695" s="137"/>
      <c r="B695" s="136"/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  <c r="P695" s="136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  <c r="AA695" s="137"/>
      <c r="AB695" s="137"/>
      <c r="AC695" s="137"/>
      <c r="AD695" s="137"/>
      <c r="AE695" s="137"/>
      <c r="AF695" s="137"/>
    </row>
    <row r="696" spans="1:32" x14ac:dyDescent="0.6">
      <c r="A696" s="137"/>
      <c r="B696" s="136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6"/>
      <c r="P696" s="136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  <c r="AA696" s="137"/>
      <c r="AB696" s="137"/>
      <c r="AC696" s="137"/>
      <c r="AD696" s="137"/>
      <c r="AE696" s="137"/>
      <c r="AF696" s="137"/>
    </row>
    <row r="697" spans="1:32" x14ac:dyDescent="0.6">
      <c r="A697" s="137"/>
      <c r="B697" s="136"/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36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  <c r="AA697" s="137"/>
      <c r="AB697" s="137"/>
      <c r="AC697" s="137"/>
      <c r="AD697" s="137"/>
      <c r="AE697" s="137"/>
      <c r="AF697" s="137"/>
    </row>
    <row r="698" spans="1:32" x14ac:dyDescent="0.6">
      <c r="A698" s="137"/>
      <c r="B698" s="136"/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36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  <c r="AA698" s="137"/>
      <c r="AB698" s="137"/>
      <c r="AC698" s="137"/>
      <c r="AD698" s="137"/>
      <c r="AE698" s="137"/>
      <c r="AF698" s="137"/>
    </row>
    <row r="699" spans="1:32" x14ac:dyDescent="0.6">
      <c r="A699" s="137"/>
      <c r="B699" s="136"/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  <c r="P699" s="136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  <c r="AB699" s="137"/>
      <c r="AC699" s="137"/>
      <c r="AD699" s="137"/>
      <c r="AE699" s="137"/>
      <c r="AF699" s="137"/>
    </row>
    <row r="700" spans="1:32" x14ac:dyDescent="0.6">
      <c r="A700" s="137"/>
      <c r="B700" s="136"/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6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  <c r="AA700" s="137"/>
      <c r="AB700" s="137"/>
      <c r="AC700" s="137"/>
      <c r="AD700" s="137"/>
      <c r="AE700" s="137"/>
      <c r="AF700" s="137"/>
    </row>
    <row r="701" spans="1:32" x14ac:dyDescent="0.6">
      <c r="A701" s="137"/>
      <c r="B701" s="136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6"/>
      <c r="P701" s="136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  <c r="AA701" s="137"/>
      <c r="AB701" s="137"/>
      <c r="AC701" s="137"/>
      <c r="AD701" s="137"/>
      <c r="AE701" s="137"/>
      <c r="AF701" s="137"/>
    </row>
    <row r="702" spans="1:32" x14ac:dyDescent="0.6">
      <c r="A702" s="137"/>
      <c r="B702" s="136"/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136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  <c r="AA702" s="137"/>
      <c r="AB702" s="137"/>
      <c r="AC702" s="137"/>
      <c r="AD702" s="137"/>
      <c r="AE702" s="137"/>
      <c r="AF702" s="137"/>
    </row>
    <row r="703" spans="1:32" x14ac:dyDescent="0.6">
      <c r="A703" s="137"/>
      <c r="B703" s="136"/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  <c r="P703" s="136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7"/>
      <c r="AC703" s="137"/>
      <c r="AD703" s="137"/>
      <c r="AE703" s="137"/>
      <c r="AF703" s="137"/>
    </row>
    <row r="704" spans="1:32" x14ac:dyDescent="0.6">
      <c r="A704" s="137"/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6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  <c r="AA704" s="137"/>
      <c r="AB704" s="137"/>
      <c r="AC704" s="137"/>
      <c r="AD704" s="137"/>
      <c r="AE704" s="137"/>
      <c r="AF704" s="137"/>
    </row>
    <row r="705" spans="1:32" x14ac:dyDescent="0.6">
      <c r="A705" s="137"/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  <c r="P705" s="136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  <c r="AA705" s="137"/>
      <c r="AB705" s="137"/>
      <c r="AC705" s="137"/>
      <c r="AD705" s="137"/>
      <c r="AE705" s="137"/>
      <c r="AF705" s="137"/>
    </row>
    <row r="706" spans="1:32" x14ac:dyDescent="0.6">
      <c r="A706" s="137"/>
      <c r="B706" s="136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6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  <c r="AA706" s="137"/>
      <c r="AB706" s="137"/>
      <c r="AC706" s="137"/>
      <c r="AD706" s="137"/>
      <c r="AE706" s="137"/>
      <c r="AF706" s="137"/>
    </row>
    <row r="707" spans="1:32" x14ac:dyDescent="0.6">
      <c r="A707" s="137"/>
      <c r="B707" s="136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6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  <c r="AA707" s="137"/>
      <c r="AB707" s="137"/>
      <c r="AC707" s="137"/>
      <c r="AD707" s="137"/>
      <c r="AE707" s="137"/>
      <c r="AF707" s="137"/>
    </row>
    <row r="708" spans="1:32" x14ac:dyDescent="0.6">
      <c r="A708" s="137"/>
      <c r="B708" s="136"/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6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  <c r="AA708" s="137"/>
      <c r="AB708" s="137"/>
      <c r="AC708" s="137"/>
      <c r="AD708" s="137"/>
      <c r="AE708" s="137"/>
      <c r="AF708" s="137"/>
    </row>
    <row r="709" spans="1:32" x14ac:dyDescent="0.6">
      <c r="A709" s="137"/>
      <c r="B709" s="136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6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  <c r="AB709" s="137"/>
      <c r="AC709" s="137"/>
      <c r="AD709" s="137"/>
      <c r="AE709" s="137"/>
      <c r="AF709" s="137"/>
    </row>
    <row r="710" spans="1:32" x14ac:dyDescent="0.6">
      <c r="A710" s="137"/>
      <c r="B710" s="136"/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  <c r="P710" s="136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  <c r="AA710" s="137"/>
      <c r="AB710" s="137"/>
      <c r="AC710" s="137"/>
      <c r="AD710" s="137"/>
      <c r="AE710" s="137"/>
      <c r="AF710" s="137"/>
    </row>
    <row r="711" spans="1:32" x14ac:dyDescent="0.6">
      <c r="A711" s="137"/>
      <c r="B711" s="136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6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  <c r="AA711" s="137"/>
      <c r="AB711" s="137"/>
      <c r="AC711" s="137"/>
      <c r="AD711" s="137"/>
      <c r="AE711" s="137"/>
      <c r="AF711" s="137"/>
    </row>
    <row r="712" spans="1:32" x14ac:dyDescent="0.6">
      <c r="A712" s="137"/>
      <c r="B712" s="136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  <c r="P712" s="136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  <c r="AA712" s="137"/>
      <c r="AB712" s="137"/>
      <c r="AC712" s="137"/>
      <c r="AD712" s="137"/>
      <c r="AE712" s="137"/>
      <c r="AF712" s="137"/>
    </row>
    <row r="713" spans="1:32" x14ac:dyDescent="0.6">
      <c r="A713" s="137"/>
      <c r="B713" s="136"/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136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  <c r="AA713" s="137"/>
      <c r="AB713" s="137"/>
      <c r="AC713" s="137"/>
      <c r="AD713" s="137"/>
      <c r="AE713" s="137"/>
      <c r="AF713" s="137"/>
    </row>
    <row r="714" spans="1:32" x14ac:dyDescent="0.6">
      <c r="A714" s="137"/>
      <c r="B714" s="136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6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  <c r="AA714" s="137"/>
      <c r="AB714" s="137"/>
      <c r="AC714" s="137"/>
      <c r="AD714" s="137"/>
      <c r="AE714" s="137"/>
      <c r="AF714" s="137"/>
    </row>
    <row r="715" spans="1:32" x14ac:dyDescent="0.6">
      <c r="A715" s="137"/>
      <c r="B715" s="136"/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6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  <c r="AA715" s="137"/>
      <c r="AB715" s="137"/>
      <c r="AC715" s="137"/>
      <c r="AD715" s="137"/>
      <c r="AE715" s="137"/>
      <c r="AF715" s="137"/>
    </row>
    <row r="716" spans="1:32" x14ac:dyDescent="0.6">
      <c r="A716" s="137"/>
      <c r="B716" s="136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  <c r="P716" s="136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7"/>
      <c r="AC716" s="137"/>
      <c r="AD716" s="137"/>
      <c r="AE716" s="137"/>
      <c r="AF716" s="137"/>
    </row>
    <row r="717" spans="1:32" x14ac:dyDescent="0.6">
      <c r="A717" s="137"/>
      <c r="B717" s="136"/>
      <c r="C717" s="136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6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  <c r="AA717" s="137"/>
      <c r="AB717" s="137"/>
      <c r="AC717" s="137"/>
      <c r="AD717" s="137"/>
      <c r="AE717" s="137"/>
      <c r="AF717" s="137"/>
    </row>
    <row r="718" spans="1:32" x14ac:dyDescent="0.6">
      <c r="A718" s="137"/>
      <c r="B718" s="136"/>
      <c r="C718" s="136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  <c r="P718" s="136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  <c r="AA718" s="137"/>
      <c r="AB718" s="137"/>
      <c r="AC718" s="137"/>
      <c r="AD718" s="137"/>
      <c r="AE718" s="137"/>
      <c r="AF718" s="137"/>
    </row>
    <row r="719" spans="1:32" x14ac:dyDescent="0.6">
      <c r="A719" s="137"/>
      <c r="B719" s="136"/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  <c r="P719" s="136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  <c r="AA719" s="137"/>
      <c r="AB719" s="137"/>
      <c r="AC719" s="137"/>
      <c r="AD719" s="137"/>
      <c r="AE719" s="137"/>
      <c r="AF719" s="137"/>
    </row>
    <row r="720" spans="1:32" x14ac:dyDescent="0.6">
      <c r="A720" s="137"/>
      <c r="B720" s="136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36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  <c r="AB720" s="137"/>
      <c r="AC720" s="137"/>
      <c r="AD720" s="137"/>
      <c r="AE720" s="137"/>
      <c r="AF720" s="137"/>
    </row>
    <row r="721" spans="1:32" x14ac:dyDescent="0.6">
      <c r="A721" s="137"/>
      <c r="B721" s="136"/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6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  <c r="AA721" s="137"/>
      <c r="AB721" s="137"/>
      <c r="AC721" s="137"/>
      <c r="AD721" s="137"/>
      <c r="AE721" s="137"/>
      <c r="AF721" s="137"/>
    </row>
    <row r="722" spans="1:32" x14ac:dyDescent="0.6">
      <c r="A722" s="137"/>
      <c r="B722" s="136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36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  <c r="AA722" s="137"/>
      <c r="AB722" s="137"/>
      <c r="AC722" s="137"/>
      <c r="AD722" s="137"/>
      <c r="AE722" s="137"/>
      <c r="AF722" s="137"/>
    </row>
    <row r="723" spans="1:32" x14ac:dyDescent="0.6">
      <c r="A723" s="137"/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136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  <c r="AA723" s="137"/>
      <c r="AB723" s="137"/>
      <c r="AC723" s="137"/>
      <c r="AD723" s="137"/>
      <c r="AE723" s="137"/>
      <c r="AF723" s="137"/>
    </row>
    <row r="724" spans="1:32" x14ac:dyDescent="0.6">
      <c r="A724" s="137"/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6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  <c r="AA724" s="137"/>
      <c r="AB724" s="137"/>
      <c r="AC724" s="137"/>
      <c r="AD724" s="137"/>
      <c r="AE724" s="137"/>
      <c r="AF724" s="137"/>
    </row>
    <row r="725" spans="1:32" x14ac:dyDescent="0.6">
      <c r="A725" s="137"/>
      <c r="B725" s="136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6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  <c r="AA725" s="137"/>
      <c r="AB725" s="137"/>
      <c r="AC725" s="137"/>
      <c r="AD725" s="137"/>
      <c r="AE725" s="137"/>
      <c r="AF725" s="137"/>
    </row>
    <row r="726" spans="1:32" x14ac:dyDescent="0.6">
      <c r="A726" s="137"/>
      <c r="B726" s="136"/>
      <c r="C726" s="136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  <c r="P726" s="136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  <c r="AA726" s="137"/>
      <c r="AB726" s="137"/>
      <c r="AC726" s="137"/>
      <c r="AD726" s="137"/>
      <c r="AE726" s="137"/>
      <c r="AF726" s="137"/>
    </row>
    <row r="727" spans="1:32" x14ac:dyDescent="0.6">
      <c r="A727" s="137"/>
      <c r="B727" s="136"/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36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  <c r="AA727" s="137"/>
      <c r="AB727" s="137"/>
      <c r="AC727" s="137"/>
      <c r="AD727" s="137"/>
      <c r="AE727" s="137"/>
      <c r="AF727" s="137"/>
    </row>
    <row r="728" spans="1:32" x14ac:dyDescent="0.6">
      <c r="A728" s="137"/>
      <c r="B728" s="136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6"/>
      <c r="P728" s="136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  <c r="AA728" s="137"/>
      <c r="AB728" s="137"/>
      <c r="AC728" s="137"/>
      <c r="AD728" s="137"/>
      <c r="AE728" s="137"/>
      <c r="AF728" s="137"/>
    </row>
    <row r="729" spans="1:32" x14ac:dyDescent="0.6">
      <c r="A729" s="137"/>
      <c r="B729" s="136"/>
      <c r="C729" s="136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6"/>
      <c r="P729" s="136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  <c r="AA729" s="137"/>
      <c r="AB729" s="137"/>
      <c r="AC729" s="137"/>
      <c r="AD729" s="137"/>
      <c r="AE729" s="137"/>
      <c r="AF729" s="137"/>
    </row>
    <row r="730" spans="1:32" x14ac:dyDescent="0.6">
      <c r="A730" s="137"/>
      <c r="B730" s="136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  <c r="P730" s="136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  <c r="AA730" s="137"/>
      <c r="AB730" s="137"/>
      <c r="AC730" s="137"/>
      <c r="AD730" s="137"/>
      <c r="AE730" s="137"/>
      <c r="AF730" s="137"/>
    </row>
    <row r="731" spans="1:32" x14ac:dyDescent="0.6">
      <c r="A731" s="137"/>
      <c r="B731" s="136"/>
      <c r="C731" s="136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36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  <c r="AA731" s="137"/>
      <c r="AB731" s="137"/>
      <c r="AC731" s="137"/>
      <c r="AD731" s="137"/>
      <c r="AE731" s="137"/>
      <c r="AF731" s="137"/>
    </row>
    <row r="732" spans="1:32" x14ac:dyDescent="0.6">
      <c r="A732" s="137"/>
      <c r="B732" s="136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6"/>
      <c r="P732" s="136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  <c r="AA732" s="137"/>
      <c r="AB732" s="137"/>
      <c r="AC732" s="137"/>
      <c r="AD732" s="137"/>
      <c r="AE732" s="137"/>
      <c r="AF732" s="137"/>
    </row>
    <row r="733" spans="1:32" x14ac:dyDescent="0.6">
      <c r="A733" s="137"/>
      <c r="B733" s="136"/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  <c r="P733" s="136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  <c r="AA733" s="137"/>
      <c r="AB733" s="137"/>
      <c r="AC733" s="137"/>
      <c r="AD733" s="137"/>
      <c r="AE733" s="137"/>
      <c r="AF733" s="137"/>
    </row>
    <row r="734" spans="1:32" x14ac:dyDescent="0.6">
      <c r="A734" s="137"/>
      <c r="B734" s="136"/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6"/>
      <c r="P734" s="136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  <c r="AA734" s="137"/>
      <c r="AB734" s="137"/>
      <c r="AC734" s="137"/>
      <c r="AD734" s="137"/>
      <c r="AE734" s="137"/>
      <c r="AF734" s="137"/>
    </row>
    <row r="735" spans="1:32" x14ac:dyDescent="0.6">
      <c r="A735" s="137"/>
      <c r="B735" s="136"/>
      <c r="C735" s="136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6"/>
      <c r="P735" s="136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  <c r="AA735" s="137"/>
      <c r="AB735" s="137"/>
      <c r="AC735" s="137"/>
      <c r="AD735" s="137"/>
      <c r="AE735" s="137"/>
      <c r="AF735" s="137"/>
    </row>
    <row r="736" spans="1:32" x14ac:dyDescent="0.6">
      <c r="A736" s="137"/>
      <c r="B736" s="136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6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  <c r="AA736" s="137"/>
      <c r="AB736" s="137"/>
      <c r="AC736" s="137"/>
      <c r="AD736" s="137"/>
      <c r="AE736" s="137"/>
      <c r="AF736" s="137"/>
    </row>
    <row r="737" spans="1:32" x14ac:dyDescent="0.6">
      <c r="A737" s="137"/>
      <c r="B737" s="136"/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6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  <c r="AB737" s="137"/>
      <c r="AC737" s="137"/>
      <c r="AD737" s="137"/>
      <c r="AE737" s="137"/>
      <c r="AF737" s="137"/>
    </row>
    <row r="738" spans="1:32" x14ac:dyDescent="0.6">
      <c r="A738" s="137"/>
      <c r="B738" s="136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  <c r="P738" s="136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  <c r="AA738" s="137"/>
      <c r="AB738" s="137"/>
      <c r="AC738" s="137"/>
      <c r="AD738" s="137"/>
      <c r="AE738" s="137"/>
      <c r="AF738" s="137"/>
    </row>
    <row r="739" spans="1:32" x14ac:dyDescent="0.6">
      <c r="A739" s="137"/>
      <c r="B739" s="136"/>
      <c r="C739" s="136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6"/>
      <c r="P739" s="136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  <c r="AA739" s="137"/>
      <c r="AB739" s="137"/>
      <c r="AC739" s="137"/>
      <c r="AD739" s="137"/>
      <c r="AE739" s="137"/>
      <c r="AF739" s="137"/>
    </row>
    <row r="740" spans="1:32" x14ac:dyDescent="0.6">
      <c r="A740" s="137"/>
      <c r="B740" s="136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36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  <c r="AA740" s="137"/>
      <c r="AB740" s="137"/>
      <c r="AC740" s="137"/>
      <c r="AD740" s="137"/>
      <c r="AE740" s="137"/>
      <c r="AF740" s="137"/>
    </row>
    <row r="741" spans="1:32" x14ac:dyDescent="0.6">
      <c r="A741" s="137"/>
      <c r="B741" s="136"/>
      <c r="C741" s="136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6"/>
      <c r="P741" s="136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  <c r="AA741" s="137"/>
      <c r="AB741" s="137"/>
      <c r="AC741" s="137"/>
      <c r="AD741" s="137"/>
      <c r="AE741" s="137"/>
      <c r="AF741" s="137"/>
    </row>
    <row r="742" spans="1:32" x14ac:dyDescent="0.6">
      <c r="A742" s="137"/>
      <c r="B742" s="136"/>
      <c r="C742" s="136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6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  <c r="AA742" s="137"/>
      <c r="AB742" s="137"/>
      <c r="AC742" s="137"/>
      <c r="AD742" s="137"/>
      <c r="AE742" s="137"/>
      <c r="AF742" s="137"/>
    </row>
    <row r="743" spans="1:32" x14ac:dyDescent="0.6">
      <c r="A743" s="137"/>
      <c r="B743" s="136"/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36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  <c r="AA743" s="137"/>
      <c r="AB743" s="137"/>
      <c r="AC743" s="137"/>
      <c r="AD743" s="137"/>
      <c r="AE743" s="137"/>
      <c r="AF743" s="137"/>
    </row>
    <row r="744" spans="1:32" x14ac:dyDescent="0.6">
      <c r="A744" s="137"/>
      <c r="B744" s="136"/>
      <c r="C744" s="136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6"/>
      <c r="P744" s="136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  <c r="AA744" s="137"/>
      <c r="AB744" s="137"/>
      <c r="AC744" s="137"/>
      <c r="AD744" s="137"/>
      <c r="AE744" s="137"/>
      <c r="AF744" s="137"/>
    </row>
    <row r="745" spans="1:32" x14ac:dyDescent="0.6">
      <c r="A745" s="137"/>
      <c r="B745" s="136"/>
      <c r="C745" s="136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6"/>
      <c r="P745" s="136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7"/>
      <c r="AC745" s="137"/>
      <c r="AD745" s="137"/>
      <c r="AE745" s="137"/>
      <c r="AF745" s="137"/>
    </row>
    <row r="746" spans="1:32" x14ac:dyDescent="0.6">
      <c r="A746" s="137"/>
      <c r="B746" s="136"/>
      <c r="C746" s="136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6"/>
      <c r="P746" s="136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  <c r="AA746" s="137"/>
      <c r="AB746" s="137"/>
      <c r="AC746" s="137"/>
      <c r="AD746" s="137"/>
      <c r="AE746" s="137"/>
      <c r="AF746" s="137"/>
    </row>
    <row r="747" spans="1:32" x14ac:dyDescent="0.6">
      <c r="A747" s="137"/>
      <c r="B747" s="136"/>
      <c r="C747" s="136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6"/>
      <c r="P747" s="136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  <c r="AA747" s="137"/>
      <c r="AB747" s="137"/>
      <c r="AC747" s="137"/>
      <c r="AD747" s="137"/>
      <c r="AE747" s="137"/>
      <c r="AF747" s="137"/>
    </row>
    <row r="748" spans="1:32" x14ac:dyDescent="0.6">
      <c r="A748" s="137"/>
      <c r="B748" s="136"/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  <c r="P748" s="136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  <c r="AA748" s="137"/>
      <c r="AB748" s="137"/>
      <c r="AC748" s="137"/>
      <c r="AD748" s="137"/>
      <c r="AE748" s="137"/>
      <c r="AF748" s="137"/>
    </row>
    <row r="749" spans="1:32" x14ac:dyDescent="0.6">
      <c r="A749" s="137"/>
      <c r="B749" s="136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36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  <c r="AA749" s="137"/>
      <c r="AB749" s="137"/>
      <c r="AC749" s="137"/>
      <c r="AD749" s="137"/>
      <c r="AE749" s="137"/>
      <c r="AF749" s="137"/>
    </row>
    <row r="750" spans="1:32" x14ac:dyDescent="0.6">
      <c r="A750" s="137"/>
      <c r="B750" s="136"/>
      <c r="C750" s="136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6"/>
      <c r="P750" s="136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  <c r="AA750" s="137"/>
      <c r="AB750" s="137"/>
      <c r="AC750" s="137"/>
      <c r="AD750" s="137"/>
      <c r="AE750" s="137"/>
      <c r="AF750" s="137"/>
    </row>
    <row r="751" spans="1:32" x14ac:dyDescent="0.6">
      <c r="A751" s="137"/>
      <c r="B751" s="136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36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  <c r="AA751" s="137"/>
      <c r="AB751" s="137"/>
      <c r="AC751" s="137"/>
      <c r="AD751" s="137"/>
      <c r="AE751" s="137"/>
      <c r="AF751" s="137"/>
    </row>
    <row r="752" spans="1:32" x14ac:dyDescent="0.6">
      <c r="A752" s="137"/>
      <c r="B752" s="136"/>
      <c r="C752" s="136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6"/>
      <c r="P752" s="136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  <c r="AA752" s="137"/>
      <c r="AB752" s="137"/>
      <c r="AC752" s="137"/>
      <c r="AD752" s="137"/>
      <c r="AE752" s="137"/>
      <c r="AF752" s="137"/>
    </row>
    <row r="753" spans="1:32" x14ac:dyDescent="0.6">
      <c r="A753" s="137"/>
      <c r="B753" s="136"/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  <c r="P753" s="136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  <c r="AA753" s="137"/>
      <c r="AB753" s="137"/>
      <c r="AC753" s="137"/>
      <c r="AD753" s="137"/>
      <c r="AE753" s="137"/>
      <c r="AF753" s="137"/>
    </row>
    <row r="754" spans="1:32" x14ac:dyDescent="0.6">
      <c r="A754" s="137"/>
      <c r="B754" s="136"/>
      <c r="C754" s="136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  <c r="P754" s="136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  <c r="AA754" s="137"/>
      <c r="AB754" s="137"/>
      <c r="AC754" s="137"/>
      <c r="AD754" s="137"/>
      <c r="AE754" s="137"/>
      <c r="AF754" s="137"/>
    </row>
    <row r="755" spans="1:32" x14ac:dyDescent="0.6">
      <c r="A755" s="137"/>
      <c r="B755" s="136"/>
      <c r="C755" s="136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  <c r="P755" s="136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  <c r="AA755" s="137"/>
      <c r="AB755" s="137"/>
      <c r="AC755" s="137"/>
      <c r="AD755" s="137"/>
      <c r="AE755" s="137"/>
      <c r="AF755" s="137"/>
    </row>
    <row r="756" spans="1:32" x14ac:dyDescent="0.6">
      <c r="A756" s="137"/>
      <c r="B756" s="136"/>
      <c r="C756" s="136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6"/>
      <c r="P756" s="136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  <c r="AA756" s="137"/>
      <c r="AB756" s="137"/>
      <c r="AC756" s="137"/>
      <c r="AD756" s="137"/>
      <c r="AE756" s="137"/>
      <c r="AF756" s="137"/>
    </row>
    <row r="757" spans="1:32" x14ac:dyDescent="0.6">
      <c r="A757" s="137"/>
      <c r="B757" s="136"/>
      <c r="C757" s="136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6"/>
      <c r="P757" s="136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  <c r="AA757" s="137"/>
      <c r="AB757" s="137"/>
      <c r="AC757" s="137"/>
      <c r="AD757" s="137"/>
      <c r="AE757" s="137"/>
      <c r="AF757" s="137"/>
    </row>
    <row r="758" spans="1:32" x14ac:dyDescent="0.6">
      <c r="A758" s="137"/>
      <c r="B758" s="136"/>
      <c r="C758" s="136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36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  <c r="AA758" s="137"/>
      <c r="AB758" s="137"/>
      <c r="AC758" s="137"/>
      <c r="AD758" s="137"/>
      <c r="AE758" s="137"/>
      <c r="AF758" s="137"/>
    </row>
    <row r="759" spans="1:32" x14ac:dyDescent="0.6">
      <c r="A759" s="137"/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  <c r="AB759" s="137"/>
      <c r="AC759" s="137"/>
      <c r="AD759" s="137"/>
      <c r="AE759" s="137"/>
      <c r="AF759" s="137"/>
    </row>
    <row r="760" spans="1:32" x14ac:dyDescent="0.6">
      <c r="A760" s="137"/>
      <c r="B760" s="136"/>
      <c r="C760" s="136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6"/>
      <c r="P760" s="136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7"/>
      <c r="AC760" s="137"/>
      <c r="AD760" s="137"/>
      <c r="AE760" s="137"/>
      <c r="AF760" s="137"/>
    </row>
    <row r="761" spans="1:32" x14ac:dyDescent="0.6">
      <c r="A761" s="137"/>
      <c r="B761" s="136"/>
      <c r="C761" s="136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6"/>
      <c r="P761" s="136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7"/>
      <c r="AC761" s="137"/>
      <c r="AD761" s="137"/>
      <c r="AE761" s="137"/>
      <c r="AF761" s="137"/>
    </row>
    <row r="762" spans="1:32" x14ac:dyDescent="0.6">
      <c r="A762" s="137"/>
      <c r="B762" s="136"/>
      <c r="C762" s="136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6"/>
      <c r="P762" s="136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  <c r="AA762" s="137"/>
      <c r="AB762" s="137"/>
      <c r="AC762" s="137"/>
      <c r="AD762" s="137"/>
      <c r="AE762" s="137"/>
      <c r="AF762" s="137"/>
    </row>
    <row r="763" spans="1:32" x14ac:dyDescent="0.6">
      <c r="A763" s="137"/>
      <c r="B763" s="136"/>
      <c r="C763" s="136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36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7"/>
      <c r="AC763" s="137"/>
      <c r="AD763" s="137"/>
      <c r="AE763" s="137"/>
      <c r="AF763" s="137"/>
    </row>
    <row r="764" spans="1:32" x14ac:dyDescent="0.6">
      <c r="A764" s="137"/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6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  <c r="AA764" s="137"/>
      <c r="AB764" s="137"/>
      <c r="AC764" s="137"/>
      <c r="AD764" s="137"/>
      <c r="AE764" s="137"/>
      <c r="AF764" s="137"/>
    </row>
    <row r="765" spans="1:32" x14ac:dyDescent="0.6">
      <c r="A765" s="137"/>
      <c r="B765" s="136"/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36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  <c r="AA765" s="137"/>
      <c r="AB765" s="137"/>
      <c r="AC765" s="137"/>
      <c r="AD765" s="137"/>
      <c r="AE765" s="137"/>
      <c r="AF765" s="137"/>
    </row>
    <row r="766" spans="1:32" x14ac:dyDescent="0.6">
      <c r="A766" s="137"/>
      <c r="B766" s="136"/>
      <c r="C766" s="136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36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  <c r="AA766" s="137"/>
      <c r="AB766" s="137"/>
      <c r="AC766" s="137"/>
      <c r="AD766" s="137"/>
      <c r="AE766" s="137"/>
      <c r="AF766" s="137"/>
    </row>
    <row r="767" spans="1:32" x14ac:dyDescent="0.6">
      <c r="A767" s="137"/>
      <c r="B767" s="136"/>
      <c r="C767" s="136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36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  <c r="AB767" s="137"/>
      <c r="AC767" s="137"/>
      <c r="AD767" s="137"/>
      <c r="AE767" s="137"/>
      <c r="AF767" s="137"/>
    </row>
    <row r="768" spans="1:32" x14ac:dyDescent="0.6">
      <c r="A768" s="137"/>
      <c r="B768" s="136"/>
      <c r="C768" s="136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36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  <c r="AA768" s="137"/>
      <c r="AB768" s="137"/>
      <c r="AC768" s="137"/>
      <c r="AD768" s="137"/>
      <c r="AE768" s="137"/>
      <c r="AF768" s="137"/>
    </row>
    <row r="769" spans="1:32" x14ac:dyDescent="0.6">
      <c r="A769" s="137"/>
      <c r="B769" s="136"/>
      <c r="C769" s="136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36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  <c r="AA769" s="137"/>
      <c r="AB769" s="137"/>
      <c r="AC769" s="137"/>
      <c r="AD769" s="137"/>
      <c r="AE769" s="137"/>
      <c r="AF769" s="137"/>
    </row>
    <row r="770" spans="1:32" x14ac:dyDescent="0.6">
      <c r="A770" s="137"/>
      <c r="B770" s="136"/>
      <c r="C770" s="136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36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  <c r="AB770" s="137"/>
      <c r="AC770" s="137"/>
      <c r="AD770" s="137"/>
      <c r="AE770" s="137"/>
      <c r="AF770" s="137"/>
    </row>
    <row r="771" spans="1:32" x14ac:dyDescent="0.6">
      <c r="A771" s="137"/>
      <c r="B771" s="136"/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  <c r="AA771" s="137"/>
      <c r="AB771" s="137"/>
      <c r="AC771" s="137"/>
      <c r="AD771" s="137"/>
      <c r="AE771" s="137"/>
      <c r="AF771" s="137"/>
    </row>
    <row r="772" spans="1:32" x14ac:dyDescent="0.6">
      <c r="A772" s="137"/>
      <c r="B772" s="136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6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  <c r="AA772" s="137"/>
      <c r="AB772" s="137"/>
      <c r="AC772" s="137"/>
      <c r="AD772" s="137"/>
      <c r="AE772" s="137"/>
      <c r="AF772" s="137"/>
    </row>
    <row r="773" spans="1:32" x14ac:dyDescent="0.6">
      <c r="A773" s="137"/>
      <c r="B773" s="136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36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  <c r="AA773" s="137"/>
      <c r="AB773" s="137"/>
      <c r="AC773" s="137"/>
      <c r="AD773" s="137"/>
      <c r="AE773" s="137"/>
      <c r="AF773" s="137"/>
    </row>
    <row r="774" spans="1:32" x14ac:dyDescent="0.6">
      <c r="A774" s="137"/>
      <c r="B774" s="136"/>
      <c r="C774" s="136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36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  <c r="AA774" s="137"/>
      <c r="AB774" s="137"/>
      <c r="AC774" s="137"/>
      <c r="AD774" s="137"/>
      <c r="AE774" s="137"/>
      <c r="AF774" s="137"/>
    </row>
    <row r="775" spans="1:32" x14ac:dyDescent="0.6">
      <c r="A775" s="137"/>
      <c r="B775" s="136"/>
      <c r="C775" s="136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36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  <c r="AA775" s="137"/>
      <c r="AB775" s="137"/>
      <c r="AC775" s="137"/>
      <c r="AD775" s="137"/>
      <c r="AE775" s="137"/>
      <c r="AF775" s="137"/>
    </row>
    <row r="776" spans="1:32" x14ac:dyDescent="0.6">
      <c r="A776" s="137"/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6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  <c r="AA776" s="137"/>
      <c r="AB776" s="137"/>
      <c r="AC776" s="137"/>
      <c r="AD776" s="137"/>
      <c r="AE776" s="137"/>
      <c r="AF776" s="137"/>
    </row>
    <row r="777" spans="1:32" x14ac:dyDescent="0.6">
      <c r="A777" s="137"/>
      <c r="B777" s="136"/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36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  <c r="AA777" s="137"/>
      <c r="AB777" s="137"/>
      <c r="AC777" s="137"/>
      <c r="AD777" s="137"/>
      <c r="AE777" s="137"/>
      <c r="AF777" s="137"/>
    </row>
    <row r="778" spans="1:32" x14ac:dyDescent="0.6">
      <c r="A778" s="137"/>
      <c r="B778" s="136"/>
      <c r="C778" s="136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36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  <c r="AA778" s="137"/>
      <c r="AB778" s="137"/>
      <c r="AC778" s="137"/>
      <c r="AD778" s="137"/>
      <c r="AE778" s="137"/>
      <c r="AF778" s="137"/>
    </row>
    <row r="779" spans="1:32" x14ac:dyDescent="0.6">
      <c r="A779" s="137"/>
      <c r="B779" s="136"/>
      <c r="C779" s="136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36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  <c r="AB779" s="137"/>
      <c r="AC779" s="137"/>
      <c r="AD779" s="137"/>
      <c r="AE779" s="137"/>
      <c r="AF779" s="137"/>
    </row>
    <row r="780" spans="1:32" x14ac:dyDescent="0.6">
      <c r="A780" s="137"/>
      <c r="B780" s="136"/>
      <c r="C780" s="136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  <c r="P780" s="136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  <c r="AA780" s="137"/>
      <c r="AB780" s="137"/>
      <c r="AC780" s="137"/>
      <c r="AD780" s="137"/>
      <c r="AE780" s="137"/>
      <c r="AF780" s="137"/>
    </row>
    <row r="781" spans="1:32" x14ac:dyDescent="0.6">
      <c r="A781" s="137"/>
      <c r="B781" s="136"/>
      <c r="C781" s="136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136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  <c r="AA781" s="137"/>
      <c r="AB781" s="137"/>
      <c r="AC781" s="137"/>
      <c r="AD781" s="137"/>
      <c r="AE781" s="137"/>
      <c r="AF781" s="137"/>
    </row>
    <row r="782" spans="1:32" x14ac:dyDescent="0.6">
      <c r="A782" s="137"/>
      <c r="B782" s="136"/>
      <c r="C782" s="136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6"/>
      <c r="P782" s="136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  <c r="AA782" s="137"/>
      <c r="AB782" s="137"/>
      <c r="AC782" s="137"/>
      <c r="AD782" s="137"/>
      <c r="AE782" s="137"/>
      <c r="AF782" s="137"/>
    </row>
    <row r="783" spans="1:32" x14ac:dyDescent="0.6">
      <c r="A783" s="137"/>
      <c r="B783" s="136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36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  <c r="AA783" s="137"/>
      <c r="AB783" s="137"/>
      <c r="AC783" s="137"/>
      <c r="AD783" s="137"/>
      <c r="AE783" s="137"/>
      <c r="AF783" s="137"/>
    </row>
    <row r="784" spans="1:32" x14ac:dyDescent="0.6">
      <c r="A784" s="137"/>
      <c r="B784" s="136"/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36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  <c r="AA784" s="137"/>
      <c r="AB784" s="137"/>
      <c r="AC784" s="137"/>
      <c r="AD784" s="137"/>
      <c r="AE784" s="137"/>
      <c r="AF784" s="137"/>
    </row>
    <row r="785" spans="1:32" x14ac:dyDescent="0.6">
      <c r="A785" s="137"/>
      <c r="B785" s="136"/>
      <c r="C785" s="136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36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  <c r="AA785" s="137"/>
      <c r="AB785" s="137"/>
      <c r="AC785" s="137"/>
      <c r="AD785" s="137"/>
      <c r="AE785" s="137"/>
      <c r="AF785" s="137"/>
    </row>
    <row r="786" spans="1:32" x14ac:dyDescent="0.6">
      <c r="A786" s="137"/>
      <c r="B786" s="136"/>
      <c r="C786" s="136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136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  <c r="AB786" s="137"/>
      <c r="AC786" s="137"/>
      <c r="AD786" s="137"/>
      <c r="AE786" s="137"/>
      <c r="AF786" s="137"/>
    </row>
    <row r="787" spans="1:32" x14ac:dyDescent="0.6">
      <c r="A787" s="137"/>
      <c r="B787" s="136"/>
      <c r="C787" s="136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36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  <c r="AB787" s="137"/>
      <c r="AC787" s="137"/>
      <c r="AD787" s="137"/>
      <c r="AE787" s="137"/>
      <c r="AF787" s="137"/>
    </row>
    <row r="788" spans="1:32" x14ac:dyDescent="0.6">
      <c r="A788" s="137"/>
      <c r="B788" s="136"/>
      <c r="C788" s="136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  <c r="P788" s="136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  <c r="AA788" s="137"/>
      <c r="AB788" s="137"/>
      <c r="AC788" s="137"/>
      <c r="AD788" s="137"/>
      <c r="AE788" s="137"/>
      <c r="AF788" s="137"/>
    </row>
    <row r="789" spans="1:32" x14ac:dyDescent="0.6">
      <c r="A789" s="137"/>
      <c r="B789" s="136"/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136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  <c r="AA789" s="137"/>
      <c r="AB789" s="137"/>
      <c r="AC789" s="137"/>
      <c r="AD789" s="137"/>
      <c r="AE789" s="137"/>
      <c r="AF789" s="137"/>
    </row>
    <row r="790" spans="1:32" x14ac:dyDescent="0.6">
      <c r="A790" s="137"/>
      <c r="B790" s="136"/>
      <c r="C790" s="136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136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  <c r="AA790" s="137"/>
      <c r="AB790" s="137"/>
      <c r="AC790" s="137"/>
      <c r="AD790" s="137"/>
      <c r="AE790" s="137"/>
      <c r="AF790" s="137"/>
    </row>
    <row r="791" spans="1:32" x14ac:dyDescent="0.6">
      <c r="A791" s="137"/>
      <c r="B791" s="136"/>
      <c r="C791" s="136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  <c r="P791" s="136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  <c r="AA791" s="137"/>
      <c r="AB791" s="137"/>
      <c r="AC791" s="137"/>
      <c r="AD791" s="137"/>
      <c r="AE791" s="137"/>
      <c r="AF791" s="137"/>
    </row>
    <row r="792" spans="1:32" x14ac:dyDescent="0.6">
      <c r="A792" s="137"/>
      <c r="B792" s="136"/>
      <c r="C792" s="136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6"/>
      <c r="P792" s="136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  <c r="AA792" s="137"/>
      <c r="AB792" s="137"/>
      <c r="AC792" s="137"/>
      <c r="AD792" s="137"/>
      <c r="AE792" s="137"/>
      <c r="AF792" s="137"/>
    </row>
    <row r="793" spans="1:32" x14ac:dyDescent="0.6">
      <c r="A793" s="137"/>
      <c r="B793" s="136"/>
      <c r="C793" s="136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6"/>
      <c r="P793" s="136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  <c r="AA793" s="137"/>
      <c r="AB793" s="137"/>
      <c r="AC793" s="137"/>
      <c r="AD793" s="137"/>
      <c r="AE793" s="137"/>
      <c r="AF793" s="137"/>
    </row>
    <row r="794" spans="1:32" x14ac:dyDescent="0.6">
      <c r="A794" s="137"/>
      <c r="B794" s="136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  <c r="AB794" s="137"/>
      <c r="AC794" s="137"/>
      <c r="AD794" s="137"/>
      <c r="AE794" s="137"/>
      <c r="AF794" s="137"/>
    </row>
    <row r="795" spans="1:32" x14ac:dyDescent="0.6">
      <c r="A795" s="137"/>
      <c r="B795" s="136"/>
      <c r="C795" s="136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6"/>
      <c r="P795" s="136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  <c r="AA795" s="137"/>
      <c r="AB795" s="137"/>
      <c r="AC795" s="137"/>
      <c r="AD795" s="137"/>
      <c r="AE795" s="137"/>
      <c r="AF795" s="137"/>
    </row>
    <row r="796" spans="1:32" x14ac:dyDescent="0.6">
      <c r="A796" s="137"/>
      <c r="B796" s="136"/>
      <c r="C796" s="136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6"/>
      <c r="P796" s="136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  <c r="AA796" s="137"/>
      <c r="AB796" s="137"/>
      <c r="AC796" s="137"/>
      <c r="AD796" s="137"/>
      <c r="AE796" s="137"/>
      <c r="AF796" s="137"/>
    </row>
    <row r="797" spans="1:32" x14ac:dyDescent="0.6">
      <c r="A797" s="137"/>
      <c r="B797" s="136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6"/>
      <c r="P797" s="136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  <c r="AA797" s="137"/>
      <c r="AB797" s="137"/>
      <c r="AC797" s="137"/>
      <c r="AD797" s="137"/>
      <c r="AE797" s="137"/>
      <c r="AF797" s="137"/>
    </row>
    <row r="798" spans="1:32" x14ac:dyDescent="0.6">
      <c r="A798" s="137"/>
      <c r="B798" s="136"/>
      <c r="C798" s="136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36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  <c r="AA798" s="137"/>
      <c r="AB798" s="137"/>
      <c r="AC798" s="137"/>
      <c r="AD798" s="137"/>
      <c r="AE798" s="137"/>
      <c r="AF798" s="137"/>
    </row>
    <row r="799" spans="1:32" x14ac:dyDescent="0.6">
      <c r="A799" s="137"/>
      <c r="B799" s="136"/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  <c r="P799" s="136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  <c r="AA799" s="137"/>
      <c r="AB799" s="137"/>
      <c r="AC799" s="137"/>
      <c r="AD799" s="137"/>
      <c r="AE799" s="137"/>
      <c r="AF799" s="137"/>
    </row>
    <row r="800" spans="1:32" x14ac:dyDescent="0.6">
      <c r="A800" s="137"/>
      <c r="B800" s="136"/>
      <c r="C800" s="136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6"/>
      <c r="P800" s="136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  <c r="AA800" s="137"/>
      <c r="AB800" s="137"/>
      <c r="AC800" s="137"/>
      <c r="AD800" s="137"/>
      <c r="AE800" s="137"/>
      <c r="AF800" s="137"/>
    </row>
    <row r="801" spans="1:32" x14ac:dyDescent="0.6">
      <c r="A801" s="137"/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6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7"/>
      <c r="AC801" s="137"/>
      <c r="AD801" s="137"/>
      <c r="AE801" s="137"/>
      <c r="AF801" s="137"/>
    </row>
    <row r="802" spans="1:32" x14ac:dyDescent="0.6">
      <c r="A802" s="137"/>
      <c r="B802" s="136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  <c r="P802" s="136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  <c r="AB802" s="137"/>
      <c r="AC802" s="137"/>
      <c r="AD802" s="137"/>
      <c r="AE802" s="137"/>
      <c r="AF802" s="137"/>
    </row>
    <row r="803" spans="1:32" x14ac:dyDescent="0.6">
      <c r="A803" s="137"/>
      <c r="B803" s="136"/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36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7"/>
      <c r="AC803" s="137"/>
      <c r="AD803" s="137"/>
      <c r="AE803" s="137"/>
      <c r="AF803" s="137"/>
    </row>
    <row r="804" spans="1:32" x14ac:dyDescent="0.6">
      <c r="A804" s="137"/>
      <c r="B804" s="136"/>
      <c r="C804" s="136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6"/>
      <c r="P804" s="136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  <c r="AA804" s="137"/>
      <c r="AB804" s="137"/>
      <c r="AC804" s="137"/>
      <c r="AD804" s="137"/>
      <c r="AE804" s="137"/>
      <c r="AF804" s="137"/>
    </row>
    <row r="805" spans="1:32" x14ac:dyDescent="0.6">
      <c r="A805" s="137"/>
      <c r="B805" s="136"/>
      <c r="C805" s="136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6"/>
      <c r="P805" s="136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  <c r="AB805" s="137"/>
      <c r="AC805" s="137"/>
      <c r="AD805" s="137"/>
      <c r="AE805" s="137"/>
      <c r="AF805" s="137"/>
    </row>
    <row r="806" spans="1:32" x14ac:dyDescent="0.6">
      <c r="A806" s="137"/>
      <c r="B806" s="136"/>
      <c r="C806" s="136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36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  <c r="AA806" s="137"/>
      <c r="AB806" s="137"/>
      <c r="AC806" s="137"/>
      <c r="AD806" s="137"/>
      <c r="AE806" s="137"/>
      <c r="AF806" s="137"/>
    </row>
    <row r="807" spans="1:32" x14ac:dyDescent="0.6">
      <c r="A807" s="137"/>
      <c r="B807" s="136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  <c r="P807" s="136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  <c r="AA807" s="137"/>
      <c r="AB807" s="137"/>
      <c r="AC807" s="137"/>
      <c r="AD807" s="137"/>
      <c r="AE807" s="137"/>
      <c r="AF807" s="137"/>
    </row>
    <row r="808" spans="1:32" x14ac:dyDescent="0.6">
      <c r="A808" s="137"/>
      <c r="B808" s="136"/>
      <c r="C808" s="136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6"/>
      <c r="P808" s="136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  <c r="AA808" s="137"/>
      <c r="AB808" s="137"/>
      <c r="AC808" s="137"/>
      <c r="AD808" s="137"/>
      <c r="AE808" s="137"/>
      <c r="AF808" s="137"/>
    </row>
    <row r="809" spans="1:32" x14ac:dyDescent="0.6">
      <c r="A809" s="137"/>
      <c r="B809" s="136"/>
      <c r="C809" s="136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36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  <c r="AA809" s="137"/>
      <c r="AB809" s="137"/>
      <c r="AC809" s="137"/>
      <c r="AD809" s="137"/>
      <c r="AE809" s="137"/>
      <c r="AF809" s="137"/>
    </row>
    <row r="810" spans="1:32" x14ac:dyDescent="0.6">
      <c r="A810" s="137"/>
      <c r="B810" s="136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6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  <c r="AA810" s="137"/>
      <c r="AB810" s="137"/>
      <c r="AC810" s="137"/>
      <c r="AD810" s="137"/>
      <c r="AE810" s="137"/>
      <c r="AF810" s="137"/>
    </row>
    <row r="811" spans="1:32" x14ac:dyDescent="0.6">
      <c r="A811" s="137"/>
      <c r="B811" s="136"/>
      <c r="C811" s="136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136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  <c r="AA811" s="137"/>
      <c r="AB811" s="137"/>
      <c r="AC811" s="137"/>
      <c r="AD811" s="137"/>
      <c r="AE811" s="137"/>
      <c r="AF811" s="137"/>
    </row>
    <row r="812" spans="1:32" x14ac:dyDescent="0.6">
      <c r="A812" s="137"/>
      <c r="B812" s="136"/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  <c r="AA812" s="137"/>
      <c r="AB812" s="137"/>
      <c r="AC812" s="137"/>
      <c r="AD812" s="137"/>
      <c r="AE812" s="137"/>
      <c r="AF812" s="137"/>
    </row>
    <row r="813" spans="1:32" x14ac:dyDescent="0.6">
      <c r="A813" s="137"/>
      <c r="B813" s="136"/>
      <c r="C813" s="136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136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  <c r="AA813" s="137"/>
      <c r="AB813" s="137"/>
      <c r="AC813" s="137"/>
      <c r="AD813" s="137"/>
      <c r="AE813" s="137"/>
      <c r="AF813" s="137"/>
    </row>
    <row r="814" spans="1:32" x14ac:dyDescent="0.6">
      <c r="A814" s="137"/>
      <c r="B814" s="136"/>
      <c r="C814" s="136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6"/>
      <c r="P814" s="136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  <c r="AA814" s="137"/>
      <c r="AB814" s="137"/>
      <c r="AC814" s="137"/>
      <c r="AD814" s="137"/>
      <c r="AE814" s="137"/>
      <c r="AF814" s="137"/>
    </row>
    <row r="815" spans="1:32" x14ac:dyDescent="0.6">
      <c r="A815" s="137"/>
      <c r="B815" s="136"/>
      <c r="C815" s="136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36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7"/>
      <c r="AC815" s="137"/>
      <c r="AD815" s="137"/>
      <c r="AE815" s="137"/>
      <c r="AF815" s="137"/>
    </row>
    <row r="816" spans="1:32" x14ac:dyDescent="0.6">
      <c r="A816" s="137"/>
      <c r="B816" s="136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  <c r="P816" s="136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  <c r="AA816" s="137"/>
      <c r="AB816" s="137"/>
      <c r="AC816" s="137"/>
      <c r="AD816" s="137"/>
      <c r="AE816" s="137"/>
      <c r="AF816" s="137"/>
    </row>
    <row r="817" spans="1:32" x14ac:dyDescent="0.6">
      <c r="A817" s="137"/>
      <c r="B817" s="136"/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36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  <c r="AA817" s="137"/>
      <c r="AB817" s="137"/>
      <c r="AC817" s="137"/>
      <c r="AD817" s="137"/>
      <c r="AE817" s="137"/>
      <c r="AF817" s="137"/>
    </row>
    <row r="818" spans="1:32" x14ac:dyDescent="0.6">
      <c r="A818" s="137"/>
      <c r="B818" s="136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6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  <c r="AB818" s="137"/>
      <c r="AC818" s="137"/>
      <c r="AD818" s="137"/>
      <c r="AE818" s="137"/>
      <c r="AF818" s="137"/>
    </row>
    <row r="819" spans="1:32" x14ac:dyDescent="0.6">
      <c r="A819" s="137"/>
      <c r="B819" s="136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  <c r="P819" s="136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  <c r="AA819" s="137"/>
      <c r="AB819" s="137"/>
      <c r="AC819" s="137"/>
      <c r="AD819" s="137"/>
      <c r="AE819" s="137"/>
      <c r="AF819" s="137"/>
    </row>
    <row r="820" spans="1:32" x14ac:dyDescent="0.6">
      <c r="A820" s="137"/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36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  <c r="AA820" s="137"/>
      <c r="AB820" s="137"/>
      <c r="AC820" s="137"/>
      <c r="AD820" s="137"/>
      <c r="AE820" s="137"/>
      <c r="AF820" s="137"/>
    </row>
    <row r="821" spans="1:32" x14ac:dyDescent="0.6">
      <c r="A821" s="137"/>
      <c r="B821" s="136"/>
      <c r="C821" s="136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6"/>
      <c r="P821" s="136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  <c r="AA821" s="137"/>
      <c r="AB821" s="137"/>
      <c r="AC821" s="137"/>
      <c r="AD821" s="137"/>
      <c r="AE821" s="137"/>
      <c r="AF821" s="137"/>
    </row>
    <row r="822" spans="1:32" x14ac:dyDescent="0.6">
      <c r="A822" s="137"/>
      <c r="B822" s="136"/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  <c r="AA822" s="137"/>
      <c r="AB822" s="137"/>
      <c r="AC822" s="137"/>
      <c r="AD822" s="137"/>
      <c r="AE822" s="137"/>
      <c r="AF822" s="137"/>
    </row>
    <row r="823" spans="1:32" x14ac:dyDescent="0.6">
      <c r="A823" s="137"/>
      <c r="B823" s="136"/>
      <c r="C823" s="136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6"/>
      <c r="P823" s="136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  <c r="AA823" s="137"/>
      <c r="AB823" s="137"/>
      <c r="AC823" s="137"/>
      <c r="AD823" s="137"/>
      <c r="AE823" s="137"/>
      <c r="AF823" s="137"/>
    </row>
    <row r="824" spans="1:32" x14ac:dyDescent="0.6">
      <c r="A824" s="137"/>
      <c r="B824" s="136"/>
      <c r="C824" s="136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36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  <c r="AB824" s="137"/>
      <c r="AC824" s="137"/>
      <c r="AD824" s="137"/>
      <c r="AE824" s="137"/>
      <c r="AF824" s="137"/>
    </row>
    <row r="825" spans="1:32" x14ac:dyDescent="0.6">
      <c r="A825" s="137"/>
      <c r="B825" s="136"/>
      <c r="C825" s="136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6"/>
      <c r="P825" s="136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  <c r="AA825" s="137"/>
      <c r="AB825" s="137"/>
      <c r="AC825" s="137"/>
      <c r="AD825" s="137"/>
      <c r="AE825" s="137"/>
      <c r="AF825" s="137"/>
    </row>
    <row r="826" spans="1:32" x14ac:dyDescent="0.6">
      <c r="A826" s="137"/>
      <c r="B826" s="136"/>
      <c r="C826" s="136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6"/>
      <c r="P826" s="136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  <c r="AA826" s="137"/>
      <c r="AB826" s="137"/>
      <c r="AC826" s="137"/>
      <c r="AD826" s="137"/>
      <c r="AE826" s="137"/>
      <c r="AF826" s="137"/>
    </row>
    <row r="827" spans="1:32" x14ac:dyDescent="0.6">
      <c r="A827" s="137"/>
      <c r="B827" s="136"/>
      <c r="C827" s="136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6"/>
      <c r="P827" s="136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  <c r="AA827" s="137"/>
      <c r="AB827" s="137"/>
      <c r="AC827" s="137"/>
      <c r="AD827" s="137"/>
      <c r="AE827" s="137"/>
      <c r="AF827" s="137"/>
    </row>
    <row r="828" spans="1:32" x14ac:dyDescent="0.6">
      <c r="A828" s="137"/>
      <c r="B828" s="136"/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36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  <c r="AA828" s="137"/>
      <c r="AB828" s="137"/>
      <c r="AC828" s="137"/>
      <c r="AD828" s="137"/>
      <c r="AE828" s="137"/>
      <c r="AF828" s="137"/>
    </row>
    <row r="829" spans="1:32" x14ac:dyDescent="0.6">
      <c r="A829" s="137"/>
      <c r="B829" s="136"/>
      <c r="C829" s="136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6"/>
      <c r="P829" s="136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  <c r="AA829" s="137"/>
      <c r="AB829" s="137"/>
      <c r="AC829" s="137"/>
      <c r="AD829" s="137"/>
      <c r="AE829" s="137"/>
      <c r="AF829" s="137"/>
    </row>
    <row r="830" spans="1:32" x14ac:dyDescent="0.6">
      <c r="A830" s="137"/>
      <c r="B830" s="136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6"/>
      <c r="P830" s="136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  <c r="AA830" s="137"/>
      <c r="AB830" s="137"/>
      <c r="AC830" s="137"/>
      <c r="AD830" s="137"/>
      <c r="AE830" s="137"/>
      <c r="AF830" s="137"/>
    </row>
    <row r="831" spans="1:32" x14ac:dyDescent="0.6">
      <c r="A831" s="137"/>
      <c r="B831" s="136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6"/>
      <c r="P831" s="136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  <c r="AA831" s="137"/>
      <c r="AB831" s="137"/>
      <c r="AC831" s="137"/>
      <c r="AD831" s="137"/>
      <c r="AE831" s="137"/>
      <c r="AF831" s="137"/>
    </row>
    <row r="832" spans="1:32" x14ac:dyDescent="0.6">
      <c r="A832" s="137"/>
      <c r="B832" s="136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  <c r="P832" s="136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  <c r="AB832" s="137"/>
      <c r="AC832" s="137"/>
      <c r="AD832" s="137"/>
      <c r="AE832" s="137"/>
      <c r="AF832" s="137"/>
    </row>
    <row r="833" spans="1:32" x14ac:dyDescent="0.6">
      <c r="A833" s="137"/>
      <c r="B833" s="136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  <c r="AA833" s="137"/>
      <c r="AB833" s="137"/>
      <c r="AC833" s="137"/>
      <c r="AD833" s="137"/>
      <c r="AE833" s="137"/>
      <c r="AF833" s="137"/>
    </row>
    <row r="834" spans="1:32" x14ac:dyDescent="0.6">
      <c r="A834" s="137"/>
      <c r="B834" s="136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  <c r="P834" s="136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  <c r="AA834" s="137"/>
      <c r="AB834" s="137"/>
      <c r="AC834" s="137"/>
      <c r="AD834" s="137"/>
      <c r="AE834" s="137"/>
      <c r="AF834" s="137"/>
    </row>
    <row r="835" spans="1:32" x14ac:dyDescent="0.6">
      <c r="A835" s="137"/>
      <c r="B835" s="136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  <c r="P835" s="136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  <c r="AA835" s="137"/>
      <c r="AB835" s="137"/>
      <c r="AC835" s="137"/>
      <c r="AD835" s="137"/>
      <c r="AE835" s="137"/>
      <c r="AF835" s="137"/>
    </row>
    <row r="836" spans="1:32" x14ac:dyDescent="0.6">
      <c r="A836" s="137"/>
      <c r="B836" s="136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6"/>
      <c r="P836" s="136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  <c r="AA836" s="137"/>
      <c r="AB836" s="137"/>
      <c r="AC836" s="137"/>
      <c r="AD836" s="137"/>
      <c r="AE836" s="137"/>
      <c r="AF836" s="137"/>
    </row>
    <row r="837" spans="1:32" x14ac:dyDescent="0.6">
      <c r="A837" s="137"/>
      <c r="B837" s="136"/>
      <c r="C837" s="136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36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  <c r="AA837" s="137"/>
      <c r="AB837" s="137"/>
      <c r="AC837" s="137"/>
      <c r="AD837" s="137"/>
      <c r="AE837" s="137"/>
      <c r="AF837" s="137"/>
    </row>
    <row r="838" spans="1:32" x14ac:dyDescent="0.6">
      <c r="A838" s="137"/>
      <c r="B838" s="136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  <c r="AA838" s="137"/>
      <c r="AB838" s="137"/>
      <c r="AC838" s="137"/>
      <c r="AD838" s="137"/>
      <c r="AE838" s="137"/>
      <c r="AF838" s="137"/>
    </row>
    <row r="839" spans="1:32" x14ac:dyDescent="0.6">
      <c r="A839" s="137"/>
      <c r="B839" s="136"/>
      <c r="C839" s="136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6"/>
      <c r="P839" s="136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  <c r="AA839" s="137"/>
      <c r="AB839" s="137"/>
      <c r="AC839" s="137"/>
      <c r="AD839" s="137"/>
      <c r="AE839" s="137"/>
      <c r="AF839" s="137"/>
    </row>
    <row r="840" spans="1:32" x14ac:dyDescent="0.6">
      <c r="A840" s="137"/>
      <c r="B840" s="136"/>
      <c r="C840" s="136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6"/>
      <c r="P840" s="136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  <c r="AA840" s="137"/>
      <c r="AB840" s="137"/>
      <c r="AC840" s="137"/>
      <c r="AD840" s="137"/>
      <c r="AE840" s="137"/>
      <c r="AF840" s="137"/>
    </row>
    <row r="841" spans="1:32" x14ac:dyDescent="0.6">
      <c r="A841" s="137"/>
      <c r="B841" s="136"/>
      <c r="C841" s="136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136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  <c r="AA841" s="137"/>
      <c r="AB841" s="137"/>
      <c r="AC841" s="137"/>
      <c r="AD841" s="137"/>
      <c r="AE841" s="137"/>
      <c r="AF841" s="137"/>
    </row>
    <row r="842" spans="1:32" x14ac:dyDescent="0.6">
      <c r="A842" s="137"/>
      <c r="B842" s="136"/>
      <c r="C842" s="136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36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  <c r="AB842" s="137"/>
      <c r="AC842" s="137"/>
      <c r="AD842" s="137"/>
      <c r="AE842" s="137"/>
      <c r="AF842" s="137"/>
    </row>
    <row r="843" spans="1:32" x14ac:dyDescent="0.6">
      <c r="A843" s="137"/>
      <c r="B843" s="136"/>
      <c r="C843" s="136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6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  <c r="AA843" s="137"/>
      <c r="AB843" s="137"/>
      <c r="AC843" s="137"/>
      <c r="AD843" s="137"/>
      <c r="AE843" s="137"/>
      <c r="AF843" s="137"/>
    </row>
    <row r="844" spans="1:32" x14ac:dyDescent="0.6">
      <c r="A844" s="137"/>
      <c r="B844" s="136"/>
      <c r="C844" s="136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6"/>
      <c r="P844" s="136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  <c r="AA844" s="137"/>
      <c r="AB844" s="137"/>
      <c r="AC844" s="137"/>
      <c r="AD844" s="137"/>
      <c r="AE844" s="137"/>
      <c r="AF844" s="137"/>
    </row>
    <row r="845" spans="1:32" x14ac:dyDescent="0.6">
      <c r="A845" s="137"/>
      <c r="B845" s="136"/>
      <c r="C845" s="136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6"/>
      <c r="P845" s="136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  <c r="AA845" s="137"/>
      <c r="AB845" s="137"/>
      <c r="AC845" s="137"/>
      <c r="AD845" s="137"/>
      <c r="AE845" s="137"/>
      <c r="AF845" s="137"/>
    </row>
    <row r="846" spans="1:32" x14ac:dyDescent="0.6">
      <c r="A846" s="137"/>
      <c r="B846" s="136"/>
      <c r="C846" s="136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136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7"/>
      <c r="AC846" s="137"/>
      <c r="AD846" s="137"/>
      <c r="AE846" s="137"/>
      <c r="AF846" s="137"/>
    </row>
    <row r="847" spans="1:32" x14ac:dyDescent="0.6">
      <c r="A847" s="137"/>
      <c r="B847" s="136"/>
      <c r="C847" s="136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6"/>
      <c r="P847" s="136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  <c r="AA847" s="137"/>
      <c r="AB847" s="137"/>
      <c r="AC847" s="137"/>
      <c r="AD847" s="137"/>
      <c r="AE847" s="137"/>
      <c r="AF847" s="137"/>
    </row>
    <row r="848" spans="1:32" x14ac:dyDescent="0.6">
      <c r="A848" s="137"/>
      <c r="B848" s="136"/>
      <c r="C848" s="136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136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  <c r="AA848" s="137"/>
      <c r="AB848" s="137"/>
      <c r="AC848" s="137"/>
      <c r="AD848" s="137"/>
      <c r="AE848" s="137"/>
      <c r="AF848" s="137"/>
    </row>
    <row r="849" spans="1:32" x14ac:dyDescent="0.6">
      <c r="A849" s="137"/>
      <c r="B849" s="136"/>
      <c r="C849" s="136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136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  <c r="AA849" s="137"/>
      <c r="AB849" s="137"/>
      <c r="AC849" s="137"/>
      <c r="AD849" s="137"/>
      <c r="AE849" s="137"/>
      <c r="AF849" s="137"/>
    </row>
    <row r="850" spans="1:32" x14ac:dyDescent="0.6">
      <c r="A850" s="137"/>
      <c r="B850" s="136"/>
      <c r="C850" s="136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6"/>
      <c r="P850" s="136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  <c r="AA850" s="137"/>
      <c r="AB850" s="137"/>
      <c r="AC850" s="137"/>
      <c r="AD850" s="137"/>
      <c r="AE850" s="137"/>
      <c r="AF850" s="137"/>
    </row>
    <row r="851" spans="1:32" x14ac:dyDescent="0.6">
      <c r="A851" s="137"/>
      <c r="B851" s="136"/>
      <c r="C851" s="136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36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  <c r="AA851" s="137"/>
      <c r="AB851" s="137"/>
      <c r="AC851" s="137"/>
      <c r="AD851" s="137"/>
      <c r="AE851" s="137"/>
      <c r="AF851" s="137"/>
    </row>
    <row r="852" spans="1:32" x14ac:dyDescent="0.6">
      <c r="A852" s="137"/>
      <c r="B852" s="136"/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  <c r="P852" s="136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  <c r="AA852" s="137"/>
      <c r="AB852" s="137"/>
      <c r="AC852" s="137"/>
      <c r="AD852" s="137"/>
      <c r="AE852" s="137"/>
      <c r="AF852" s="137"/>
    </row>
    <row r="853" spans="1:32" x14ac:dyDescent="0.6">
      <c r="A853" s="137"/>
      <c r="B853" s="136"/>
      <c r="C853" s="136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6"/>
      <c r="P853" s="136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  <c r="AA853" s="137"/>
      <c r="AB853" s="137"/>
      <c r="AC853" s="137"/>
      <c r="AD853" s="137"/>
      <c r="AE853" s="137"/>
      <c r="AF853" s="137"/>
    </row>
    <row r="854" spans="1:32" x14ac:dyDescent="0.6">
      <c r="A854" s="137"/>
      <c r="B854" s="136"/>
      <c r="C854" s="136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6"/>
      <c r="P854" s="136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  <c r="AA854" s="137"/>
      <c r="AB854" s="137"/>
      <c r="AC854" s="137"/>
      <c r="AD854" s="137"/>
      <c r="AE854" s="137"/>
      <c r="AF854" s="137"/>
    </row>
    <row r="855" spans="1:32" x14ac:dyDescent="0.6">
      <c r="A855" s="137"/>
      <c r="B855" s="136"/>
      <c r="C855" s="136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6"/>
      <c r="P855" s="136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  <c r="AB855" s="137"/>
      <c r="AC855" s="137"/>
      <c r="AD855" s="137"/>
      <c r="AE855" s="137"/>
      <c r="AF855" s="137"/>
    </row>
    <row r="856" spans="1:32" x14ac:dyDescent="0.6">
      <c r="A856" s="137"/>
      <c r="B856" s="136"/>
      <c r="C856" s="136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6"/>
      <c r="P856" s="136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  <c r="AA856" s="137"/>
      <c r="AB856" s="137"/>
      <c r="AC856" s="137"/>
      <c r="AD856" s="137"/>
      <c r="AE856" s="137"/>
      <c r="AF856" s="137"/>
    </row>
    <row r="857" spans="1:32" x14ac:dyDescent="0.6">
      <c r="A857" s="137"/>
      <c r="B857" s="136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6"/>
      <c r="P857" s="136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  <c r="AA857" s="137"/>
      <c r="AB857" s="137"/>
      <c r="AC857" s="137"/>
      <c r="AD857" s="137"/>
      <c r="AE857" s="137"/>
      <c r="AF857" s="137"/>
    </row>
    <row r="858" spans="1:32" x14ac:dyDescent="0.6">
      <c r="A858" s="137"/>
      <c r="B858" s="136"/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  <c r="P858" s="136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  <c r="AA858" s="137"/>
      <c r="AB858" s="137"/>
      <c r="AC858" s="137"/>
      <c r="AD858" s="137"/>
      <c r="AE858" s="137"/>
      <c r="AF858" s="137"/>
    </row>
    <row r="859" spans="1:32" x14ac:dyDescent="0.6">
      <c r="A859" s="137"/>
      <c r="B859" s="136"/>
      <c r="C859" s="136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6"/>
      <c r="P859" s="136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  <c r="AA859" s="137"/>
      <c r="AB859" s="137"/>
      <c r="AC859" s="137"/>
      <c r="AD859" s="137"/>
      <c r="AE859" s="137"/>
      <c r="AF859" s="137"/>
    </row>
    <row r="860" spans="1:32" x14ac:dyDescent="0.6">
      <c r="A860" s="137"/>
      <c r="B860" s="136"/>
      <c r="C860" s="136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36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  <c r="AA860" s="137"/>
      <c r="AB860" s="137"/>
      <c r="AC860" s="137"/>
      <c r="AD860" s="137"/>
      <c r="AE860" s="137"/>
      <c r="AF860" s="137"/>
    </row>
    <row r="861" spans="1:32" x14ac:dyDescent="0.6">
      <c r="A861" s="137"/>
      <c r="B861" s="136"/>
      <c r="C861" s="136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6"/>
      <c r="P861" s="136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  <c r="AB861" s="137"/>
      <c r="AC861" s="137"/>
      <c r="AD861" s="137"/>
      <c r="AE861" s="137"/>
      <c r="AF861" s="137"/>
    </row>
    <row r="862" spans="1:32" x14ac:dyDescent="0.6">
      <c r="A862" s="137"/>
      <c r="B862" s="136"/>
      <c r="C862" s="136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6"/>
      <c r="P862" s="136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  <c r="AA862" s="137"/>
      <c r="AB862" s="137"/>
      <c r="AC862" s="137"/>
      <c r="AD862" s="137"/>
      <c r="AE862" s="137"/>
      <c r="AF862" s="137"/>
    </row>
    <row r="863" spans="1:32" x14ac:dyDescent="0.6">
      <c r="A863" s="137"/>
      <c r="B863" s="136"/>
      <c r="C863" s="136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6"/>
      <c r="P863" s="136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  <c r="AA863" s="137"/>
      <c r="AB863" s="137"/>
      <c r="AC863" s="137"/>
      <c r="AD863" s="137"/>
      <c r="AE863" s="137"/>
      <c r="AF863" s="137"/>
    </row>
    <row r="864" spans="1:32" x14ac:dyDescent="0.6">
      <c r="A864" s="137"/>
      <c r="B864" s="136"/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  <c r="P864" s="136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  <c r="AA864" s="137"/>
      <c r="AB864" s="137"/>
      <c r="AC864" s="137"/>
      <c r="AD864" s="137"/>
      <c r="AE864" s="137"/>
      <c r="AF864" s="137"/>
    </row>
    <row r="865" spans="1:32" x14ac:dyDescent="0.6">
      <c r="A865" s="137"/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6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  <c r="AA865" s="137"/>
      <c r="AB865" s="137"/>
      <c r="AC865" s="137"/>
      <c r="AD865" s="137"/>
      <c r="AE865" s="137"/>
      <c r="AF865" s="137"/>
    </row>
    <row r="866" spans="1:32" x14ac:dyDescent="0.6">
      <c r="A866" s="137"/>
      <c r="B866" s="136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6"/>
      <c r="P866" s="136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  <c r="AA866" s="137"/>
      <c r="AB866" s="137"/>
      <c r="AC866" s="137"/>
      <c r="AD866" s="137"/>
      <c r="AE866" s="137"/>
      <c r="AF866" s="137"/>
    </row>
    <row r="867" spans="1:32" x14ac:dyDescent="0.6">
      <c r="A867" s="137"/>
      <c r="B867" s="136"/>
      <c r="C867" s="136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6"/>
      <c r="P867" s="136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  <c r="AA867" s="137"/>
      <c r="AB867" s="137"/>
      <c r="AC867" s="137"/>
      <c r="AD867" s="137"/>
      <c r="AE867" s="137"/>
      <c r="AF867" s="137"/>
    </row>
    <row r="868" spans="1:32" x14ac:dyDescent="0.6">
      <c r="A868" s="137"/>
      <c r="B868" s="136"/>
      <c r="C868" s="136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6"/>
      <c r="P868" s="136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  <c r="AA868" s="137"/>
      <c r="AB868" s="137"/>
      <c r="AC868" s="137"/>
      <c r="AD868" s="137"/>
      <c r="AE868" s="137"/>
      <c r="AF868" s="137"/>
    </row>
    <row r="869" spans="1:32" x14ac:dyDescent="0.6">
      <c r="A869" s="137"/>
      <c r="B869" s="136"/>
      <c r="C869" s="136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6"/>
      <c r="P869" s="136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  <c r="AA869" s="137"/>
      <c r="AB869" s="137"/>
      <c r="AC869" s="137"/>
      <c r="AD869" s="137"/>
      <c r="AE869" s="137"/>
      <c r="AF869" s="137"/>
    </row>
    <row r="870" spans="1:32" x14ac:dyDescent="0.6">
      <c r="A870" s="137"/>
      <c r="B870" s="136"/>
      <c r="C870" s="136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6"/>
      <c r="P870" s="136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  <c r="AB870" s="137"/>
      <c r="AC870" s="137"/>
      <c r="AD870" s="137"/>
      <c r="AE870" s="137"/>
      <c r="AF870" s="137"/>
    </row>
    <row r="871" spans="1:32" x14ac:dyDescent="0.6">
      <c r="A871" s="137"/>
      <c r="B871" s="136"/>
      <c r="C871" s="136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6"/>
      <c r="P871" s="136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  <c r="AA871" s="137"/>
      <c r="AB871" s="137"/>
      <c r="AC871" s="137"/>
      <c r="AD871" s="137"/>
      <c r="AE871" s="137"/>
      <c r="AF871" s="137"/>
    </row>
    <row r="872" spans="1:32" x14ac:dyDescent="0.6">
      <c r="A872" s="137"/>
      <c r="B872" s="136"/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36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  <c r="AA872" s="137"/>
      <c r="AB872" s="137"/>
      <c r="AC872" s="137"/>
      <c r="AD872" s="137"/>
      <c r="AE872" s="137"/>
      <c r="AF872" s="137"/>
    </row>
    <row r="873" spans="1:32" x14ac:dyDescent="0.6">
      <c r="A873" s="137"/>
      <c r="B873" s="136"/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36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  <c r="AA873" s="137"/>
      <c r="AB873" s="137"/>
      <c r="AC873" s="137"/>
      <c r="AD873" s="137"/>
      <c r="AE873" s="137"/>
      <c r="AF873" s="137"/>
    </row>
    <row r="874" spans="1:32" x14ac:dyDescent="0.6">
      <c r="A874" s="137"/>
      <c r="B874" s="136"/>
      <c r="C874" s="136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6"/>
      <c r="P874" s="136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  <c r="AA874" s="137"/>
      <c r="AB874" s="137"/>
      <c r="AC874" s="137"/>
      <c r="AD874" s="137"/>
      <c r="AE874" s="137"/>
      <c r="AF874" s="137"/>
    </row>
    <row r="875" spans="1:32" x14ac:dyDescent="0.6">
      <c r="A875" s="137"/>
      <c r="B875" s="136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6"/>
      <c r="P875" s="136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  <c r="AA875" s="137"/>
      <c r="AB875" s="137"/>
      <c r="AC875" s="137"/>
      <c r="AD875" s="137"/>
      <c r="AE875" s="137"/>
      <c r="AF875" s="137"/>
    </row>
    <row r="876" spans="1:32" x14ac:dyDescent="0.6">
      <c r="A876" s="137"/>
      <c r="B876" s="136"/>
      <c r="C876" s="136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6"/>
      <c r="P876" s="136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  <c r="AA876" s="137"/>
      <c r="AB876" s="137"/>
      <c r="AC876" s="137"/>
      <c r="AD876" s="137"/>
      <c r="AE876" s="137"/>
      <c r="AF876" s="137"/>
    </row>
    <row r="877" spans="1:32" x14ac:dyDescent="0.6">
      <c r="A877" s="137"/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6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  <c r="AA877" s="137"/>
      <c r="AB877" s="137"/>
      <c r="AC877" s="137"/>
      <c r="AD877" s="137"/>
      <c r="AE877" s="137"/>
      <c r="AF877" s="137"/>
    </row>
    <row r="878" spans="1:32" x14ac:dyDescent="0.6">
      <c r="A878" s="137"/>
      <c r="B878" s="136"/>
      <c r="C878" s="136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6"/>
      <c r="P878" s="136"/>
      <c r="Q878" s="137"/>
      <c r="R878" s="137"/>
      <c r="S878" s="137"/>
      <c r="T878" s="137"/>
      <c r="U878" s="137"/>
      <c r="V878" s="137"/>
      <c r="W878" s="137"/>
      <c r="X878" s="137"/>
      <c r="Y878" s="137"/>
      <c r="Z878" s="137"/>
      <c r="AA878" s="137"/>
      <c r="AB878" s="137"/>
      <c r="AC878" s="137"/>
      <c r="AD878" s="137"/>
      <c r="AE878" s="137"/>
      <c r="AF878" s="137"/>
    </row>
    <row r="879" spans="1:32" x14ac:dyDescent="0.6">
      <c r="A879" s="137"/>
      <c r="B879" s="136"/>
      <c r="C879" s="136"/>
      <c r="D879" s="136"/>
      <c r="E879" s="136"/>
      <c r="F879" s="136"/>
      <c r="G879" s="136"/>
      <c r="H879" s="136"/>
      <c r="I879" s="136"/>
      <c r="J879" s="136"/>
      <c r="K879" s="136"/>
      <c r="L879" s="136"/>
      <c r="M879" s="136"/>
      <c r="N879" s="136"/>
      <c r="O879" s="136"/>
      <c r="P879" s="136"/>
      <c r="Q879" s="137"/>
      <c r="R879" s="137"/>
      <c r="S879" s="137"/>
      <c r="T879" s="137"/>
      <c r="U879" s="137"/>
      <c r="V879" s="137"/>
      <c r="W879" s="137"/>
      <c r="X879" s="137"/>
      <c r="Y879" s="137"/>
      <c r="Z879" s="137"/>
      <c r="AA879" s="137"/>
      <c r="AB879" s="137"/>
      <c r="AC879" s="137"/>
      <c r="AD879" s="137"/>
      <c r="AE879" s="137"/>
      <c r="AF879" s="137"/>
    </row>
    <row r="880" spans="1:32" x14ac:dyDescent="0.6">
      <c r="A880" s="137"/>
      <c r="B880" s="136"/>
      <c r="C880" s="136"/>
      <c r="D880" s="136"/>
      <c r="E880" s="136"/>
      <c r="F880" s="136"/>
      <c r="G880" s="136"/>
      <c r="H880" s="136"/>
      <c r="I880" s="136"/>
      <c r="J880" s="136"/>
      <c r="K880" s="136"/>
      <c r="L880" s="136"/>
      <c r="M880" s="136"/>
      <c r="N880" s="136"/>
      <c r="O880" s="136"/>
      <c r="P880" s="136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  <c r="AA880" s="137"/>
      <c r="AB880" s="137"/>
      <c r="AC880" s="137"/>
      <c r="AD880" s="137"/>
      <c r="AE880" s="137"/>
      <c r="AF880" s="137"/>
    </row>
    <row r="881" spans="1:32" x14ac:dyDescent="0.6">
      <c r="A881" s="137"/>
      <c r="B881" s="136"/>
      <c r="C881" s="136"/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36"/>
      <c r="Q881" s="137"/>
      <c r="R881" s="137"/>
      <c r="S881" s="137"/>
      <c r="T881" s="137"/>
      <c r="U881" s="137"/>
      <c r="V881" s="137"/>
      <c r="W881" s="137"/>
      <c r="X881" s="137"/>
      <c r="Y881" s="137"/>
      <c r="Z881" s="137"/>
      <c r="AA881" s="137"/>
      <c r="AB881" s="137"/>
      <c r="AC881" s="137"/>
      <c r="AD881" s="137"/>
      <c r="AE881" s="137"/>
      <c r="AF881" s="137"/>
    </row>
    <row r="882" spans="1:32" x14ac:dyDescent="0.6">
      <c r="A882" s="137"/>
      <c r="B882" s="136"/>
      <c r="C882" s="136"/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6"/>
      <c r="O882" s="136"/>
      <c r="P882" s="136"/>
      <c r="Q882" s="137"/>
      <c r="R882" s="137"/>
      <c r="S882" s="137"/>
      <c r="T882" s="137"/>
      <c r="U882" s="137"/>
      <c r="V882" s="137"/>
      <c r="W882" s="137"/>
      <c r="X882" s="137"/>
      <c r="Y882" s="137"/>
      <c r="Z882" s="137"/>
      <c r="AA882" s="137"/>
      <c r="AB882" s="137"/>
      <c r="AC882" s="137"/>
      <c r="AD882" s="137"/>
      <c r="AE882" s="137"/>
      <c r="AF882" s="137"/>
    </row>
    <row r="883" spans="1:32" x14ac:dyDescent="0.6">
      <c r="A883" s="137"/>
      <c r="B883" s="136"/>
      <c r="C883" s="136"/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6"/>
      <c r="P883" s="136"/>
      <c r="Q883" s="137"/>
      <c r="R883" s="137"/>
      <c r="S883" s="137"/>
      <c r="T883" s="137"/>
      <c r="U883" s="137"/>
      <c r="V883" s="137"/>
      <c r="W883" s="137"/>
      <c r="X883" s="137"/>
      <c r="Y883" s="137"/>
      <c r="Z883" s="137"/>
      <c r="AA883" s="137"/>
      <c r="AB883" s="137"/>
      <c r="AC883" s="137"/>
      <c r="AD883" s="137"/>
      <c r="AE883" s="137"/>
      <c r="AF883" s="137"/>
    </row>
    <row r="884" spans="1:32" x14ac:dyDescent="0.6">
      <c r="A884" s="137"/>
      <c r="B884" s="136"/>
      <c r="C884" s="136"/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36"/>
      <c r="O884" s="136"/>
      <c r="P884" s="136"/>
      <c r="Q884" s="137"/>
      <c r="R884" s="137"/>
      <c r="S884" s="137"/>
      <c r="T884" s="137"/>
      <c r="U884" s="137"/>
      <c r="V884" s="137"/>
      <c r="W884" s="137"/>
      <c r="X884" s="137"/>
      <c r="Y884" s="137"/>
      <c r="Z884" s="137"/>
      <c r="AA884" s="137"/>
      <c r="AB884" s="137"/>
      <c r="AC884" s="137"/>
      <c r="AD884" s="137"/>
      <c r="AE884" s="137"/>
      <c r="AF884" s="137"/>
    </row>
    <row r="885" spans="1:32" x14ac:dyDescent="0.6">
      <c r="A885" s="137"/>
      <c r="B885" s="136"/>
      <c r="C885" s="136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6"/>
      <c r="P885" s="136"/>
      <c r="Q885" s="137"/>
      <c r="R885" s="137"/>
      <c r="S885" s="137"/>
      <c r="T885" s="137"/>
      <c r="U885" s="137"/>
      <c r="V885" s="137"/>
      <c r="W885" s="137"/>
      <c r="X885" s="137"/>
      <c r="Y885" s="137"/>
      <c r="Z885" s="137"/>
      <c r="AA885" s="137"/>
      <c r="AB885" s="137"/>
      <c r="AC885" s="137"/>
      <c r="AD885" s="137"/>
      <c r="AE885" s="137"/>
      <c r="AF885" s="137"/>
    </row>
    <row r="886" spans="1:32" x14ac:dyDescent="0.6">
      <c r="A886" s="137"/>
      <c r="B886" s="136"/>
      <c r="C886" s="136"/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6"/>
      <c r="O886" s="136"/>
      <c r="P886" s="136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  <c r="AA886" s="137"/>
      <c r="AB886" s="137"/>
      <c r="AC886" s="137"/>
      <c r="AD886" s="137"/>
      <c r="AE886" s="137"/>
      <c r="AF886" s="137"/>
    </row>
    <row r="887" spans="1:32" x14ac:dyDescent="0.6">
      <c r="A887" s="137"/>
      <c r="B887" s="136"/>
      <c r="C887" s="136"/>
      <c r="D887" s="136"/>
      <c r="E887" s="136"/>
      <c r="F887" s="136"/>
      <c r="G887" s="136"/>
      <c r="H887" s="136"/>
      <c r="I887" s="136"/>
      <c r="J887" s="136"/>
      <c r="K887" s="136"/>
      <c r="L887" s="136"/>
      <c r="M887" s="136"/>
      <c r="N887" s="136"/>
      <c r="O887" s="136"/>
      <c r="P887" s="136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  <c r="AA887" s="137"/>
      <c r="AB887" s="137"/>
      <c r="AC887" s="137"/>
      <c r="AD887" s="137"/>
      <c r="AE887" s="137"/>
      <c r="AF887" s="137"/>
    </row>
    <row r="888" spans="1:32" x14ac:dyDescent="0.6">
      <c r="A888" s="137"/>
      <c r="B888" s="136"/>
      <c r="C888" s="136"/>
      <c r="D888" s="136"/>
      <c r="E888" s="136"/>
      <c r="F888" s="136"/>
      <c r="G888" s="136"/>
      <c r="H888" s="136"/>
      <c r="I888" s="136"/>
      <c r="J888" s="136"/>
      <c r="K888" s="136"/>
      <c r="L888" s="136"/>
      <c r="M888" s="136"/>
      <c r="N888" s="136"/>
      <c r="O888" s="136"/>
      <c r="P888" s="136"/>
      <c r="Q888" s="137"/>
      <c r="R888" s="137"/>
      <c r="S888" s="137"/>
      <c r="T888" s="137"/>
      <c r="U888" s="137"/>
      <c r="V888" s="137"/>
      <c r="W888" s="137"/>
      <c r="X888" s="137"/>
      <c r="Y888" s="137"/>
      <c r="Z888" s="137"/>
      <c r="AA888" s="137"/>
      <c r="AB888" s="137"/>
      <c r="AC888" s="137"/>
      <c r="AD888" s="137"/>
      <c r="AE888" s="137"/>
      <c r="AF888" s="137"/>
    </row>
    <row r="889" spans="1:32" x14ac:dyDescent="0.6">
      <c r="A889" s="137"/>
      <c r="B889" s="136"/>
      <c r="C889" s="136"/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  <c r="P889" s="136"/>
      <c r="Q889" s="137"/>
      <c r="R889" s="137"/>
      <c r="S889" s="137"/>
      <c r="T889" s="137"/>
      <c r="U889" s="137"/>
      <c r="V889" s="137"/>
      <c r="W889" s="137"/>
      <c r="X889" s="137"/>
      <c r="Y889" s="137"/>
      <c r="Z889" s="137"/>
      <c r="AA889" s="137"/>
      <c r="AB889" s="137"/>
      <c r="AC889" s="137"/>
      <c r="AD889" s="137"/>
      <c r="AE889" s="137"/>
      <c r="AF889" s="137"/>
    </row>
    <row r="890" spans="1:32" x14ac:dyDescent="0.6">
      <c r="A890" s="137"/>
      <c r="B890" s="136"/>
      <c r="C890" s="136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36"/>
      <c r="Q890" s="137"/>
      <c r="R890" s="137"/>
      <c r="S890" s="137"/>
      <c r="T890" s="137"/>
      <c r="U890" s="137"/>
      <c r="V890" s="137"/>
      <c r="W890" s="137"/>
      <c r="X890" s="137"/>
      <c r="Y890" s="137"/>
      <c r="Z890" s="137"/>
      <c r="AA890" s="137"/>
      <c r="AB890" s="137"/>
      <c r="AC890" s="137"/>
      <c r="AD890" s="137"/>
      <c r="AE890" s="137"/>
      <c r="AF890" s="137"/>
    </row>
    <row r="891" spans="1:32" x14ac:dyDescent="0.6">
      <c r="A891" s="137"/>
      <c r="B891" s="136"/>
      <c r="C891" s="136"/>
      <c r="D891" s="136"/>
      <c r="E891" s="136"/>
      <c r="F891" s="136"/>
      <c r="G891" s="136"/>
      <c r="H891" s="136"/>
      <c r="I891" s="136"/>
      <c r="J891" s="136"/>
      <c r="K891" s="136"/>
      <c r="L891" s="136"/>
      <c r="M891" s="136"/>
      <c r="N891" s="136"/>
      <c r="O891" s="136"/>
      <c r="P891" s="136"/>
      <c r="Q891" s="137"/>
      <c r="R891" s="137"/>
      <c r="S891" s="137"/>
      <c r="T891" s="137"/>
      <c r="U891" s="137"/>
      <c r="V891" s="137"/>
      <c r="W891" s="137"/>
      <c r="X891" s="137"/>
      <c r="Y891" s="137"/>
      <c r="Z891" s="137"/>
      <c r="AA891" s="137"/>
      <c r="AB891" s="137"/>
      <c r="AC891" s="137"/>
      <c r="AD891" s="137"/>
      <c r="AE891" s="137"/>
      <c r="AF891" s="137"/>
    </row>
    <row r="892" spans="1:32" x14ac:dyDescent="0.6">
      <c r="A892" s="137"/>
      <c r="B892" s="136"/>
      <c r="C892" s="136"/>
      <c r="D892" s="136"/>
      <c r="E892" s="136"/>
      <c r="F892" s="136"/>
      <c r="G892" s="136"/>
      <c r="H892" s="136"/>
      <c r="I892" s="136"/>
      <c r="J892" s="136"/>
      <c r="K892" s="136"/>
      <c r="L892" s="136"/>
      <c r="M892" s="136"/>
      <c r="N892" s="136"/>
      <c r="O892" s="136"/>
      <c r="P892" s="136"/>
      <c r="Q892" s="137"/>
      <c r="R892" s="137"/>
      <c r="S892" s="137"/>
      <c r="T892" s="137"/>
      <c r="U892" s="137"/>
      <c r="V892" s="137"/>
      <c r="W892" s="137"/>
      <c r="X892" s="137"/>
      <c r="Y892" s="137"/>
      <c r="Z892" s="137"/>
      <c r="AA892" s="137"/>
      <c r="AB892" s="137"/>
      <c r="AC892" s="137"/>
      <c r="AD892" s="137"/>
      <c r="AE892" s="137"/>
      <c r="AF892" s="137"/>
    </row>
    <row r="893" spans="1:32" x14ac:dyDescent="0.6">
      <c r="A893" s="137"/>
      <c r="B893" s="136"/>
      <c r="C893" s="136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6"/>
      <c r="P893" s="136"/>
      <c r="Q893" s="137"/>
      <c r="R893" s="137"/>
      <c r="S893" s="137"/>
      <c r="T893" s="137"/>
      <c r="U893" s="137"/>
      <c r="V893" s="137"/>
      <c r="W893" s="137"/>
      <c r="X893" s="137"/>
      <c r="Y893" s="137"/>
      <c r="Z893" s="137"/>
      <c r="AA893" s="137"/>
      <c r="AB893" s="137"/>
      <c r="AC893" s="137"/>
      <c r="AD893" s="137"/>
      <c r="AE893" s="137"/>
      <c r="AF893" s="137"/>
    </row>
    <row r="894" spans="1:32" x14ac:dyDescent="0.6">
      <c r="A894" s="137"/>
      <c r="B894" s="136"/>
      <c r="C894" s="136"/>
      <c r="D894" s="136"/>
      <c r="E894" s="136"/>
      <c r="F894" s="136"/>
      <c r="G894" s="136"/>
      <c r="H894" s="136"/>
      <c r="I894" s="136"/>
      <c r="J894" s="136"/>
      <c r="K894" s="136"/>
      <c r="L894" s="136"/>
      <c r="M894" s="136"/>
      <c r="N894" s="136"/>
      <c r="O894" s="136"/>
      <c r="P894" s="136"/>
      <c r="Q894" s="137"/>
      <c r="R894" s="137"/>
      <c r="S894" s="137"/>
      <c r="T894" s="137"/>
      <c r="U894" s="137"/>
      <c r="V894" s="137"/>
      <c r="W894" s="137"/>
      <c r="X894" s="137"/>
      <c r="Y894" s="137"/>
      <c r="Z894" s="137"/>
      <c r="AA894" s="137"/>
      <c r="AB894" s="137"/>
      <c r="AC894" s="137"/>
      <c r="AD894" s="137"/>
      <c r="AE894" s="137"/>
      <c r="AF894" s="137"/>
    </row>
    <row r="895" spans="1:32" x14ac:dyDescent="0.6">
      <c r="A895" s="137"/>
      <c r="B895" s="136"/>
      <c r="C895" s="136"/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36"/>
      <c r="O895" s="136"/>
      <c r="P895" s="136"/>
      <c r="Q895" s="137"/>
      <c r="R895" s="137"/>
      <c r="S895" s="137"/>
      <c r="T895" s="137"/>
      <c r="U895" s="137"/>
      <c r="V895" s="137"/>
      <c r="W895" s="137"/>
      <c r="X895" s="137"/>
      <c r="Y895" s="137"/>
      <c r="Z895" s="137"/>
      <c r="AA895" s="137"/>
      <c r="AB895" s="137"/>
      <c r="AC895" s="137"/>
      <c r="AD895" s="137"/>
      <c r="AE895" s="137"/>
      <c r="AF895" s="137"/>
    </row>
    <row r="896" spans="1:32" x14ac:dyDescent="0.6">
      <c r="A896" s="137"/>
      <c r="B896" s="136"/>
      <c r="C896" s="136"/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6"/>
      <c r="O896" s="136"/>
      <c r="P896" s="136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  <c r="AA896" s="137"/>
      <c r="AB896" s="137"/>
      <c r="AC896" s="137"/>
      <c r="AD896" s="137"/>
      <c r="AE896" s="137"/>
      <c r="AF896" s="137"/>
    </row>
    <row r="897" spans="1:32" x14ac:dyDescent="0.6">
      <c r="A897" s="137"/>
      <c r="B897" s="136"/>
      <c r="C897" s="136"/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6"/>
      <c r="O897" s="136"/>
      <c r="P897" s="136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  <c r="AA897" s="137"/>
      <c r="AB897" s="137"/>
      <c r="AC897" s="137"/>
      <c r="AD897" s="137"/>
      <c r="AE897" s="137"/>
      <c r="AF897" s="137"/>
    </row>
    <row r="898" spans="1:32" x14ac:dyDescent="0.6">
      <c r="A898" s="137"/>
      <c r="B898" s="136"/>
      <c r="C898" s="136"/>
      <c r="D898" s="136"/>
      <c r="E898" s="136"/>
      <c r="F898" s="136"/>
      <c r="G898" s="136"/>
      <c r="H898" s="136"/>
      <c r="I898" s="136"/>
      <c r="J898" s="136"/>
      <c r="K898" s="136"/>
      <c r="L898" s="136"/>
      <c r="M898" s="136"/>
      <c r="N898" s="136"/>
      <c r="O898" s="136"/>
      <c r="P898" s="136"/>
      <c r="Q898" s="137"/>
      <c r="R898" s="137"/>
      <c r="S898" s="137"/>
      <c r="T898" s="137"/>
      <c r="U898" s="137"/>
      <c r="V898" s="137"/>
      <c r="W898" s="137"/>
      <c r="X898" s="137"/>
      <c r="Y898" s="137"/>
      <c r="Z898" s="137"/>
      <c r="AA898" s="137"/>
      <c r="AB898" s="137"/>
      <c r="AC898" s="137"/>
      <c r="AD898" s="137"/>
      <c r="AE898" s="137"/>
      <c r="AF898" s="137"/>
    </row>
    <row r="899" spans="1:32" x14ac:dyDescent="0.6">
      <c r="A899" s="137"/>
      <c r="B899" s="136"/>
      <c r="C899" s="136"/>
      <c r="D899" s="136"/>
      <c r="E899" s="136"/>
      <c r="F899" s="136"/>
      <c r="G899" s="136"/>
      <c r="H899" s="136"/>
      <c r="I899" s="136"/>
      <c r="J899" s="136"/>
      <c r="K899" s="136"/>
      <c r="L899" s="136"/>
      <c r="M899" s="136"/>
      <c r="N899" s="136"/>
      <c r="O899" s="136"/>
      <c r="P899" s="136"/>
      <c r="Q899" s="137"/>
      <c r="R899" s="137"/>
      <c r="S899" s="137"/>
      <c r="T899" s="137"/>
      <c r="U899" s="137"/>
      <c r="V899" s="137"/>
      <c r="W899" s="137"/>
      <c r="X899" s="137"/>
      <c r="Y899" s="137"/>
      <c r="Z899" s="137"/>
      <c r="AA899" s="137"/>
      <c r="AB899" s="137"/>
      <c r="AC899" s="137"/>
      <c r="AD899" s="137"/>
      <c r="AE899" s="137"/>
      <c r="AF899" s="137"/>
    </row>
    <row r="900" spans="1:32" x14ac:dyDescent="0.6">
      <c r="A900" s="137"/>
      <c r="B900" s="136"/>
      <c r="C900" s="136"/>
      <c r="D900" s="136"/>
      <c r="E900" s="136"/>
      <c r="F900" s="136"/>
      <c r="G900" s="136"/>
      <c r="H900" s="136"/>
      <c r="I900" s="136"/>
      <c r="J900" s="136"/>
      <c r="K900" s="136"/>
      <c r="L900" s="136"/>
      <c r="M900" s="136"/>
      <c r="N900" s="136"/>
      <c r="O900" s="136"/>
      <c r="P900" s="136"/>
      <c r="Q900" s="137"/>
      <c r="R900" s="137"/>
      <c r="S900" s="137"/>
      <c r="T900" s="137"/>
      <c r="U900" s="137"/>
      <c r="V900" s="137"/>
      <c r="W900" s="137"/>
      <c r="X900" s="137"/>
      <c r="Y900" s="137"/>
      <c r="Z900" s="137"/>
      <c r="AA900" s="137"/>
      <c r="AB900" s="137"/>
      <c r="AC900" s="137"/>
      <c r="AD900" s="137"/>
      <c r="AE900" s="137"/>
      <c r="AF900" s="137"/>
    </row>
    <row r="901" spans="1:32" x14ac:dyDescent="0.6">
      <c r="A901" s="137"/>
      <c r="B901" s="136"/>
      <c r="C901" s="136"/>
      <c r="D901" s="136"/>
      <c r="E901" s="136"/>
      <c r="F901" s="136"/>
      <c r="G901" s="136"/>
      <c r="H901" s="136"/>
      <c r="I901" s="136"/>
      <c r="J901" s="136"/>
      <c r="K901" s="136"/>
      <c r="L901" s="136"/>
      <c r="M901" s="136"/>
      <c r="N901" s="136"/>
      <c r="O901" s="136"/>
      <c r="P901" s="136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  <c r="AA901" s="137"/>
      <c r="AB901" s="137"/>
      <c r="AC901" s="137"/>
      <c r="AD901" s="137"/>
      <c r="AE901" s="137"/>
      <c r="AF901" s="137"/>
    </row>
    <row r="902" spans="1:32" x14ac:dyDescent="0.6">
      <c r="A902" s="137"/>
      <c r="B902" s="136"/>
      <c r="C902" s="136"/>
      <c r="D902" s="136"/>
      <c r="E902" s="136"/>
      <c r="F902" s="136"/>
      <c r="G902" s="136"/>
      <c r="H902" s="136"/>
      <c r="I902" s="136"/>
      <c r="J902" s="136"/>
      <c r="K902" s="136"/>
      <c r="L902" s="136"/>
      <c r="M902" s="136"/>
      <c r="N902" s="136"/>
      <c r="O902" s="136"/>
      <c r="P902" s="136"/>
      <c r="Q902" s="137"/>
      <c r="R902" s="137"/>
      <c r="S902" s="137"/>
      <c r="T902" s="137"/>
      <c r="U902" s="137"/>
      <c r="V902" s="137"/>
      <c r="W902" s="137"/>
      <c r="X902" s="137"/>
      <c r="Y902" s="137"/>
      <c r="Z902" s="137"/>
      <c r="AA902" s="137"/>
      <c r="AB902" s="137"/>
      <c r="AC902" s="137"/>
      <c r="AD902" s="137"/>
      <c r="AE902" s="137"/>
      <c r="AF902" s="137"/>
    </row>
    <row r="903" spans="1:32" x14ac:dyDescent="0.6">
      <c r="A903" s="137"/>
      <c r="B903" s="136"/>
      <c r="C903" s="136"/>
      <c r="D903" s="136"/>
      <c r="E903" s="136"/>
      <c r="F903" s="136"/>
      <c r="G903" s="136"/>
      <c r="H903" s="136"/>
      <c r="I903" s="136"/>
      <c r="J903" s="136"/>
      <c r="K903" s="136"/>
      <c r="L903" s="136"/>
      <c r="M903" s="136"/>
      <c r="N903" s="136"/>
      <c r="O903" s="136"/>
      <c r="P903" s="136"/>
      <c r="Q903" s="137"/>
      <c r="R903" s="137"/>
      <c r="S903" s="137"/>
      <c r="T903" s="137"/>
      <c r="U903" s="137"/>
      <c r="V903" s="137"/>
      <c r="W903" s="137"/>
      <c r="X903" s="137"/>
      <c r="Y903" s="137"/>
      <c r="Z903" s="137"/>
      <c r="AA903" s="137"/>
      <c r="AB903" s="137"/>
      <c r="AC903" s="137"/>
      <c r="AD903" s="137"/>
      <c r="AE903" s="137"/>
      <c r="AF903" s="137"/>
    </row>
    <row r="904" spans="1:32" x14ac:dyDescent="0.6">
      <c r="A904" s="137"/>
      <c r="B904" s="136"/>
      <c r="C904" s="136"/>
      <c r="D904" s="136"/>
      <c r="E904" s="136"/>
      <c r="F904" s="136"/>
      <c r="G904" s="136"/>
      <c r="H904" s="136"/>
      <c r="I904" s="136"/>
      <c r="J904" s="136"/>
      <c r="K904" s="136"/>
      <c r="L904" s="136"/>
      <c r="M904" s="136"/>
      <c r="N904" s="136"/>
      <c r="O904" s="136"/>
      <c r="P904" s="136"/>
      <c r="Q904" s="137"/>
      <c r="R904" s="137"/>
      <c r="S904" s="137"/>
      <c r="T904" s="137"/>
      <c r="U904" s="137"/>
      <c r="V904" s="137"/>
      <c r="W904" s="137"/>
      <c r="X904" s="137"/>
      <c r="Y904" s="137"/>
      <c r="Z904" s="137"/>
      <c r="AA904" s="137"/>
      <c r="AB904" s="137"/>
      <c r="AC904" s="137"/>
      <c r="AD904" s="137"/>
      <c r="AE904" s="137"/>
      <c r="AF904" s="137"/>
    </row>
    <row r="905" spans="1:32" x14ac:dyDescent="0.6">
      <c r="A905" s="137"/>
      <c r="B905" s="136"/>
      <c r="C905" s="136"/>
      <c r="D905" s="136"/>
      <c r="E905" s="136"/>
      <c r="F905" s="136"/>
      <c r="G905" s="136"/>
      <c r="H905" s="136"/>
      <c r="I905" s="136"/>
      <c r="J905" s="136"/>
      <c r="K905" s="136"/>
      <c r="L905" s="136"/>
      <c r="M905" s="136"/>
      <c r="N905" s="136"/>
      <c r="O905" s="136"/>
      <c r="P905" s="136"/>
      <c r="Q905" s="137"/>
      <c r="R905" s="137"/>
      <c r="S905" s="137"/>
      <c r="T905" s="137"/>
      <c r="U905" s="137"/>
      <c r="V905" s="137"/>
      <c r="W905" s="137"/>
      <c r="X905" s="137"/>
      <c r="Y905" s="137"/>
      <c r="Z905" s="137"/>
      <c r="AA905" s="137"/>
      <c r="AB905" s="137"/>
      <c r="AC905" s="137"/>
      <c r="AD905" s="137"/>
      <c r="AE905" s="137"/>
      <c r="AF905" s="137"/>
    </row>
    <row r="906" spans="1:32" x14ac:dyDescent="0.6">
      <c r="A906" s="137"/>
      <c r="B906" s="136"/>
      <c r="C906" s="136"/>
      <c r="D906" s="136"/>
      <c r="E906" s="136"/>
      <c r="F906" s="136"/>
      <c r="G906" s="136"/>
      <c r="H906" s="136"/>
      <c r="I906" s="136"/>
      <c r="J906" s="136"/>
      <c r="K906" s="136"/>
      <c r="L906" s="136"/>
      <c r="M906" s="136"/>
      <c r="N906" s="136"/>
      <c r="O906" s="136"/>
      <c r="P906" s="136"/>
      <c r="Q906" s="137"/>
      <c r="R906" s="137"/>
      <c r="S906" s="137"/>
      <c r="T906" s="137"/>
      <c r="U906" s="137"/>
      <c r="V906" s="137"/>
      <c r="W906" s="137"/>
      <c r="X906" s="137"/>
      <c r="Y906" s="137"/>
      <c r="Z906" s="137"/>
      <c r="AA906" s="137"/>
      <c r="AB906" s="137"/>
      <c r="AC906" s="137"/>
      <c r="AD906" s="137"/>
      <c r="AE906" s="137"/>
      <c r="AF906" s="137"/>
    </row>
    <row r="907" spans="1:32" x14ac:dyDescent="0.6">
      <c r="A907" s="137"/>
      <c r="B907" s="136"/>
      <c r="C907" s="136"/>
      <c r="D907" s="136"/>
      <c r="E907" s="136"/>
      <c r="F907" s="136"/>
      <c r="G907" s="136"/>
      <c r="H907" s="136"/>
      <c r="I907" s="136"/>
      <c r="J907" s="136"/>
      <c r="K907" s="136"/>
      <c r="L907" s="136"/>
      <c r="M907" s="136"/>
      <c r="N907" s="136"/>
      <c r="O907" s="136"/>
      <c r="P907" s="136"/>
      <c r="Q907" s="137"/>
      <c r="R907" s="137"/>
      <c r="S907" s="137"/>
      <c r="T907" s="137"/>
      <c r="U907" s="137"/>
      <c r="V907" s="137"/>
      <c r="W907" s="137"/>
      <c r="X907" s="137"/>
      <c r="Y907" s="137"/>
      <c r="Z907" s="137"/>
      <c r="AA907" s="137"/>
      <c r="AB907" s="137"/>
      <c r="AC907" s="137"/>
      <c r="AD907" s="137"/>
      <c r="AE907" s="137"/>
      <c r="AF907" s="137"/>
    </row>
    <row r="908" spans="1:32" x14ac:dyDescent="0.6">
      <c r="A908" s="137"/>
      <c r="B908" s="136"/>
      <c r="C908" s="136"/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6"/>
      <c r="O908" s="136"/>
      <c r="P908" s="136"/>
      <c r="Q908" s="137"/>
      <c r="R908" s="137"/>
      <c r="S908" s="137"/>
      <c r="T908" s="137"/>
      <c r="U908" s="137"/>
      <c r="V908" s="137"/>
      <c r="W908" s="137"/>
      <c r="X908" s="137"/>
      <c r="Y908" s="137"/>
      <c r="Z908" s="137"/>
      <c r="AA908" s="137"/>
      <c r="AB908" s="137"/>
      <c r="AC908" s="137"/>
      <c r="AD908" s="137"/>
      <c r="AE908" s="137"/>
      <c r="AF908" s="137"/>
    </row>
    <row r="909" spans="1:32" x14ac:dyDescent="0.6">
      <c r="A909" s="137"/>
      <c r="B909" s="136"/>
      <c r="C909" s="136"/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6"/>
      <c r="O909" s="136"/>
      <c r="P909" s="136"/>
      <c r="Q909" s="137"/>
      <c r="R909" s="137"/>
      <c r="S909" s="137"/>
      <c r="T909" s="137"/>
      <c r="U909" s="137"/>
      <c r="V909" s="137"/>
      <c r="W909" s="137"/>
      <c r="X909" s="137"/>
      <c r="Y909" s="137"/>
      <c r="Z909" s="137"/>
      <c r="AA909" s="137"/>
      <c r="AB909" s="137"/>
      <c r="AC909" s="137"/>
      <c r="AD909" s="137"/>
      <c r="AE909" s="137"/>
      <c r="AF909" s="137"/>
    </row>
    <row r="910" spans="1:32" x14ac:dyDescent="0.6">
      <c r="A910" s="137"/>
      <c r="B910" s="136"/>
      <c r="C910" s="136"/>
      <c r="D910" s="136"/>
      <c r="E910" s="136"/>
      <c r="F910" s="136"/>
      <c r="G910" s="136"/>
      <c r="H910" s="136"/>
      <c r="I910" s="136"/>
      <c r="J910" s="136"/>
      <c r="K910" s="136"/>
      <c r="L910" s="136"/>
      <c r="M910" s="136"/>
      <c r="N910" s="136"/>
      <c r="O910" s="136"/>
      <c r="P910" s="136"/>
      <c r="Q910" s="137"/>
      <c r="R910" s="137"/>
      <c r="S910" s="137"/>
      <c r="T910" s="137"/>
      <c r="U910" s="137"/>
      <c r="V910" s="137"/>
      <c r="W910" s="137"/>
      <c r="X910" s="137"/>
      <c r="Y910" s="137"/>
      <c r="Z910" s="137"/>
      <c r="AA910" s="137"/>
      <c r="AB910" s="137"/>
      <c r="AC910" s="137"/>
      <c r="AD910" s="137"/>
      <c r="AE910" s="137"/>
      <c r="AF910" s="137"/>
    </row>
    <row r="911" spans="1:32" x14ac:dyDescent="0.6">
      <c r="A911" s="137"/>
      <c r="B911" s="136"/>
      <c r="C911" s="136"/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6"/>
      <c r="O911" s="136"/>
      <c r="P911" s="136"/>
      <c r="Q911" s="137"/>
      <c r="R911" s="137"/>
      <c r="S911" s="137"/>
      <c r="T911" s="137"/>
      <c r="U911" s="137"/>
      <c r="V911" s="137"/>
      <c r="W911" s="137"/>
      <c r="X911" s="137"/>
      <c r="Y911" s="137"/>
      <c r="Z911" s="137"/>
      <c r="AA911" s="137"/>
      <c r="AB911" s="137"/>
      <c r="AC911" s="137"/>
      <c r="AD911" s="137"/>
      <c r="AE911" s="137"/>
      <c r="AF911" s="137"/>
    </row>
    <row r="912" spans="1:32" x14ac:dyDescent="0.6">
      <c r="A912" s="137"/>
      <c r="B912" s="136"/>
      <c r="C912" s="136"/>
      <c r="D912" s="136"/>
      <c r="E912" s="136"/>
      <c r="F912" s="136"/>
      <c r="G912" s="136"/>
      <c r="H912" s="136"/>
      <c r="I912" s="136"/>
      <c r="J912" s="136"/>
      <c r="K912" s="136"/>
      <c r="L912" s="136"/>
      <c r="M912" s="136"/>
      <c r="N912" s="136"/>
      <c r="O912" s="136"/>
      <c r="P912" s="136"/>
      <c r="Q912" s="137"/>
      <c r="R912" s="137"/>
      <c r="S912" s="137"/>
      <c r="T912" s="137"/>
      <c r="U912" s="137"/>
      <c r="V912" s="137"/>
      <c r="W912" s="137"/>
      <c r="X912" s="137"/>
      <c r="Y912" s="137"/>
      <c r="Z912" s="137"/>
      <c r="AA912" s="137"/>
      <c r="AB912" s="137"/>
      <c r="AC912" s="137"/>
      <c r="AD912" s="137"/>
      <c r="AE912" s="137"/>
      <c r="AF912" s="137"/>
    </row>
    <row r="913" spans="1:32" x14ac:dyDescent="0.6">
      <c r="A913" s="137"/>
      <c r="B913" s="136"/>
      <c r="C913" s="136"/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36"/>
      <c r="O913" s="136"/>
      <c r="P913" s="136"/>
      <c r="Q913" s="137"/>
      <c r="R913" s="137"/>
      <c r="S913" s="137"/>
      <c r="T913" s="137"/>
      <c r="U913" s="137"/>
      <c r="V913" s="137"/>
      <c r="W913" s="137"/>
      <c r="X913" s="137"/>
      <c r="Y913" s="137"/>
      <c r="Z913" s="137"/>
      <c r="AA913" s="137"/>
      <c r="AB913" s="137"/>
      <c r="AC913" s="137"/>
      <c r="AD913" s="137"/>
      <c r="AE913" s="137"/>
      <c r="AF913" s="137"/>
    </row>
    <row r="914" spans="1:32" x14ac:dyDescent="0.6">
      <c r="A914" s="137"/>
      <c r="B914" s="136"/>
      <c r="C914" s="136"/>
      <c r="D914" s="136"/>
      <c r="E914" s="136"/>
      <c r="F914" s="136"/>
      <c r="G914" s="136"/>
      <c r="H914" s="136"/>
      <c r="I914" s="136"/>
      <c r="J914" s="136"/>
      <c r="K914" s="136"/>
      <c r="L914" s="136"/>
      <c r="M914" s="136"/>
      <c r="N914" s="136"/>
      <c r="O914" s="136"/>
      <c r="P914" s="136"/>
      <c r="Q914" s="137"/>
      <c r="R914" s="137"/>
      <c r="S914" s="137"/>
      <c r="T914" s="137"/>
      <c r="U914" s="137"/>
      <c r="V914" s="137"/>
      <c r="W914" s="137"/>
      <c r="X914" s="137"/>
      <c r="Y914" s="137"/>
      <c r="Z914" s="137"/>
      <c r="AA914" s="137"/>
      <c r="AB914" s="137"/>
      <c r="AC914" s="137"/>
      <c r="AD914" s="137"/>
      <c r="AE914" s="137"/>
      <c r="AF914" s="137"/>
    </row>
    <row r="915" spans="1:32" x14ac:dyDescent="0.6">
      <c r="A915" s="137"/>
      <c r="B915" s="136"/>
      <c r="C915" s="136"/>
      <c r="D915" s="136"/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6"/>
      <c r="P915" s="136"/>
      <c r="Q915" s="137"/>
      <c r="R915" s="137"/>
      <c r="S915" s="137"/>
      <c r="T915" s="137"/>
      <c r="U915" s="137"/>
      <c r="V915" s="137"/>
      <c r="W915" s="137"/>
      <c r="X915" s="137"/>
      <c r="Y915" s="137"/>
      <c r="Z915" s="137"/>
      <c r="AA915" s="137"/>
      <c r="AB915" s="137"/>
      <c r="AC915" s="137"/>
      <c r="AD915" s="137"/>
      <c r="AE915" s="137"/>
      <c r="AF915" s="137"/>
    </row>
    <row r="916" spans="1:32" x14ac:dyDescent="0.6">
      <c r="A916" s="137"/>
      <c r="B916" s="136"/>
      <c r="C916" s="136"/>
      <c r="D916" s="136"/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6"/>
      <c r="P916" s="136"/>
      <c r="Q916" s="137"/>
      <c r="R916" s="137"/>
      <c r="S916" s="137"/>
      <c r="T916" s="137"/>
      <c r="U916" s="137"/>
      <c r="V916" s="137"/>
      <c r="W916" s="137"/>
      <c r="X916" s="137"/>
      <c r="Y916" s="137"/>
      <c r="Z916" s="137"/>
      <c r="AA916" s="137"/>
      <c r="AB916" s="137"/>
      <c r="AC916" s="137"/>
      <c r="AD916" s="137"/>
      <c r="AE916" s="137"/>
      <c r="AF916" s="137"/>
    </row>
    <row r="917" spans="1:32" x14ac:dyDescent="0.6">
      <c r="A917" s="137"/>
      <c r="B917" s="136"/>
      <c r="C917" s="136"/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6"/>
      <c r="P917" s="136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  <c r="AA917" s="137"/>
      <c r="AB917" s="137"/>
      <c r="AC917" s="137"/>
      <c r="AD917" s="137"/>
      <c r="AE917" s="137"/>
      <c r="AF917" s="137"/>
    </row>
    <row r="918" spans="1:32" x14ac:dyDescent="0.6">
      <c r="A918" s="137"/>
      <c r="B918" s="136"/>
      <c r="C918" s="136"/>
      <c r="D918" s="136"/>
      <c r="E918" s="136"/>
      <c r="F918" s="136"/>
      <c r="G918" s="136"/>
      <c r="H918" s="136"/>
      <c r="I918" s="136"/>
      <c r="J918" s="136"/>
      <c r="K918" s="136"/>
      <c r="L918" s="136"/>
      <c r="M918" s="136"/>
      <c r="N918" s="136"/>
      <c r="O918" s="136"/>
      <c r="P918" s="136"/>
      <c r="Q918" s="137"/>
      <c r="R918" s="137"/>
      <c r="S918" s="137"/>
      <c r="T918" s="137"/>
      <c r="U918" s="137"/>
      <c r="V918" s="137"/>
      <c r="W918" s="137"/>
      <c r="X918" s="137"/>
      <c r="Y918" s="137"/>
      <c r="Z918" s="137"/>
      <c r="AA918" s="137"/>
      <c r="AB918" s="137"/>
      <c r="AC918" s="137"/>
      <c r="AD918" s="137"/>
      <c r="AE918" s="137"/>
      <c r="AF918" s="137"/>
    </row>
    <row r="919" spans="1:32" x14ac:dyDescent="0.6">
      <c r="A919" s="137"/>
      <c r="B919" s="136"/>
      <c r="C919" s="136"/>
      <c r="D919" s="136"/>
      <c r="E919" s="136"/>
      <c r="F919" s="136"/>
      <c r="G919" s="136"/>
      <c r="H919" s="136"/>
      <c r="I919" s="136"/>
      <c r="J919" s="136"/>
      <c r="K919" s="136"/>
      <c r="L919" s="136"/>
      <c r="M919" s="136"/>
      <c r="N919" s="136"/>
      <c r="O919" s="136"/>
      <c r="P919" s="136"/>
      <c r="Q919" s="137"/>
      <c r="R919" s="137"/>
      <c r="S919" s="137"/>
      <c r="T919" s="137"/>
      <c r="U919" s="137"/>
      <c r="V919" s="137"/>
      <c r="W919" s="137"/>
      <c r="X919" s="137"/>
      <c r="Y919" s="137"/>
      <c r="Z919" s="137"/>
      <c r="AA919" s="137"/>
      <c r="AB919" s="137"/>
      <c r="AC919" s="137"/>
      <c r="AD919" s="137"/>
      <c r="AE919" s="137"/>
      <c r="AF919" s="137"/>
    </row>
    <row r="920" spans="1:32" x14ac:dyDescent="0.6">
      <c r="A920" s="137"/>
      <c r="B920" s="136"/>
      <c r="C920" s="136"/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6"/>
      <c r="O920" s="136"/>
      <c r="P920" s="136"/>
      <c r="Q920" s="137"/>
      <c r="R920" s="137"/>
      <c r="S920" s="137"/>
      <c r="T920" s="137"/>
      <c r="U920" s="137"/>
      <c r="V920" s="137"/>
      <c r="W920" s="137"/>
      <c r="X920" s="137"/>
      <c r="Y920" s="137"/>
      <c r="Z920" s="137"/>
      <c r="AA920" s="137"/>
      <c r="AB920" s="137"/>
      <c r="AC920" s="137"/>
      <c r="AD920" s="137"/>
      <c r="AE920" s="137"/>
      <c r="AF920" s="137"/>
    </row>
    <row r="921" spans="1:32" x14ac:dyDescent="0.6">
      <c r="A921" s="137"/>
      <c r="B921" s="136"/>
      <c r="C921" s="136"/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6"/>
      <c r="O921" s="136"/>
      <c r="P921" s="136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  <c r="AA921" s="137"/>
      <c r="AB921" s="137"/>
      <c r="AC921" s="137"/>
      <c r="AD921" s="137"/>
      <c r="AE921" s="137"/>
      <c r="AF921" s="137"/>
    </row>
    <row r="922" spans="1:32" x14ac:dyDescent="0.6">
      <c r="A922" s="137"/>
      <c r="B922" s="136"/>
      <c r="C922" s="136"/>
      <c r="D922" s="136"/>
      <c r="E922" s="136"/>
      <c r="F922" s="136"/>
      <c r="G922" s="136"/>
      <c r="H922" s="136"/>
      <c r="I922" s="136"/>
      <c r="J922" s="136"/>
      <c r="K922" s="136"/>
      <c r="L922" s="136"/>
      <c r="M922" s="136"/>
      <c r="N922" s="136"/>
      <c r="O922" s="136"/>
      <c r="P922" s="136"/>
      <c r="Q922" s="137"/>
      <c r="R922" s="137"/>
      <c r="S922" s="137"/>
      <c r="T922" s="137"/>
      <c r="U922" s="137"/>
      <c r="V922" s="137"/>
      <c r="W922" s="137"/>
      <c r="X922" s="137"/>
      <c r="Y922" s="137"/>
      <c r="Z922" s="137"/>
      <c r="AA922" s="137"/>
      <c r="AB922" s="137"/>
      <c r="AC922" s="137"/>
      <c r="AD922" s="137"/>
      <c r="AE922" s="137"/>
      <c r="AF922" s="137"/>
    </row>
    <row r="923" spans="1:32" x14ac:dyDescent="0.6">
      <c r="A923" s="137"/>
      <c r="B923" s="136"/>
      <c r="C923" s="136"/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36"/>
      <c r="O923" s="136"/>
      <c r="P923" s="136"/>
      <c r="Q923" s="137"/>
      <c r="R923" s="137"/>
      <c r="S923" s="137"/>
      <c r="T923" s="137"/>
      <c r="U923" s="137"/>
      <c r="V923" s="137"/>
      <c r="W923" s="137"/>
      <c r="X923" s="137"/>
      <c r="Y923" s="137"/>
      <c r="Z923" s="137"/>
      <c r="AA923" s="137"/>
      <c r="AB923" s="137"/>
      <c r="AC923" s="137"/>
      <c r="AD923" s="137"/>
      <c r="AE923" s="137"/>
      <c r="AF923" s="137"/>
    </row>
    <row r="924" spans="1:32" x14ac:dyDescent="0.6">
      <c r="A924" s="137"/>
      <c r="B924" s="136"/>
      <c r="C924" s="136"/>
      <c r="D924" s="136"/>
      <c r="E924" s="136"/>
      <c r="F924" s="136"/>
      <c r="G924" s="136"/>
      <c r="H924" s="136"/>
      <c r="I924" s="136"/>
      <c r="J924" s="136"/>
      <c r="K924" s="136"/>
      <c r="L924" s="136"/>
      <c r="M924" s="136"/>
      <c r="N924" s="136"/>
      <c r="O924" s="136"/>
      <c r="P924" s="136"/>
      <c r="Q924" s="137"/>
      <c r="R924" s="137"/>
      <c r="S924" s="137"/>
      <c r="T924" s="137"/>
      <c r="U924" s="137"/>
      <c r="V924" s="137"/>
      <c r="W924" s="137"/>
      <c r="X924" s="137"/>
      <c r="Y924" s="137"/>
      <c r="Z924" s="137"/>
      <c r="AA924" s="137"/>
      <c r="AB924" s="137"/>
      <c r="AC924" s="137"/>
      <c r="AD924" s="137"/>
      <c r="AE924" s="137"/>
      <c r="AF924" s="137"/>
    </row>
    <row r="925" spans="1:32" x14ac:dyDescent="0.6">
      <c r="A925" s="137"/>
      <c r="B925" s="136"/>
      <c r="C925" s="136"/>
      <c r="D925" s="136"/>
      <c r="E925" s="136"/>
      <c r="F925" s="136"/>
      <c r="G925" s="136"/>
      <c r="H925" s="136"/>
      <c r="I925" s="136"/>
      <c r="J925" s="136"/>
      <c r="K925" s="136"/>
      <c r="L925" s="136"/>
      <c r="M925" s="136"/>
      <c r="N925" s="136"/>
      <c r="O925" s="136"/>
      <c r="P925" s="136"/>
      <c r="Q925" s="137"/>
      <c r="R925" s="137"/>
      <c r="S925" s="137"/>
      <c r="T925" s="137"/>
      <c r="U925" s="137"/>
      <c r="V925" s="137"/>
      <c r="W925" s="137"/>
      <c r="X925" s="137"/>
      <c r="Y925" s="137"/>
      <c r="Z925" s="137"/>
      <c r="AA925" s="137"/>
      <c r="AB925" s="137"/>
      <c r="AC925" s="137"/>
      <c r="AD925" s="137"/>
      <c r="AE925" s="137"/>
      <c r="AF925" s="137"/>
    </row>
    <row r="926" spans="1:32" x14ac:dyDescent="0.6">
      <c r="A926" s="137"/>
      <c r="B926" s="136"/>
      <c r="C926" s="136"/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36"/>
      <c r="O926" s="136"/>
      <c r="P926" s="136"/>
      <c r="Q926" s="137"/>
      <c r="R926" s="137"/>
      <c r="S926" s="137"/>
      <c r="T926" s="137"/>
      <c r="U926" s="137"/>
      <c r="V926" s="137"/>
      <c r="W926" s="137"/>
      <c r="X926" s="137"/>
      <c r="Y926" s="137"/>
      <c r="Z926" s="137"/>
      <c r="AA926" s="137"/>
      <c r="AB926" s="137"/>
      <c r="AC926" s="137"/>
      <c r="AD926" s="137"/>
      <c r="AE926" s="137"/>
      <c r="AF926" s="137"/>
    </row>
    <row r="927" spans="1:32" x14ac:dyDescent="0.6">
      <c r="A927" s="137"/>
      <c r="B927" s="136"/>
      <c r="C927" s="136"/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36"/>
      <c r="O927" s="136"/>
      <c r="P927" s="136"/>
      <c r="Q927" s="137"/>
      <c r="R927" s="137"/>
      <c r="S927" s="137"/>
      <c r="T927" s="137"/>
      <c r="U927" s="137"/>
      <c r="V927" s="137"/>
      <c r="W927" s="137"/>
      <c r="X927" s="137"/>
      <c r="Y927" s="137"/>
      <c r="Z927" s="137"/>
      <c r="AA927" s="137"/>
      <c r="AB927" s="137"/>
      <c r="AC927" s="137"/>
      <c r="AD927" s="137"/>
      <c r="AE927" s="137"/>
      <c r="AF927" s="137"/>
    </row>
    <row r="928" spans="1:32" x14ac:dyDescent="0.6">
      <c r="A928" s="137"/>
      <c r="B928" s="136"/>
      <c r="C928" s="136"/>
      <c r="D928" s="136"/>
      <c r="E928" s="136"/>
      <c r="F928" s="136"/>
      <c r="G928" s="136"/>
      <c r="H928" s="136"/>
      <c r="I928" s="136"/>
      <c r="J928" s="136"/>
      <c r="K928" s="136"/>
      <c r="L928" s="136"/>
      <c r="M928" s="136"/>
      <c r="N928" s="136"/>
      <c r="O928" s="136"/>
      <c r="P928" s="136"/>
      <c r="Q928" s="137"/>
      <c r="R928" s="137"/>
      <c r="S928" s="137"/>
      <c r="T928" s="137"/>
      <c r="U928" s="137"/>
      <c r="V928" s="137"/>
      <c r="W928" s="137"/>
      <c r="X928" s="137"/>
      <c r="Y928" s="137"/>
      <c r="Z928" s="137"/>
      <c r="AA928" s="137"/>
      <c r="AB928" s="137"/>
      <c r="AC928" s="137"/>
      <c r="AD928" s="137"/>
      <c r="AE928" s="137"/>
      <c r="AF928" s="137"/>
    </row>
    <row r="929" spans="1:32" x14ac:dyDescent="0.6">
      <c r="A929" s="137"/>
      <c r="B929" s="136"/>
      <c r="C929" s="136"/>
      <c r="D929" s="136"/>
      <c r="E929" s="136"/>
      <c r="F929" s="136"/>
      <c r="G929" s="136"/>
      <c r="H929" s="136"/>
      <c r="I929" s="136"/>
      <c r="J929" s="136"/>
      <c r="K929" s="136"/>
      <c r="L929" s="136"/>
      <c r="M929" s="136"/>
      <c r="N929" s="136"/>
      <c r="O929" s="136"/>
      <c r="P929" s="136"/>
      <c r="Q929" s="137"/>
      <c r="R929" s="137"/>
      <c r="S929" s="137"/>
      <c r="T929" s="137"/>
      <c r="U929" s="137"/>
      <c r="V929" s="137"/>
      <c r="W929" s="137"/>
      <c r="X929" s="137"/>
      <c r="Y929" s="137"/>
      <c r="Z929" s="137"/>
      <c r="AA929" s="137"/>
      <c r="AB929" s="137"/>
      <c r="AC929" s="137"/>
      <c r="AD929" s="137"/>
      <c r="AE929" s="137"/>
      <c r="AF929" s="137"/>
    </row>
    <row r="930" spans="1:32" x14ac:dyDescent="0.6">
      <c r="A930" s="137"/>
      <c r="B930" s="136"/>
      <c r="C930" s="136"/>
      <c r="D930" s="136"/>
      <c r="E930" s="136"/>
      <c r="F930" s="136"/>
      <c r="G930" s="136"/>
      <c r="H930" s="136"/>
      <c r="I930" s="136"/>
      <c r="J930" s="136"/>
      <c r="K930" s="136"/>
      <c r="L930" s="136"/>
      <c r="M930" s="136"/>
      <c r="N930" s="136"/>
      <c r="O930" s="136"/>
      <c r="P930" s="136"/>
      <c r="Q930" s="137"/>
      <c r="R930" s="137"/>
      <c r="S930" s="137"/>
      <c r="T930" s="137"/>
      <c r="U930" s="137"/>
      <c r="V930" s="137"/>
      <c r="W930" s="137"/>
      <c r="X930" s="137"/>
      <c r="Y930" s="137"/>
      <c r="Z930" s="137"/>
      <c r="AA930" s="137"/>
      <c r="AB930" s="137"/>
      <c r="AC930" s="137"/>
      <c r="AD930" s="137"/>
      <c r="AE930" s="137"/>
      <c r="AF930" s="137"/>
    </row>
    <row r="931" spans="1:32" x14ac:dyDescent="0.6">
      <c r="A931" s="137"/>
      <c r="B931" s="136"/>
      <c r="C931" s="136"/>
      <c r="D931" s="136"/>
      <c r="E931" s="136"/>
      <c r="F931" s="136"/>
      <c r="G931" s="136"/>
      <c r="H931" s="136"/>
      <c r="I931" s="136"/>
      <c r="J931" s="136"/>
      <c r="K931" s="136"/>
      <c r="L931" s="136"/>
      <c r="M931" s="136"/>
      <c r="N931" s="136"/>
      <c r="O931" s="136"/>
      <c r="P931" s="136"/>
      <c r="Q931" s="137"/>
      <c r="R931" s="137"/>
      <c r="S931" s="137"/>
      <c r="T931" s="137"/>
      <c r="U931" s="137"/>
      <c r="V931" s="137"/>
      <c r="W931" s="137"/>
      <c r="X931" s="137"/>
      <c r="Y931" s="137"/>
      <c r="Z931" s="137"/>
      <c r="AA931" s="137"/>
      <c r="AB931" s="137"/>
      <c r="AC931" s="137"/>
      <c r="AD931" s="137"/>
      <c r="AE931" s="137"/>
      <c r="AF931" s="137"/>
    </row>
    <row r="932" spans="1:32" x14ac:dyDescent="0.6">
      <c r="A932" s="137"/>
      <c r="B932" s="136"/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136"/>
      <c r="P932" s="136"/>
      <c r="Q932" s="137"/>
      <c r="R932" s="137"/>
      <c r="S932" s="137"/>
      <c r="T932" s="137"/>
      <c r="U932" s="137"/>
      <c r="V932" s="137"/>
      <c r="W932" s="137"/>
      <c r="X932" s="137"/>
      <c r="Y932" s="137"/>
      <c r="Z932" s="137"/>
      <c r="AA932" s="137"/>
      <c r="AB932" s="137"/>
      <c r="AC932" s="137"/>
      <c r="AD932" s="137"/>
      <c r="AE932" s="137"/>
      <c r="AF932" s="137"/>
    </row>
    <row r="933" spans="1:32" x14ac:dyDescent="0.6">
      <c r="A933" s="137"/>
      <c r="B933" s="136"/>
      <c r="C933" s="136"/>
      <c r="D933" s="136"/>
      <c r="E933" s="136"/>
      <c r="F933" s="136"/>
      <c r="G933" s="136"/>
      <c r="H933" s="136"/>
      <c r="I933" s="136"/>
      <c r="J933" s="136"/>
      <c r="K933" s="136"/>
      <c r="L933" s="136"/>
      <c r="M933" s="136"/>
      <c r="N933" s="136"/>
      <c r="O933" s="136"/>
      <c r="P933" s="136"/>
      <c r="Q933" s="137"/>
      <c r="R933" s="137"/>
      <c r="S933" s="137"/>
      <c r="T933" s="137"/>
      <c r="U933" s="137"/>
      <c r="V933" s="137"/>
      <c r="W933" s="137"/>
      <c r="X933" s="137"/>
      <c r="Y933" s="137"/>
      <c r="Z933" s="137"/>
      <c r="AA933" s="137"/>
      <c r="AB933" s="137"/>
      <c r="AC933" s="137"/>
      <c r="AD933" s="137"/>
      <c r="AE933" s="137"/>
      <c r="AF933" s="137"/>
    </row>
    <row r="934" spans="1:32" x14ac:dyDescent="0.6">
      <c r="A934" s="137"/>
      <c r="B934" s="136"/>
      <c r="C934" s="136"/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6"/>
      <c r="O934" s="136"/>
      <c r="P934" s="136"/>
      <c r="Q934" s="137"/>
      <c r="R934" s="137"/>
      <c r="S934" s="137"/>
      <c r="T934" s="137"/>
      <c r="U934" s="137"/>
      <c r="V934" s="137"/>
      <c r="W934" s="137"/>
      <c r="X934" s="137"/>
      <c r="Y934" s="137"/>
      <c r="Z934" s="137"/>
      <c r="AA934" s="137"/>
      <c r="AB934" s="137"/>
      <c r="AC934" s="137"/>
      <c r="AD934" s="137"/>
      <c r="AE934" s="137"/>
      <c r="AF934" s="137"/>
    </row>
    <row r="935" spans="1:32" x14ac:dyDescent="0.6">
      <c r="A935" s="137"/>
      <c r="B935" s="136"/>
      <c r="C935" s="136"/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6"/>
      <c r="O935" s="136"/>
      <c r="P935" s="136"/>
      <c r="Q935" s="137"/>
      <c r="R935" s="137"/>
      <c r="S935" s="137"/>
      <c r="T935" s="137"/>
      <c r="U935" s="137"/>
      <c r="V935" s="137"/>
      <c r="W935" s="137"/>
      <c r="X935" s="137"/>
      <c r="Y935" s="137"/>
      <c r="Z935" s="137"/>
      <c r="AA935" s="137"/>
      <c r="AB935" s="137"/>
      <c r="AC935" s="137"/>
      <c r="AD935" s="137"/>
      <c r="AE935" s="137"/>
      <c r="AF935" s="137"/>
    </row>
    <row r="936" spans="1:32" x14ac:dyDescent="0.6">
      <c r="A936" s="137"/>
      <c r="B936" s="136"/>
      <c r="C936" s="136"/>
      <c r="D936" s="136"/>
      <c r="E936" s="136"/>
      <c r="F936" s="136"/>
      <c r="G936" s="136"/>
      <c r="H936" s="136"/>
      <c r="I936" s="136"/>
      <c r="J936" s="136"/>
      <c r="K936" s="136"/>
      <c r="L936" s="136"/>
      <c r="M936" s="136"/>
      <c r="N936" s="136"/>
      <c r="O936" s="136"/>
      <c r="P936" s="136"/>
      <c r="Q936" s="137"/>
      <c r="R936" s="137"/>
      <c r="S936" s="137"/>
      <c r="T936" s="137"/>
      <c r="U936" s="137"/>
      <c r="V936" s="137"/>
      <c r="W936" s="137"/>
      <c r="X936" s="137"/>
      <c r="Y936" s="137"/>
      <c r="Z936" s="137"/>
      <c r="AA936" s="137"/>
      <c r="AB936" s="137"/>
      <c r="AC936" s="137"/>
      <c r="AD936" s="137"/>
      <c r="AE936" s="137"/>
      <c r="AF936" s="137"/>
    </row>
    <row r="937" spans="1:32" x14ac:dyDescent="0.6">
      <c r="A937" s="137"/>
      <c r="B937" s="136"/>
      <c r="C937" s="136"/>
      <c r="D937" s="136"/>
      <c r="E937" s="136"/>
      <c r="F937" s="136"/>
      <c r="G937" s="136"/>
      <c r="H937" s="136"/>
      <c r="I937" s="136"/>
      <c r="J937" s="136"/>
      <c r="K937" s="136"/>
      <c r="L937" s="136"/>
      <c r="M937" s="136"/>
      <c r="N937" s="136"/>
      <c r="O937" s="136"/>
      <c r="P937" s="136"/>
      <c r="Q937" s="137"/>
      <c r="R937" s="137"/>
      <c r="S937" s="137"/>
      <c r="T937" s="137"/>
      <c r="U937" s="137"/>
      <c r="V937" s="137"/>
      <c r="W937" s="137"/>
      <c r="X937" s="137"/>
      <c r="Y937" s="137"/>
      <c r="Z937" s="137"/>
      <c r="AA937" s="137"/>
      <c r="AB937" s="137"/>
      <c r="AC937" s="137"/>
      <c r="AD937" s="137"/>
      <c r="AE937" s="137"/>
      <c r="AF937" s="137"/>
    </row>
    <row r="938" spans="1:32" x14ac:dyDescent="0.6">
      <c r="A938" s="137"/>
      <c r="B938" s="136"/>
      <c r="C938" s="136"/>
      <c r="D938" s="136"/>
      <c r="E938" s="136"/>
      <c r="F938" s="136"/>
      <c r="G938" s="136"/>
      <c r="H938" s="136"/>
      <c r="I938" s="136"/>
      <c r="J938" s="136"/>
      <c r="K938" s="136"/>
      <c r="L938" s="136"/>
      <c r="M938" s="136"/>
      <c r="N938" s="136"/>
      <c r="O938" s="136"/>
      <c r="P938" s="136"/>
      <c r="Q938" s="137"/>
      <c r="R938" s="137"/>
      <c r="S938" s="137"/>
      <c r="T938" s="137"/>
      <c r="U938" s="137"/>
      <c r="V938" s="137"/>
      <c r="W938" s="137"/>
      <c r="X938" s="137"/>
      <c r="Y938" s="137"/>
      <c r="Z938" s="137"/>
      <c r="AA938" s="137"/>
      <c r="AB938" s="137"/>
      <c r="AC938" s="137"/>
      <c r="AD938" s="137"/>
      <c r="AE938" s="137"/>
      <c r="AF938" s="137"/>
    </row>
    <row r="939" spans="1:32" x14ac:dyDescent="0.6">
      <c r="A939" s="137"/>
      <c r="B939" s="136"/>
      <c r="C939" s="136"/>
      <c r="D939" s="136"/>
      <c r="E939" s="136"/>
      <c r="F939" s="136"/>
      <c r="G939" s="136"/>
      <c r="H939" s="136"/>
      <c r="I939" s="136"/>
      <c r="J939" s="136"/>
      <c r="K939" s="136"/>
      <c r="L939" s="136"/>
      <c r="M939" s="136"/>
      <c r="N939" s="136"/>
      <c r="O939" s="136"/>
      <c r="P939" s="136"/>
      <c r="Q939" s="137"/>
      <c r="R939" s="137"/>
      <c r="S939" s="137"/>
      <c r="T939" s="137"/>
      <c r="U939" s="137"/>
      <c r="V939" s="137"/>
      <c r="W939" s="137"/>
      <c r="X939" s="137"/>
      <c r="Y939" s="137"/>
      <c r="Z939" s="137"/>
      <c r="AA939" s="137"/>
      <c r="AB939" s="137"/>
      <c r="AC939" s="137"/>
      <c r="AD939" s="137"/>
      <c r="AE939" s="137"/>
      <c r="AF939" s="137"/>
    </row>
    <row r="940" spans="1:32" x14ac:dyDescent="0.6">
      <c r="A940" s="137"/>
      <c r="B940" s="136"/>
      <c r="C940" s="136"/>
      <c r="D940" s="136"/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6"/>
      <c r="P940" s="136"/>
      <c r="Q940" s="137"/>
      <c r="R940" s="137"/>
      <c r="S940" s="137"/>
      <c r="T940" s="137"/>
      <c r="U940" s="137"/>
      <c r="V940" s="137"/>
      <c r="W940" s="137"/>
      <c r="X940" s="137"/>
      <c r="Y940" s="137"/>
      <c r="Z940" s="137"/>
      <c r="AA940" s="137"/>
      <c r="AB940" s="137"/>
      <c r="AC940" s="137"/>
      <c r="AD940" s="137"/>
      <c r="AE940" s="137"/>
      <c r="AF940" s="137"/>
    </row>
    <row r="941" spans="1:32" x14ac:dyDescent="0.6">
      <c r="A941" s="137"/>
      <c r="B941" s="136"/>
      <c r="C941" s="136"/>
      <c r="D941" s="136"/>
      <c r="E941" s="136"/>
      <c r="F941" s="136"/>
      <c r="G941" s="136"/>
      <c r="H941" s="136"/>
      <c r="I941" s="136"/>
      <c r="J941" s="136"/>
      <c r="K941" s="136"/>
      <c r="L941" s="136"/>
      <c r="M941" s="136"/>
      <c r="N941" s="136"/>
      <c r="O941" s="136"/>
      <c r="P941" s="136"/>
      <c r="Q941" s="137"/>
      <c r="R941" s="137"/>
      <c r="S941" s="137"/>
      <c r="T941" s="137"/>
      <c r="U941" s="137"/>
      <c r="V941" s="137"/>
      <c r="W941" s="137"/>
      <c r="X941" s="137"/>
      <c r="Y941" s="137"/>
      <c r="Z941" s="137"/>
      <c r="AA941" s="137"/>
      <c r="AB941" s="137"/>
      <c r="AC941" s="137"/>
      <c r="AD941" s="137"/>
      <c r="AE941" s="137"/>
      <c r="AF941" s="137"/>
    </row>
    <row r="942" spans="1:32" x14ac:dyDescent="0.6">
      <c r="A942" s="137"/>
      <c r="B942" s="136"/>
      <c r="C942" s="136"/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6"/>
      <c r="O942" s="136"/>
      <c r="P942" s="136"/>
      <c r="Q942" s="137"/>
      <c r="R942" s="137"/>
      <c r="S942" s="137"/>
      <c r="T942" s="137"/>
      <c r="U942" s="137"/>
      <c r="V942" s="137"/>
      <c r="W942" s="137"/>
      <c r="X942" s="137"/>
      <c r="Y942" s="137"/>
      <c r="Z942" s="137"/>
      <c r="AA942" s="137"/>
      <c r="AB942" s="137"/>
      <c r="AC942" s="137"/>
      <c r="AD942" s="137"/>
      <c r="AE942" s="137"/>
      <c r="AF942" s="137"/>
    </row>
    <row r="943" spans="1:32" x14ac:dyDescent="0.6">
      <c r="A943" s="137"/>
      <c r="B943" s="136"/>
      <c r="C943" s="136"/>
      <c r="D943" s="136"/>
      <c r="E943" s="136"/>
      <c r="F943" s="136"/>
      <c r="G943" s="136"/>
      <c r="H943" s="136"/>
      <c r="I943" s="136"/>
      <c r="J943" s="136"/>
      <c r="K943" s="136"/>
      <c r="L943" s="136"/>
      <c r="M943" s="136"/>
      <c r="N943" s="136"/>
      <c r="O943" s="136"/>
      <c r="P943" s="136"/>
      <c r="Q943" s="137"/>
      <c r="R943" s="137"/>
      <c r="S943" s="137"/>
      <c r="T943" s="137"/>
      <c r="U943" s="137"/>
      <c r="V943" s="137"/>
      <c r="W943" s="137"/>
      <c r="X943" s="137"/>
      <c r="Y943" s="137"/>
      <c r="Z943" s="137"/>
      <c r="AA943" s="137"/>
      <c r="AB943" s="137"/>
      <c r="AC943" s="137"/>
      <c r="AD943" s="137"/>
      <c r="AE943" s="137"/>
      <c r="AF943" s="137"/>
    </row>
    <row r="944" spans="1:32" x14ac:dyDescent="0.6">
      <c r="A944" s="137"/>
      <c r="B944" s="136"/>
      <c r="C944" s="136"/>
      <c r="D944" s="136"/>
      <c r="E944" s="136"/>
      <c r="F944" s="136"/>
      <c r="G944" s="136"/>
      <c r="H944" s="136"/>
      <c r="I944" s="136"/>
      <c r="J944" s="136"/>
      <c r="K944" s="136"/>
      <c r="L944" s="136"/>
      <c r="M944" s="136"/>
      <c r="N944" s="136"/>
      <c r="O944" s="136"/>
      <c r="P944" s="136"/>
      <c r="Q944" s="137"/>
      <c r="R944" s="137"/>
      <c r="S944" s="137"/>
      <c r="T944" s="137"/>
      <c r="U944" s="137"/>
      <c r="V944" s="137"/>
      <c r="W944" s="137"/>
      <c r="X944" s="137"/>
      <c r="Y944" s="137"/>
      <c r="Z944" s="137"/>
      <c r="AA944" s="137"/>
      <c r="AB944" s="137"/>
      <c r="AC944" s="137"/>
      <c r="AD944" s="137"/>
      <c r="AE944" s="137"/>
      <c r="AF944" s="137"/>
    </row>
    <row r="945" spans="1:32" x14ac:dyDescent="0.6">
      <c r="A945" s="137"/>
      <c r="B945" s="136"/>
      <c r="C945" s="136"/>
      <c r="D945" s="136"/>
      <c r="E945" s="136"/>
      <c r="F945" s="136"/>
      <c r="G945" s="136"/>
      <c r="H945" s="136"/>
      <c r="I945" s="136"/>
      <c r="J945" s="136"/>
      <c r="K945" s="136"/>
      <c r="L945" s="136"/>
      <c r="M945" s="136"/>
      <c r="N945" s="136"/>
      <c r="O945" s="136"/>
      <c r="P945" s="136"/>
      <c r="Q945" s="137"/>
      <c r="R945" s="137"/>
      <c r="S945" s="137"/>
      <c r="T945" s="137"/>
      <c r="U945" s="137"/>
      <c r="V945" s="137"/>
      <c r="W945" s="137"/>
      <c r="X945" s="137"/>
      <c r="Y945" s="137"/>
      <c r="Z945" s="137"/>
      <c r="AA945" s="137"/>
      <c r="AB945" s="137"/>
      <c r="AC945" s="137"/>
      <c r="AD945" s="137"/>
      <c r="AE945" s="137"/>
      <c r="AF945" s="137"/>
    </row>
    <row r="946" spans="1:32" x14ac:dyDescent="0.6">
      <c r="A946" s="137"/>
      <c r="B946" s="136"/>
      <c r="C946" s="136"/>
      <c r="D946" s="136"/>
      <c r="E946" s="136"/>
      <c r="F946" s="136"/>
      <c r="G946" s="136"/>
      <c r="H946" s="136"/>
      <c r="I946" s="136"/>
      <c r="J946" s="136"/>
      <c r="K946" s="136"/>
      <c r="L946" s="136"/>
      <c r="M946" s="136"/>
      <c r="N946" s="136"/>
      <c r="O946" s="136"/>
      <c r="P946" s="136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  <c r="AA946" s="137"/>
      <c r="AB946" s="137"/>
      <c r="AC946" s="137"/>
      <c r="AD946" s="137"/>
      <c r="AE946" s="137"/>
      <c r="AF946" s="137"/>
    </row>
    <row r="947" spans="1:32" x14ac:dyDescent="0.6">
      <c r="A947" s="137"/>
      <c r="B947" s="136"/>
      <c r="C947" s="136"/>
      <c r="D947" s="136"/>
      <c r="E947" s="136"/>
      <c r="F947" s="136"/>
      <c r="G947" s="136"/>
      <c r="H947" s="136"/>
      <c r="I947" s="136"/>
      <c r="J947" s="136"/>
      <c r="K947" s="136"/>
      <c r="L947" s="136"/>
      <c r="M947" s="136"/>
      <c r="N947" s="136"/>
      <c r="O947" s="136"/>
      <c r="P947" s="136"/>
      <c r="Q947" s="137"/>
      <c r="R947" s="137"/>
      <c r="S947" s="137"/>
      <c r="T947" s="137"/>
      <c r="U947" s="137"/>
      <c r="V947" s="137"/>
      <c r="W947" s="137"/>
      <c r="X947" s="137"/>
      <c r="Y947" s="137"/>
      <c r="Z947" s="137"/>
      <c r="AA947" s="137"/>
      <c r="AB947" s="137"/>
      <c r="AC947" s="137"/>
      <c r="AD947" s="137"/>
      <c r="AE947" s="137"/>
      <c r="AF947" s="137"/>
    </row>
    <row r="948" spans="1:32" x14ac:dyDescent="0.6">
      <c r="A948" s="137"/>
      <c r="B948" s="136"/>
      <c r="C948" s="136"/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6"/>
      <c r="O948" s="136"/>
      <c r="P948" s="136"/>
      <c r="Q948" s="137"/>
      <c r="R948" s="137"/>
      <c r="S948" s="137"/>
      <c r="T948" s="137"/>
      <c r="U948" s="137"/>
      <c r="V948" s="137"/>
      <c r="W948" s="137"/>
      <c r="X948" s="137"/>
      <c r="Y948" s="137"/>
      <c r="Z948" s="137"/>
      <c r="AA948" s="137"/>
      <c r="AB948" s="137"/>
      <c r="AC948" s="137"/>
      <c r="AD948" s="137"/>
      <c r="AE948" s="137"/>
      <c r="AF948" s="137"/>
    </row>
    <row r="949" spans="1:32" x14ac:dyDescent="0.6">
      <c r="A949" s="137"/>
      <c r="B949" s="136"/>
      <c r="C949" s="136"/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6"/>
      <c r="O949" s="136"/>
      <c r="P949" s="136"/>
      <c r="Q949" s="137"/>
      <c r="R949" s="137"/>
      <c r="S949" s="137"/>
      <c r="T949" s="137"/>
      <c r="U949" s="137"/>
      <c r="V949" s="137"/>
      <c r="W949" s="137"/>
      <c r="X949" s="137"/>
      <c r="Y949" s="137"/>
      <c r="Z949" s="137"/>
      <c r="AA949" s="137"/>
      <c r="AB949" s="137"/>
      <c r="AC949" s="137"/>
      <c r="AD949" s="137"/>
      <c r="AE949" s="137"/>
      <c r="AF949" s="137"/>
    </row>
    <row r="950" spans="1:32" x14ac:dyDescent="0.6">
      <c r="A950" s="137"/>
      <c r="B950" s="136"/>
      <c r="C950" s="136"/>
      <c r="D950" s="136"/>
      <c r="E950" s="136"/>
      <c r="F950" s="136"/>
      <c r="G950" s="136"/>
      <c r="H950" s="136"/>
      <c r="I950" s="136"/>
      <c r="J950" s="136"/>
      <c r="K950" s="136"/>
      <c r="L950" s="136"/>
      <c r="M950" s="136"/>
      <c r="N950" s="136"/>
      <c r="O950" s="136"/>
      <c r="P950" s="136"/>
      <c r="Q950" s="137"/>
      <c r="R950" s="137"/>
      <c r="S950" s="137"/>
      <c r="T950" s="137"/>
      <c r="U950" s="137"/>
      <c r="V950" s="137"/>
      <c r="W950" s="137"/>
      <c r="X950" s="137"/>
      <c r="Y950" s="137"/>
      <c r="Z950" s="137"/>
      <c r="AA950" s="137"/>
      <c r="AB950" s="137"/>
      <c r="AC950" s="137"/>
      <c r="AD950" s="137"/>
      <c r="AE950" s="137"/>
      <c r="AF950" s="137"/>
    </row>
    <row r="951" spans="1:32" x14ac:dyDescent="0.6">
      <c r="A951" s="137"/>
      <c r="B951" s="136"/>
      <c r="C951" s="136"/>
      <c r="D951" s="136"/>
      <c r="E951" s="136"/>
      <c r="F951" s="136"/>
      <c r="G951" s="136"/>
      <c r="H951" s="136"/>
      <c r="I951" s="136"/>
      <c r="J951" s="136"/>
      <c r="K951" s="136"/>
      <c r="L951" s="136"/>
      <c r="M951" s="136"/>
      <c r="N951" s="136"/>
      <c r="O951" s="136"/>
      <c r="P951" s="136"/>
      <c r="Q951" s="137"/>
      <c r="R951" s="137"/>
      <c r="S951" s="137"/>
      <c r="T951" s="137"/>
      <c r="U951" s="137"/>
      <c r="V951" s="137"/>
      <c r="W951" s="137"/>
      <c r="X951" s="137"/>
      <c r="Y951" s="137"/>
      <c r="Z951" s="137"/>
      <c r="AA951" s="137"/>
      <c r="AB951" s="137"/>
      <c r="AC951" s="137"/>
      <c r="AD951" s="137"/>
      <c r="AE951" s="137"/>
      <c r="AF951" s="137"/>
    </row>
    <row r="952" spans="1:32" x14ac:dyDescent="0.6">
      <c r="A952" s="137"/>
      <c r="B952" s="136"/>
      <c r="C952" s="136"/>
      <c r="D952" s="136"/>
      <c r="E952" s="136"/>
      <c r="F952" s="136"/>
      <c r="G952" s="136"/>
      <c r="H952" s="136"/>
      <c r="I952" s="136"/>
      <c r="J952" s="136"/>
      <c r="K952" s="136"/>
      <c r="L952" s="136"/>
      <c r="M952" s="136"/>
      <c r="N952" s="136"/>
      <c r="O952" s="136"/>
      <c r="P952" s="136"/>
      <c r="Q952" s="137"/>
      <c r="R952" s="137"/>
      <c r="S952" s="137"/>
      <c r="T952" s="137"/>
      <c r="U952" s="137"/>
      <c r="V952" s="137"/>
      <c r="W952" s="137"/>
      <c r="X952" s="137"/>
      <c r="Y952" s="137"/>
      <c r="Z952" s="137"/>
      <c r="AA952" s="137"/>
      <c r="AB952" s="137"/>
      <c r="AC952" s="137"/>
      <c r="AD952" s="137"/>
      <c r="AE952" s="137"/>
      <c r="AF952" s="137"/>
    </row>
    <row r="953" spans="1:32" x14ac:dyDescent="0.6">
      <c r="A953" s="137"/>
      <c r="B953" s="136"/>
      <c r="C953" s="136"/>
      <c r="D953" s="136"/>
      <c r="E953" s="136"/>
      <c r="F953" s="136"/>
      <c r="G953" s="136"/>
      <c r="H953" s="136"/>
      <c r="I953" s="136"/>
      <c r="J953" s="136"/>
      <c r="K953" s="136"/>
      <c r="L953" s="136"/>
      <c r="M953" s="136"/>
      <c r="N953" s="136"/>
      <c r="O953" s="136"/>
      <c r="P953" s="136"/>
      <c r="Q953" s="137"/>
      <c r="R953" s="137"/>
      <c r="S953" s="137"/>
      <c r="T953" s="137"/>
      <c r="U953" s="137"/>
      <c r="V953" s="137"/>
      <c r="W953" s="137"/>
      <c r="X953" s="137"/>
      <c r="Y953" s="137"/>
      <c r="Z953" s="137"/>
      <c r="AA953" s="137"/>
      <c r="AB953" s="137"/>
      <c r="AC953" s="137"/>
      <c r="AD953" s="137"/>
      <c r="AE953" s="137"/>
      <c r="AF953" s="137"/>
    </row>
    <row r="954" spans="1:32" x14ac:dyDescent="0.6">
      <c r="A954" s="137"/>
      <c r="B954" s="136"/>
      <c r="C954" s="136"/>
      <c r="D954" s="136"/>
      <c r="E954" s="136"/>
      <c r="F954" s="136"/>
      <c r="G954" s="136"/>
      <c r="H954" s="136"/>
      <c r="I954" s="136"/>
      <c r="J954" s="136"/>
      <c r="K954" s="136"/>
      <c r="L954" s="136"/>
      <c r="M954" s="136"/>
      <c r="N954" s="136"/>
      <c r="O954" s="136"/>
      <c r="P954" s="136"/>
      <c r="Q954" s="137"/>
      <c r="R954" s="137"/>
      <c r="S954" s="137"/>
      <c r="T954" s="137"/>
      <c r="U954" s="137"/>
      <c r="V954" s="137"/>
      <c r="W954" s="137"/>
      <c r="X954" s="137"/>
      <c r="Y954" s="137"/>
      <c r="Z954" s="137"/>
      <c r="AA954" s="137"/>
      <c r="AB954" s="137"/>
      <c r="AC954" s="137"/>
      <c r="AD954" s="137"/>
      <c r="AE954" s="137"/>
      <c r="AF954" s="137"/>
    </row>
    <row r="955" spans="1:32" x14ac:dyDescent="0.6">
      <c r="A955" s="137"/>
      <c r="B955" s="136"/>
      <c r="C955" s="136"/>
      <c r="D955" s="136"/>
      <c r="E955" s="136"/>
      <c r="F955" s="136"/>
      <c r="G955" s="136"/>
      <c r="H955" s="136"/>
      <c r="I955" s="136"/>
      <c r="J955" s="136"/>
      <c r="K955" s="136"/>
      <c r="L955" s="136"/>
      <c r="M955" s="136"/>
      <c r="N955" s="136"/>
      <c r="O955" s="136"/>
      <c r="P955" s="136"/>
      <c r="Q955" s="137"/>
      <c r="R955" s="137"/>
      <c r="S955" s="137"/>
      <c r="T955" s="137"/>
      <c r="U955" s="137"/>
      <c r="V955" s="137"/>
      <c r="W955" s="137"/>
      <c r="X955" s="137"/>
      <c r="Y955" s="137"/>
      <c r="Z955" s="137"/>
      <c r="AA955" s="137"/>
      <c r="AB955" s="137"/>
      <c r="AC955" s="137"/>
      <c r="AD955" s="137"/>
      <c r="AE955" s="137"/>
      <c r="AF955" s="137"/>
    </row>
    <row r="956" spans="1:32" x14ac:dyDescent="0.6">
      <c r="A956" s="137"/>
      <c r="B956" s="136"/>
      <c r="C956" s="136"/>
      <c r="D956" s="136"/>
      <c r="E956" s="136"/>
      <c r="F956" s="136"/>
      <c r="G956" s="136"/>
      <c r="H956" s="136"/>
      <c r="I956" s="136"/>
      <c r="J956" s="136"/>
      <c r="K956" s="136"/>
      <c r="L956" s="136"/>
      <c r="M956" s="136"/>
      <c r="N956" s="136"/>
      <c r="O956" s="136"/>
      <c r="P956" s="136"/>
      <c r="Q956" s="137"/>
      <c r="R956" s="137"/>
      <c r="S956" s="137"/>
      <c r="T956" s="137"/>
      <c r="U956" s="137"/>
      <c r="V956" s="137"/>
      <c r="W956" s="137"/>
      <c r="X956" s="137"/>
      <c r="Y956" s="137"/>
      <c r="Z956" s="137"/>
      <c r="AA956" s="137"/>
      <c r="AB956" s="137"/>
      <c r="AC956" s="137"/>
      <c r="AD956" s="137"/>
      <c r="AE956" s="137"/>
      <c r="AF956" s="137"/>
    </row>
    <row r="957" spans="1:32" x14ac:dyDescent="0.6">
      <c r="A957" s="137"/>
      <c r="B957" s="136"/>
      <c r="C957" s="136"/>
      <c r="D957" s="136"/>
      <c r="E957" s="136"/>
      <c r="F957" s="136"/>
      <c r="G957" s="136"/>
      <c r="H957" s="136"/>
      <c r="I957" s="136"/>
      <c r="J957" s="136"/>
      <c r="K957" s="136"/>
      <c r="L957" s="136"/>
      <c r="M957" s="136"/>
      <c r="N957" s="136"/>
      <c r="O957" s="136"/>
      <c r="P957" s="136"/>
      <c r="Q957" s="137"/>
      <c r="R957" s="137"/>
      <c r="S957" s="137"/>
      <c r="T957" s="137"/>
      <c r="U957" s="137"/>
      <c r="V957" s="137"/>
      <c r="W957" s="137"/>
      <c r="X957" s="137"/>
      <c r="Y957" s="137"/>
      <c r="Z957" s="137"/>
      <c r="AA957" s="137"/>
      <c r="AB957" s="137"/>
      <c r="AC957" s="137"/>
      <c r="AD957" s="137"/>
      <c r="AE957" s="137"/>
      <c r="AF957" s="137"/>
    </row>
    <row r="958" spans="1:32" x14ac:dyDescent="0.6">
      <c r="A958" s="137"/>
      <c r="B958" s="136"/>
      <c r="C958" s="136"/>
      <c r="D958" s="136"/>
      <c r="E958" s="136"/>
      <c r="F958" s="136"/>
      <c r="G958" s="136"/>
      <c r="H958" s="136"/>
      <c r="I958" s="136"/>
      <c r="J958" s="136"/>
      <c r="K958" s="136"/>
      <c r="L958" s="136"/>
      <c r="M958" s="136"/>
      <c r="N958" s="136"/>
      <c r="O958" s="136"/>
      <c r="P958" s="136"/>
      <c r="Q958" s="137"/>
      <c r="R958" s="137"/>
      <c r="S958" s="137"/>
      <c r="T958" s="137"/>
      <c r="U958" s="137"/>
      <c r="V958" s="137"/>
      <c r="W958" s="137"/>
      <c r="X958" s="137"/>
      <c r="Y958" s="137"/>
      <c r="Z958" s="137"/>
      <c r="AA958" s="137"/>
      <c r="AB958" s="137"/>
      <c r="AC958" s="137"/>
      <c r="AD958" s="137"/>
      <c r="AE958" s="137"/>
      <c r="AF958" s="137"/>
    </row>
    <row r="959" spans="1:32" x14ac:dyDescent="0.6">
      <c r="A959" s="137"/>
      <c r="B959" s="136"/>
      <c r="C959" s="136"/>
      <c r="D959" s="136"/>
      <c r="E959" s="136"/>
      <c r="F959" s="136"/>
      <c r="G959" s="136"/>
      <c r="H959" s="136"/>
      <c r="I959" s="136"/>
      <c r="J959" s="136"/>
      <c r="K959" s="136"/>
      <c r="L959" s="136"/>
      <c r="M959" s="136"/>
      <c r="N959" s="136"/>
      <c r="O959" s="136"/>
      <c r="P959" s="136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  <c r="AA959" s="137"/>
      <c r="AB959" s="137"/>
      <c r="AC959" s="137"/>
      <c r="AD959" s="137"/>
      <c r="AE959" s="137"/>
      <c r="AF959" s="137"/>
    </row>
    <row r="960" spans="1:32" x14ac:dyDescent="0.6">
      <c r="A960" s="137"/>
      <c r="B960" s="136"/>
      <c r="C960" s="136"/>
      <c r="D960" s="136"/>
      <c r="E960" s="136"/>
      <c r="F960" s="136"/>
      <c r="G960" s="136"/>
      <c r="H960" s="136"/>
      <c r="I960" s="136"/>
      <c r="J960" s="136"/>
      <c r="K960" s="136"/>
      <c r="L960" s="136"/>
      <c r="M960" s="136"/>
      <c r="N960" s="136"/>
      <c r="O960" s="136"/>
      <c r="P960" s="136"/>
      <c r="Q960" s="137"/>
      <c r="R960" s="137"/>
      <c r="S960" s="137"/>
      <c r="T960" s="137"/>
      <c r="U960" s="137"/>
      <c r="V960" s="137"/>
      <c r="W960" s="137"/>
      <c r="X960" s="137"/>
      <c r="Y960" s="137"/>
      <c r="Z960" s="137"/>
      <c r="AA960" s="137"/>
      <c r="AB960" s="137"/>
      <c r="AC960" s="137"/>
      <c r="AD960" s="137"/>
      <c r="AE960" s="137"/>
      <c r="AF960" s="137"/>
    </row>
    <row r="961" spans="1:32" x14ac:dyDescent="0.6">
      <c r="A961" s="137"/>
      <c r="B961" s="136"/>
      <c r="C961" s="136"/>
      <c r="D961" s="136"/>
      <c r="E961" s="136"/>
      <c r="F961" s="136"/>
      <c r="G961" s="136"/>
      <c r="H961" s="136"/>
      <c r="I961" s="136"/>
      <c r="J961" s="136"/>
      <c r="K961" s="136"/>
      <c r="L961" s="136"/>
      <c r="M961" s="136"/>
      <c r="N961" s="136"/>
      <c r="O961" s="136"/>
      <c r="P961" s="136"/>
      <c r="Q961" s="137"/>
      <c r="R961" s="137"/>
      <c r="S961" s="137"/>
      <c r="T961" s="137"/>
      <c r="U961" s="137"/>
      <c r="V961" s="137"/>
      <c r="W961" s="137"/>
      <c r="X961" s="137"/>
      <c r="Y961" s="137"/>
      <c r="Z961" s="137"/>
      <c r="AA961" s="137"/>
      <c r="AB961" s="137"/>
      <c r="AC961" s="137"/>
      <c r="AD961" s="137"/>
      <c r="AE961" s="137"/>
      <c r="AF961" s="137"/>
    </row>
    <row r="962" spans="1:32" x14ac:dyDescent="0.6">
      <c r="A962" s="137"/>
      <c r="B962" s="136"/>
      <c r="C962" s="136"/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6"/>
      <c r="O962" s="136"/>
      <c r="P962" s="136"/>
      <c r="Q962" s="137"/>
      <c r="R962" s="137"/>
      <c r="S962" s="137"/>
      <c r="T962" s="137"/>
      <c r="U962" s="137"/>
      <c r="V962" s="137"/>
      <c r="W962" s="137"/>
      <c r="X962" s="137"/>
      <c r="Y962" s="137"/>
      <c r="Z962" s="137"/>
      <c r="AA962" s="137"/>
      <c r="AB962" s="137"/>
      <c r="AC962" s="137"/>
      <c r="AD962" s="137"/>
      <c r="AE962" s="137"/>
      <c r="AF962" s="137"/>
    </row>
    <row r="963" spans="1:32" x14ac:dyDescent="0.6">
      <c r="A963" s="137"/>
      <c r="B963" s="136"/>
      <c r="C963" s="136"/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6"/>
      <c r="O963" s="136"/>
      <c r="P963" s="136"/>
      <c r="Q963" s="137"/>
      <c r="R963" s="137"/>
      <c r="S963" s="137"/>
      <c r="T963" s="137"/>
      <c r="U963" s="137"/>
      <c r="V963" s="137"/>
      <c r="W963" s="137"/>
      <c r="X963" s="137"/>
      <c r="Y963" s="137"/>
      <c r="Z963" s="137"/>
      <c r="AA963" s="137"/>
      <c r="AB963" s="137"/>
      <c r="AC963" s="137"/>
      <c r="AD963" s="137"/>
      <c r="AE963" s="137"/>
      <c r="AF963" s="137"/>
    </row>
    <row r="964" spans="1:32" x14ac:dyDescent="0.6">
      <c r="A964" s="137"/>
      <c r="B964" s="136"/>
      <c r="C964" s="136"/>
      <c r="D964" s="136"/>
      <c r="E964" s="136"/>
      <c r="F964" s="136"/>
      <c r="G964" s="136"/>
      <c r="H964" s="136"/>
      <c r="I964" s="136"/>
      <c r="J964" s="136"/>
      <c r="K964" s="136"/>
      <c r="L964" s="136"/>
      <c r="M964" s="136"/>
      <c r="N964" s="136"/>
      <c r="O964" s="136"/>
      <c r="P964" s="136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  <c r="AA964" s="137"/>
      <c r="AB964" s="137"/>
      <c r="AC964" s="137"/>
      <c r="AD964" s="137"/>
      <c r="AE964" s="137"/>
      <c r="AF964" s="137"/>
    </row>
    <row r="965" spans="1:32" x14ac:dyDescent="0.6">
      <c r="A965" s="137"/>
      <c r="B965" s="136"/>
      <c r="C965" s="136"/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36"/>
      <c r="O965" s="136"/>
      <c r="P965" s="136"/>
      <c r="Q965" s="137"/>
      <c r="R965" s="137"/>
      <c r="S965" s="137"/>
      <c r="T965" s="137"/>
      <c r="U965" s="137"/>
      <c r="V965" s="137"/>
      <c r="W965" s="137"/>
      <c r="X965" s="137"/>
      <c r="Y965" s="137"/>
      <c r="Z965" s="137"/>
      <c r="AA965" s="137"/>
      <c r="AB965" s="137"/>
      <c r="AC965" s="137"/>
      <c r="AD965" s="137"/>
      <c r="AE965" s="137"/>
      <c r="AF965" s="137"/>
    </row>
    <row r="966" spans="1:32" x14ac:dyDescent="0.6">
      <c r="A966" s="137"/>
      <c r="B966" s="136"/>
      <c r="C966" s="136"/>
      <c r="D966" s="136"/>
      <c r="E966" s="136"/>
      <c r="F966" s="136"/>
      <c r="G966" s="136"/>
      <c r="H966" s="136"/>
      <c r="I966" s="136"/>
      <c r="J966" s="136"/>
      <c r="K966" s="136"/>
      <c r="L966" s="136"/>
      <c r="M966" s="136"/>
      <c r="N966" s="136"/>
      <c r="O966" s="136"/>
      <c r="P966" s="136"/>
      <c r="Q966" s="137"/>
      <c r="R966" s="137"/>
      <c r="S966" s="137"/>
      <c r="T966" s="137"/>
      <c r="U966" s="137"/>
      <c r="V966" s="137"/>
      <c r="W966" s="137"/>
      <c r="X966" s="137"/>
      <c r="Y966" s="137"/>
      <c r="Z966" s="137"/>
      <c r="AA966" s="137"/>
      <c r="AB966" s="137"/>
      <c r="AC966" s="137"/>
      <c r="AD966" s="137"/>
      <c r="AE966" s="137"/>
      <c r="AF966" s="137"/>
    </row>
    <row r="967" spans="1:32" x14ac:dyDescent="0.6">
      <c r="A967" s="137"/>
      <c r="B967" s="136"/>
      <c r="C967" s="136"/>
      <c r="D967" s="136"/>
      <c r="E967" s="136"/>
      <c r="F967" s="136"/>
      <c r="G967" s="136"/>
      <c r="H967" s="136"/>
      <c r="I967" s="136"/>
      <c r="J967" s="136"/>
      <c r="K967" s="136"/>
      <c r="L967" s="136"/>
      <c r="M967" s="136"/>
      <c r="N967" s="136"/>
      <c r="O967" s="136"/>
      <c r="P967" s="136"/>
      <c r="Q967" s="137"/>
      <c r="R967" s="137"/>
      <c r="S967" s="137"/>
      <c r="T967" s="137"/>
      <c r="U967" s="137"/>
      <c r="V967" s="137"/>
      <c r="W967" s="137"/>
      <c r="X967" s="137"/>
      <c r="Y967" s="137"/>
      <c r="Z967" s="137"/>
      <c r="AA967" s="137"/>
      <c r="AB967" s="137"/>
      <c r="AC967" s="137"/>
      <c r="AD967" s="137"/>
      <c r="AE967" s="137"/>
      <c r="AF967" s="137"/>
    </row>
    <row r="968" spans="1:32" x14ac:dyDescent="0.6">
      <c r="A968" s="137"/>
      <c r="B968" s="136"/>
      <c r="C968" s="136"/>
      <c r="D968" s="136"/>
      <c r="E968" s="136"/>
      <c r="F968" s="136"/>
      <c r="G968" s="136"/>
      <c r="H968" s="136"/>
      <c r="I968" s="136"/>
      <c r="J968" s="136"/>
      <c r="K968" s="136"/>
      <c r="L968" s="136"/>
      <c r="M968" s="136"/>
      <c r="N968" s="136"/>
      <c r="O968" s="136"/>
      <c r="P968" s="136"/>
      <c r="Q968" s="137"/>
      <c r="R968" s="137"/>
      <c r="S968" s="137"/>
      <c r="T968" s="137"/>
      <c r="U968" s="137"/>
      <c r="V968" s="137"/>
      <c r="W968" s="137"/>
      <c r="X968" s="137"/>
      <c r="Y968" s="137"/>
      <c r="Z968" s="137"/>
      <c r="AA968" s="137"/>
      <c r="AB968" s="137"/>
      <c r="AC968" s="137"/>
      <c r="AD968" s="137"/>
      <c r="AE968" s="137"/>
      <c r="AF968" s="137"/>
    </row>
    <row r="969" spans="1:32" x14ac:dyDescent="0.6">
      <c r="A969" s="137"/>
      <c r="B969" s="136"/>
      <c r="C969" s="136"/>
      <c r="D969" s="136"/>
      <c r="E969" s="136"/>
      <c r="F969" s="136"/>
      <c r="G969" s="136"/>
      <c r="H969" s="136"/>
      <c r="I969" s="136"/>
      <c r="J969" s="136"/>
      <c r="K969" s="136"/>
      <c r="L969" s="136"/>
      <c r="M969" s="136"/>
      <c r="N969" s="136"/>
      <c r="O969" s="136"/>
      <c r="P969" s="136"/>
      <c r="Q969" s="137"/>
      <c r="R969" s="137"/>
      <c r="S969" s="137"/>
      <c r="T969" s="137"/>
      <c r="U969" s="137"/>
      <c r="V969" s="137"/>
      <c r="W969" s="137"/>
      <c r="X969" s="137"/>
      <c r="Y969" s="137"/>
      <c r="Z969" s="137"/>
      <c r="AA969" s="137"/>
      <c r="AB969" s="137"/>
      <c r="AC969" s="137"/>
      <c r="AD969" s="137"/>
      <c r="AE969" s="137"/>
      <c r="AF969" s="137"/>
    </row>
    <row r="970" spans="1:32" x14ac:dyDescent="0.6">
      <c r="A970" s="137"/>
      <c r="B970" s="136"/>
      <c r="C970" s="136"/>
      <c r="D970" s="136"/>
      <c r="E970" s="136"/>
      <c r="F970" s="136"/>
      <c r="G970" s="136"/>
      <c r="H970" s="136"/>
      <c r="I970" s="136"/>
      <c r="J970" s="136"/>
      <c r="K970" s="136"/>
      <c r="L970" s="136"/>
      <c r="M970" s="136"/>
      <c r="N970" s="136"/>
      <c r="O970" s="136"/>
      <c r="P970" s="136"/>
      <c r="Q970" s="137"/>
      <c r="R970" s="137"/>
      <c r="S970" s="137"/>
      <c r="T970" s="137"/>
      <c r="U970" s="137"/>
      <c r="V970" s="137"/>
      <c r="W970" s="137"/>
      <c r="X970" s="137"/>
      <c r="Y970" s="137"/>
      <c r="Z970" s="137"/>
      <c r="AA970" s="137"/>
      <c r="AB970" s="137"/>
      <c r="AC970" s="137"/>
      <c r="AD970" s="137"/>
      <c r="AE970" s="137"/>
      <c r="AF970" s="137"/>
    </row>
    <row r="971" spans="1:32" x14ac:dyDescent="0.6">
      <c r="A971" s="137"/>
      <c r="B971" s="136"/>
      <c r="C971" s="136"/>
      <c r="D971" s="136"/>
      <c r="E971" s="136"/>
      <c r="F971" s="136"/>
      <c r="G971" s="136"/>
      <c r="H971" s="136"/>
      <c r="I971" s="136"/>
      <c r="J971" s="136"/>
      <c r="K971" s="136"/>
      <c r="L971" s="136"/>
      <c r="M971" s="136"/>
      <c r="N971" s="136"/>
      <c r="O971" s="136"/>
      <c r="P971" s="136"/>
      <c r="Q971" s="137"/>
      <c r="R971" s="137"/>
      <c r="S971" s="137"/>
      <c r="T971" s="137"/>
      <c r="U971" s="137"/>
      <c r="V971" s="137"/>
      <c r="W971" s="137"/>
      <c r="X971" s="137"/>
      <c r="Y971" s="137"/>
      <c r="Z971" s="137"/>
      <c r="AA971" s="137"/>
      <c r="AB971" s="137"/>
      <c r="AC971" s="137"/>
      <c r="AD971" s="137"/>
      <c r="AE971" s="137"/>
      <c r="AF971" s="137"/>
    </row>
    <row r="972" spans="1:32" x14ac:dyDescent="0.6">
      <c r="A972" s="137"/>
      <c r="B972" s="136"/>
      <c r="C972" s="136"/>
      <c r="D972" s="136"/>
      <c r="E972" s="136"/>
      <c r="F972" s="136"/>
      <c r="G972" s="136"/>
      <c r="H972" s="136"/>
      <c r="I972" s="136"/>
      <c r="J972" s="136"/>
      <c r="K972" s="136"/>
      <c r="L972" s="136"/>
      <c r="M972" s="136"/>
      <c r="N972" s="136"/>
      <c r="O972" s="136"/>
      <c r="P972" s="136"/>
      <c r="Q972" s="137"/>
      <c r="R972" s="137"/>
      <c r="S972" s="137"/>
      <c r="T972" s="137"/>
      <c r="U972" s="137"/>
      <c r="V972" s="137"/>
      <c r="W972" s="137"/>
      <c r="X972" s="137"/>
      <c r="Y972" s="137"/>
      <c r="Z972" s="137"/>
      <c r="AA972" s="137"/>
      <c r="AB972" s="137"/>
      <c r="AC972" s="137"/>
      <c r="AD972" s="137"/>
      <c r="AE972" s="137"/>
      <c r="AF972" s="137"/>
    </row>
    <row r="973" spans="1:32" x14ac:dyDescent="0.6">
      <c r="A973" s="137"/>
      <c r="B973" s="136"/>
      <c r="C973" s="136"/>
      <c r="D973" s="136"/>
      <c r="E973" s="136"/>
      <c r="F973" s="136"/>
      <c r="G973" s="136"/>
      <c r="H973" s="136"/>
      <c r="I973" s="136"/>
      <c r="J973" s="136"/>
      <c r="K973" s="136"/>
      <c r="L973" s="136"/>
      <c r="M973" s="136"/>
      <c r="N973" s="136"/>
      <c r="O973" s="136"/>
      <c r="P973" s="136"/>
      <c r="Q973" s="137"/>
      <c r="R973" s="137"/>
      <c r="S973" s="137"/>
      <c r="T973" s="137"/>
      <c r="U973" s="137"/>
      <c r="V973" s="137"/>
      <c r="W973" s="137"/>
      <c r="X973" s="137"/>
      <c r="Y973" s="137"/>
      <c r="Z973" s="137"/>
      <c r="AA973" s="137"/>
      <c r="AB973" s="137"/>
      <c r="AC973" s="137"/>
      <c r="AD973" s="137"/>
      <c r="AE973" s="137"/>
      <c r="AF973" s="137"/>
    </row>
    <row r="974" spans="1:32" x14ac:dyDescent="0.6">
      <c r="A974" s="137"/>
      <c r="B974" s="136"/>
      <c r="C974" s="136"/>
      <c r="D974" s="136"/>
      <c r="E974" s="136"/>
      <c r="F974" s="136"/>
      <c r="G974" s="136"/>
      <c r="H974" s="136"/>
      <c r="I974" s="136"/>
      <c r="J974" s="136"/>
      <c r="K974" s="136"/>
      <c r="L974" s="136"/>
      <c r="M974" s="136"/>
      <c r="N974" s="136"/>
      <c r="O974" s="136"/>
      <c r="P974" s="136"/>
      <c r="Q974" s="137"/>
      <c r="R974" s="137"/>
      <c r="S974" s="137"/>
      <c r="T974" s="137"/>
      <c r="U974" s="137"/>
      <c r="V974" s="137"/>
      <c r="W974" s="137"/>
      <c r="X974" s="137"/>
      <c r="Y974" s="137"/>
      <c r="Z974" s="137"/>
      <c r="AA974" s="137"/>
      <c r="AB974" s="137"/>
      <c r="AC974" s="137"/>
      <c r="AD974" s="137"/>
      <c r="AE974" s="137"/>
      <c r="AF974" s="137"/>
    </row>
    <row r="975" spans="1:32" x14ac:dyDescent="0.6">
      <c r="A975" s="137"/>
      <c r="B975" s="136"/>
      <c r="C975" s="136"/>
      <c r="D975" s="136"/>
      <c r="E975" s="136"/>
      <c r="F975" s="136"/>
      <c r="G975" s="136"/>
      <c r="H975" s="136"/>
      <c r="I975" s="136"/>
      <c r="J975" s="136"/>
      <c r="K975" s="136"/>
      <c r="L975" s="136"/>
      <c r="M975" s="136"/>
      <c r="N975" s="136"/>
      <c r="O975" s="136"/>
      <c r="P975" s="136"/>
      <c r="Q975" s="137"/>
      <c r="R975" s="137"/>
      <c r="S975" s="137"/>
      <c r="T975" s="137"/>
      <c r="U975" s="137"/>
      <c r="V975" s="137"/>
      <c r="W975" s="137"/>
      <c r="X975" s="137"/>
      <c r="Y975" s="137"/>
      <c r="Z975" s="137"/>
      <c r="AA975" s="137"/>
      <c r="AB975" s="137"/>
      <c r="AC975" s="137"/>
      <c r="AD975" s="137"/>
      <c r="AE975" s="137"/>
      <c r="AF975" s="137"/>
    </row>
    <row r="976" spans="1:32" x14ac:dyDescent="0.6">
      <c r="A976" s="137"/>
      <c r="B976" s="136"/>
      <c r="C976" s="136"/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6"/>
      <c r="O976" s="136"/>
      <c r="P976" s="136"/>
      <c r="Q976" s="137"/>
      <c r="R976" s="137"/>
      <c r="S976" s="137"/>
      <c r="T976" s="137"/>
      <c r="U976" s="137"/>
      <c r="V976" s="137"/>
      <c r="W976" s="137"/>
      <c r="X976" s="137"/>
      <c r="Y976" s="137"/>
      <c r="Z976" s="137"/>
      <c r="AA976" s="137"/>
      <c r="AB976" s="137"/>
      <c r="AC976" s="137"/>
      <c r="AD976" s="137"/>
      <c r="AE976" s="137"/>
      <c r="AF976" s="137"/>
    </row>
    <row r="977" spans="1:32" x14ac:dyDescent="0.6">
      <c r="A977" s="137"/>
      <c r="B977" s="136"/>
      <c r="C977" s="136"/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6"/>
      <c r="O977" s="136"/>
      <c r="P977" s="136"/>
      <c r="Q977" s="137"/>
      <c r="R977" s="137"/>
      <c r="S977" s="137"/>
      <c r="T977" s="137"/>
      <c r="U977" s="137"/>
      <c r="V977" s="137"/>
      <c r="W977" s="137"/>
      <c r="X977" s="137"/>
      <c r="Y977" s="137"/>
      <c r="Z977" s="137"/>
      <c r="AA977" s="137"/>
      <c r="AB977" s="137"/>
      <c r="AC977" s="137"/>
      <c r="AD977" s="137"/>
      <c r="AE977" s="137"/>
      <c r="AF977" s="137"/>
    </row>
    <row r="978" spans="1:32" x14ac:dyDescent="0.6">
      <c r="A978" s="137"/>
      <c r="B978" s="136"/>
      <c r="C978" s="136"/>
      <c r="D978" s="136"/>
      <c r="E978" s="136"/>
      <c r="F978" s="136"/>
      <c r="G978" s="136"/>
      <c r="H978" s="136"/>
      <c r="I978" s="136"/>
      <c r="J978" s="136"/>
      <c r="K978" s="136"/>
      <c r="L978" s="136"/>
      <c r="M978" s="136"/>
      <c r="N978" s="136"/>
      <c r="O978" s="136"/>
      <c r="P978" s="136"/>
      <c r="Q978" s="137"/>
      <c r="R978" s="137"/>
      <c r="S978" s="137"/>
      <c r="T978" s="137"/>
      <c r="U978" s="137"/>
      <c r="V978" s="137"/>
      <c r="W978" s="137"/>
      <c r="X978" s="137"/>
      <c r="Y978" s="137"/>
      <c r="Z978" s="137"/>
      <c r="AA978" s="137"/>
      <c r="AB978" s="137"/>
      <c r="AC978" s="137"/>
      <c r="AD978" s="137"/>
      <c r="AE978" s="137"/>
      <c r="AF978" s="137"/>
    </row>
    <row r="979" spans="1:32" x14ac:dyDescent="0.6">
      <c r="A979" s="137"/>
      <c r="B979" s="136"/>
      <c r="C979" s="136"/>
      <c r="D979" s="136"/>
      <c r="E979" s="136"/>
      <c r="F979" s="136"/>
      <c r="G979" s="136"/>
      <c r="H979" s="136"/>
      <c r="I979" s="136"/>
      <c r="J979" s="136"/>
      <c r="K979" s="136"/>
      <c r="L979" s="136"/>
      <c r="M979" s="136"/>
      <c r="N979" s="136"/>
      <c r="O979" s="136"/>
      <c r="P979" s="136"/>
      <c r="Q979" s="137"/>
      <c r="R979" s="137"/>
      <c r="S979" s="137"/>
      <c r="T979" s="137"/>
      <c r="U979" s="137"/>
      <c r="V979" s="137"/>
      <c r="W979" s="137"/>
      <c r="X979" s="137"/>
      <c r="Y979" s="137"/>
      <c r="Z979" s="137"/>
      <c r="AA979" s="137"/>
      <c r="AB979" s="137"/>
      <c r="AC979" s="137"/>
      <c r="AD979" s="137"/>
      <c r="AE979" s="137"/>
      <c r="AF979" s="137"/>
    </row>
    <row r="980" spans="1:32" x14ac:dyDescent="0.6">
      <c r="A980" s="137"/>
      <c r="B980" s="136"/>
      <c r="C980" s="136"/>
      <c r="D980" s="136"/>
      <c r="E980" s="136"/>
      <c r="F980" s="136"/>
      <c r="G980" s="136"/>
      <c r="H980" s="136"/>
      <c r="I980" s="136"/>
      <c r="J980" s="136"/>
      <c r="K980" s="136"/>
      <c r="L980" s="136"/>
      <c r="M980" s="136"/>
      <c r="N980" s="136"/>
      <c r="O980" s="136"/>
      <c r="P980" s="136"/>
      <c r="Q980" s="137"/>
      <c r="R980" s="137"/>
      <c r="S980" s="137"/>
      <c r="T980" s="137"/>
      <c r="U980" s="137"/>
      <c r="V980" s="137"/>
      <c r="W980" s="137"/>
      <c r="X980" s="137"/>
      <c r="Y980" s="137"/>
      <c r="Z980" s="137"/>
      <c r="AA980" s="137"/>
      <c r="AB980" s="137"/>
      <c r="AC980" s="137"/>
      <c r="AD980" s="137"/>
      <c r="AE980" s="137"/>
      <c r="AF980" s="137"/>
    </row>
    <row r="981" spans="1:32" x14ac:dyDescent="0.6">
      <c r="A981" s="137"/>
      <c r="B981" s="136"/>
      <c r="C981" s="136"/>
      <c r="D981" s="136"/>
      <c r="E981" s="136"/>
      <c r="F981" s="136"/>
      <c r="G981" s="136"/>
      <c r="H981" s="136"/>
      <c r="I981" s="136"/>
      <c r="J981" s="136"/>
      <c r="K981" s="136"/>
      <c r="L981" s="136"/>
      <c r="M981" s="136"/>
      <c r="N981" s="136"/>
      <c r="O981" s="136"/>
      <c r="P981" s="136"/>
      <c r="Q981" s="137"/>
      <c r="R981" s="137"/>
      <c r="S981" s="137"/>
      <c r="T981" s="137"/>
      <c r="U981" s="137"/>
      <c r="V981" s="137"/>
      <c r="W981" s="137"/>
      <c r="X981" s="137"/>
      <c r="Y981" s="137"/>
      <c r="Z981" s="137"/>
      <c r="AA981" s="137"/>
      <c r="AB981" s="137"/>
      <c r="AC981" s="137"/>
      <c r="AD981" s="137"/>
      <c r="AE981" s="137"/>
      <c r="AF981" s="137"/>
    </row>
    <row r="982" spans="1:32" x14ac:dyDescent="0.6">
      <c r="A982" s="137"/>
      <c r="B982" s="136"/>
      <c r="C982" s="136"/>
      <c r="D982" s="136"/>
      <c r="E982" s="136"/>
      <c r="F982" s="136"/>
      <c r="G982" s="136"/>
      <c r="H982" s="136"/>
      <c r="I982" s="136"/>
      <c r="J982" s="136"/>
      <c r="K982" s="136"/>
      <c r="L982" s="136"/>
      <c r="M982" s="136"/>
      <c r="N982" s="136"/>
      <c r="O982" s="136"/>
      <c r="P982" s="136"/>
      <c r="Q982" s="137"/>
      <c r="R982" s="137"/>
      <c r="S982" s="137"/>
      <c r="T982" s="137"/>
      <c r="U982" s="137"/>
      <c r="V982" s="137"/>
      <c r="W982" s="137"/>
      <c r="X982" s="137"/>
      <c r="Y982" s="137"/>
      <c r="Z982" s="137"/>
      <c r="AA982" s="137"/>
      <c r="AB982" s="137"/>
      <c r="AC982" s="137"/>
      <c r="AD982" s="137"/>
      <c r="AE982" s="137"/>
      <c r="AF982" s="137"/>
    </row>
    <row r="983" spans="1:32" x14ac:dyDescent="0.6">
      <c r="A983" s="137"/>
      <c r="B983" s="136"/>
      <c r="C983" s="136"/>
      <c r="D983" s="136"/>
      <c r="E983" s="136"/>
      <c r="F983" s="136"/>
      <c r="G983" s="136"/>
      <c r="H983" s="136"/>
      <c r="I983" s="136"/>
      <c r="J983" s="136"/>
      <c r="K983" s="136"/>
      <c r="L983" s="136"/>
      <c r="M983" s="136"/>
      <c r="N983" s="136"/>
      <c r="O983" s="136"/>
      <c r="P983" s="136"/>
      <c r="Q983" s="137"/>
      <c r="R983" s="137"/>
      <c r="S983" s="137"/>
      <c r="T983" s="137"/>
      <c r="U983" s="137"/>
      <c r="V983" s="137"/>
      <c r="W983" s="137"/>
      <c r="X983" s="137"/>
      <c r="Y983" s="137"/>
      <c r="Z983" s="137"/>
      <c r="AA983" s="137"/>
      <c r="AB983" s="137"/>
      <c r="AC983" s="137"/>
      <c r="AD983" s="137"/>
      <c r="AE983" s="137"/>
      <c r="AF983" s="137"/>
    </row>
    <row r="984" spans="1:32" x14ac:dyDescent="0.6">
      <c r="A984" s="137"/>
      <c r="B984" s="136"/>
      <c r="C984" s="136"/>
      <c r="D984" s="136"/>
      <c r="E984" s="136"/>
      <c r="F984" s="136"/>
      <c r="G984" s="136"/>
      <c r="H984" s="136"/>
      <c r="I984" s="136"/>
      <c r="J984" s="136"/>
      <c r="K984" s="136"/>
      <c r="L984" s="136"/>
      <c r="M984" s="136"/>
      <c r="N984" s="136"/>
      <c r="O984" s="136"/>
      <c r="P984" s="136"/>
      <c r="Q984" s="137"/>
      <c r="R984" s="137"/>
      <c r="S984" s="137"/>
      <c r="T984" s="137"/>
      <c r="U984" s="137"/>
      <c r="V984" s="137"/>
      <c r="W984" s="137"/>
      <c r="X984" s="137"/>
      <c r="Y984" s="137"/>
      <c r="Z984" s="137"/>
      <c r="AA984" s="137"/>
      <c r="AB984" s="137"/>
      <c r="AC984" s="137"/>
      <c r="AD984" s="137"/>
      <c r="AE984" s="137"/>
      <c r="AF984" s="137"/>
    </row>
    <row r="985" spans="1:32" x14ac:dyDescent="0.6">
      <c r="A985" s="137"/>
      <c r="B985" s="136"/>
      <c r="C985" s="136"/>
      <c r="D985" s="136"/>
      <c r="E985" s="136"/>
      <c r="F985" s="136"/>
      <c r="G985" s="136"/>
      <c r="H985" s="136"/>
      <c r="I985" s="136"/>
      <c r="J985" s="136"/>
      <c r="K985" s="136"/>
      <c r="L985" s="136"/>
      <c r="M985" s="136"/>
      <c r="N985" s="136"/>
      <c r="O985" s="136"/>
      <c r="P985" s="136"/>
      <c r="Q985" s="137"/>
      <c r="R985" s="137"/>
      <c r="S985" s="137"/>
      <c r="T985" s="137"/>
      <c r="U985" s="137"/>
      <c r="V985" s="137"/>
      <c r="W985" s="137"/>
      <c r="X985" s="137"/>
      <c r="Y985" s="137"/>
      <c r="Z985" s="137"/>
      <c r="AA985" s="137"/>
      <c r="AB985" s="137"/>
      <c r="AC985" s="137"/>
      <c r="AD985" s="137"/>
      <c r="AE985" s="137"/>
      <c r="AF985" s="137"/>
    </row>
    <row r="986" spans="1:32" x14ac:dyDescent="0.6">
      <c r="A986" s="137"/>
      <c r="B986" s="136"/>
      <c r="C986" s="136"/>
      <c r="D986" s="136"/>
      <c r="E986" s="136"/>
      <c r="F986" s="136"/>
      <c r="G986" s="136"/>
      <c r="H986" s="136"/>
      <c r="I986" s="136"/>
      <c r="J986" s="136"/>
      <c r="K986" s="136"/>
      <c r="L986" s="136"/>
      <c r="M986" s="136"/>
      <c r="N986" s="136"/>
      <c r="O986" s="136"/>
      <c r="P986" s="136"/>
      <c r="Q986" s="137"/>
      <c r="R986" s="137"/>
      <c r="S986" s="137"/>
      <c r="T986" s="137"/>
      <c r="U986" s="137"/>
      <c r="V986" s="137"/>
      <c r="W986" s="137"/>
      <c r="X986" s="137"/>
      <c r="Y986" s="137"/>
      <c r="Z986" s="137"/>
      <c r="AA986" s="137"/>
      <c r="AB986" s="137"/>
      <c r="AC986" s="137"/>
      <c r="AD986" s="137"/>
      <c r="AE986" s="137"/>
      <c r="AF986" s="137"/>
    </row>
    <row r="987" spans="1:32" x14ac:dyDescent="0.6">
      <c r="A987" s="137"/>
      <c r="B987" s="136"/>
      <c r="C987" s="136"/>
      <c r="D987" s="136"/>
      <c r="E987" s="136"/>
      <c r="F987" s="136"/>
      <c r="G987" s="136"/>
      <c r="H987" s="136"/>
      <c r="I987" s="136"/>
      <c r="J987" s="136"/>
      <c r="K987" s="136"/>
      <c r="L987" s="136"/>
      <c r="M987" s="136"/>
      <c r="N987" s="136"/>
      <c r="O987" s="136"/>
      <c r="P987" s="136"/>
      <c r="Q987" s="137"/>
      <c r="R987" s="137"/>
      <c r="S987" s="137"/>
      <c r="T987" s="137"/>
      <c r="U987" s="137"/>
      <c r="V987" s="137"/>
      <c r="W987" s="137"/>
      <c r="X987" s="137"/>
      <c r="Y987" s="137"/>
      <c r="Z987" s="137"/>
      <c r="AA987" s="137"/>
      <c r="AB987" s="137"/>
      <c r="AC987" s="137"/>
      <c r="AD987" s="137"/>
      <c r="AE987" s="137"/>
      <c r="AF987" s="137"/>
    </row>
    <row r="988" spans="1:32" x14ac:dyDescent="0.6">
      <c r="A988" s="137"/>
      <c r="B988" s="136"/>
      <c r="C988" s="136"/>
      <c r="D988" s="136"/>
      <c r="E988" s="136"/>
      <c r="F988" s="136"/>
      <c r="G988" s="136"/>
      <c r="H988" s="136"/>
      <c r="I988" s="136"/>
      <c r="J988" s="136"/>
      <c r="K988" s="136"/>
      <c r="L988" s="136"/>
      <c r="M988" s="136"/>
      <c r="N988" s="136"/>
      <c r="O988" s="136"/>
      <c r="P988" s="136"/>
      <c r="Q988" s="137"/>
      <c r="R988" s="137"/>
      <c r="S988" s="137"/>
      <c r="T988" s="137"/>
      <c r="U988" s="137"/>
      <c r="V988" s="137"/>
      <c r="W988" s="137"/>
      <c r="X988" s="137"/>
      <c r="Y988" s="137"/>
      <c r="Z988" s="137"/>
      <c r="AA988" s="137"/>
      <c r="AB988" s="137"/>
      <c r="AC988" s="137"/>
      <c r="AD988" s="137"/>
      <c r="AE988" s="137"/>
      <c r="AF988" s="137"/>
    </row>
    <row r="989" spans="1:32" x14ac:dyDescent="0.6">
      <c r="A989" s="137"/>
      <c r="B989" s="136"/>
      <c r="C989" s="136"/>
      <c r="D989" s="136"/>
      <c r="E989" s="136"/>
      <c r="F989" s="136"/>
      <c r="G989" s="136"/>
      <c r="H989" s="136"/>
      <c r="I989" s="136"/>
      <c r="J989" s="136"/>
      <c r="K989" s="136"/>
      <c r="L989" s="136"/>
      <c r="M989" s="136"/>
      <c r="N989" s="136"/>
      <c r="O989" s="136"/>
      <c r="P989" s="136"/>
      <c r="Q989" s="137"/>
      <c r="R989" s="137"/>
      <c r="S989" s="137"/>
      <c r="T989" s="137"/>
      <c r="U989" s="137"/>
      <c r="V989" s="137"/>
      <c r="W989" s="137"/>
      <c r="X989" s="137"/>
      <c r="Y989" s="137"/>
      <c r="Z989" s="137"/>
      <c r="AA989" s="137"/>
      <c r="AB989" s="137"/>
      <c r="AC989" s="137"/>
      <c r="AD989" s="137"/>
      <c r="AE989" s="137"/>
      <c r="AF989" s="137"/>
    </row>
    <row r="990" spans="1:32" x14ac:dyDescent="0.6">
      <c r="A990" s="137"/>
      <c r="B990" s="136"/>
      <c r="C990" s="136"/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6"/>
      <c r="O990" s="136"/>
      <c r="P990" s="136"/>
      <c r="Q990" s="137"/>
      <c r="R990" s="137"/>
      <c r="S990" s="137"/>
      <c r="T990" s="137"/>
      <c r="U990" s="137"/>
      <c r="V990" s="137"/>
      <c r="W990" s="137"/>
      <c r="X990" s="137"/>
      <c r="Y990" s="137"/>
      <c r="Z990" s="137"/>
      <c r="AA990" s="137"/>
      <c r="AB990" s="137"/>
      <c r="AC990" s="137"/>
      <c r="AD990" s="137"/>
      <c r="AE990" s="137"/>
      <c r="AF990" s="137"/>
    </row>
    <row r="991" spans="1:32" x14ac:dyDescent="0.6">
      <c r="A991" s="137"/>
      <c r="B991" s="136"/>
      <c r="C991" s="136"/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6"/>
      <c r="O991" s="136"/>
      <c r="P991" s="136"/>
      <c r="Q991" s="137"/>
      <c r="R991" s="137"/>
      <c r="S991" s="137"/>
      <c r="T991" s="137"/>
      <c r="U991" s="137"/>
      <c r="V991" s="137"/>
      <c r="W991" s="137"/>
      <c r="X991" s="137"/>
      <c r="Y991" s="137"/>
      <c r="Z991" s="137"/>
      <c r="AA991" s="137"/>
      <c r="AB991" s="137"/>
      <c r="AC991" s="137"/>
      <c r="AD991" s="137"/>
      <c r="AE991" s="137"/>
      <c r="AF991" s="137"/>
    </row>
    <row r="992" spans="1:32" x14ac:dyDescent="0.6">
      <c r="A992" s="137"/>
      <c r="B992" s="136"/>
      <c r="C992" s="136"/>
      <c r="D992" s="136"/>
      <c r="E992" s="136"/>
      <c r="F992" s="136"/>
      <c r="G992" s="136"/>
      <c r="H992" s="136"/>
      <c r="I992" s="136"/>
      <c r="J992" s="136"/>
      <c r="K992" s="136"/>
      <c r="L992" s="136"/>
      <c r="M992" s="136"/>
      <c r="N992" s="136"/>
      <c r="O992" s="136"/>
      <c r="P992" s="136"/>
      <c r="Q992" s="137"/>
      <c r="R992" s="137"/>
      <c r="S992" s="137"/>
      <c r="T992" s="137"/>
      <c r="U992" s="137"/>
      <c r="V992" s="137"/>
      <c r="W992" s="137"/>
      <c r="X992" s="137"/>
      <c r="Y992" s="137"/>
      <c r="Z992" s="137"/>
      <c r="AA992" s="137"/>
      <c r="AB992" s="137"/>
      <c r="AC992" s="137"/>
      <c r="AD992" s="137"/>
      <c r="AE992" s="137"/>
      <c r="AF992" s="137"/>
    </row>
    <row r="993" spans="1:32" x14ac:dyDescent="0.6">
      <c r="A993" s="137"/>
      <c r="B993" s="136"/>
      <c r="C993" s="136"/>
      <c r="D993" s="136"/>
      <c r="E993" s="136"/>
      <c r="F993" s="136"/>
      <c r="G993" s="136"/>
      <c r="H993" s="136"/>
      <c r="I993" s="136"/>
      <c r="J993" s="136"/>
      <c r="K993" s="136"/>
      <c r="L993" s="136"/>
      <c r="M993" s="136"/>
      <c r="N993" s="136"/>
      <c r="O993" s="136"/>
      <c r="P993" s="136"/>
      <c r="Q993" s="137"/>
      <c r="R993" s="137"/>
      <c r="S993" s="137"/>
      <c r="T993" s="137"/>
      <c r="U993" s="137"/>
      <c r="V993" s="137"/>
      <c r="W993" s="137"/>
      <c r="X993" s="137"/>
      <c r="Y993" s="137"/>
      <c r="Z993" s="137"/>
      <c r="AA993" s="137"/>
      <c r="AB993" s="137"/>
      <c r="AC993" s="137"/>
      <c r="AD993" s="137"/>
      <c r="AE993" s="137"/>
      <c r="AF993" s="137"/>
    </row>
    <row r="994" spans="1:32" x14ac:dyDescent="0.6">
      <c r="A994" s="137"/>
      <c r="B994" s="136"/>
      <c r="C994" s="136"/>
      <c r="D994" s="136"/>
      <c r="E994" s="136"/>
      <c r="F994" s="136"/>
      <c r="G994" s="136"/>
      <c r="H994" s="136"/>
      <c r="I994" s="136"/>
      <c r="J994" s="136"/>
      <c r="K994" s="136"/>
      <c r="L994" s="136"/>
      <c r="M994" s="136"/>
      <c r="N994" s="136"/>
      <c r="O994" s="136"/>
      <c r="P994" s="136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  <c r="AA994" s="137"/>
      <c r="AB994" s="137"/>
      <c r="AC994" s="137"/>
      <c r="AD994" s="137"/>
      <c r="AE994" s="137"/>
      <c r="AF994" s="137"/>
    </row>
    <row r="995" spans="1:32" x14ac:dyDescent="0.6">
      <c r="A995" s="137"/>
      <c r="B995" s="136"/>
      <c r="C995" s="136"/>
      <c r="D995" s="136"/>
      <c r="E995" s="136"/>
      <c r="F995" s="136"/>
      <c r="G995" s="136"/>
      <c r="H995" s="136"/>
      <c r="I995" s="136"/>
      <c r="J995" s="136"/>
      <c r="K995" s="136"/>
      <c r="L995" s="136"/>
      <c r="M995" s="136"/>
      <c r="N995" s="136"/>
      <c r="O995" s="136"/>
      <c r="P995" s="136"/>
      <c r="Q995" s="137"/>
      <c r="R995" s="137"/>
      <c r="S995" s="137"/>
      <c r="T995" s="137"/>
      <c r="U995" s="137"/>
      <c r="V995" s="137"/>
      <c r="W995" s="137"/>
      <c r="X995" s="137"/>
      <c r="Y995" s="137"/>
      <c r="Z995" s="137"/>
      <c r="AA995" s="137"/>
      <c r="AB995" s="137"/>
      <c r="AC995" s="137"/>
      <c r="AD995" s="137"/>
      <c r="AE995" s="137"/>
      <c r="AF995" s="137"/>
    </row>
    <row r="996" spans="1:32" x14ac:dyDescent="0.6">
      <c r="A996" s="137"/>
      <c r="B996" s="136"/>
      <c r="C996" s="136"/>
      <c r="D996" s="136"/>
      <c r="E996" s="136"/>
      <c r="F996" s="136"/>
      <c r="G996" s="136"/>
      <c r="H996" s="136"/>
      <c r="I996" s="136"/>
      <c r="J996" s="136"/>
      <c r="K996" s="136"/>
      <c r="L996" s="136"/>
      <c r="M996" s="136"/>
      <c r="N996" s="136"/>
      <c r="O996" s="136"/>
      <c r="P996" s="136"/>
      <c r="Q996" s="137"/>
      <c r="R996" s="137"/>
      <c r="S996" s="137"/>
      <c r="T996" s="137"/>
      <c r="U996" s="137"/>
      <c r="V996" s="137"/>
      <c r="W996" s="137"/>
      <c r="X996" s="137"/>
      <c r="Y996" s="137"/>
      <c r="Z996" s="137"/>
      <c r="AA996" s="137"/>
      <c r="AB996" s="137"/>
      <c r="AC996" s="137"/>
      <c r="AD996" s="137"/>
      <c r="AE996" s="137"/>
      <c r="AF996" s="137"/>
    </row>
    <row r="997" spans="1:32" x14ac:dyDescent="0.6">
      <c r="A997" s="137"/>
      <c r="B997" s="136"/>
      <c r="C997" s="136"/>
      <c r="D997" s="136"/>
      <c r="E997" s="136"/>
      <c r="F997" s="136"/>
      <c r="G997" s="136"/>
      <c r="H997" s="136"/>
      <c r="I997" s="136"/>
      <c r="J997" s="136"/>
      <c r="K997" s="136"/>
      <c r="L997" s="136"/>
      <c r="M997" s="136"/>
      <c r="N997" s="136"/>
      <c r="O997" s="136"/>
      <c r="P997" s="136"/>
      <c r="Q997" s="137"/>
      <c r="R997" s="137"/>
      <c r="S997" s="137"/>
      <c r="T997" s="137"/>
      <c r="U997" s="137"/>
      <c r="V997" s="137"/>
      <c r="W997" s="137"/>
      <c r="X997" s="137"/>
      <c r="Y997" s="137"/>
      <c r="Z997" s="137"/>
      <c r="AA997" s="137"/>
      <c r="AB997" s="137"/>
      <c r="AC997" s="137"/>
      <c r="AD997" s="137"/>
      <c r="AE997" s="137"/>
      <c r="AF997" s="137"/>
    </row>
    <row r="998" spans="1:32" x14ac:dyDescent="0.6">
      <c r="A998" s="137"/>
      <c r="B998" s="136"/>
      <c r="C998" s="136"/>
      <c r="D998" s="136"/>
      <c r="E998" s="136"/>
      <c r="F998" s="136"/>
      <c r="G998" s="136"/>
      <c r="H998" s="136"/>
      <c r="I998" s="136"/>
      <c r="J998" s="136"/>
      <c r="K998" s="136"/>
      <c r="L998" s="136"/>
      <c r="M998" s="136"/>
      <c r="N998" s="136"/>
      <c r="O998" s="136"/>
      <c r="P998" s="136"/>
      <c r="Q998" s="137"/>
      <c r="R998" s="137"/>
      <c r="S998" s="137"/>
      <c r="T998" s="137"/>
      <c r="U998" s="137"/>
      <c r="V998" s="137"/>
      <c r="W998" s="137"/>
      <c r="X998" s="137"/>
      <c r="Y998" s="137"/>
      <c r="Z998" s="137"/>
      <c r="AA998" s="137"/>
      <c r="AB998" s="137"/>
      <c r="AC998" s="137"/>
      <c r="AD998" s="137"/>
      <c r="AE998" s="137"/>
      <c r="AF998" s="137"/>
    </row>
    <row r="999" spans="1:32" x14ac:dyDescent="0.6">
      <c r="A999" s="137"/>
      <c r="B999" s="136"/>
      <c r="C999" s="136"/>
      <c r="D999" s="136"/>
      <c r="E999" s="136"/>
      <c r="F999" s="136"/>
      <c r="G999" s="136"/>
      <c r="H999" s="136"/>
      <c r="I999" s="136"/>
      <c r="J999" s="136"/>
      <c r="K999" s="136"/>
      <c r="L999" s="136"/>
      <c r="M999" s="136"/>
      <c r="N999" s="136"/>
      <c r="O999" s="136"/>
      <c r="P999" s="136"/>
      <c r="Q999" s="137"/>
      <c r="R999" s="137"/>
      <c r="S999" s="137"/>
      <c r="T999" s="137"/>
      <c r="U999" s="137"/>
      <c r="V999" s="137"/>
      <c r="W999" s="137"/>
      <c r="X999" s="137"/>
      <c r="Y999" s="137"/>
      <c r="Z999" s="137"/>
      <c r="AA999" s="137"/>
      <c r="AB999" s="137"/>
      <c r="AC999" s="137"/>
      <c r="AD999" s="137"/>
      <c r="AE999" s="137"/>
      <c r="AF999" s="137"/>
    </row>
    <row r="1000" spans="1:32" x14ac:dyDescent="0.6">
      <c r="A1000" s="137"/>
      <c r="B1000" s="136"/>
      <c r="C1000" s="136"/>
      <c r="D1000" s="136"/>
      <c r="E1000" s="136"/>
      <c r="F1000" s="136"/>
      <c r="G1000" s="136"/>
      <c r="H1000" s="136"/>
      <c r="I1000" s="136"/>
      <c r="J1000" s="136"/>
      <c r="K1000" s="136"/>
      <c r="L1000" s="136"/>
      <c r="M1000" s="136"/>
      <c r="N1000" s="136"/>
      <c r="O1000" s="136"/>
      <c r="P1000" s="136"/>
      <c r="Q1000" s="137"/>
      <c r="R1000" s="137"/>
      <c r="S1000" s="137"/>
      <c r="T1000" s="137"/>
      <c r="U1000" s="137"/>
      <c r="V1000" s="137"/>
      <c r="W1000" s="137"/>
      <c r="X1000" s="137"/>
      <c r="Y1000" s="137"/>
      <c r="Z1000" s="137"/>
      <c r="AA1000" s="137"/>
      <c r="AB1000" s="137"/>
      <c r="AC1000" s="137"/>
      <c r="AD1000" s="137"/>
      <c r="AE1000" s="137"/>
      <c r="AF1000" s="137"/>
    </row>
    <row r="1001" spans="1:32" x14ac:dyDescent="0.6">
      <c r="A1001" s="137"/>
      <c r="B1001" s="136"/>
      <c r="C1001" s="136"/>
      <c r="D1001" s="136"/>
      <c r="E1001" s="136"/>
      <c r="F1001" s="136"/>
      <c r="G1001" s="136"/>
      <c r="H1001" s="136"/>
      <c r="I1001" s="136"/>
      <c r="J1001" s="136"/>
      <c r="K1001" s="136"/>
      <c r="L1001" s="136"/>
      <c r="M1001" s="136"/>
      <c r="N1001" s="136"/>
      <c r="O1001" s="136"/>
      <c r="P1001" s="136"/>
      <c r="Q1001" s="137"/>
      <c r="R1001" s="137"/>
      <c r="S1001" s="137"/>
      <c r="T1001" s="137"/>
      <c r="U1001" s="137"/>
      <c r="V1001" s="137"/>
      <c r="W1001" s="137"/>
      <c r="X1001" s="137"/>
      <c r="Y1001" s="137"/>
      <c r="Z1001" s="137"/>
      <c r="AA1001" s="137"/>
      <c r="AB1001" s="137"/>
      <c r="AC1001" s="137"/>
      <c r="AD1001" s="137"/>
      <c r="AE1001" s="137"/>
      <c r="AF1001" s="137"/>
    </row>
    <row r="1002" spans="1:32" x14ac:dyDescent="0.6">
      <c r="A1002" s="137"/>
      <c r="B1002" s="136"/>
      <c r="C1002" s="136"/>
      <c r="D1002" s="136"/>
      <c r="E1002" s="136"/>
      <c r="F1002" s="136"/>
      <c r="G1002" s="136"/>
      <c r="H1002" s="136"/>
      <c r="I1002" s="136"/>
      <c r="J1002" s="136"/>
      <c r="K1002" s="136"/>
      <c r="L1002" s="136"/>
      <c r="M1002" s="136"/>
      <c r="N1002" s="136"/>
      <c r="O1002" s="136"/>
      <c r="P1002" s="136"/>
      <c r="Q1002" s="137"/>
      <c r="R1002" s="137"/>
      <c r="S1002" s="137"/>
      <c r="T1002" s="137"/>
      <c r="U1002" s="137"/>
      <c r="V1002" s="137"/>
      <c r="W1002" s="137"/>
      <c r="X1002" s="137"/>
      <c r="Y1002" s="137"/>
      <c r="Z1002" s="137"/>
      <c r="AA1002" s="137"/>
      <c r="AB1002" s="137"/>
      <c r="AC1002" s="137"/>
      <c r="AD1002" s="137"/>
      <c r="AE1002" s="137"/>
      <c r="AF1002" s="137"/>
    </row>
    <row r="1003" spans="1:32" x14ac:dyDescent="0.6">
      <c r="A1003" s="137"/>
      <c r="B1003" s="136"/>
      <c r="C1003" s="136"/>
      <c r="D1003" s="136"/>
      <c r="E1003" s="136"/>
      <c r="F1003" s="136"/>
      <c r="G1003" s="136"/>
      <c r="H1003" s="136"/>
      <c r="I1003" s="136"/>
      <c r="J1003" s="136"/>
      <c r="K1003" s="136"/>
      <c r="L1003" s="136"/>
      <c r="M1003" s="136"/>
      <c r="N1003" s="136"/>
      <c r="O1003" s="136"/>
      <c r="P1003" s="136"/>
      <c r="Q1003" s="137"/>
      <c r="R1003" s="137"/>
      <c r="S1003" s="137"/>
      <c r="T1003" s="137"/>
      <c r="U1003" s="137"/>
      <c r="V1003" s="137"/>
      <c r="W1003" s="137"/>
      <c r="X1003" s="137"/>
      <c r="Y1003" s="137"/>
      <c r="Z1003" s="137"/>
      <c r="AA1003" s="137"/>
      <c r="AB1003" s="137"/>
      <c r="AC1003" s="137"/>
      <c r="AD1003" s="137"/>
      <c r="AE1003" s="137"/>
      <c r="AF1003" s="137"/>
    </row>
    <row r="1004" spans="1:32" x14ac:dyDescent="0.6">
      <c r="A1004" s="137"/>
      <c r="B1004" s="136"/>
      <c r="C1004" s="136"/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6"/>
      <c r="O1004" s="136"/>
      <c r="P1004" s="136"/>
      <c r="Q1004" s="137"/>
      <c r="R1004" s="137"/>
      <c r="S1004" s="137"/>
      <c r="T1004" s="137"/>
      <c r="U1004" s="137"/>
      <c r="V1004" s="137"/>
      <c r="W1004" s="137"/>
      <c r="X1004" s="137"/>
      <c r="Y1004" s="137"/>
      <c r="Z1004" s="137"/>
      <c r="AA1004" s="137"/>
      <c r="AB1004" s="137"/>
      <c r="AC1004" s="137"/>
      <c r="AD1004" s="137"/>
      <c r="AE1004" s="137"/>
      <c r="AF1004" s="137"/>
    </row>
    <row r="1005" spans="1:32" x14ac:dyDescent="0.6">
      <c r="A1005" s="137"/>
      <c r="B1005" s="136"/>
      <c r="C1005" s="136"/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6"/>
      <c r="O1005" s="136"/>
      <c r="P1005" s="136"/>
      <c r="Q1005" s="137"/>
      <c r="R1005" s="137"/>
      <c r="S1005" s="137"/>
      <c r="T1005" s="137"/>
      <c r="U1005" s="137"/>
      <c r="V1005" s="137"/>
      <c r="W1005" s="137"/>
      <c r="X1005" s="137"/>
      <c r="Y1005" s="137"/>
      <c r="Z1005" s="137"/>
      <c r="AA1005" s="137"/>
      <c r="AB1005" s="137"/>
      <c r="AC1005" s="137"/>
      <c r="AD1005" s="137"/>
      <c r="AE1005" s="137"/>
      <c r="AF1005" s="137"/>
    </row>
    <row r="1006" spans="1:32" x14ac:dyDescent="0.6">
      <c r="A1006" s="137"/>
      <c r="B1006" s="136"/>
      <c r="C1006" s="136"/>
      <c r="D1006" s="136"/>
      <c r="E1006" s="136"/>
      <c r="F1006" s="136"/>
      <c r="G1006" s="136"/>
      <c r="H1006" s="136"/>
      <c r="I1006" s="136"/>
      <c r="J1006" s="136"/>
      <c r="K1006" s="136"/>
      <c r="L1006" s="136"/>
      <c r="M1006" s="136"/>
      <c r="N1006" s="136"/>
      <c r="O1006" s="136"/>
      <c r="P1006" s="136"/>
      <c r="Q1006" s="137"/>
      <c r="R1006" s="137"/>
      <c r="S1006" s="137"/>
      <c r="T1006" s="137"/>
      <c r="U1006" s="137"/>
      <c r="V1006" s="137"/>
      <c r="W1006" s="137"/>
      <c r="X1006" s="137"/>
      <c r="Y1006" s="137"/>
      <c r="Z1006" s="137"/>
      <c r="AA1006" s="137"/>
      <c r="AB1006" s="137"/>
      <c r="AC1006" s="137"/>
      <c r="AD1006" s="137"/>
      <c r="AE1006" s="137"/>
      <c r="AF1006" s="137"/>
    </row>
  </sheetData>
  <mergeCells count="12">
    <mergeCell ref="A34:P34"/>
    <mergeCell ref="D4:P4"/>
    <mergeCell ref="H6:J6"/>
    <mergeCell ref="A33:P33"/>
    <mergeCell ref="D5:P5"/>
    <mergeCell ref="H7:H8"/>
    <mergeCell ref="J7:J8"/>
    <mergeCell ref="A31:P31"/>
    <mergeCell ref="L6:N6"/>
    <mergeCell ref="L7:L8"/>
    <mergeCell ref="N7:N8"/>
    <mergeCell ref="D7:D8"/>
  </mergeCells>
  <pageMargins left="0.98425196850393704" right="0.98425196850393704" top="0.74803149606299202" bottom="0.15748031496063" header="0" footer="0"/>
  <pageSetup paperSize="9" scale="65" firstPageNumber="5" fitToHeight="0" orientation="landscape" useFirstPageNumber="1" r:id="rId1"/>
  <headerFooter>
    <oddFooter>&amp;LThe accompanying notes to the financial statements are an integral part of this financial statements.&amp;R&amp;P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99"/>
  </sheetPr>
  <dimension ref="A1:AA918"/>
  <sheetViews>
    <sheetView zoomScaleNormal="100" zoomScaleSheetLayoutView="80" workbookViewId="0">
      <selection activeCell="F4" sqref="F4"/>
    </sheetView>
  </sheetViews>
  <sheetFormatPr defaultColWidth="9.125" defaultRowHeight="25.8" x14ac:dyDescent="0.55000000000000004"/>
  <cols>
    <col min="1" max="4" width="2.75" style="171" customWidth="1"/>
    <col min="5" max="5" width="60.125" style="171" customWidth="1"/>
    <col min="6" max="6" width="12.25" style="186" customWidth="1"/>
    <col min="7" max="7" width="1.875" style="171" customWidth="1"/>
    <col min="8" max="8" width="35.375" style="163" customWidth="1"/>
    <col min="9" max="9" width="1.875" style="163" customWidth="1"/>
    <col min="10" max="10" width="20" style="163" customWidth="1"/>
    <col min="11" max="11" width="1.875" style="163" customWidth="1"/>
    <col min="12" max="12" width="20" style="163" customWidth="1"/>
    <col min="13" max="13" width="14" style="128" customWidth="1"/>
    <col min="14" max="14" width="13.875" style="128" customWidth="1"/>
    <col min="15" max="27" width="10.125" style="128" customWidth="1"/>
    <col min="28" max="16384" width="9.125" style="128"/>
  </cols>
  <sheetData>
    <row r="1" spans="1:27" ht="26.4" x14ac:dyDescent="0.55000000000000004">
      <c r="A1" s="160" t="s">
        <v>35</v>
      </c>
      <c r="B1" s="160"/>
      <c r="C1" s="160"/>
      <c r="D1" s="160"/>
      <c r="E1" s="161"/>
      <c r="F1" s="161"/>
      <c r="G1" s="161"/>
      <c r="H1" s="162"/>
      <c r="L1" s="220"/>
      <c r="M1" s="11"/>
      <c r="N1" s="14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6.4" x14ac:dyDescent="0.55000000000000004">
      <c r="A2" s="160" t="s">
        <v>172</v>
      </c>
      <c r="B2" s="160"/>
      <c r="C2" s="160"/>
      <c r="D2" s="160"/>
      <c r="E2" s="161"/>
      <c r="F2" s="161"/>
      <c r="G2" s="161"/>
      <c r="H2" s="162"/>
      <c r="L2" s="221"/>
      <c r="M2" s="11"/>
      <c r="N2" s="14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4" x14ac:dyDescent="0.55000000000000004">
      <c r="A3" s="160" t="s">
        <v>163</v>
      </c>
      <c r="B3" s="160"/>
      <c r="C3" s="160"/>
      <c r="D3" s="160"/>
      <c r="E3" s="161"/>
      <c r="F3" s="161"/>
      <c r="G3" s="161"/>
      <c r="M3" s="11"/>
      <c r="N3" s="14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20.399999999999999" customHeight="1" x14ac:dyDescent="0.55000000000000004">
      <c r="A4" s="164"/>
      <c r="B4" s="164"/>
      <c r="C4" s="164"/>
      <c r="D4" s="164"/>
      <c r="E4" s="164"/>
      <c r="F4" s="164"/>
      <c r="G4" s="164"/>
      <c r="H4" s="287" t="s">
        <v>36</v>
      </c>
      <c r="I4" s="287"/>
      <c r="J4" s="287"/>
      <c r="K4" s="287"/>
      <c r="L4" s="287"/>
      <c r="M4" s="127"/>
      <c r="N4" s="42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</row>
    <row r="5" spans="1:27" ht="51.6" x14ac:dyDescent="0.65">
      <c r="A5" s="164"/>
      <c r="B5" s="164"/>
      <c r="C5" s="164"/>
      <c r="D5" s="164"/>
      <c r="E5" s="164"/>
      <c r="F5" s="164"/>
      <c r="G5" s="164"/>
      <c r="H5" s="251" t="s">
        <v>181</v>
      </c>
      <c r="I5" s="222"/>
      <c r="J5" s="288" t="s">
        <v>37</v>
      </c>
      <c r="K5" s="288"/>
      <c r="L5" s="288"/>
      <c r="M5" s="127"/>
      <c r="N5" s="42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</row>
    <row r="6" spans="1:27" ht="22.95" customHeight="1" x14ac:dyDescent="0.65">
      <c r="A6" s="164"/>
      <c r="B6" s="164"/>
      <c r="C6" s="164"/>
      <c r="D6" s="164"/>
      <c r="E6" s="164"/>
      <c r="F6" s="252" t="s">
        <v>108</v>
      </c>
      <c r="G6" s="164"/>
      <c r="H6" s="166">
        <v>2020</v>
      </c>
      <c r="I6" s="165"/>
      <c r="J6" s="166">
        <v>2021</v>
      </c>
      <c r="K6" s="167"/>
      <c r="L6" s="166">
        <v>2020</v>
      </c>
      <c r="M6" s="127"/>
      <c r="N6" s="42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1:27" ht="25.95" customHeight="1" x14ac:dyDescent="0.55000000000000004">
      <c r="A7" s="160" t="s">
        <v>75</v>
      </c>
      <c r="B7" s="164"/>
      <c r="C7" s="164"/>
      <c r="D7" s="164"/>
      <c r="E7" s="164"/>
      <c r="F7" s="164"/>
      <c r="G7" s="164"/>
      <c r="H7" s="165"/>
      <c r="I7" s="165"/>
      <c r="J7" s="165"/>
      <c r="K7" s="167"/>
      <c r="L7" s="165"/>
      <c r="M7" s="127"/>
      <c r="N7" s="42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</row>
    <row r="8" spans="1:27" ht="25.95" customHeight="1" x14ac:dyDescent="0.55000000000000004">
      <c r="A8" s="164"/>
      <c r="B8" s="168" t="s">
        <v>165</v>
      </c>
      <c r="C8" s="164"/>
      <c r="D8" s="164"/>
      <c r="E8" s="164"/>
      <c r="F8" s="164"/>
      <c r="G8" s="164"/>
      <c r="H8" s="188">
        <f>+PL!E19</f>
        <v>13985783</v>
      </c>
      <c r="I8" s="189"/>
      <c r="J8" s="188">
        <f>+PL!G19</f>
        <v>15079647</v>
      </c>
      <c r="K8" s="190"/>
      <c r="L8" s="188">
        <f>+PL!I19</f>
        <v>13985783</v>
      </c>
      <c r="M8" s="127"/>
      <c r="N8" s="42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</row>
    <row r="9" spans="1:27" ht="25.95" customHeight="1" x14ac:dyDescent="0.55000000000000004">
      <c r="A9" s="161"/>
      <c r="B9" s="214" t="s">
        <v>118</v>
      </c>
      <c r="C9" s="161"/>
      <c r="D9" s="161"/>
      <c r="E9" s="161"/>
      <c r="F9" s="161"/>
      <c r="G9" s="161"/>
      <c r="H9" s="39"/>
      <c r="I9" s="191"/>
      <c r="J9" s="39"/>
      <c r="K9" s="39"/>
      <c r="L9" s="192"/>
      <c r="M9" s="43"/>
      <c r="N9" s="4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25.95" customHeight="1" x14ac:dyDescent="0.55000000000000004">
      <c r="A10" s="161"/>
      <c r="B10" s="161" t="s">
        <v>112</v>
      </c>
      <c r="D10" s="161"/>
      <c r="E10" s="161"/>
      <c r="F10" s="161"/>
      <c r="G10" s="161"/>
      <c r="H10" s="178">
        <v>3605889</v>
      </c>
      <c r="I10" s="179"/>
      <c r="J10" s="242">
        <v>3542424</v>
      </c>
      <c r="K10" s="180"/>
      <c r="L10" s="180">
        <v>3605889</v>
      </c>
      <c r="M10" s="14"/>
      <c r="N10" s="4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25.95" customHeight="1" x14ac:dyDescent="0.55000000000000004">
      <c r="A11" s="161"/>
      <c r="B11" s="161" t="s">
        <v>119</v>
      </c>
      <c r="D11" s="161"/>
      <c r="E11" s="161"/>
      <c r="F11" s="161"/>
      <c r="G11" s="161"/>
      <c r="H11" s="180">
        <v>-174339</v>
      </c>
      <c r="I11" s="179"/>
      <c r="J11" s="39">
        <v>-198977</v>
      </c>
      <c r="K11" s="180"/>
      <c r="L11" s="180">
        <v>-174339</v>
      </c>
      <c r="M11" s="11"/>
      <c r="N11" s="4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5.95" customHeight="1" x14ac:dyDescent="0.55000000000000004">
      <c r="A12" s="161"/>
      <c r="B12" s="161" t="s">
        <v>179</v>
      </c>
      <c r="D12" s="161"/>
      <c r="E12" s="161"/>
      <c r="F12" s="161"/>
      <c r="G12" s="161"/>
      <c r="H12" s="180">
        <v>-2007896</v>
      </c>
      <c r="I12" s="179"/>
      <c r="J12" s="253">
        <v>-9583875</v>
      </c>
      <c r="K12" s="180"/>
      <c r="L12" s="180">
        <v>-2007896</v>
      </c>
      <c r="M12" s="4"/>
      <c r="N12" s="42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5.95" customHeight="1" x14ac:dyDescent="0.55000000000000004">
      <c r="A13" s="161"/>
      <c r="B13" s="161" t="s">
        <v>157</v>
      </c>
      <c r="D13" s="161"/>
      <c r="E13" s="161"/>
      <c r="F13" s="161"/>
      <c r="G13" s="161"/>
      <c r="H13" s="180">
        <v>-39597</v>
      </c>
      <c r="I13" s="179"/>
      <c r="J13" s="39">
        <v>-67304</v>
      </c>
      <c r="K13" s="180"/>
      <c r="L13" s="180">
        <v>-39597</v>
      </c>
      <c r="M13" s="11"/>
      <c r="N13" s="42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5.95" customHeight="1" x14ac:dyDescent="0.55000000000000004">
      <c r="A14" s="161"/>
      <c r="B14" s="161" t="s">
        <v>148</v>
      </c>
      <c r="D14" s="161"/>
      <c r="E14" s="161"/>
      <c r="F14" s="161"/>
      <c r="G14" s="161"/>
      <c r="H14" s="180">
        <v>0</v>
      </c>
      <c r="I14" s="179"/>
      <c r="J14" s="39">
        <v>-41070</v>
      </c>
      <c r="K14" s="180"/>
      <c r="L14" s="180">
        <v>0</v>
      </c>
      <c r="M14" s="11"/>
      <c r="N14" s="42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5.95" customHeight="1" x14ac:dyDescent="0.55000000000000004">
      <c r="A15" s="161"/>
      <c r="B15" s="161" t="s">
        <v>120</v>
      </c>
      <c r="D15" s="161"/>
      <c r="E15" s="161"/>
      <c r="F15" s="161"/>
      <c r="G15" s="161"/>
      <c r="H15" s="180">
        <v>4461697</v>
      </c>
      <c r="I15" s="179"/>
      <c r="J15" s="39">
        <v>-2928856</v>
      </c>
      <c r="K15" s="180"/>
      <c r="L15" s="180">
        <v>4461697</v>
      </c>
      <c r="M15" s="11"/>
      <c r="N15" s="42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5.95" customHeight="1" x14ac:dyDescent="0.55000000000000004">
      <c r="A16" s="161"/>
      <c r="B16" s="161" t="s">
        <v>76</v>
      </c>
      <c r="D16" s="161"/>
      <c r="E16" s="161"/>
      <c r="F16" s="161"/>
      <c r="G16" s="161"/>
      <c r="H16" s="178">
        <v>7035450</v>
      </c>
      <c r="I16" s="179"/>
      <c r="J16" s="242">
        <v>14336296</v>
      </c>
      <c r="K16" s="180"/>
      <c r="L16" s="180">
        <v>7035450</v>
      </c>
      <c r="M16" s="11"/>
      <c r="N16" s="42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s="154" customFormat="1" ht="25.95" customHeight="1" x14ac:dyDescent="0.55000000000000004">
      <c r="A17" s="161"/>
      <c r="B17" s="161" t="s">
        <v>133</v>
      </c>
      <c r="C17" s="186"/>
      <c r="D17" s="161"/>
      <c r="E17" s="161"/>
      <c r="F17" s="161"/>
      <c r="G17" s="161"/>
      <c r="H17" s="180">
        <v>563347</v>
      </c>
      <c r="I17" s="179"/>
      <c r="J17" s="242">
        <v>758496</v>
      </c>
      <c r="K17" s="180"/>
      <c r="L17" s="180">
        <v>563347</v>
      </c>
      <c r="M17" s="11"/>
      <c r="N17" s="42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5.95" customHeight="1" x14ac:dyDescent="0.55000000000000004">
      <c r="A18" s="161"/>
      <c r="B18" s="161" t="s">
        <v>77</v>
      </c>
      <c r="C18" s="186"/>
      <c r="D18" s="161"/>
      <c r="E18" s="161"/>
      <c r="F18" s="161"/>
      <c r="G18" s="161"/>
      <c r="H18" s="180">
        <v>49061</v>
      </c>
      <c r="I18" s="179"/>
      <c r="J18" s="39">
        <v>98771</v>
      </c>
      <c r="K18" s="180"/>
      <c r="L18" s="180">
        <v>49061</v>
      </c>
      <c r="M18" s="11"/>
      <c r="N18" s="4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5.95" customHeight="1" x14ac:dyDescent="0.55000000000000004">
      <c r="A19" s="161"/>
      <c r="B19" s="161" t="s">
        <v>132</v>
      </c>
      <c r="D19" s="161"/>
      <c r="E19" s="161"/>
      <c r="F19" s="161"/>
      <c r="G19" s="161"/>
      <c r="H19" s="180">
        <v>23648</v>
      </c>
      <c r="I19" s="179"/>
      <c r="J19" s="39">
        <v>0</v>
      </c>
      <c r="K19" s="180"/>
      <c r="L19" s="180">
        <v>23648</v>
      </c>
      <c r="M19" s="11"/>
      <c r="N19" s="42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154" customFormat="1" ht="25.95" customHeight="1" x14ac:dyDescent="0.55000000000000004">
      <c r="A20" s="161"/>
      <c r="B20" s="161" t="s">
        <v>113</v>
      </c>
      <c r="C20" s="186"/>
      <c r="D20" s="161"/>
      <c r="E20" s="161"/>
      <c r="F20" s="161"/>
      <c r="G20" s="161"/>
      <c r="H20" s="181">
        <v>-270000</v>
      </c>
      <c r="I20" s="179"/>
      <c r="J20" s="39">
        <v>0</v>
      </c>
      <c r="K20" s="180"/>
      <c r="L20" s="180">
        <v>-270000</v>
      </c>
      <c r="M20" s="11"/>
      <c r="N20" s="42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154" customFormat="1" ht="25.95" customHeight="1" x14ac:dyDescent="0.55000000000000004">
      <c r="A21" s="161"/>
      <c r="B21" s="161" t="s">
        <v>173</v>
      </c>
      <c r="C21" s="186"/>
      <c r="D21" s="161"/>
      <c r="E21" s="161"/>
      <c r="F21" s="161"/>
      <c r="G21" s="161"/>
      <c r="H21" s="181">
        <v>0</v>
      </c>
      <c r="I21" s="179"/>
      <c r="J21" s="39">
        <v>-203632</v>
      </c>
      <c r="K21" s="180"/>
      <c r="L21" s="180">
        <v>0</v>
      </c>
      <c r="M21" s="11"/>
      <c r="N21" s="42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154" customFormat="1" ht="25.95" customHeight="1" x14ac:dyDescent="0.55000000000000004">
      <c r="A22" s="161"/>
      <c r="B22" s="161" t="s">
        <v>121</v>
      </c>
      <c r="C22" s="186"/>
      <c r="D22" s="161"/>
      <c r="E22" s="161"/>
      <c r="F22" s="161"/>
      <c r="G22" s="161"/>
      <c r="H22" s="181">
        <v>0</v>
      </c>
      <c r="I22" s="179"/>
      <c r="J22" s="39">
        <v>0</v>
      </c>
      <c r="K22" s="180"/>
      <c r="L22" s="180">
        <v>13130</v>
      </c>
      <c r="M22" s="11"/>
      <c r="N22" s="42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154" customFormat="1" ht="25.95" customHeight="1" x14ac:dyDescent="0.55000000000000004">
      <c r="A23" s="161"/>
      <c r="B23" s="161" t="s">
        <v>114</v>
      </c>
      <c r="C23" s="186"/>
      <c r="D23" s="161"/>
      <c r="E23" s="161"/>
      <c r="F23" s="161"/>
      <c r="G23" s="161"/>
      <c r="H23" s="181">
        <v>13130</v>
      </c>
      <c r="I23" s="179"/>
      <c r="J23" s="39">
        <v>0</v>
      </c>
      <c r="K23" s="180"/>
      <c r="L23" s="182">
        <v>0</v>
      </c>
      <c r="M23" s="11"/>
      <c r="N23" s="42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25.95" customHeight="1" x14ac:dyDescent="0.55000000000000004">
      <c r="A24" s="161"/>
      <c r="B24" s="161" t="s">
        <v>174</v>
      </c>
      <c r="C24" s="186"/>
      <c r="D24" s="186"/>
      <c r="E24" s="161"/>
      <c r="F24" s="161"/>
      <c r="G24" s="161"/>
      <c r="H24" s="193">
        <f>SUM(H10:H23)</f>
        <v>13260390</v>
      </c>
      <c r="I24" s="191"/>
      <c r="J24" s="193">
        <f>SUM(J10:J23)</f>
        <v>5712273</v>
      </c>
      <c r="K24" s="39"/>
      <c r="L24" s="193">
        <f>SUM(L10:L23)</f>
        <v>13260390</v>
      </c>
      <c r="M24" s="11"/>
      <c r="N24" s="4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5.95" customHeight="1" x14ac:dyDescent="0.55000000000000004">
      <c r="A25" s="161"/>
      <c r="B25" s="160" t="s">
        <v>158</v>
      </c>
      <c r="C25" s="186"/>
      <c r="D25" s="186"/>
      <c r="E25" s="161"/>
      <c r="F25" s="161"/>
      <c r="G25" s="161"/>
      <c r="H25" s="194">
        <f>+H8+H24</f>
        <v>27246173</v>
      </c>
      <c r="I25" s="191"/>
      <c r="J25" s="194">
        <f>+J8+J24</f>
        <v>20791920</v>
      </c>
      <c r="K25" s="39"/>
      <c r="L25" s="194">
        <f>+L8+L24</f>
        <v>27246173</v>
      </c>
      <c r="M25" s="11"/>
      <c r="N25" s="4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s="154" customFormat="1" ht="25.95" customHeight="1" x14ac:dyDescent="0.55000000000000004">
      <c r="A26" s="161"/>
      <c r="B26" s="161" t="s">
        <v>145</v>
      </c>
      <c r="C26" s="186"/>
      <c r="D26" s="161"/>
      <c r="E26" s="161"/>
      <c r="F26" s="161"/>
      <c r="G26" s="161"/>
      <c r="H26" s="180">
        <v>189181</v>
      </c>
      <c r="I26" s="179"/>
      <c r="J26" s="39">
        <v>198977</v>
      </c>
      <c r="K26" s="180"/>
      <c r="L26" s="180">
        <v>189181</v>
      </c>
      <c r="M26" s="11"/>
      <c r="N26" s="4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25.95" customHeight="1" x14ac:dyDescent="0.55000000000000004">
      <c r="A27" s="161"/>
      <c r="B27" s="161" t="s">
        <v>115</v>
      </c>
      <c r="C27" s="186"/>
      <c r="D27" s="161"/>
      <c r="E27" s="161"/>
      <c r="F27" s="161"/>
      <c r="G27" s="161"/>
      <c r="H27" s="180">
        <v>-4134673</v>
      </c>
      <c r="I27" s="179"/>
      <c r="J27" s="39">
        <v>-3886935</v>
      </c>
      <c r="K27" s="180"/>
      <c r="L27" s="180">
        <v>-4134673</v>
      </c>
      <c r="M27" s="11"/>
      <c r="N27" s="4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25.95" customHeight="1" x14ac:dyDescent="0.55000000000000004">
      <c r="A28" s="161"/>
      <c r="B28" s="160" t="s">
        <v>175</v>
      </c>
      <c r="C28" s="186"/>
      <c r="D28" s="161"/>
      <c r="E28" s="161"/>
      <c r="F28" s="161"/>
      <c r="G28" s="161"/>
      <c r="H28" s="195">
        <f>+H25+H27+H26</f>
        <v>23300681</v>
      </c>
      <c r="I28" s="191"/>
      <c r="J28" s="195">
        <f>+J25+J27+J26</f>
        <v>17103962</v>
      </c>
      <c r="K28" s="39"/>
      <c r="L28" s="195">
        <f>+L25+L27+L26</f>
        <v>23300681</v>
      </c>
      <c r="M28" s="11"/>
      <c r="N28" s="4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5.95" customHeight="1" x14ac:dyDescent="0.55000000000000004">
      <c r="A29" s="160" t="s">
        <v>78</v>
      </c>
      <c r="B29" s="161"/>
      <c r="C29" s="161"/>
      <c r="D29" s="161"/>
      <c r="E29" s="161"/>
      <c r="F29" s="161"/>
      <c r="G29" s="161"/>
      <c r="H29" s="39"/>
      <c r="I29" s="191"/>
      <c r="J29" s="39"/>
      <c r="K29" s="39"/>
      <c r="L29" s="39"/>
      <c r="M29" s="11"/>
      <c r="N29" s="42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s="154" customFormat="1" ht="25.95" customHeight="1" x14ac:dyDescent="0.55000000000000004">
      <c r="A30" s="160"/>
      <c r="B30" s="161" t="s">
        <v>142</v>
      </c>
      <c r="C30" s="161"/>
      <c r="D30" s="161"/>
      <c r="E30" s="161"/>
      <c r="F30" s="161"/>
      <c r="G30" s="161"/>
      <c r="H30" s="39">
        <v>0</v>
      </c>
      <c r="I30" s="191"/>
      <c r="J30" s="39">
        <v>-145996946</v>
      </c>
      <c r="K30" s="39"/>
      <c r="L30" s="39">
        <v>0</v>
      </c>
      <c r="M30" s="11"/>
      <c r="N30" s="42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s="154" customFormat="1" ht="25.95" customHeight="1" x14ac:dyDescent="0.55000000000000004">
      <c r="B31" s="161" t="s">
        <v>98</v>
      </c>
      <c r="C31" s="161"/>
      <c r="D31" s="161"/>
      <c r="G31" s="161"/>
      <c r="H31" s="180">
        <v>270000</v>
      </c>
      <c r="I31" s="179"/>
      <c r="J31" s="39">
        <v>0</v>
      </c>
      <c r="K31" s="180"/>
      <c r="L31" s="180">
        <v>270000</v>
      </c>
      <c r="M31" s="11"/>
      <c r="N31" s="4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25.95" customHeight="1" x14ac:dyDescent="0.55000000000000004">
      <c r="A32" s="160"/>
      <c r="B32" s="161" t="s">
        <v>122</v>
      </c>
      <c r="C32" s="186"/>
      <c r="D32" s="161"/>
      <c r="E32" s="161"/>
      <c r="F32" s="161"/>
      <c r="G32" s="161"/>
      <c r="H32" s="180">
        <v>90585</v>
      </c>
      <c r="I32" s="179"/>
      <c r="J32" s="39">
        <v>0</v>
      </c>
      <c r="K32" s="180"/>
      <c r="L32" s="180">
        <v>90585</v>
      </c>
      <c r="M32" s="11"/>
      <c r="N32" s="42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25.95" customHeight="1" x14ac:dyDescent="0.55000000000000004">
      <c r="A33" s="160"/>
      <c r="B33" s="161" t="s">
        <v>79</v>
      </c>
      <c r="D33" s="161"/>
      <c r="E33" s="161"/>
      <c r="F33" s="161"/>
      <c r="G33" s="161"/>
      <c r="H33" s="180">
        <v>-52218300</v>
      </c>
      <c r="I33" s="179"/>
      <c r="J33" s="39">
        <v>-446867</v>
      </c>
      <c r="K33" s="180"/>
      <c r="L33" s="180">
        <v>-52218300</v>
      </c>
      <c r="M33" s="11"/>
      <c r="N33" s="42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25.95" customHeight="1" x14ac:dyDescent="0.55000000000000004">
      <c r="A34" s="160"/>
      <c r="B34" s="161" t="s">
        <v>144</v>
      </c>
      <c r="D34" s="161"/>
      <c r="E34" s="161"/>
      <c r="F34" s="161"/>
      <c r="G34" s="161"/>
      <c r="H34" s="180">
        <v>-22726146</v>
      </c>
      <c r="I34" s="179"/>
      <c r="J34" s="39">
        <v>-31113644</v>
      </c>
      <c r="K34" s="180"/>
      <c r="L34" s="236">
        <v>-22726146</v>
      </c>
      <c r="M34" s="11"/>
      <c r="N34" s="4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5.95" customHeight="1" x14ac:dyDescent="0.55000000000000004">
      <c r="A35" s="161"/>
      <c r="B35" s="161" t="s">
        <v>80</v>
      </c>
      <c r="D35" s="161"/>
      <c r="E35" s="161"/>
      <c r="F35" s="161"/>
      <c r="G35" s="161"/>
      <c r="H35" s="180">
        <v>-2500000</v>
      </c>
      <c r="I35" s="179"/>
      <c r="J35" s="39">
        <v>0</v>
      </c>
      <c r="K35" s="180"/>
      <c r="L35" s="180">
        <v>-2500000</v>
      </c>
      <c r="M35" s="11"/>
      <c r="N35" s="42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25.95" customHeight="1" x14ac:dyDescent="0.55000000000000004">
      <c r="A36" s="161"/>
      <c r="B36" s="161" t="s">
        <v>152</v>
      </c>
      <c r="D36" s="161"/>
      <c r="E36" s="161"/>
      <c r="F36" s="161"/>
      <c r="G36" s="161"/>
      <c r="H36" s="180">
        <v>10660000</v>
      </c>
      <c r="I36" s="179"/>
      <c r="J36" s="39">
        <v>0</v>
      </c>
      <c r="K36" s="180"/>
      <c r="L36" s="180">
        <v>10660000</v>
      </c>
      <c r="M36" s="11"/>
      <c r="N36" s="42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25.95" customHeight="1" x14ac:dyDescent="0.55000000000000004">
      <c r="A37" s="160"/>
      <c r="B37" s="160" t="s">
        <v>116</v>
      </c>
      <c r="C37" s="160"/>
      <c r="E37" s="160"/>
      <c r="F37" s="160"/>
      <c r="G37" s="160"/>
      <c r="H37" s="196">
        <f>SUM(H30:H36)</f>
        <v>-66423861</v>
      </c>
      <c r="I37" s="197"/>
      <c r="J37" s="196">
        <f>SUM(J30:J36)</f>
        <v>-177557457</v>
      </c>
      <c r="K37" s="198"/>
      <c r="L37" s="196">
        <f>SUM(L30:L36)</f>
        <v>-66423861</v>
      </c>
      <c r="M37" s="41"/>
      <c r="N37" s="42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 ht="25.95" customHeight="1" x14ac:dyDescent="0.55000000000000004">
      <c r="A38" s="160" t="s">
        <v>81</v>
      </c>
      <c r="C38" s="160"/>
      <c r="E38" s="160"/>
      <c r="F38" s="160"/>
      <c r="G38" s="160"/>
      <c r="H38" s="199"/>
      <c r="I38" s="197"/>
      <c r="J38" s="199"/>
      <c r="K38" s="198"/>
      <c r="L38" s="199"/>
    </row>
    <row r="39" spans="1:27" ht="25.95" customHeight="1" x14ac:dyDescent="0.55000000000000004">
      <c r="A39" s="160"/>
      <c r="C39" s="161" t="s">
        <v>117</v>
      </c>
      <c r="E39" s="161"/>
      <c r="F39" s="164">
        <v>16.100000000000001</v>
      </c>
      <c r="G39" s="160"/>
      <c r="H39" s="178">
        <v>96000000</v>
      </c>
      <c r="I39" s="183"/>
      <c r="J39" s="253">
        <v>196000000</v>
      </c>
      <c r="K39" s="184"/>
      <c r="L39" s="178">
        <v>96000000</v>
      </c>
    </row>
    <row r="40" spans="1:27" ht="25.95" customHeight="1" x14ac:dyDescent="0.55000000000000004">
      <c r="A40" s="160"/>
      <c r="C40" s="161" t="s">
        <v>84</v>
      </c>
      <c r="E40" s="161"/>
      <c r="F40" s="161"/>
      <c r="G40" s="160"/>
      <c r="H40" s="185">
        <v>-10000000</v>
      </c>
      <c r="I40" s="183"/>
      <c r="J40" s="90">
        <v>-19000000</v>
      </c>
      <c r="K40" s="184"/>
      <c r="L40" s="180">
        <v>-10000000</v>
      </c>
    </row>
    <row r="41" spans="1:27" s="154" customFormat="1" ht="25.95" customHeight="1" x14ac:dyDescent="0.7">
      <c r="A41" s="160"/>
      <c r="B41" s="172" t="s">
        <v>159</v>
      </c>
      <c r="C41" s="160"/>
      <c r="D41" s="171"/>
      <c r="E41" s="160"/>
      <c r="F41" s="160"/>
      <c r="G41" s="160"/>
      <c r="H41" s="200">
        <f>SUM(H39:H40)</f>
        <v>86000000</v>
      </c>
      <c r="I41" s="197"/>
      <c r="J41" s="200">
        <f>SUM(J39:J40)</f>
        <v>177000000</v>
      </c>
      <c r="K41" s="198"/>
      <c r="L41" s="201">
        <f>SUM(L39:L40)</f>
        <v>86000000</v>
      </c>
    </row>
    <row r="42" spans="1:27" s="154" customFormat="1" ht="25.95" customHeight="1" x14ac:dyDescent="0.55000000000000004">
      <c r="A42" s="160"/>
      <c r="B42" s="160" t="s">
        <v>82</v>
      </c>
      <c r="C42" s="160"/>
      <c r="D42" s="160"/>
      <c r="E42" s="160"/>
      <c r="F42" s="128"/>
      <c r="G42" s="160"/>
      <c r="H42" s="198">
        <f>SUM(H28,H37,H41)</f>
        <v>42876820</v>
      </c>
      <c r="I42" s="197"/>
      <c r="J42" s="198">
        <f>SUM(J28,J37,J41)</f>
        <v>16546505</v>
      </c>
      <c r="K42" s="198"/>
      <c r="L42" s="198">
        <f>SUM(L28,L37,L41)</f>
        <v>42876820</v>
      </c>
    </row>
    <row r="43" spans="1:27" s="154" customFormat="1" ht="25.95" customHeight="1" x14ac:dyDescent="0.55000000000000004">
      <c r="A43" s="160"/>
      <c r="B43" s="160" t="s">
        <v>176</v>
      </c>
      <c r="C43" s="160"/>
      <c r="D43" s="160"/>
      <c r="E43" s="160"/>
      <c r="F43" s="254">
        <v>6</v>
      </c>
      <c r="G43" s="160"/>
      <c r="H43" s="202">
        <f>L43</f>
        <v>5223281</v>
      </c>
      <c r="I43" s="197"/>
      <c r="J43" s="202">
        <f>+BS!J10</f>
        <v>48100101</v>
      </c>
      <c r="K43" s="198"/>
      <c r="L43" s="202">
        <v>5223281</v>
      </c>
    </row>
    <row r="44" spans="1:27" s="154" customFormat="1" ht="25.95" customHeight="1" thickBot="1" x14ac:dyDescent="0.6">
      <c r="A44" s="160"/>
      <c r="B44" s="160" t="s">
        <v>177</v>
      </c>
      <c r="C44" s="160"/>
      <c r="D44" s="160"/>
      <c r="E44" s="160"/>
      <c r="F44" s="254">
        <v>6</v>
      </c>
      <c r="G44" s="160"/>
      <c r="H44" s="203">
        <f>SUM(H42:H43)</f>
        <v>48100101</v>
      </c>
      <c r="I44" s="197"/>
      <c r="J44" s="203">
        <f>SUM(J42:J43)</f>
        <v>64646606</v>
      </c>
      <c r="K44" s="198"/>
      <c r="L44" s="203">
        <f>SUM(L42:L43)</f>
        <v>48100101</v>
      </c>
    </row>
    <row r="45" spans="1:27" s="154" customFormat="1" ht="10.95" customHeight="1" thickTop="1" x14ac:dyDescent="0.55000000000000004">
      <c r="A45" s="161"/>
      <c r="B45" s="161"/>
      <c r="C45" s="161"/>
      <c r="D45" s="161"/>
      <c r="E45" s="161"/>
      <c r="F45" s="161"/>
      <c r="G45" s="161"/>
      <c r="H45" s="39"/>
      <c r="I45" s="191"/>
      <c r="J45" s="39"/>
      <c r="K45" s="39"/>
      <c r="L45" s="39"/>
    </row>
    <row r="46" spans="1:27" s="154" customFormat="1" ht="24.6" customHeight="1" x14ac:dyDescent="0.55000000000000004">
      <c r="A46" s="160" t="s">
        <v>83</v>
      </c>
      <c r="B46" s="161"/>
      <c r="C46" s="161"/>
      <c r="D46" s="161"/>
      <c r="E46" s="161"/>
      <c r="F46" s="161"/>
      <c r="G46" s="161"/>
      <c r="H46" s="163"/>
      <c r="I46" s="170"/>
      <c r="J46" s="169"/>
      <c r="K46" s="163"/>
      <c r="L46" s="163"/>
    </row>
    <row r="47" spans="1:27" s="154" customFormat="1" ht="24.6" customHeight="1" x14ac:dyDescent="0.55000000000000004">
      <c r="A47" s="161"/>
      <c r="B47" s="161" t="s">
        <v>182</v>
      </c>
      <c r="C47" s="161"/>
      <c r="D47" s="161"/>
      <c r="E47" s="161"/>
      <c r="F47" s="161"/>
      <c r="G47" s="161"/>
      <c r="H47" s="163"/>
      <c r="I47" s="170"/>
      <c r="J47" s="163"/>
      <c r="K47" s="163"/>
      <c r="L47" s="163"/>
    </row>
    <row r="48" spans="1:27" s="154" customFormat="1" ht="24.6" customHeight="1" x14ac:dyDescent="0.55000000000000004">
      <c r="A48" s="161"/>
      <c r="B48" s="161" t="s">
        <v>183</v>
      </c>
      <c r="C48" s="161"/>
      <c r="D48" s="161"/>
      <c r="E48" s="161"/>
      <c r="F48" s="161"/>
      <c r="G48" s="161"/>
      <c r="H48" s="163"/>
      <c r="I48" s="170"/>
      <c r="J48" s="163"/>
      <c r="K48" s="163"/>
      <c r="L48" s="163"/>
    </row>
    <row r="49" spans="1:27" s="154" customFormat="1" ht="3.6" customHeight="1" x14ac:dyDescent="0.55000000000000004">
      <c r="A49" s="186"/>
      <c r="B49" s="186"/>
      <c r="C49" s="186"/>
      <c r="D49" s="186"/>
      <c r="E49" s="186"/>
      <c r="F49" s="186"/>
      <c r="G49" s="186"/>
      <c r="H49" s="163"/>
      <c r="I49" s="163"/>
      <c r="J49" s="163"/>
      <c r="K49" s="163"/>
      <c r="L49" s="163"/>
    </row>
    <row r="50" spans="1:27" ht="22.95" customHeight="1" x14ac:dyDescent="0.55000000000000004">
      <c r="A50" s="289" t="str">
        <f>BS!A89</f>
        <v>I do hereby certify that the above financial statements are correct in all aspects.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89"/>
    </row>
    <row r="51" spans="1:27" ht="13.95" customHeight="1" x14ac:dyDescent="0.55000000000000004">
      <c r="A51" s="215"/>
      <c r="B51" s="215"/>
      <c r="C51" s="215"/>
      <c r="D51" s="213"/>
      <c r="E51" s="215"/>
      <c r="F51" s="215"/>
      <c r="G51" s="215"/>
      <c r="H51" s="216"/>
      <c r="I51" s="217"/>
      <c r="J51" s="243"/>
      <c r="K51" s="218"/>
      <c r="L51" s="216"/>
      <c r="M51" s="40"/>
      <c r="N51" s="14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s="154" customFormat="1" ht="22.95" customHeight="1" x14ac:dyDescent="0.55000000000000004">
      <c r="A52" s="289" t="str">
        <f>BS!A91</f>
        <v>Sign....................................................................................................Director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40"/>
      <c r="N52" s="14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s="154" customFormat="1" ht="22.95" customHeight="1" x14ac:dyDescent="0.55000000000000004">
      <c r="A53" s="289" t="str">
        <f>BS!A92</f>
        <v>(Mr. Jarunpat Boonyang and Mr.Issara  Boonyang)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40"/>
      <c r="N53" s="14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s="154" customFormat="1" ht="22.95" customHeight="1" x14ac:dyDescent="0.55000000000000004">
      <c r="A54" s="244"/>
      <c r="B54" s="244"/>
      <c r="C54" s="244"/>
      <c r="D54" s="244"/>
      <c r="E54" s="244"/>
      <c r="F54" s="250"/>
      <c r="G54" s="244"/>
      <c r="H54" s="244"/>
      <c r="I54" s="244"/>
      <c r="J54" s="244"/>
      <c r="K54" s="244"/>
      <c r="L54" s="244"/>
      <c r="M54" s="40"/>
      <c r="N54" s="14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55000000000000004">
      <c r="A55" s="161"/>
      <c r="B55" s="161"/>
      <c r="C55" s="161"/>
      <c r="D55" s="161"/>
      <c r="E55" s="161"/>
      <c r="F55" s="161"/>
      <c r="G55" s="161"/>
      <c r="M55" s="11"/>
      <c r="N55" s="14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55000000000000004">
      <c r="A56" s="161"/>
      <c r="B56" s="161"/>
      <c r="C56" s="161"/>
      <c r="D56" s="161"/>
      <c r="E56" s="161"/>
      <c r="F56" s="161"/>
      <c r="G56" s="161"/>
      <c r="M56" s="11"/>
      <c r="N56" s="14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55000000000000004">
      <c r="A57" s="161"/>
      <c r="B57" s="161"/>
      <c r="C57" s="161"/>
      <c r="D57" s="161"/>
      <c r="E57" s="161"/>
      <c r="F57" s="161"/>
      <c r="G57" s="161"/>
      <c r="M57" s="11"/>
      <c r="N57" s="14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55000000000000004">
      <c r="A58" s="161"/>
      <c r="B58" s="161"/>
      <c r="C58" s="161"/>
      <c r="D58" s="161"/>
      <c r="E58" s="161"/>
      <c r="F58" s="161"/>
      <c r="G58" s="161"/>
      <c r="M58" s="11"/>
      <c r="N58" s="14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55000000000000004">
      <c r="A59" s="161"/>
      <c r="B59" s="161"/>
      <c r="C59" s="161"/>
      <c r="D59" s="161"/>
      <c r="E59" s="161"/>
      <c r="F59" s="161"/>
      <c r="G59" s="161"/>
      <c r="M59" s="11"/>
      <c r="N59" s="14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55000000000000004">
      <c r="A60" s="161"/>
      <c r="B60" s="161"/>
      <c r="C60" s="161"/>
      <c r="D60" s="161"/>
      <c r="E60" s="161"/>
      <c r="F60" s="161"/>
      <c r="G60" s="161"/>
      <c r="M60" s="11"/>
      <c r="N60" s="14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55000000000000004">
      <c r="A61" s="161"/>
      <c r="B61" s="161"/>
      <c r="C61" s="161"/>
      <c r="D61" s="161"/>
      <c r="E61" s="161"/>
      <c r="F61" s="161"/>
      <c r="G61" s="161"/>
      <c r="M61" s="11"/>
      <c r="N61" s="14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55000000000000004">
      <c r="A62" s="161"/>
      <c r="B62" s="161"/>
      <c r="C62" s="161"/>
      <c r="D62" s="161"/>
      <c r="E62" s="161"/>
      <c r="F62" s="161"/>
      <c r="G62" s="161"/>
      <c r="M62" s="11"/>
      <c r="N62" s="14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55000000000000004">
      <c r="A63" s="161"/>
      <c r="B63" s="161"/>
      <c r="C63" s="161"/>
      <c r="D63" s="161"/>
      <c r="E63" s="161"/>
      <c r="F63" s="161"/>
      <c r="G63" s="161"/>
      <c r="M63" s="11"/>
      <c r="N63" s="14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55000000000000004">
      <c r="A64" s="161"/>
      <c r="B64" s="161"/>
      <c r="C64" s="161"/>
      <c r="D64" s="161"/>
      <c r="E64" s="161"/>
      <c r="F64" s="161"/>
      <c r="G64" s="161"/>
      <c r="M64" s="11"/>
      <c r="N64" s="14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55000000000000004">
      <c r="A65" s="161"/>
      <c r="B65" s="161"/>
      <c r="C65" s="161"/>
      <c r="D65" s="161"/>
      <c r="E65" s="161"/>
      <c r="F65" s="161"/>
      <c r="G65" s="161"/>
      <c r="M65" s="11"/>
      <c r="N65" s="14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55000000000000004">
      <c r="A66" s="161"/>
      <c r="B66" s="161"/>
      <c r="C66" s="161"/>
      <c r="D66" s="161"/>
      <c r="E66" s="161"/>
      <c r="F66" s="161"/>
      <c r="G66" s="161"/>
      <c r="M66" s="11"/>
      <c r="N66" s="14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55000000000000004">
      <c r="A67" s="161"/>
      <c r="B67" s="161"/>
      <c r="C67" s="161"/>
      <c r="D67" s="161"/>
      <c r="E67" s="161"/>
      <c r="F67" s="161"/>
      <c r="G67" s="161"/>
      <c r="M67" s="11"/>
      <c r="N67" s="14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55000000000000004">
      <c r="A68" s="161"/>
      <c r="B68" s="161"/>
      <c r="C68" s="161"/>
      <c r="D68" s="161"/>
      <c r="E68" s="161"/>
      <c r="F68" s="161"/>
      <c r="G68" s="161"/>
      <c r="M68" s="11"/>
      <c r="N68" s="14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55000000000000004">
      <c r="A69" s="161"/>
      <c r="B69" s="161"/>
      <c r="C69" s="161"/>
      <c r="D69" s="161"/>
      <c r="E69" s="161"/>
      <c r="F69" s="161"/>
      <c r="G69" s="161"/>
      <c r="M69" s="11"/>
      <c r="N69" s="14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55000000000000004">
      <c r="A70" s="161"/>
      <c r="B70" s="161"/>
      <c r="C70" s="161"/>
      <c r="D70" s="161"/>
      <c r="E70" s="161"/>
      <c r="F70" s="161"/>
      <c r="G70" s="161"/>
      <c r="M70" s="11"/>
      <c r="N70" s="14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55000000000000004">
      <c r="A71" s="161"/>
      <c r="B71" s="161"/>
      <c r="C71" s="161"/>
      <c r="D71" s="161"/>
      <c r="E71" s="161"/>
      <c r="F71" s="161"/>
      <c r="G71" s="161"/>
      <c r="M71" s="11"/>
      <c r="N71" s="14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55000000000000004">
      <c r="A72" s="161"/>
      <c r="B72" s="161"/>
      <c r="C72" s="161"/>
      <c r="D72" s="161"/>
      <c r="E72" s="161"/>
      <c r="F72" s="161"/>
      <c r="G72" s="161"/>
      <c r="M72" s="11"/>
      <c r="N72" s="14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x14ac:dyDescent="0.55000000000000004">
      <c r="A73" s="161"/>
      <c r="B73" s="161"/>
      <c r="C73" s="161"/>
      <c r="D73" s="161"/>
      <c r="E73" s="161"/>
      <c r="F73" s="161"/>
      <c r="G73" s="161"/>
      <c r="M73" s="11"/>
      <c r="N73" s="14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x14ac:dyDescent="0.55000000000000004">
      <c r="A74" s="161"/>
      <c r="B74" s="161"/>
      <c r="C74" s="161"/>
      <c r="D74" s="161"/>
      <c r="E74" s="161"/>
      <c r="F74" s="161"/>
      <c r="G74" s="161"/>
      <c r="M74" s="11"/>
      <c r="N74" s="14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x14ac:dyDescent="0.55000000000000004">
      <c r="A75" s="161"/>
      <c r="B75" s="161"/>
      <c r="C75" s="161"/>
      <c r="D75" s="161"/>
      <c r="E75" s="161"/>
      <c r="F75" s="161"/>
      <c r="G75" s="161"/>
      <c r="M75" s="11"/>
      <c r="N75" s="14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x14ac:dyDescent="0.55000000000000004">
      <c r="A76" s="161"/>
      <c r="B76" s="161"/>
      <c r="C76" s="161"/>
      <c r="D76" s="161"/>
      <c r="E76" s="161"/>
      <c r="F76" s="161"/>
      <c r="G76" s="161"/>
      <c r="M76" s="11"/>
      <c r="N76" s="14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x14ac:dyDescent="0.55000000000000004">
      <c r="A77" s="161"/>
      <c r="B77" s="161"/>
      <c r="C77" s="161"/>
      <c r="D77" s="161"/>
      <c r="E77" s="161"/>
      <c r="F77" s="161"/>
      <c r="G77" s="161"/>
      <c r="M77" s="11"/>
      <c r="N77" s="14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x14ac:dyDescent="0.55000000000000004">
      <c r="A78" s="161"/>
      <c r="B78" s="161"/>
      <c r="C78" s="161"/>
      <c r="D78" s="161"/>
      <c r="E78" s="161"/>
      <c r="F78" s="161"/>
      <c r="G78" s="161"/>
      <c r="M78" s="11"/>
      <c r="N78" s="14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x14ac:dyDescent="0.55000000000000004">
      <c r="A79" s="161"/>
      <c r="B79" s="161"/>
      <c r="C79" s="161"/>
      <c r="D79" s="161"/>
      <c r="E79" s="161"/>
      <c r="F79" s="161"/>
      <c r="G79" s="161"/>
      <c r="M79" s="11"/>
      <c r="N79" s="14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x14ac:dyDescent="0.55000000000000004">
      <c r="A80" s="161"/>
      <c r="B80" s="161"/>
      <c r="C80" s="161"/>
      <c r="D80" s="161"/>
      <c r="E80" s="161"/>
      <c r="F80" s="161"/>
      <c r="G80" s="161"/>
      <c r="M80" s="11"/>
      <c r="N80" s="14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x14ac:dyDescent="0.55000000000000004">
      <c r="A81" s="161"/>
      <c r="B81" s="161"/>
      <c r="C81" s="161"/>
      <c r="D81" s="161"/>
      <c r="E81" s="161"/>
      <c r="F81" s="161"/>
      <c r="G81" s="161"/>
      <c r="M81" s="11"/>
      <c r="N81" s="14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x14ac:dyDescent="0.55000000000000004">
      <c r="A82" s="161"/>
      <c r="B82" s="161"/>
      <c r="C82" s="161"/>
      <c r="D82" s="161"/>
      <c r="E82" s="161"/>
      <c r="F82" s="161"/>
      <c r="G82" s="161"/>
      <c r="M82" s="11"/>
      <c r="N82" s="14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x14ac:dyDescent="0.55000000000000004">
      <c r="A83" s="161"/>
      <c r="B83" s="161"/>
      <c r="C83" s="161"/>
      <c r="D83" s="161"/>
      <c r="E83" s="161"/>
      <c r="F83" s="161"/>
      <c r="G83" s="161"/>
      <c r="M83" s="11"/>
      <c r="N83" s="14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x14ac:dyDescent="0.55000000000000004">
      <c r="A84" s="161"/>
      <c r="B84" s="161"/>
      <c r="C84" s="161"/>
      <c r="D84" s="161"/>
      <c r="E84" s="161"/>
      <c r="F84" s="161"/>
      <c r="G84" s="161"/>
      <c r="M84" s="11"/>
      <c r="N84" s="14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x14ac:dyDescent="0.55000000000000004">
      <c r="A85" s="161"/>
      <c r="B85" s="161"/>
      <c r="C85" s="161"/>
      <c r="D85" s="161"/>
      <c r="E85" s="161"/>
      <c r="F85" s="161"/>
      <c r="G85" s="161"/>
      <c r="M85" s="11"/>
      <c r="N85" s="14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x14ac:dyDescent="0.55000000000000004">
      <c r="A86" s="161"/>
      <c r="B86" s="161"/>
      <c r="C86" s="161"/>
      <c r="D86" s="161"/>
      <c r="E86" s="161"/>
      <c r="F86" s="161"/>
      <c r="G86" s="161"/>
      <c r="M86" s="11"/>
      <c r="N86" s="14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x14ac:dyDescent="0.55000000000000004">
      <c r="A87" s="161"/>
      <c r="B87" s="161"/>
      <c r="C87" s="161"/>
      <c r="D87" s="161"/>
      <c r="E87" s="161"/>
      <c r="F87" s="161"/>
      <c r="G87" s="161"/>
      <c r="M87" s="11"/>
      <c r="N87" s="14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x14ac:dyDescent="0.55000000000000004">
      <c r="A88" s="161"/>
      <c r="B88" s="161"/>
      <c r="C88" s="161"/>
      <c r="D88" s="161"/>
      <c r="E88" s="161"/>
      <c r="F88" s="161"/>
      <c r="G88" s="161"/>
      <c r="M88" s="11"/>
      <c r="N88" s="14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x14ac:dyDescent="0.55000000000000004">
      <c r="A89" s="161"/>
      <c r="B89" s="161"/>
      <c r="C89" s="161"/>
      <c r="D89" s="161"/>
      <c r="E89" s="161"/>
      <c r="F89" s="161"/>
      <c r="G89" s="161"/>
      <c r="M89" s="11"/>
      <c r="N89" s="14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x14ac:dyDescent="0.55000000000000004">
      <c r="A90" s="161"/>
      <c r="B90" s="161"/>
      <c r="C90" s="161"/>
      <c r="D90" s="161"/>
      <c r="E90" s="161"/>
      <c r="F90" s="161"/>
      <c r="G90" s="161"/>
      <c r="M90" s="11"/>
      <c r="N90" s="14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x14ac:dyDescent="0.55000000000000004">
      <c r="A91" s="161"/>
      <c r="B91" s="161"/>
      <c r="C91" s="161"/>
      <c r="D91" s="161"/>
      <c r="E91" s="161"/>
      <c r="F91" s="161"/>
      <c r="G91" s="161"/>
      <c r="M91" s="11"/>
      <c r="N91" s="14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x14ac:dyDescent="0.55000000000000004">
      <c r="A92" s="161"/>
      <c r="B92" s="161"/>
      <c r="C92" s="161"/>
      <c r="D92" s="161"/>
      <c r="E92" s="161"/>
      <c r="F92" s="161"/>
      <c r="G92" s="161"/>
      <c r="M92" s="11"/>
      <c r="N92" s="14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x14ac:dyDescent="0.55000000000000004">
      <c r="A93" s="161"/>
      <c r="B93" s="161"/>
      <c r="C93" s="161"/>
      <c r="D93" s="161"/>
      <c r="E93" s="161"/>
      <c r="F93" s="161"/>
      <c r="G93" s="161"/>
      <c r="M93" s="11"/>
      <c r="N93" s="14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x14ac:dyDescent="0.55000000000000004">
      <c r="A94" s="161"/>
      <c r="B94" s="161"/>
      <c r="C94" s="161"/>
      <c r="D94" s="161"/>
      <c r="E94" s="161"/>
      <c r="F94" s="161"/>
      <c r="G94" s="161"/>
      <c r="M94" s="11"/>
      <c r="N94" s="14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x14ac:dyDescent="0.55000000000000004">
      <c r="A95" s="161"/>
      <c r="B95" s="161"/>
      <c r="C95" s="161"/>
      <c r="D95" s="161"/>
      <c r="E95" s="161"/>
      <c r="F95" s="161"/>
      <c r="G95" s="161"/>
      <c r="M95" s="11"/>
      <c r="N95" s="14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x14ac:dyDescent="0.55000000000000004">
      <c r="A96" s="161"/>
      <c r="B96" s="161"/>
      <c r="C96" s="161"/>
      <c r="D96" s="161"/>
      <c r="E96" s="161"/>
      <c r="F96" s="161"/>
      <c r="G96" s="161"/>
      <c r="M96" s="11"/>
      <c r="N96" s="14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x14ac:dyDescent="0.55000000000000004">
      <c r="A97" s="161"/>
      <c r="B97" s="161"/>
      <c r="C97" s="161"/>
      <c r="D97" s="161"/>
      <c r="E97" s="161"/>
      <c r="F97" s="161"/>
      <c r="G97" s="161"/>
      <c r="M97" s="11"/>
      <c r="N97" s="14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x14ac:dyDescent="0.55000000000000004">
      <c r="A98" s="161"/>
      <c r="B98" s="161"/>
      <c r="C98" s="161"/>
      <c r="D98" s="161"/>
      <c r="E98" s="161"/>
      <c r="F98" s="161"/>
      <c r="G98" s="161"/>
      <c r="M98" s="11"/>
      <c r="N98" s="14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x14ac:dyDescent="0.55000000000000004">
      <c r="A99" s="161"/>
      <c r="B99" s="161"/>
      <c r="C99" s="161"/>
      <c r="D99" s="161"/>
      <c r="E99" s="161"/>
      <c r="F99" s="161"/>
      <c r="G99" s="161"/>
      <c r="M99" s="11"/>
      <c r="N99" s="14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x14ac:dyDescent="0.55000000000000004">
      <c r="A100" s="161"/>
      <c r="B100" s="161"/>
      <c r="C100" s="161"/>
      <c r="D100" s="161"/>
      <c r="E100" s="161"/>
      <c r="F100" s="161"/>
      <c r="G100" s="161"/>
      <c r="M100" s="11"/>
      <c r="N100" s="14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x14ac:dyDescent="0.55000000000000004">
      <c r="A101" s="161"/>
      <c r="B101" s="161"/>
      <c r="C101" s="161"/>
      <c r="D101" s="161"/>
      <c r="E101" s="161"/>
      <c r="F101" s="161"/>
      <c r="G101" s="161"/>
      <c r="M101" s="11"/>
      <c r="N101" s="14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x14ac:dyDescent="0.55000000000000004">
      <c r="A102" s="161"/>
      <c r="B102" s="161"/>
      <c r="C102" s="161"/>
      <c r="D102" s="161"/>
      <c r="E102" s="161"/>
      <c r="F102" s="161"/>
      <c r="G102" s="161"/>
      <c r="M102" s="11"/>
      <c r="N102" s="14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x14ac:dyDescent="0.55000000000000004">
      <c r="A103" s="161"/>
      <c r="B103" s="161"/>
      <c r="C103" s="161"/>
      <c r="D103" s="161"/>
      <c r="E103" s="161"/>
      <c r="F103" s="161"/>
      <c r="G103" s="161"/>
      <c r="M103" s="11"/>
      <c r="N103" s="14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x14ac:dyDescent="0.55000000000000004">
      <c r="A104" s="161"/>
      <c r="B104" s="161"/>
      <c r="C104" s="161"/>
      <c r="D104" s="161"/>
      <c r="E104" s="161"/>
      <c r="F104" s="161"/>
      <c r="G104" s="161"/>
      <c r="M104" s="11"/>
      <c r="N104" s="14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x14ac:dyDescent="0.55000000000000004">
      <c r="A105" s="161"/>
      <c r="B105" s="161"/>
      <c r="C105" s="161"/>
      <c r="D105" s="161"/>
      <c r="E105" s="161"/>
      <c r="F105" s="161"/>
      <c r="G105" s="161"/>
      <c r="M105" s="11"/>
      <c r="N105" s="14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x14ac:dyDescent="0.55000000000000004">
      <c r="A106" s="161"/>
      <c r="B106" s="161"/>
      <c r="C106" s="161"/>
      <c r="D106" s="161"/>
      <c r="E106" s="161"/>
      <c r="F106" s="161"/>
      <c r="G106" s="161"/>
      <c r="M106" s="11"/>
      <c r="N106" s="14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x14ac:dyDescent="0.55000000000000004">
      <c r="A107" s="161"/>
      <c r="B107" s="161"/>
      <c r="C107" s="161"/>
      <c r="D107" s="161"/>
      <c r="E107" s="161"/>
      <c r="F107" s="161"/>
      <c r="G107" s="161"/>
      <c r="M107" s="11"/>
      <c r="N107" s="14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x14ac:dyDescent="0.55000000000000004">
      <c r="A108" s="161"/>
      <c r="B108" s="161"/>
      <c r="C108" s="161"/>
      <c r="D108" s="161"/>
      <c r="E108" s="161"/>
      <c r="F108" s="161"/>
      <c r="G108" s="161"/>
      <c r="M108" s="11"/>
      <c r="N108" s="14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x14ac:dyDescent="0.55000000000000004">
      <c r="A109" s="161"/>
      <c r="B109" s="161"/>
      <c r="C109" s="161"/>
      <c r="D109" s="161"/>
      <c r="E109" s="161"/>
      <c r="F109" s="161"/>
      <c r="G109" s="161"/>
      <c r="M109" s="11"/>
      <c r="N109" s="14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x14ac:dyDescent="0.55000000000000004">
      <c r="A110" s="161"/>
      <c r="B110" s="161"/>
      <c r="C110" s="161"/>
      <c r="D110" s="161"/>
      <c r="E110" s="161"/>
      <c r="F110" s="161"/>
      <c r="G110" s="161"/>
      <c r="M110" s="11"/>
      <c r="N110" s="14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x14ac:dyDescent="0.55000000000000004">
      <c r="A111" s="161"/>
      <c r="B111" s="161"/>
      <c r="C111" s="161"/>
      <c r="D111" s="161"/>
      <c r="E111" s="161"/>
      <c r="F111" s="161"/>
      <c r="G111" s="161"/>
      <c r="M111" s="11"/>
      <c r="N111" s="14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x14ac:dyDescent="0.55000000000000004">
      <c r="A112" s="161"/>
      <c r="B112" s="161"/>
      <c r="C112" s="161"/>
      <c r="D112" s="161"/>
      <c r="E112" s="161"/>
      <c r="F112" s="161"/>
      <c r="G112" s="161"/>
      <c r="M112" s="11"/>
      <c r="N112" s="14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x14ac:dyDescent="0.55000000000000004">
      <c r="A113" s="161"/>
      <c r="B113" s="161"/>
      <c r="C113" s="161"/>
      <c r="D113" s="161"/>
      <c r="E113" s="161"/>
      <c r="F113" s="161"/>
      <c r="G113" s="161"/>
      <c r="M113" s="11"/>
      <c r="N113" s="14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x14ac:dyDescent="0.55000000000000004">
      <c r="A114" s="161"/>
      <c r="B114" s="161"/>
      <c r="C114" s="161"/>
      <c r="D114" s="161"/>
      <c r="E114" s="161"/>
      <c r="F114" s="161"/>
      <c r="G114" s="161"/>
      <c r="M114" s="11"/>
      <c r="N114" s="14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x14ac:dyDescent="0.55000000000000004">
      <c r="A115" s="161"/>
      <c r="B115" s="161"/>
      <c r="C115" s="161"/>
      <c r="D115" s="161"/>
      <c r="E115" s="161"/>
      <c r="F115" s="161"/>
      <c r="G115" s="161"/>
      <c r="M115" s="11"/>
      <c r="N115" s="14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x14ac:dyDescent="0.55000000000000004">
      <c r="A116" s="161"/>
      <c r="B116" s="161"/>
      <c r="C116" s="161"/>
      <c r="D116" s="161"/>
      <c r="E116" s="161"/>
      <c r="F116" s="161"/>
      <c r="G116" s="161"/>
      <c r="M116" s="11"/>
      <c r="N116" s="14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x14ac:dyDescent="0.55000000000000004">
      <c r="A117" s="161"/>
      <c r="B117" s="161"/>
      <c r="C117" s="161"/>
      <c r="D117" s="161"/>
      <c r="E117" s="161"/>
      <c r="F117" s="161"/>
      <c r="G117" s="161"/>
      <c r="M117" s="11"/>
      <c r="N117" s="14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x14ac:dyDescent="0.55000000000000004">
      <c r="A118" s="161"/>
      <c r="B118" s="161"/>
      <c r="C118" s="161"/>
      <c r="D118" s="161"/>
      <c r="E118" s="161"/>
      <c r="F118" s="161"/>
      <c r="G118" s="161"/>
      <c r="M118" s="11"/>
      <c r="N118" s="14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x14ac:dyDescent="0.55000000000000004">
      <c r="A119" s="161"/>
      <c r="B119" s="161"/>
      <c r="C119" s="161"/>
      <c r="D119" s="161"/>
      <c r="E119" s="161"/>
      <c r="F119" s="161"/>
      <c r="G119" s="161"/>
      <c r="M119" s="11"/>
      <c r="N119" s="14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x14ac:dyDescent="0.55000000000000004">
      <c r="A120" s="161"/>
      <c r="B120" s="161"/>
      <c r="C120" s="161"/>
      <c r="D120" s="161"/>
      <c r="E120" s="161"/>
      <c r="F120" s="161"/>
      <c r="G120" s="161"/>
      <c r="M120" s="11"/>
      <c r="N120" s="14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x14ac:dyDescent="0.55000000000000004">
      <c r="A121" s="161"/>
      <c r="B121" s="161"/>
      <c r="C121" s="161"/>
      <c r="D121" s="161"/>
      <c r="E121" s="161"/>
      <c r="F121" s="161"/>
      <c r="G121" s="161"/>
      <c r="M121" s="11"/>
      <c r="N121" s="14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x14ac:dyDescent="0.55000000000000004">
      <c r="A122" s="161"/>
      <c r="B122" s="161"/>
      <c r="C122" s="161"/>
      <c r="D122" s="161"/>
      <c r="E122" s="161"/>
      <c r="F122" s="161"/>
      <c r="G122" s="161"/>
      <c r="M122" s="11"/>
      <c r="N122" s="14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x14ac:dyDescent="0.55000000000000004">
      <c r="A123" s="161"/>
      <c r="B123" s="161"/>
      <c r="C123" s="161"/>
      <c r="D123" s="161"/>
      <c r="E123" s="161"/>
      <c r="F123" s="161"/>
      <c r="G123" s="161"/>
      <c r="M123" s="11"/>
      <c r="N123" s="14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x14ac:dyDescent="0.55000000000000004">
      <c r="A124" s="161"/>
      <c r="B124" s="161"/>
      <c r="C124" s="161"/>
      <c r="D124" s="161"/>
      <c r="E124" s="161"/>
      <c r="F124" s="161"/>
      <c r="G124" s="161"/>
      <c r="M124" s="11"/>
      <c r="N124" s="14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x14ac:dyDescent="0.55000000000000004">
      <c r="A125" s="161"/>
      <c r="B125" s="161"/>
      <c r="C125" s="161"/>
      <c r="D125" s="161"/>
      <c r="E125" s="161"/>
      <c r="F125" s="161"/>
      <c r="G125" s="161"/>
      <c r="M125" s="11"/>
      <c r="N125" s="14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x14ac:dyDescent="0.55000000000000004">
      <c r="A126" s="161"/>
      <c r="B126" s="161"/>
      <c r="C126" s="161"/>
      <c r="D126" s="161"/>
      <c r="E126" s="161"/>
      <c r="F126" s="161"/>
      <c r="G126" s="161"/>
      <c r="M126" s="11"/>
      <c r="N126" s="14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x14ac:dyDescent="0.55000000000000004">
      <c r="A127" s="161"/>
      <c r="B127" s="161"/>
      <c r="C127" s="161"/>
      <c r="D127" s="161"/>
      <c r="E127" s="161"/>
      <c r="F127" s="161"/>
      <c r="G127" s="161"/>
      <c r="M127" s="11"/>
      <c r="N127" s="14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x14ac:dyDescent="0.55000000000000004">
      <c r="A128" s="161"/>
      <c r="B128" s="161"/>
      <c r="C128" s="161"/>
      <c r="D128" s="161"/>
      <c r="E128" s="161"/>
      <c r="F128" s="161"/>
      <c r="G128" s="161"/>
      <c r="M128" s="11"/>
      <c r="N128" s="14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x14ac:dyDescent="0.55000000000000004">
      <c r="A129" s="161"/>
      <c r="B129" s="161"/>
      <c r="C129" s="161"/>
      <c r="D129" s="161"/>
      <c r="E129" s="161"/>
      <c r="F129" s="161"/>
      <c r="G129" s="161"/>
      <c r="M129" s="11"/>
      <c r="N129" s="14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x14ac:dyDescent="0.55000000000000004">
      <c r="A130" s="161"/>
      <c r="B130" s="161"/>
      <c r="C130" s="161"/>
      <c r="D130" s="161"/>
      <c r="E130" s="161"/>
      <c r="F130" s="161"/>
      <c r="G130" s="161"/>
      <c r="M130" s="11"/>
      <c r="N130" s="14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x14ac:dyDescent="0.55000000000000004">
      <c r="A131" s="161"/>
      <c r="B131" s="161"/>
      <c r="C131" s="161"/>
      <c r="D131" s="161"/>
      <c r="E131" s="161"/>
      <c r="F131" s="161"/>
      <c r="G131" s="161"/>
      <c r="M131" s="11"/>
      <c r="N131" s="14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x14ac:dyDescent="0.55000000000000004">
      <c r="A132" s="161"/>
      <c r="B132" s="161"/>
      <c r="C132" s="161"/>
      <c r="D132" s="161"/>
      <c r="E132" s="161"/>
      <c r="F132" s="161"/>
      <c r="G132" s="161"/>
      <c r="M132" s="11"/>
      <c r="N132" s="14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x14ac:dyDescent="0.55000000000000004">
      <c r="A133" s="161"/>
      <c r="B133" s="161"/>
      <c r="C133" s="161"/>
      <c r="D133" s="161"/>
      <c r="E133" s="161"/>
      <c r="F133" s="161"/>
      <c r="G133" s="161"/>
      <c r="M133" s="11"/>
      <c r="N133" s="14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x14ac:dyDescent="0.55000000000000004">
      <c r="A134" s="161"/>
      <c r="B134" s="161"/>
      <c r="C134" s="161"/>
      <c r="D134" s="161"/>
      <c r="E134" s="161"/>
      <c r="F134" s="161"/>
      <c r="G134" s="161"/>
      <c r="M134" s="11"/>
      <c r="N134" s="14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x14ac:dyDescent="0.55000000000000004">
      <c r="A135" s="161"/>
      <c r="B135" s="161"/>
      <c r="C135" s="161"/>
      <c r="D135" s="161"/>
      <c r="E135" s="161"/>
      <c r="F135" s="161"/>
      <c r="G135" s="161"/>
      <c r="M135" s="11"/>
      <c r="N135" s="14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x14ac:dyDescent="0.55000000000000004">
      <c r="A136" s="161"/>
      <c r="B136" s="161"/>
      <c r="C136" s="161"/>
      <c r="D136" s="161"/>
      <c r="E136" s="161"/>
      <c r="F136" s="161"/>
      <c r="G136" s="161"/>
      <c r="M136" s="11"/>
      <c r="N136" s="14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x14ac:dyDescent="0.55000000000000004">
      <c r="A137" s="161"/>
      <c r="B137" s="161"/>
      <c r="C137" s="161"/>
      <c r="D137" s="161"/>
      <c r="E137" s="161"/>
      <c r="F137" s="161"/>
      <c r="G137" s="161"/>
      <c r="M137" s="11"/>
      <c r="N137" s="14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x14ac:dyDescent="0.55000000000000004">
      <c r="A138" s="161"/>
      <c r="B138" s="161"/>
      <c r="C138" s="161"/>
      <c r="D138" s="161"/>
      <c r="E138" s="161"/>
      <c r="F138" s="161"/>
      <c r="G138" s="161"/>
      <c r="M138" s="11"/>
      <c r="N138" s="14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x14ac:dyDescent="0.55000000000000004">
      <c r="A139" s="161"/>
      <c r="B139" s="161"/>
      <c r="C139" s="161"/>
      <c r="D139" s="161"/>
      <c r="E139" s="161"/>
      <c r="F139" s="161"/>
      <c r="G139" s="161"/>
      <c r="M139" s="11"/>
      <c r="N139" s="14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x14ac:dyDescent="0.55000000000000004">
      <c r="A140" s="161"/>
      <c r="B140" s="161"/>
      <c r="C140" s="161"/>
      <c r="D140" s="161"/>
      <c r="E140" s="161"/>
      <c r="F140" s="161"/>
      <c r="G140" s="161"/>
      <c r="M140" s="11"/>
      <c r="N140" s="14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x14ac:dyDescent="0.55000000000000004">
      <c r="A141" s="161"/>
      <c r="B141" s="161"/>
      <c r="C141" s="161"/>
      <c r="D141" s="161"/>
      <c r="E141" s="161"/>
      <c r="F141" s="161"/>
      <c r="G141" s="161"/>
      <c r="M141" s="11"/>
      <c r="N141" s="14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x14ac:dyDescent="0.55000000000000004">
      <c r="A142" s="161"/>
      <c r="B142" s="161"/>
      <c r="C142" s="161"/>
      <c r="D142" s="161"/>
      <c r="E142" s="161"/>
      <c r="F142" s="161"/>
      <c r="G142" s="161"/>
      <c r="M142" s="11"/>
      <c r="N142" s="14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x14ac:dyDescent="0.55000000000000004">
      <c r="A143" s="161"/>
      <c r="B143" s="161"/>
      <c r="C143" s="161"/>
      <c r="D143" s="161"/>
      <c r="E143" s="161"/>
      <c r="F143" s="161"/>
      <c r="G143" s="161"/>
      <c r="M143" s="11"/>
      <c r="N143" s="14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x14ac:dyDescent="0.55000000000000004">
      <c r="A144" s="161"/>
      <c r="B144" s="161"/>
      <c r="C144" s="161"/>
      <c r="D144" s="161"/>
      <c r="E144" s="161"/>
      <c r="F144" s="161"/>
      <c r="G144" s="161"/>
      <c r="M144" s="11"/>
      <c r="N144" s="14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55000000000000004">
      <c r="A145" s="161"/>
      <c r="B145" s="161"/>
      <c r="C145" s="161"/>
      <c r="D145" s="161"/>
      <c r="E145" s="161"/>
      <c r="F145" s="161"/>
      <c r="G145" s="161"/>
      <c r="M145" s="11"/>
      <c r="N145" s="14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x14ac:dyDescent="0.55000000000000004">
      <c r="A146" s="161"/>
      <c r="B146" s="161"/>
      <c r="C146" s="161"/>
      <c r="D146" s="161"/>
      <c r="E146" s="161"/>
      <c r="F146" s="161"/>
      <c r="G146" s="161"/>
      <c r="M146" s="11"/>
      <c r="N146" s="14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x14ac:dyDescent="0.55000000000000004">
      <c r="A147" s="161"/>
      <c r="B147" s="161"/>
      <c r="C147" s="161"/>
      <c r="D147" s="161"/>
      <c r="E147" s="161"/>
      <c r="F147" s="161"/>
      <c r="G147" s="161"/>
      <c r="M147" s="11"/>
      <c r="N147" s="14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x14ac:dyDescent="0.55000000000000004">
      <c r="A148" s="161"/>
      <c r="B148" s="161"/>
      <c r="C148" s="161"/>
      <c r="D148" s="161"/>
      <c r="E148" s="161"/>
      <c r="F148" s="161"/>
      <c r="G148" s="161"/>
      <c r="M148" s="11"/>
      <c r="N148" s="14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x14ac:dyDescent="0.55000000000000004">
      <c r="A149" s="161"/>
      <c r="B149" s="161"/>
      <c r="C149" s="161"/>
      <c r="D149" s="161"/>
      <c r="E149" s="161"/>
      <c r="F149" s="161"/>
      <c r="G149" s="161"/>
      <c r="M149" s="11"/>
      <c r="N149" s="14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x14ac:dyDescent="0.55000000000000004">
      <c r="A150" s="161"/>
      <c r="B150" s="161"/>
      <c r="C150" s="161"/>
      <c r="D150" s="161"/>
      <c r="E150" s="161"/>
      <c r="F150" s="161"/>
      <c r="G150" s="161"/>
      <c r="M150" s="11"/>
      <c r="N150" s="14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x14ac:dyDescent="0.55000000000000004">
      <c r="A151" s="161"/>
      <c r="B151" s="161"/>
      <c r="C151" s="161"/>
      <c r="D151" s="161"/>
      <c r="E151" s="161"/>
      <c r="F151" s="161"/>
      <c r="G151" s="161"/>
      <c r="M151" s="11"/>
      <c r="N151" s="14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x14ac:dyDescent="0.55000000000000004">
      <c r="A152" s="161"/>
      <c r="B152" s="161"/>
      <c r="C152" s="161"/>
      <c r="D152" s="161"/>
      <c r="E152" s="161"/>
      <c r="F152" s="161"/>
      <c r="G152" s="161"/>
      <c r="M152" s="11"/>
      <c r="N152" s="14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x14ac:dyDescent="0.55000000000000004">
      <c r="A153" s="161"/>
      <c r="B153" s="161"/>
      <c r="C153" s="161"/>
      <c r="D153" s="161"/>
      <c r="E153" s="161"/>
      <c r="F153" s="161"/>
      <c r="G153" s="161"/>
      <c r="M153" s="11"/>
      <c r="N153" s="14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x14ac:dyDescent="0.55000000000000004">
      <c r="A154" s="161"/>
      <c r="B154" s="161"/>
      <c r="C154" s="161"/>
      <c r="D154" s="161"/>
      <c r="E154" s="161"/>
      <c r="F154" s="161"/>
      <c r="G154" s="161"/>
      <c r="M154" s="11"/>
      <c r="N154" s="14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x14ac:dyDescent="0.55000000000000004">
      <c r="A155" s="161"/>
      <c r="B155" s="161"/>
      <c r="C155" s="161"/>
      <c r="D155" s="161"/>
      <c r="E155" s="161"/>
      <c r="F155" s="161"/>
      <c r="G155" s="161"/>
      <c r="M155" s="11"/>
      <c r="N155" s="14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x14ac:dyDescent="0.55000000000000004">
      <c r="A156" s="161"/>
      <c r="B156" s="161"/>
      <c r="C156" s="161"/>
      <c r="D156" s="161"/>
      <c r="E156" s="161"/>
      <c r="F156" s="161"/>
      <c r="G156" s="161"/>
      <c r="M156" s="11"/>
      <c r="N156" s="14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x14ac:dyDescent="0.55000000000000004">
      <c r="A157" s="161"/>
      <c r="B157" s="161"/>
      <c r="C157" s="161"/>
      <c r="D157" s="161"/>
      <c r="E157" s="161"/>
      <c r="F157" s="161"/>
      <c r="G157" s="161"/>
      <c r="M157" s="11"/>
      <c r="N157" s="14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x14ac:dyDescent="0.55000000000000004">
      <c r="A158" s="161"/>
      <c r="B158" s="161"/>
      <c r="C158" s="161"/>
      <c r="D158" s="161"/>
      <c r="E158" s="161"/>
      <c r="F158" s="161"/>
      <c r="G158" s="161"/>
      <c r="M158" s="11"/>
      <c r="N158" s="14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x14ac:dyDescent="0.55000000000000004">
      <c r="A159" s="161"/>
      <c r="B159" s="161"/>
      <c r="C159" s="161"/>
      <c r="D159" s="161"/>
      <c r="E159" s="161"/>
      <c r="F159" s="161"/>
      <c r="G159" s="161"/>
      <c r="M159" s="11"/>
      <c r="N159" s="14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x14ac:dyDescent="0.55000000000000004">
      <c r="A160" s="161"/>
      <c r="B160" s="161"/>
      <c r="C160" s="161"/>
      <c r="D160" s="161"/>
      <c r="E160" s="161"/>
      <c r="F160" s="161"/>
      <c r="G160" s="161"/>
      <c r="M160" s="11"/>
      <c r="N160" s="14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x14ac:dyDescent="0.55000000000000004">
      <c r="A161" s="161"/>
      <c r="B161" s="161"/>
      <c r="C161" s="161"/>
      <c r="D161" s="161"/>
      <c r="E161" s="161"/>
      <c r="F161" s="161"/>
      <c r="G161" s="161"/>
      <c r="M161" s="11"/>
      <c r="N161" s="14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x14ac:dyDescent="0.55000000000000004">
      <c r="A162" s="161"/>
      <c r="B162" s="161"/>
      <c r="C162" s="161"/>
      <c r="D162" s="161"/>
      <c r="E162" s="161"/>
      <c r="F162" s="161"/>
      <c r="G162" s="161"/>
      <c r="M162" s="11"/>
      <c r="N162" s="14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x14ac:dyDescent="0.55000000000000004">
      <c r="A163" s="161"/>
      <c r="B163" s="161"/>
      <c r="C163" s="161"/>
      <c r="D163" s="161"/>
      <c r="E163" s="161"/>
      <c r="F163" s="161"/>
      <c r="G163" s="161"/>
      <c r="M163" s="11"/>
      <c r="N163" s="14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x14ac:dyDescent="0.55000000000000004">
      <c r="A164" s="161"/>
      <c r="B164" s="161"/>
      <c r="C164" s="161"/>
      <c r="D164" s="161"/>
      <c r="E164" s="161"/>
      <c r="F164" s="161"/>
      <c r="G164" s="161"/>
      <c r="M164" s="11"/>
      <c r="N164" s="14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x14ac:dyDescent="0.55000000000000004">
      <c r="A165" s="161"/>
      <c r="B165" s="161"/>
      <c r="C165" s="161"/>
      <c r="D165" s="161"/>
      <c r="E165" s="161"/>
      <c r="F165" s="161"/>
      <c r="G165" s="161"/>
      <c r="M165" s="11"/>
      <c r="N165" s="14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x14ac:dyDescent="0.55000000000000004">
      <c r="A166" s="161"/>
      <c r="B166" s="161"/>
      <c r="C166" s="161"/>
      <c r="D166" s="161"/>
      <c r="E166" s="161"/>
      <c r="F166" s="161"/>
      <c r="G166" s="161"/>
      <c r="M166" s="11"/>
      <c r="N166" s="14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x14ac:dyDescent="0.55000000000000004">
      <c r="A167" s="161"/>
      <c r="B167" s="161"/>
      <c r="C167" s="161"/>
      <c r="D167" s="161"/>
      <c r="E167" s="161"/>
      <c r="F167" s="161"/>
      <c r="G167" s="161"/>
      <c r="M167" s="11"/>
      <c r="N167" s="14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x14ac:dyDescent="0.55000000000000004">
      <c r="A168" s="161"/>
      <c r="B168" s="161"/>
      <c r="C168" s="161"/>
      <c r="D168" s="161"/>
      <c r="E168" s="161"/>
      <c r="F168" s="161"/>
      <c r="G168" s="161"/>
      <c r="M168" s="11"/>
      <c r="N168" s="14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x14ac:dyDescent="0.55000000000000004">
      <c r="A169" s="161"/>
      <c r="B169" s="161"/>
      <c r="C169" s="161"/>
      <c r="D169" s="161"/>
      <c r="E169" s="161"/>
      <c r="F169" s="161"/>
      <c r="G169" s="161"/>
      <c r="M169" s="11"/>
      <c r="N169" s="14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x14ac:dyDescent="0.55000000000000004">
      <c r="A170" s="161"/>
      <c r="B170" s="161"/>
      <c r="C170" s="161"/>
      <c r="D170" s="161"/>
      <c r="E170" s="161"/>
      <c r="F170" s="161"/>
      <c r="G170" s="161"/>
      <c r="M170" s="11"/>
      <c r="N170" s="14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x14ac:dyDescent="0.55000000000000004">
      <c r="A171" s="161"/>
      <c r="B171" s="161"/>
      <c r="C171" s="161"/>
      <c r="D171" s="161"/>
      <c r="E171" s="161"/>
      <c r="F171" s="161"/>
      <c r="G171" s="161"/>
      <c r="M171" s="11"/>
      <c r="N171" s="14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x14ac:dyDescent="0.55000000000000004">
      <c r="A172" s="161"/>
      <c r="B172" s="161"/>
      <c r="C172" s="161"/>
      <c r="D172" s="161"/>
      <c r="E172" s="161"/>
      <c r="F172" s="161"/>
      <c r="G172" s="161"/>
      <c r="M172" s="11"/>
      <c r="N172" s="14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x14ac:dyDescent="0.55000000000000004">
      <c r="A173" s="161"/>
      <c r="B173" s="161"/>
      <c r="C173" s="161"/>
      <c r="D173" s="161"/>
      <c r="E173" s="161"/>
      <c r="F173" s="161"/>
      <c r="G173" s="161"/>
      <c r="M173" s="11"/>
      <c r="N173" s="14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x14ac:dyDescent="0.55000000000000004">
      <c r="A174" s="161"/>
      <c r="B174" s="161"/>
      <c r="C174" s="161"/>
      <c r="D174" s="161"/>
      <c r="E174" s="161"/>
      <c r="F174" s="161"/>
      <c r="G174" s="161"/>
      <c r="M174" s="11"/>
      <c r="N174" s="14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x14ac:dyDescent="0.55000000000000004">
      <c r="A175" s="161"/>
      <c r="B175" s="161"/>
      <c r="C175" s="161"/>
      <c r="D175" s="161"/>
      <c r="E175" s="161"/>
      <c r="F175" s="161"/>
      <c r="G175" s="161"/>
      <c r="M175" s="11"/>
      <c r="N175" s="14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x14ac:dyDescent="0.55000000000000004">
      <c r="A176" s="161"/>
      <c r="B176" s="161"/>
      <c r="C176" s="161"/>
      <c r="D176" s="161"/>
      <c r="E176" s="161"/>
      <c r="F176" s="161"/>
      <c r="G176" s="161"/>
      <c r="M176" s="11"/>
      <c r="N176" s="14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x14ac:dyDescent="0.55000000000000004">
      <c r="A177" s="161"/>
      <c r="B177" s="161"/>
      <c r="C177" s="161"/>
      <c r="D177" s="161"/>
      <c r="E177" s="161"/>
      <c r="F177" s="161"/>
      <c r="G177" s="161"/>
      <c r="M177" s="11"/>
      <c r="N177" s="14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x14ac:dyDescent="0.55000000000000004">
      <c r="A178" s="161"/>
      <c r="B178" s="161"/>
      <c r="C178" s="161"/>
      <c r="D178" s="161"/>
      <c r="E178" s="161"/>
      <c r="F178" s="161"/>
      <c r="G178" s="161"/>
      <c r="M178" s="11"/>
      <c r="N178" s="14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x14ac:dyDescent="0.55000000000000004">
      <c r="A179" s="161"/>
      <c r="B179" s="161"/>
      <c r="C179" s="161"/>
      <c r="D179" s="161"/>
      <c r="E179" s="161"/>
      <c r="F179" s="161"/>
      <c r="G179" s="161"/>
      <c r="M179" s="11"/>
      <c r="N179" s="14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x14ac:dyDescent="0.55000000000000004">
      <c r="A180" s="161"/>
      <c r="B180" s="161"/>
      <c r="C180" s="161"/>
      <c r="D180" s="161"/>
      <c r="E180" s="161"/>
      <c r="F180" s="161"/>
      <c r="G180" s="161"/>
      <c r="M180" s="11"/>
      <c r="N180" s="14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x14ac:dyDescent="0.55000000000000004">
      <c r="A181" s="161"/>
      <c r="B181" s="161"/>
      <c r="C181" s="161"/>
      <c r="D181" s="161"/>
      <c r="E181" s="161"/>
      <c r="F181" s="161"/>
      <c r="G181" s="161"/>
      <c r="M181" s="11"/>
      <c r="N181" s="14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x14ac:dyDescent="0.55000000000000004">
      <c r="A182" s="161"/>
      <c r="B182" s="161"/>
      <c r="C182" s="161"/>
      <c r="D182" s="161"/>
      <c r="E182" s="161"/>
      <c r="F182" s="161"/>
      <c r="G182" s="161"/>
      <c r="M182" s="11"/>
      <c r="N182" s="14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x14ac:dyDescent="0.55000000000000004">
      <c r="A183" s="161"/>
      <c r="B183" s="161"/>
      <c r="C183" s="161"/>
      <c r="D183" s="161"/>
      <c r="E183" s="161"/>
      <c r="F183" s="161"/>
      <c r="G183" s="161"/>
      <c r="M183" s="11"/>
      <c r="N183" s="14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x14ac:dyDescent="0.55000000000000004">
      <c r="A184" s="161"/>
      <c r="B184" s="161"/>
      <c r="C184" s="161"/>
      <c r="D184" s="161"/>
      <c r="E184" s="161"/>
      <c r="F184" s="161"/>
      <c r="G184" s="161"/>
      <c r="M184" s="11"/>
      <c r="N184" s="14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x14ac:dyDescent="0.55000000000000004">
      <c r="A185" s="161"/>
      <c r="B185" s="161"/>
      <c r="C185" s="161"/>
      <c r="D185" s="161"/>
      <c r="E185" s="161"/>
      <c r="F185" s="161"/>
      <c r="G185" s="161"/>
      <c r="M185" s="11"/>
      <c r="N185" s="14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x14ac:dyDescent="0.55000000000000004">
      <c r="A186" s="161"/>
      <c r="B186" s="161"/>
      <c r="C186" s="161"/>
      <c r="D186" s="161"/>
      <c r="E186" s="161"/>
      <c r="F186" s="161"/>
      <c r="G186" s="161"/>
      <c r="M186" s="11"/>
      <c r="N186" s="14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x14ac:dyDescent="0.55000000000000004">
      <c r="A187" s="161"/>
      <c r="B187" s="161"/>
      <c r="C187" s="161"/>
      <c r="D187" s="161"/>
      <c r="E187" s="161"/>
      <c r="F187" s="161"/>
      <c r="G187" s="161"/>
      <c r="M187" s="11"/>
      <c r="N187" s="14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x14ac:dyDescent="0.55000000000000004">
      <c r="A188" s="161"/>
      <c r="B188" s="161"/>
      <c r="C188" s="161"/>
      <c r="D188" s="161"/>
      <c r="E188" s="161"/>
      <c r="F188" s="161"/>
      <c r="G188" s="161"/>
      <c r="M188" s="11"/>
      <c r="N188" s="14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x14ac:dyDescent="0.55000000000000004">
      <c r="A189" s="161"/>
      <c r="B189" s="161"/>
      <c r="C189" s="161"/>
      <c r="D189" s="161"/>
      <c r="E189" s="161"/>
      <c r="F189" s="161"/>
      <c r="G189" s="161"/>
      <c r="M189" s="11"/>
      <c r="N189" s="14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x14ac:dyDescent="0.55000000000000004">
      <c r="A190" s="161"/>
      <c r="B190" s="161"/>
      <c r="C190" s="161"/>
      <c r="D190" s="161"/>
      <c r="E190" s="161"/>
      <c r="F190" s="161"/>
      <c r="G190" s="161"/>
      <c r="M190" s="11"/>
      <c r="N190" s="14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x14ac:dyDescent="0.55000000000000004">
      <c r="A191" s="161"/>
      <c r="B191" s="161"/>
      <c r="C191" s="161"/>
      <c r="D191" s="161"/>
      <c r="E191" s="161"/>
      <c r="F191" s="161"/>
      <c r="G191" s="161"/>
      <c r="M191" s="11"/>
      <c r="N191" s="14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x14ac:dyDescent="0.55000000000000004">
      <c r="A192" s="161"/>
      <c r="B192" s="161"/>
      <c r="C192" s="161"/>
      <c r="D192" s="161"/>
      <c r="E192" s="161"/>
      <c r="F192" s="161"/>
      <c r="G192" s="161"/>
      <c r="M192" s="11"/>
      <c r="N192" s="14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x14ac:dyDescent="0.55000000000000004">
      <c r="A193" s="161"/>
      <c r="B193" s="161"/>
      <c r="C193" s="161"/>
      <c r="D193" s="161"/>
      <c r="E193" s="161"/>
      <c r="F193" s="161"/>
      <c r="G193" s="161"/>
      <c r="M193" s="11"/>
      <c r="N193" s="14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x14ac:dyDescent="0.55000000000000004">
      <c r="A194" s="161"/>
      <c r="B194" s="161"/>
      <c r="C194" s="161"/>
      <c r="D194" s="161"/>
      <c r="E194" s="161"/>
      <c r="F194" s="161"/>
      <c r="G194" s="161"/>
      <c r="M194" s="11"/>
      <c r="N194" s="14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x14ac:dyDescent="0.55000000000000004">
      <c r="A195" s="161"/>
      <c r="B195" s="161"/>
      <c r="C195" s="161"/>
      <c r="D195" s="161"/>
      <c r="E195" s="161"/>
      <c r="F195" s="161"/>
      <c r="G195" s="161"/>
      <c r="M195" s="11"/>
      <c r="N195" s="14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x14ac:dyDescent="0.55000000000000004">
      <c r="A196" s="161"/>
      <c r="B196" s="161"/>
      <c r="C196" s="161"/>
      <c r="D196" s="161"/>
      <c r="E196" s="161"/>
      <c r="F196" s="161"/>
      <c r="G196" s="161"/>
      <c r="M196" s="11"/>
      <c r="N196" s="14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x14ac:dyDescent="0.55000000000000004">
      <c r="A197" s="161"/>
      <c r="B197" s="161"/>
      <c r="C197" s="161"/>
      <c r="D197" s="161"/>
      <c r="E197" s="161"/>
      <c r="F197" s="161"/>
      <c r="G197" s="161"/>
      <c r="M197" s="11"/>
      <c r="N197" s="14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x14ac:dyDescent="0.55000000000000004">
      <c r="A198" s="161"/>
      <c r="B198" s="161"/>
      <c r="C198" s="161"/>
      <c r="D198" s="161"/>
      <c r="E198" s="161"/>
      <c r="F198" s="161"/>
      <c r="G198" s="161"/>
      <c r="M198" s="11"/>
      <c r="N198" s="14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x14ac:dyDescent="0.55000000000000004">
      <c r="A199" s="161"/>
      <c r="B199" s="161"/>
      <c r="C199" s="161"/>
      <c r="D199" s="161"/>
      <c r="E199" s="161"/>
      <c r="F199" s="161"/>
      <c r="G199" s="161"/>
      <c r="M199" s="11"/>
      <c r="N199" s="14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x14ac:dyDescent="0.55000000000000004">
      <c r="A200" s="161"/>
      <c r="B200" s="161"/>
      <c r="C200" s="161"/>
      <c r="D200" s="161"/>
      <c r="E200" s="161"/>
      <c r="F200" s="161"/>
      <c r="G200" s="161"/>
      <c r="M200" s="11"/>
      <c r="N200" s="14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x14ac:dyDescent="0.55000000000000004">
      <c r="A201" s="161"/>
      <c r="B201" s="161"/>
      <c r="C201" s="161"/>
      <c r="D201" s="161"/>
      <c r="E201" s="161"/>
      <c r="F201" s="161"/>
      <c r="G201" s="161"/>
      <c r="M201" s="11"/>
      <c r="N201" s="14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x14ac:dyDescent="0.55000000000000004">
      <c r="A202" s="161"/>
      <c r="B202" s="161"/>
      <c r="C202" s="161"/>
      <c r="D202" s="161"/>
      <c r="E202" s="161"/>
      <c r="F202" s="161"/>
      <c r="G202" s="161"/>
      <c r="M202" s="11"/>
      <c r="N202" s="14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x14ac:dyDescent="0.55000000000000004">
      <c r="A203" s="161"/>
      <c r="B203" s="161"/>
      <c r="C203" s="161"/>
      <c r="D203" s="161"/>
      <c r="E203" s="161"/>
      <c r="F203" s="161"/>
      <c r="G203" s="161"/>
      <c r="M203" s="11"/>
      <c r="N203" s="14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x14ac:dyDescent="0.55000000000000004">
      <c r="A204" s="161"/>
      <c r="B204" s="161"/>
      <c r="C204" s="161"/>
      <c r="D204" s="161"/>
      <c r="E204" s="161"/>
      <c r="F204" s="161"/>
      <c r="G204" s="161"/>
      <c r="M204" s="11"/>
      <c r="N204" s="14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x14ac:dyDescent="0.55000000000000004">
      <c r="A205" s="161"/>
      <c r="B205" s="161"/>
      <c r="C205" s="161"/>
      <c r="D205" s="161"/>
      <c r="E205" s="161"/>
      <c r="F205" s="161"/>
      <c r="G205" s="161"/>
      <c r="M205" s="11"/>
      <c r="N205" s="14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x14ac:dyDescent="0.55000000000000004">
      <c r="A206" s="161"/>
      <c r="B206" s="161"/>
      <c r="C206" s="161"/>
      <c r="D206" s="161"/>
      <c r="E206" s="161"/>
      <c r="F206" s="161"/>
      <c r="G206" s="161"/>
      <c r="M206" s="11"/>
      <c r="N206" s="14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x14ac:dyDescent="0.55000000000000004">
      <c r="A207" s="161"/>
      <c r="B207" s="161"/>
      <c r="C207" s="161"/>
      <c r="D207" s="161"/>
      <c r="E207" s="161"/>
      <c r="F207" s="161"/>
      <c r="G207" s="161"/>
      <c r="M207" s="11"/>
      <c r="N207" s="14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x14ac:dyDescent="0.55000000000000004">
      <c r="A208" s="161"/>
      <c r="B208" s="161"/>
      <c r="C208" s="161"/>
      <c r="D208" s="161"/>
      <c r="E208" s="161"/>
      <c r="F208" s="161"/>
      <c r="G208" s="161"/>
      <c r="M208" s="11"/>
      <c r="N208" s="14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x14ac:dyDescent="0.55000000000000004">
      <c r="A209" s="161"/>
      <c r="B209" s="161"/>
      <c r="C209" s="161"/>
      <c r="D209" s="161"/>
      <c r="E209" s="161"/>
      <c r="F209" s="161"/>
      <c r="G209" s="161"/>
      <c r="M209" s="11"/>
      <c r="N209" s="14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x14ac:dyDescent="0.55000000000000004">
      <c r="A210" s="161"/>
      <c r="B210" s="161"/>
      <c r="C210" s="161"/>
      <c r="D210" s="161"/>
      <c r="E210" s="161"/>
      <c r="F210" s="161"/>
      <c r="G210" s="161"/>
      <c r="M210" s="11"/>
      <c r="N210" s="14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x14ac:dyDescent="0.55000000000000004">
      <c r="A211" s="161"/>
      <c r="B211" s="161"/>
      <c r="C211" s="161"/>
      <c r="D211" s="161"/>
      <c r="E211" s="161"/>
      <c r="F211" s="161"/>
      <c r="G211" s="161"/>
      <c r="M211" s="11"/>
      <c r="N211" s="14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x14ac:dyDescent="0.55000000000000004">
      <c r="A212" s="161"/>
      <c r="B212" s="161"/>
      <c r="C212" s="161"/>
      <c r="D212" s="161"/>
      <c r="E212" s="161"/>
      <c r="F212" s="161"/>
      <c r="G212" s="161"/>
      <c r="M212" s="11"/>
      <c r="N212" s="14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x14ac:dyDescent="0.55000000000000004">
      <c r="A213" s="161"/>
      <c r="B213" s="161"/>
      <c r="C213" s="161"/>
      <c r="D213" s="161"/>
      <c r="E213" s="161"/>
      <c r="F213" s="161"/>
      <c r="G213" s="161"/>
      <c r="M213" s="11"/>
      <c r="N213" s="14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x14ac:dyDescent="0.55000000000000004">
      <c r="A214" s="161"/>
      <c r="B214" s="161"/>
      <c r="C214" s="161"/>
      <c r="D214" s="161"/>
      <c r="E214" s="161"/>
      <c r="F214" s="161"/>
      <c r="G214" s="161"/>
      <c r="M214" s="11"/>
      <c r="N214" s="14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x14ac:dyDescent="0.55000000000000004">
      <c r="A215" s="161"/>
      <c r="B215" s="161"/>
      <c r="C215" s="161"/>
      <c r="D215" s="161"/>
      <c r="E215" s="161"/>
      <c r="F215" s="161"/>
      <c r="G215" s="161"/>
      <c r="M215" s="11"/>
      <c r="N215" s="14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x14ac:dyDescent="0.55000000000000004">
      <c r="A216" s="161"/>
      <c r="B216" s="161"/>
      <c r="C216" s="161"/>
      <c r="D216" s="161"/>
      <c r="E216" s="161"/>
      <c r="F216" s="161"/>
      <c r="G216" s="161"/>
      <c r="M216" s="11"/>
      <c r="N216" s="14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x14ac:dyDescent="0.55000000000000004">
      <c r="A217" s="161"/>
      <c r="B217" s="161"/>
      <c r="C217" s="161"/>
      <c r="D217" s="161"/>
      <c r="E217" s="161"/>
      <c r="F217" s="161"/>
      <c r="G217" s="161"/>
      <c r="M217" s="11"/>
      <c r="N217" s="14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x14ac:dyDescent="0.55000000000000004">
      <c r="A218" s="161"/>
      <c r="B218" s="161"/>
      <c r="C218" s="161"/>
      <c r="D218" s="161"/>
      <c r="E218" s="161"/>
      <c r="F218" s="161"/>
      <c r="G218" s="161"/>
      <c r="M218" s="11"/>
      <c r="N218" s="14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x14ac:dyDescent="0.55000000000000004">
      <c r="A219" s="161"/>
      <c r="B219" s="161"/>
      <c r="C219" s="161"/>
      <c r="D219" s="161"/>
      <c r="E219" s="161"/>
      <c r="F219" s="161"/>
      <c r="G219" s="161"/>
      <c r="M219" s="11"/>
      <c r="N219" s="14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x14ac:dyDescent="0.55000000000000004">
      <c r="A220" s="161"/>
      <c r="B220" s="161"/>
      <c r="C220" s="161"/>
      <c r="D220" s="161"/>
      <c r="E220" s="161"/>
      <c r="F220" s="161"/>
      <c r="G220" s="161"/>
      <c r="M220" s="11"/>
      <c r="N220" s="14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x14ac:dyDescent="0.55000000000000004">
      <c r="A221" s="161"/>
      <c r="B221" s="161"/>
      <c r="C221" s="161"/>
      <c r="D221" s="161"/>
      <c r="E221" s="161"/>
      <c r="F221" s="161"/>
      <c r="G221" s="161"/>
      <c r="M221" s="11"/>
      <c r="N221" s="14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x14ac:dyDescent="0.55000000000000004">
      <c r="A222" s="161"/>
      <c r="B222" s="161"/>
      <c r="C222" s="161"/>
      <c r="D222" s="161"/>
      <c r="E222" s="161"/>
      <c r="F222" s="161"/>
      <c r="G222" s="161"/>
      <c r="M222" s="11"/>
      <c r="N222" s="14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x14ac:dyDescent="0.55000000000000004">
      <c r="A223" s="161"/>
      <c r="B223" s="161"/>
      <c r="C223" s="161"/>
      <c r="D223" s="161"/>
      <c r="E223" s="161"/>
      <c r="F223" s="161"/>
      <c r="G223" s="161"/>
      <c r="M223" s="11"/>
      <c r="N223" s="14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x14ac:dyDescent="0.55000000000000004">
      <c r="A224" s="161"/>
      <c r="B224" s="161"/>
      <c r="C224" s="161"/>
      <c r="D224" s="161"/>
      <c r="E224" s="161"/>
      <c r="F224" s="161"/>
      <c r="G224" s="161"/>
      <c r="M224" s="11"/>
      <c r="N224" s="14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x14ac:dyDescent="0.55000000000000004">
      <c r="A225" s="161"/>
      <c r="B225" s="161"/>
      <c r="C225" s="161"/>
      <c r="D225" s="161"/>
      <c r="E225" s="161"/>
      <c r="F225" s="161"/>
      <c r="G225" s="161"/>
      <c r="M225" s="11"/>
      <c r="N225" s="14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x14ac:dyDescent="0.55000000000000004">
      <c r="A226" s="161"/>
      <c r="B226" s="161"/>
      <c r="C226" s="161"/>
      <c r="D226" s="161"/>
      <c r="E226" s="161"/>
      <c r="F226" s="161"/>
      <c r="G226" s="161"/>
      <c r="M226" s="11"/>
      <c r="N226" s="14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x14ac:dyDescent="0.55000000000000004">
      <c r="A227" s="161"/>
      <c r="B227" s="161"/>
      <c r="C227" s="161"/>
      <c r="D227" s="161"/>
      <c r="E227" s="161"/>
      <c r="F227" s="161"/>
      <c r="G227" s="161"/>
      <c r="M227" s="11"/>
      <c r="N227" s="14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x14ac:dyDescent="0.55000000000000004">
      <c r="A228" s="161"/>
      <c r="B228" s="161"/>
      <c r="C228" s="161"/>
      <c r="D228" s="161"/>
      <c r="E228" s="161"/>
      <c r="F228" s="161"/>
      <c r="G228" s="161"/>
      <c r="M228" s="11"/>
      <c r="N228" s="14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x14ac:dyDescent="0.55000000000000004">
      <c r="A229" s="161"/>
      <c r="B229" s="161"/>
      <c r="C229" s="161"/>
      <c r="D229" s="161"/>
      <c r="E229" s="161"/>
      <c r="F229" s="161"/>
      <c r="G229" s="161"/>
      <c r="M229" s="11"/>
      <c r="N229" s="14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x14ac:dyDescent="0.55000000000000004">
      <c r="A230" s="161"/>
      <c r="B230" s="161"/>
      <c r="C230" s="161"/>
      <c r="D230" s="161"/>
      <c r="E230" s="161"/>
      <c r="F230" s="161"/>
      <c r="G230" s="161"/>
      <c r="M230" s="11"/>
      <c r="N230" s="14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x14ac:dyDescent="0.55000000000000004">
      <c r="A231" s="161"/>
      <c r="B231" s="161"/>
      <c r="C231" s="161"/>
      <c r="D231" s="161"/>
      <c r="E231" s="161"/>
      <c r="F231" s="161"/>
      <c r="G231" s="161"/>
      <c r="M231" s="11"/>
      <c r="N231" s="14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x14ac:dyDescent="0.55000000000000004">
      <c r="A232" s="161"/>
      <c r="B232" s="161"/>
      <c r="C232" s="161"/>
      <c r="D232" s="161"/>
      <c r="E232" s="161"/>
      <c r="F232" s="161"/>
      <c r="G232" s="161"/>
      <c r="M232" s="11"/>
      <c r="N232" s="14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x14ac:dyDescent="0.55000000000000004">
      <c r="A233" s="161"/>
      <c r="B233" s="161"/>
      <c r="C233" s="161"/>
      <c r="D233" s="161"/>
      <c r="E233" s="161"/>
      <c r="F233" s="161"/>
      <c r="G233" s="161"/>
      <c r="M233" s="11"/>
      <c r="N233" s="14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x14ac:dyDescent="0.55000000000000004">
      <c r="A234" s="161"/>
      <c r="B234" s="161"/>
      <c r="C234" s="161"/>
      <c r="D234" s="161"/>
      <c r="E234" s="161"/>
      <c r="F234" s="161"/>
      <c r="G234" s="161"/>
      <c r="M234" s="11"/>
      <c r="N234" s="14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x14ac:dyDescent="0.55000000000000004">
      <c r="A235" s="161"/>
      <c r="B235" s="161"/>
      <c r="C235" s="161"/>
      <c r="D235" s="161"/>
      <c r="E235" s="161"/>
      <c r="F235" s="161"/>
      <c r="G235" s="161"/>
      <c r="M235" s="11"/>
      <c r="N235" s="14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x14ac:dyDescent="0.55000000000000004">
      <c r="A236" s="161"/>
      <c r="B236" s="161"/>
      <c r="C236" s="161"/>
      <c r="D236" s="161"/>
      <c r="E236" s="161"/>
      <c r="F236" s="161"/>
      <c r="G236" s="161"/>
      <c r="M236" s="11"/>
      <c r="N236" s="14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x14ac:dyDescent="0.55000000000000004">
      <c r="A237" s="161"/>
      <c r="B237" s="161"/>
      <c r="C237" s="161"/>
      <c r="D237" s="161"/>
      <c r="E237" s="161"/>
      <c r="F237" s="161"/>
      <c r="G237" s="161"/>
      <c r="M237" s="11"/>
      <c r="N237" s="14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x14ac:dyDescent="0.55000000000000004">
      <c r="A238" s="161"/>
      <c r="B238" s="161"/>
      <c r="C238" s="161"/>
      <c r="D238" s="161"/>
      <c r="E238" s="161"/>
      <c r="F238" s="161"/>
      <c r="G238" s="161"/>
      <c r="M238" s="11"/>
      <c r="N238" s="14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x14ac:dyDescent="0.55000000000000004">
      <c r="A239" s="161"/>
      <c r="B239" s="161"/>
      <c r="C239" s="161"/>
      <c r="D239" s="161"/>
      <c r="E239" s="161"/>
      <c r="F239" s="161"/>
      <c r="G239" s="161"/>
      <c r="M239" s="11"/>
      <c r="N239" s="14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x14ac:dyDescent="0.55000000000000004">
      <c r="A240" s="161"/>
      <c r="B240" s="161"/>
      <c r="C240" s="161"/>
      <c r="D240" s="161"/>
      <c r="E240" s="161"/>
      <c r="F240" s="161"/>
      <c r="G240" s="161"/>
      <c r="M240" s="11"/>
      <c r="N240" s="14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x14ac:dyDescent="0.55000000000000004">
      <c r="A241" s="161"/>
      <c r="B241" s="161"/>
      <c r="C241" s="161"/>
      <c r="D241" s="161"/>
      <c r="E241" s="161"/>
      <c r="F241" s="161"/>
      <c r="G241" s="161"/>
      <c r="M241" s="11"/>
      <c r="N241" s="14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x14ac:dyDescent="0.55000000000000004">
      <c r="A242" s="161"/>
      <c r="B242" s="161"/>
      <c r="C242" s="161"/>
      <c r="D242" s="161"/>
      <c r="E242" s="161"/>
      <c r="F242" s="161"/>
      <c r="G242" s="161"/>
      <c r="M242" s="11"/>
      <c r="N242" s="14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x14ac:dyDescent="0.55000000000000004">
      <c r="A243" s="161"/>
      <c r="B243" s="161"/>
      <c r="C243" s="161"/>
      <c r="D243" s="161"/>
      <c r="E243" s="161"/>
      <c r="F243" s="161"/>
      <c r="G243" s="161"/>
      <c r="M243" s="11"/>
      <c r="N243" s="14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x14ac:dyDescent="0.55000000000000004">
      <c r="A244" s="161"/>
      <c r="B244" s="161"/>
      <c r="C244" s="161"/>
      <c r="D244" s="161"/>
      <c r="E244" s="161"/>
      <c r="F244" s="161"/>
      <c r="G244" s="161"/>
      <c r="M244" s="11"/>
      <c r="N244" s="14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x14ac:dyDescent="0.55000000000000004">
      <c r="A245" s="161"/>
      <c r="B245" s="161"/>
      <c r="C245" s="161"/>
      <c r="D245" s="161"/>
      <c r="E245" s="161"/>
      <c r="F245" s="161"/>
      <c r="G245" s="161"/>
      <c r="M245" s="11"/>
      <c r="N245" s="14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x14ac:dyDescent="0.55000000000000004">
      <c r="A246" s="161"/>
      <c r="B246" s="161"/>
      <c r="C246" s="161"/>
      <c r="D246" s="161"/>
      <c r="E246" s="161"/>
      <c r="F246" s="161"/>
      <c r="G246" s="161"/>
      <c r="M246" s="11"/>
      <c r="N246" s="14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x14ac:dyDescent="0.55000000000000004">
      <c r="A247" s="161"/>
      <c r="B247" s="161"/>
      <c r="C247" s="161"/>
      <c r="D247" s="161"/>
      <c r="E247" s="161"/>
      <c r="F247" s="161"/>
      <c r="G247" s="161"/>
      <c r="M247" s="11"/>
      <c r="N247" s="14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x14ac:dyDescent="0.55000000000000004">
      <c r="A248" s="161"/>
      <c r="B248" s="161"/>
      <c r="C248" s="161"/>
      <c r="D248" s="161"/>
      <c r="E248" s="161"/>
      <c r="F248" s="161"/>
      <c r="G248" s="161"/>
      <c r="M248" s="11"/>
      <c r="N248" s="14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x14ac:dyDescent="0.55000000000000004">
      <c r="A249" s="161"/>
      <c r="B249" s="161"/>
      <c r="C249" s="161"/>
      <c r="D249" s="161"/>
      <c r="E249" s="161"/>
      <c r="F249" s="161"/>
      <c r="G249" s="161"/>
      <c r="M249" s="11"/>
      <c r="N249" s="14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x14ac:dyDescent="0.55000000000000004">
      <c r="A250" s="161"/>
      <c r="B250" s="161"/>
      <c r="C250" s="161"/>
      <c r="D250" s="161"/>
      <c r="E250" s="161"/>
      <c r="F250" s="161"/>
      <c r="G250" s="161"/>
      <c r="M250" s="11"/>
      <c r="N250" s="14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x14ac:dyDescent="0.55000000000000004">
      <c r="A251" s="161"/>
      <c r="B251" s="161"/>
      <c r="C251" s="161"/>
      <c r="D251" s="161"/>
      <c r="E251" s="161"/>
      <c r="F251" s="161"/>
      <c r="G251" s="161"/>
      <c r="M251" s="11"/>
      <c r="N251" s="14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x14ac:dyDescent="0.55000000000000004">
      <c r="A252" s="161"/>
      <c r="B252" s="161"/>
      <c r="C252" s="161"/>
      <c r="D252" s="161"/>
      <c r="E252" s="161"/>
      <c r="F252" s="161"/>
      <c r="G252" s="161"/>
      <c r="M252" s="11"/>
      <c r="N252" s="14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x14ac:dyDescent="0.55000000000000004">
      <c r="A253" s="161"/>
      <c r="B253" s="161"/>
      <c r="C253" s="161"/>
      <c r="D253" s="161"/>
      <c r="E253" s="161"/>
      <c r="F253" s="161"/>
      <c r="G253" s="161"/>
      <c r="M253" s="11"/>
      <c r="N253" s="14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x14ac:dyDescent="0.55000000000000004">
      <c r="A254" s="161"/>
      <c r="B254" s="161"/>
      <c r="C254" s="161"/>
      <c r="D254" s="161"/>
      <c r="E254" s="161"/>
      <c r="F254" s="161"/>
      <c r="G254" s="161"/>
      <c r="M254" s="11"/>
      <c r="N254" s="14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x14ac:dyDescent="0.55000000000000004">
      <c r="A255" s="161"/>
      <c r="B255" s="161"/>
      <c r="C255" s="161"/>
      <c r="D255" s="161"/>
      <c r="E255" s="161"/>
      <c r="F255" s="161"/>
      <c r="G255" s="161"/>
      <c r="M255" s="11"/>
      <c r="N255" s="14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x14ac:dyDescent="0.55000000000000004">
      <c r="A256" s="161"/>
      <c r="B256" s="161"/>
      <c r="C256" s="161"/>
      <c r="D256" s="161"/>
      <c r="E256" s="161"/>
      <c r="F256" s="161"/>
      <c r="G256" s="161"/>
      <c r="M256" s="11"/>
      <c r="N256" s="14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x14ac:dyDescent="0.55000000000000004">
      <c r="A257" s="161"/>
      <c r="B257" s="161"/>
      <c r="C257" s="161"/>
      <c r="D257" s="161"/>
      <c r="E257" s="161"/>
      <c r="F257" s="161"/>
      <c r="G257" s="161"/>
      <c r="M257" s="11"/>
      <c r="N257" s="14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x14ac:dyDescent="0.55000000000000004">
      <c r="A258" s="161"/>
      <c r="B258" s="161"/>
      <c r="C258" s="161"/>
      <c r="D258" s="161"/>
      <c r="E258" s="161"/>
      <c r="F258" s="161"/>
      <c r="G258" s="161"/>
      <c r="M258" s="11"/>
      <c r="N258" s="14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x14ac:dyDescent="0.55000000000000004">
      <c r="A259" s="161"/>
      <c r="B259" s="161"/>
      <c r="C259" s="161"/>
      <c r="D259" s="161"/>
      <c r="E259" s="161"/>
      <c r="F259" s="161"/>
      <c r="G259" s="161"/>
      <c r="M259" s="11"/>
      <c r="N259" s="14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x14ac:dyDescent="0.55000000000000004">
      <c r="A260" s="161"/>
      <c r="B260" s="161"/>
      <c r="C260" s="161"/>
      <c r="D260" s="161"/>
      <c r="E260" s="161"/>
      <c r="F260" s="161"/>
      <c r="G260" s="161"/>
      <c r="M260" s="11"/>
      <c r="N260" s="14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x14ac:dyDescent="0.55000000000000004">
      <c r="A261" s="161"/>
      <c r="B261" s="161"/>
      <c r="C261" s="161"/>
      <c r="D261" s="161"/>
      <c r="E261" s="161"/>
      <c r="F261" s="161"/>
      <c r="G261" s="161"/>
      <c r="M261" s="11"/>
      <c r="N261" s="14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x14ac:dyDescent="0.55000000000000004">
      <c r="A262" s="161"/>
      <c r="B262" s="161"/>
      <c r="C262" s="161"/>
      <c r="D262" s="161"/>
      <c r="E262" s="161"/>
      <c r="F262" s="161"/>
      <c r="G262" s="161"/>
      <c r="M262" s="11"/>
      <c r="N262" s="14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x14ac:dyDescent="0.55000000000000004">
      <c r="A263" s="161"/>
      <c r="B263" s="161"/>
      <c r="C263" s="161"/>
      <c r="D263" s="161"/>
      <c r="E263" s="161"/>
      <c r="F263" s="161"/>
      <c r="G263" s="161"/>
      <c r="M263" s="11"/>
      <c r="N263" s="14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x14ac:dyDescent="0.55000000000000004">
      <c r="A264" s="161"/>
      <c r="B264" s="161"/>
      <c r="C264" s="161"/>
      <c r="D264" s="161"/>
      <c r="E264" s="161"/>
      <c r="F264" s="161"/>
      <c r="G264" s="161"/>
      <c r="M264" s="11"/>
      <c r="N264" s="14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x14ac:dyDescent="0.55000000000000004">
      <c r="A265" s="161"/>
      <c r="B265" s="161"/>
      <c r="C265" s="161"/>
      <c r="D265" s="161"/>
      <c r="E265" s="161"/>
      <c r="F265" s="161"/>
      <c r="G265" s="161"/>
      <c r="M265" s="11"/>
      <c r="N265" s="14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x14ac:dyDescent="0.55000000000000004">
      <c r="A266" s="161"/>
      <c r="B266" s="161"/>
      <c r="C266" s="161"/>
      <c r="D266" s="161"/>
      <c r="E266" s="161"/>
      <c r="F266" s="161"/>
      <c r="G266" s="161"/>
      <c r="M266" s="11"/>
      <c r="N266" s="14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x14ac:dyDescent="0.55000000000000004">
      <c r="A267" s="161"/>
      <c r="B267" s="161"/>
      <c r="C267" s="161"/>
      <c r="D267" s="161"/>
      <c r="E267" s="161"/>
      <c r="F267" s="161"/>
      <c r="G267" s="161"/>
      <c r="M267" s="11"/>
      <c r="N267" s="14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x14ac:dyDescent="0.55000000000000004">
      <c r="A268" s="161"/>
      <c r="B268" s="161"/>
      <c r="C268" s="161"/>
      <c r="D268" s="161"/>
      <c r="E268" s="161"/>
      <c r="F268" s="161"/>
      <c r="G268" s="161"/>
      <c r="M268" s="11"/>
      <c r="N268" s="14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x14ac:dyDescent="0.55000000000000004">
      <c r="A269" s="161"/>
      <c r="B269" s="161"/>
      <c r="C269" s="161"/>
      <c r="D269" s="161"/>
      <c r="E269" s="161"/>
      <c r="F269" s="161"/>
      <c r="G269" s="161"/>
      <c r="M269" s="11"/>
      <c r="N269" s="14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x14ac:dyDescent="0.55000000000000004">
      <c r="A270" s="161"/>
      <c r="B270" s="161"/>
      <c r="C270" s="161"/>
      <c r="D270" s="161"/>
      <c r="E270" s="161"/>
      <c r="F270" s="161"/>
      <c r="G270" s="161"/>
      <c r="M270" s="11"/>
      <c r="N270" s="14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x14ac:dyDescent="0.55000000000000004">
      <c r="A271" s="161"/>
      <c r="B271" s="161"/>
      <c r="C271" s="161"/>
      <c r="D271" s="161"/>
      <c r="E271" s="161"/>
      <c r="F271" s="161"/>
      <c r="G271" s="161"/>
      <c r="M271" s="11"/>
      <c r="N271" s="14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x14ac:dyDescent="0.55000000000000004">
      <c r="A272" s="161"/>
      <c r="B272" s="161"/>
      <c r="C272" s="161"/>
      <c r="D272" s="161"/>
      <c r="E272" s="161"/>
      <c r="F272" s="161"/>
      <c r="G272" s="161"/>
      <c r="M272" s="11"/>
      <c r="N272" s="14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x14ac:dyDescent="0.55000000000000004">
      <c r="A273" s="161"/>
      <c r="B273" s="161"/>
      <c r="C273" s="161"/>
      <c r="D273" s="161"/>
      <c r="E273" s="161"/>
      <c r="F273" s="161"/>
      <c r="G273" s="161"/>
      <c r="M273" s="11"/>
      <c r="N273" s="14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x14ac:dyDescent="0.55000000000000004">
      <c r="A274" s="161"/>
      <c r="B274" s="161"/>
      <c r="C274" s="161"/>
      <c r="D274" s="161"/>
      <c r="E274" s="161"/>
      <c r="F274" s="161"/>
      <c r="G274" s="161"/>
      <c r="M274" s="11"/>
      <c r="N274" s="14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x14ac:dyDescent="0.55000000000000004">
      <c r="A275" s="161"/>
      <c r="B275" s="161"/>
      <c r="C275" s="161"/>
      <c r="D275" s="161"/>
      <c r="E275" s="161"/>
      <c r="F275" s="161"/>
      <c r="G275" s="161"/>
      <c r="M275" s="11"/>
      <c r="N275" s="14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x14ac:dyDescent="0.55000000000000004">
      <c r="A276" s="161"/>
      <c r="B276" s="161"/>
      <c r="C276" s="161"/>
      <c r="D276" s="161"/>
      <c r="E276" s="161"/>
      <c r="F276" s="161"/>
      <c r="G276" s="161"/>
      <c r="M276" s="11"/>
      <c r="N276" s="14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x14ac:dyDescent="0.55000000000000004">
      <c r="A277" s="161"/>
      <c r="B277" s="161"/>
      <c r="C277" s="161"/>
      <c r="D277" s="161"/>
      <c r="E277" s="161"/>
      <c r="F277" s="161"/>
      <c r="G277" s="161"/>
      <c r="M277" s="11"/>
      <c r="N277" s="14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x14ac:dyDescent="0.55000000000000004">
      <c r="A278" s="161"/>
      <c r="B278" s="161"/>
      <c r="C278" s="161"/>
      <c r="D278" s="161"/>
      <c r="E278" s="161"/>
      <c r="F278" s="161"/>
      <c r="G278" s="161"/>
      <c r="M278" s="11"/>
      <c r="N278" s="14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x14ac:dyDescent="0.55000000000000004">
      <c r="A279" s="161"/>
      <c r="B279" s="161"/>
      <c r="C279" s="161"/>
      <c r="D279" s="161"/>
      <c r="E279" s="161"/>
      <c r="F279" s="161"/>
      <c r="G279" s="161"/>
      <c r="M279" s="11"/>
      <c r="N279" s="14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x14ac:dyDescent="0.55000000000000004">
      <c r="A280" s="161"/>
      <c r="B280" s="161"/>
      <c r="C280" s="161"/>
      <c r="D280" s="161"/>
      <c r="E280" s="161"/>
      <c r="F280" s="161"/>
      <c r="G280" s="161"/>
      <c r="M280" s="11"/>
      <c r="N280" s="14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x14ac:dyDescent="0.55000000000000004">
      <c r="A281" s="161"/>
      <c r="B281" s="161"/>
      <c r="C281" s="161"/>
      <c r="D281" s="161"/>
      <c r="E281" s="161"/>
      <c r="F281" s="161"/>
      <c r="G281" s="161"/>
      <c r="M281" s="11"/>
      <c r="N281" s="14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x14ac:dyDescent="0.55000000000000004">
      <c r="A282" s="161"/>
      <c r="B282" s="161"/>
      <c r="C282" s="161"/>
      <c r="D282" s="161"/>
      <c r="E282" s="161"/>
      <c r="F282" s="161"/>
      <c r="G282" s="161"/>
      <c r="M282" s="11"/>
      <c r="N282" s="14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x14ac:dyDescent="0.55000000000000004">
      <c r="A283" s="161"/>
      <c r="B283" s="161"/>
      <c r="C283" s="161"/>
      <c r="D283" s="161"/>
      <c r="E283" s="161"/>
      <c r="F283" s="161"/>
      <c r="G283" s="161"/>
      <c r="M283" s="11"/>
      <c r="N283" s="14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x14ac:dyDescent="0.55000000000000004">
      <c r="A284" s="161"/>
      <c r="B284" s="161"/>
      <c r="C284" s="161"/>
      <c r="D284" s="161"/>
      <c r="E284" s="161"/>
      <c r="F284" s="161"/>
      <c r="G284" s="161"/>
      <c r="M284" s="11"/>
      <c r="N284" s="14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x14ac:dyDescent="0.55000000000000004">
      <c r="A285" s="161"/>
      <c r="B285" s="161"/>
      <c r="C285" s="161"/>
      <c r="D285" s="161"/>
      <c r="E285" s="161"/>
      <c r="F285" s="161"/>
      <c r="G285" s="161"/>
      <c r="M285" s="11"/>
      <c r="N285" s="14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x14ac:dyDescent="0.55000000000000004">
      <c r="A286" s="161"/>
      <c r="B286" s="161"/>
      <c r="C286" s="161"/>
      <c r="D286" s="161"/>
      <c r="E286" s="161"/>
      <c r="F286" s="161"/>
      <c r="G286" s="161"/>
      <c r="M286" s="11"/>
      <c r="N286" s="14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x14ac:dyDescent="0.55000000000000004">
      <c r="A287" s="161"/>
      <c r="B287" s="161"/>
      <c r="C287" s="161"/>
      <c r="D287" s="161"/>
      <c r="E287" s="161"/>
      <c r="F287" s="161"/>
      <c r="G287" s="161"/>
      <c r="M287" s="11"/>
      <c r="N287" s="14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x14ac:dyDescent="0.55000000000000004">
      <c r="A288" s="161"/>
      <c r="B288" s="161"/>
      <c r="C288" s="161"/>
      <c r="D288" s="161"/>
      <c r="E288" s="161"/>
      <c r="F288" s="161"/>
      <c r="G288" s="161"/>
      <c r="M288" s="11"/>
      <c r="N288" s="14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x14ac:dyDescent="0.55000000000000004">
      <c r="A289" s="161"/>
      <c r="B289" s="161"/>
      <c r="C289" s="161"/>
      <c r="D289" s="161"/>
      <c r="E289" s="161"/>
      <c r="F289" s="161"/>
      <c r="G289" s="161"/>
      <c r="M289" s="11"/>
      <c r="N289" s="14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x14ac:dyDescent="0.55000000000000004">
      <c r="A290" s="161"/>
      <c r="B290" s="161"/>
      <c r="C290" s="161"/>
      <c r="D290" s="161"/>
      <c r="E290" s="161"/>
      <c r="F290" s="161"/>
      <c r="G290" s="161"/>
      <c r="M290" s="11"/>
      <c r="N290" s="14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x14ac:dyDescent="0.55000000000000004">
      <c r="A291" s="161"/>
      <c r="B291" s="161"/>
      <c r="C291" s="161"/>
      <c r="D291" s="161"/>
      <c r="E291" s="161"/>
      <c r="F291" s="161"/>
      <c r="G291" s="161"/>
      <c r="M291" s="11"/>
      <c r="N291" s="14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x14ac:dyDescent="0.55000000000000004">
      <c r="A292" s="161"/>
      <c r="B292" s="161"/>
      <c r="C292" s="161"/>
      <c r="D292" s="161"/>
      <c r="E292" s="161"/>
      <c r="F292" s="161"/>
      <c r="G292" s="161"/>
      <c r="M292" s="11"/>
      <c r="N292" s="14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x14ac:dyDescent="0.55000000000000004">
      <c r="A293" s="161"/>
      <c r="B293" s="161"/>
      <c r="C293" s="161"/>
      <c r="D293" s="161"/>
      <c r="E293" s="161"/>
      <c r="F293" s="161"/>
      <c r="G293" s="161"/>
      <c r="M293" s="11"/>
      <c r="N293" s="14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x14ac:dyDescent="0.55000000000000004">
      <c r="A294" s="161"/>
      <c r="B294" s="161"/>
      <c r="C294" s="161"/>
      <c r="D294" s="161"/>
      <c r="E294" s="161"/>
      <c r="F294" s="161"/>
      <c r="G294" s="161"/>
      <c r="M294" s="11"/>
      <c r="N294" s="14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x14ac:dyDescent="0.55000000000000004">
      <c r="A295" s="161"/>
      <c r="B295" s="161"/>
      <c r="C295" s="161"/>
      <c r="D295" s="161"/>
      <c r="E295" s="161"/>
      <c r="F295" s="161"/>
      <c r="G295" s="161"/>
      <c r="M295" s="11"/>
      <c r="N295" s="14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x14ac:dyDescent="0.55000000000000004">
      <c r="A296" s="161"/>
      <c r="B296" s="161"/>
      <c r="C296" s="161"/>
      <c r="D296" s="161"/>
      <c r="E296" s="161"/>
      <c r="F296" s="161"/>
      <c r="G296" s="161"/>
      <c r="M296" s="11"/>
      <c r="N296" s="14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x14ac:dyDescent="0.55000000000000004">
      <c r="A297" s="161"/>
      <c r="B297" s="161"/>
      <c r="C297" s="161"/>
      <c r="D297" s="161"/>
      <c r="E297" s="161"/>
      <c r="F297" s="161"/>
      <c r="G297" s="161"/>
      <c r="M297" s="11"/>
      <c r="N297" s="14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x14ac:dyDescent="0.55000000000000004">
      <c r="A298" s="161"/>
      <c r="B298" s="161"/>
      <c r="C298" s="161"/>
      <c r="D298" s="161"/>
      <c r="E298" s="161"/>
      <c r="F298" s="161"/>
      <c r="G298" s="161"/>
      <c r="M298" s="11"/>
      <c r="N298" s="14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x14ac:dyDescent="0.55000000000000004">
      <c r="A299" s="161"/>
      <c r="B299" s="161"/>
      <c r="C299" s="161"/>
      <c r="D299" s="161"/>
      <c r="E299" s="161"/>
      <c r="F299" s="161"/>
      <c r="G299" s="161"/>
      <c r="M299" s="11"/>
      <c r="N299" s="14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x14ac:dyDescent="0.55000000000000004">
      <c r="A300" s="161"/>
      <c r="B300" s="161"/>
      <c r="C300" s="161"/>
      <c r="D300" s="161"/>
      <c r="E300" s="161"/>
      <c r="F300" s="161"/>
      <c r="G300" s="161"/>
      <c r="M300" s="11"/>
      <c r="N300" s="14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x14ac:dyDescent="0.55000000000000004">
      <c r="A301" s="161"/>
      <c r="B301" s="161"/>
      <c r="C301" s="161"/>
      <c r="D301" s="161"/>
      <c r="E301" s="161"/>
      <c r="F301" s="161"/>
      <c r="G301" s="161"/>
      <c r="M301" s="11"/>
      <c r="N301" s="14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x14ac:dyDescent="0.55000000000000004">
      <c r="A302" s="161"/>
      <c r="B302" s="161"/>
      <c r="C302" s="161"/>
      <c r="D302" s="161"/>
      <c r="E302" s="161"/>
      <c r="F302" s="161"/>
      <c r="G302" s="161"/>
      <c r="M302" s="11"/>
      <c r="N302" s="14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x14ac:dyDescent="0.55000000000000004">
      <c r="A303" s="161"/>
      <c r="B303" s="161"/>
      <c r="C303" s="161"/>
      <c r="D303" s="161"/>
      <c r="E303" s="161"/>
      <c r="F303" s="161"/>
      <c r="G303" s="161"/>
      <c r="M303" s="11"/>
      <c r="N303" s="14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x14ac:dyDescent="0.55000000000000004">
      <c r="A304" s="161"/>
      <c r="B304" s="161"/>
      <c r="C304" s="161"/>
      <c r="D304" s="161"/>
      <c r="E304" s="161"/>
      <c r="F304" s="161"/>
      <c r="G304" s="161"/>
      <c r="M304" s="11"/>
      <c r="N304" s="14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x14ac:dyDescent="0.55000000000000004">
      <c r="A305" s="161"/>
      <c r="B305" s="161"/>
      <c r="C305" s="161"/>
      <c r="D305" s="161"/>
      <c r="E305" s="161"/>
      <c r="F305" s="161"/>
      <c r="G305" s="161"/>
      <c r="M305" s="11"/>
      <c r="N305" s="14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x14ac:dyDescent="0.55000000000000004">
      <c r="A306" s="161"/>
      <c r="B306" s="161"/>
      <c r="C306" s="161"/>
      <c r="D306" s="161"/>
      <c r="E306" s="161"/>
      <c r="F306" s="161"/>
      <c r="G306" s="161"/>
      <c r="M306" s="11"/>
      <c r="N306" s="14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x14ac:dyDescent="0.55000000000000004">
      <c r="A307" s="161"/>
      <c r="B307" s="161"/>
      <c r="C307" s="161"/>
      <c r="D307" s="161"/>
      <c r="E307" s="161"/>
      <c r="F307" s="161"/>
      <c r="G307" s="161"/>
      <c r="M307" s="11"/>
      <c r="N307" s="14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x14ac:dyDescent="0.55000000000000004">
      <c r="A308" s="161"/>
      <c r="B308" s="161"/>
      <c r="C308" s="161"/>
      <c r="D308" s="161"/>
      <c r="E308" s="161"/>
      <c r="F308" s="161"/>
      <c r="G308" s="161"/>
      <c r="M308" s="11"/>
      <c r="N308" s="14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x14ac:dyDescent="0.55000000000000004">
      <c r="A309" s="161"/>
      <c r="B309" s="161"/>
      <c r="C309" s="161"/>
      <c r="D309" s="161"/>
      <c r="E309" s="161"/>
      <c r="F309" s="161"/>
      <c r="G309" s="161"/>
      <c r="M309" s="11"/>
      <c r="N309" s="14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x14ac:dyDescent="0.55000000000000004">
      <c r="A310" s="161"/>
      <c r="B310" s="161"/>
      <c r="C310" s="161"/>
      <c r="D310" s="161"/>
      <c r="E310" s="161"/>
      <c r="F310" s="161"/>
      <c r="G310" s="161"/>
      <c r="M310" s="11"/>
      <c r="N310" s="14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x14ac:dyDescent="0.55000000000000004">
      <c r="A311" s="161"/>
      <c r="B311" s="161"/>
      <c r="C311" s="161"/>
      <c r="D311" s="161"/>
      <c r="E311" s="161"/>
      <c r="F311" s="161"/>
      <c r="G311" s="161"/>
      <c r="M311" s="11"/>
      <c r="N311" s="14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x14ac:dyDescent="0.55000000000000004">
      <c r="A312" s="161"/>
      <c r="B312" s="161"/>
      <c r="C312" s="161"/>
      <c r="D312" s="161"/>
      <c r="E312" s="161"/>
      <c r="F312" s="161"/>
      <c r="G312" s="161"/>
      <c r="M312" s="11"/>
      <c r="N312" s="14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x14ac:dyDescent="0.55000000000000004">
      <c r="A313" s="161"/>
      <c r="B313" s="161"/>
      <c r="C313" s="161"/>
      <c r="D313" s="161"/>
      <c r="E313" s="161"/>
      <c r="F313" s="161"/>
      <c r="G313" s="161"/>
      <c r="M313" s="11"/>
      <c r="N313" s="14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x14ac:dyDescent="0.55000000000000004">
      <c r="A314" s="161"/>
      <c r="B314" s="161"/>
      <c r="C314" s="161"/>
      <c r="D314" s="161"/>
      <c r="E314" s="161"/>
      <c r="F314" s="161"/>
      <c r="G314" s="161"/>
      <c r="M314" s="11"/>
      <c r="N314" s="14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x14ac:dyDescent="0.55000000000000004">
      <c r="A315" s="161"/>
      <c r="B315" s="161"/>
      <c r="C315" s="161"/>
      <c r="D315" s="161"/>
      <c r="E315" s="161"/>
      <c r="F315" s="161"/>
      <c r="G315" s="161"/>
      <c r="M315" s="11"/>
      <c r="N315" s="14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x14ac:dyDescent="0.55000000000000004">
      <c r="A316" s="161"/>
      <c r="B316" s="161"/>
      <c r="C316" s="161"/>
      <c r="D316" s="161"/>
      <c r="E316" s="161"/>
      <c r="F316" s="161"/>
      <c r="G316" s="161"/>
      <c r="M316" s="11"/>
      <c r="N316" s="14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x14ac:dyDescent="0.55000000000000004">
      <c r="A317" s="161"/>
      <c r="B317" s="161"/>
      <c r="C317" s="161"/>
      <c r="D317" s="161"/>
      <c r="E317" s="161"/>
      <c r="F317" s="161"/>
      <c r="G317" s="161"/>
      <c r="M317" s="11"/>
      <c r="N317" s="14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x14ac:dyDescent="0.55000000000000004">
      <c r="A318" s="161"/>
      <c r="B318" s="161"/>
      <c r="C318" s="161"/>
      <c r="D318" s="161"/>
      <c r="E318" s="161"/>
      <c r="F318" s="161"/>
      <c r="G318" s="161"/>
      <c r="M318" s="11"/>
      <c r="N318" s="14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x14ac:dyDescent="0.55000000000000004">
      <c r="A319" s="161"/>
      <c r="B319" s="161"/>
      <c r="C319" s="161"/>
      <c r="D319" s="161"/>
      <c r="E319" s="161"/>
      <c r="F319" s="161"/>
      <c r="G319" s="161"/>
      <c r="M319" s="11"/>
      <c r="N319" s="14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x14ac:dyDescent="0.55000000000000004">
      <c r="A320" s="161"/>
      <c r="B320" s="161"/>
      <c r="C320" s="161"/>
      <c r="D320" s="161"/>
      <c r="E320" s="161"/>
      <c r="F320" s="161"/>
      <c r="G320" s="161"/>
      <c r="M320" s="11"/>
      <c r="N320" s="14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x14ac:dyDescent="0.55000000000000004">
      <c r="A321" s="161"/>
      <c r="B321" s="161"/>
      <c r="C321" s="161"/>
      <c r="D321" s="161"/>
      <c r="E321" s="161"/>
      <c r="F321" s="161"/>
      <c r="G321" s="161"/>
      <c r="M321" s="11"/>
      <c r="N321" s="14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x14ac:dyDescent="0.55000000000000004">
      <c r="A322" s="161"/>
      <c r="B322" s="161"/>
      <c r="C322" s="161"/>
      <c r="D322" s="161"/>
      <c r="E322" s="161"/>
      <c r="F322" s="161"/>
      <c r="G322" s="161"/>
      <c r="M322" s="11"/>
      <c r="N322" s="14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x14ac:dyDescent="0.55000000000000004">
      <c r="A323" s="161"/>
      <c r="B323" s="161"/>
      <c r="C323" s="161"/>
      <c r="D323" s="161"/>
      <c r="E323" s="161"/>
      <c r="F323" s="161"/>
      <c r="G323" s="161"/>
      <c r="M323" s="11"/>
      <c r="N323" s="14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x14ac:dyDescent="0.55000000000000004">
      <c r="A324" s="161"/>
      <c r="B324" s="161"/>
      <c r="C324" s="161"/>
      <c r="D324" s="161"/>
      <c r="E324" s="161"/>
      <c r="F324" s="161"/>
      <c r="G324" s="161"/>
      <c r="M324" s="11"/>
      <c r="N324" s="14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x14ac:dyDescent="0.55000000000000004">
      <c r="A325" s="161"/>
      <c r="B325" s="161"/>
      <c r="C325" s="161"/>
      <c r="D325" s="161"/>
      <c r="E325" s="161"/>
      <c r="F325" s="161"/>
      <c r="G325" s="161"/>
      <c r="M325" s="11"/>
      <c r="N325" s="14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x14ac:dyDescent="0.55000000000000004">
      <c r="A326" s="161"/>
      <c r="B326" s="161"/>
      <c r="C326" s="161"/>
      <c r="D326" s="161"/>
      <c r="E326" s="161"/>
      <c r="F326" s="161"/>
      <c r="G326" s="161"/>
      <c r="M326" s="11"/>
      <c r="N326" s="14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x14ac:dyDescent="0.55000000000000004">
      <c r="A327" s="161"/>
      <c r="B327" s="161"/>
      <c r="C327" s="161"/>
      <c r="D327" s="161"/>
      <c r="E327" s="161"/>
      <c r="F327" s="161"/>
      <c r="G327" s="161"/>
      <c r="M327" s="11"/>
      <c r="N327" s="14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x14ac:dyDescent="0.55000000000000004">
      <c r="A328" s="161"/>
      <c r="B328" s="161"/>
      <c r="C328" s="161"/>
      <c r="D328" s="161"/>
      <c r="E328" s="161"/>
      <c r="F328" s="161"/>
      <c r="G328" s="161"/>
      <c r="M328" s="11"/>
      <c r="N328" s="14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x14ac:dyDescent="0.55000000000000004">
      <c r="A329" s="161"/>
      <c r="B329" s="161"/>
      <c r="C329" s="161"/>
      <c r="D329" s="161"/>
      <c r="E329" s="161"/>
      <c r="F329" s="161"/>
      <c r="G329" s="161"/>
      <c r="M329" s="11"/>
      <c r="N329" s="14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x14ac:dyDescent="0.55000000000000004">
      <c r="A330" s="161"/>
      <c r="B330" s="161"/>
      <c r="C330" s="161"/>
      <c r="D330" s="161"/>
      <c r="E330" s="161"/>
      <c r="F330" s="161"/>
      <c r="G330" s="161"/>
      <c r="M330" s="11"/>
      <c r="N330" s="14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x14ac:dyDescent="0.55000000000000004">
      <c r="A331" s="161"/>
      <c r="B331" s="161"/>
      <c r="C331" s="161"/>
      <c r="D331" s="161"/>
      <c r="E331" s="161"/>
      <c r="F331" s="161"/>
      <c r="G331" s="161"/>
      <c r="M331" s="11"/>
      <c r="N331" s="14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x14ac:dyDescent="0.55000000000000004">
      <c r="A332" s="161"/>
      <c r="B332" s="161"/>
      <c r="C332" s="161"/>
      <c r="D332" s="161"/>
      <c r="E332" s="161"/>
      <c r="F332" s="161"/>
      <c r="G332" s="161"/>
      <c r="M332" s="11"/>
      <c r="N332" s="14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x14ac:dyDescent="0.55000000000000004">
      <c r="A333" s="161"/>
      <c r="B333" s="161"/>
      <c r="C333" s="161"/>
      <c r="D333" s="161"/>
      <c r="E333" s="161"/>
      <c r="F333" s="161"/>
      <c r="G333" s="161"/>
      <c r="M333" s="11"/>
      <c r="N333" s="14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x14ac:dyDescent="0.55000000000000004">
      <c r="A334" s="161"/>
      <c r="B334" s="161"/>
      <c r="C334" s="161"/>
      <c r="D334" s="161"/>
      <c r="E334" s="161"/>
      <c r="F334" s="161"/>
      <c r="G334" s="161"/>
      <c r="M334" s="11"/>
      <c r="N334" s="14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x14ac:dyDescent="0.55000000000000004">
      <c r="A335" s="161"/>
      <c r="B335" s="161"/>
      <c r="C335" s="161"/>
      <c r="D335" s="161"/>
      <c r="E335" s="161"/>
      <c r="F335" s="161"/>
      <c r="G335" s="161"/>
      <c r="M335" s="11"/>
      <c r="N335" s="14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x14ac:dyDescent="0.55000000000000004">
      <c r="A336" s="161"/>
      <c r="B336" s="161"/>
      <c r="C336" s="161"/>
      <c r="D336" s="161"/>
      <c r="E336" s="161"/>
      <c r="F336" s="161"/>
      <c r="G336" s="161"/>
      <c r="M336" s="11"/>
      <c r="N336" s="14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x14ac:dyDescent="0.55000000000000004">
      <c r="A337" s="161"/>
      <c r="B337" s="161"/>
      <c r="C337" s="161"/>
      <c r="D337" s="161"/>
      <c r="E337" s="161"/>
      <c r="F337" s="161"/>
      <c r="G337" s="161"/>
      <c r="M337" s="11"/>
      <c r="N337" s="14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x14ac:dyDescent="0.55000000000000004">
      <c r="A338" s="161"/>
      <c r="B338" s="161"/>
      <c r="C338" s="161"/>
      <c r="D338" s="161"/>
      <c r="E338" s="161"/>
      <c r="F338" s="161"/>
      <c r="G338" s="161"/>
      <c r="M338" s="11"/>
      <c r="N338" s="14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x14ac:dyDescent="0.55000000000000004">
      <c r="A339" s="161"/>
      <c r="B339" s="161"/>
      <c r="C339" s="161"/>
      <c r="D339" s="161"/>
      <c r="E339" s="161"/>
      <c r="F339" s="161"/>
      <c r="G339" s="161"/>
      <c r="M339" s="11"/>
      <c r="N339" s="14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x14ac:dyDescent="0.55000000000000004">
      <c r="A340" s="161"/>
      <c r="B340" s="161"/>
      <c r="C340" s="161"/>
      <c r="D340" s="161"/>
      <c r="E340" s="161"/>
      <c r="F340" s="161"/>
      <c r="G340" s="161"/>
      <c r="M340" s="11"/>
      <c r="N340" s="14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x14ac:dyDescent="0.55000000000000004">
      <c r="A341" s="161"/>
      <c r="B341" s="161"/>
      <c r="C341" s="161"/>
      <c r="D341" s="161"/>
      <c r="E341" s="161"/>
      <c r="F341" s="161"/>
      <c r="G341" s="161"/>
      <c r="M341" s="11"/>
      <c r="N341" s="14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x14ac:dyDescent="0.55000000000000004">
      <c r="A342" s="161"/>
      <c r="B342" s="161"/>
      <c r="C342" s="161"/>
      <c r="D342" s="161"/>
      <c r="E342" s="161"/>
      <c r="F342" s="161"/>
      <c r="G342" s="161"/>
      <c r="M342" s="11"/>
      <c r="N342" s="14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x14ac:dyDescent="0.55000000000000004">
      <c r="A343" s="161"/>
      <c r="B343" s="161"/>
      <c r="C343" s="161"/>
      <c r="D343" s="161"/>
      <c r="E343" s="161"/>
      <c r="F343" s="161"/>
      <c r="G343" s="161"/>
      <c r="M343" s="11"/>
      <c r="N343" s="14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x14ac:dyDescent="0.55000000000000004">
      <c r="A344" s="161"/>
      <c r="B344" s="161"/>
      <c r="C344" s="161"/>
      <c r="D344" s="161"/>
      <c r="E344" s="161"/>
      <c r="F344" s="161"/>
      <c r="G344" s="161"/>
      <c r="M344" s="11"/>
      <c r="N344" s="14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x14ac:dyDescent="0.55000000000000004">
      <c r="A345" s="161"/>
      <c r="B345" s="161"/>
      <c r="C345" s="161"/>
      <c r="D345" s="161"/>
      <c r="E345" s="161"/>
      <c r="F345" s="161"/>
      <c r="G345" s="161"/>
      <c r="M345" s="11"/>
      <c r="N345" s="14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x14ac:dyDescent="0.55000000000000004">
      <c r="A346" s="161"/>
      <c r="B346" s="161"/>
      <c r="C346" s="161"/>
      <c r="D346" s="161"/>
      <c r="E346" s="161"/>
      <c r="F346" s="161"/>
      <c r="G346" s="161"/>
      <c r="M346" s="11"/>
      <c r="N346" s="14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x14ac:dyDescent="0.55000000000000004">
      <c r="A347" s="161"/>
      <c r="B347" s="161"/>
      <c r="C347" s="161"/>
      <c r="D347" s="161"/>
      <c r="E347" s="161"/>
      <c r="F347" s="161"/>
      <c r="G347" s="161"/>
      <c r="M347" s="11"/>
      <c r="N347" s="14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x14ac:dyDescent="0.55000000000000004">
      <c r="A348" s="161"/>
      <c r="B348" s="161"/>
      <c r="C348" s="161"/>
      <c r="D348" s="161"/>
      <c r="E348" s="161"/>
      <c r="F348" s="161"/>
      <c r="G348" s="161"/>
      <c r="M348" s="11"/>
      <c r="N348" s="14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x14ac:dyDescent="0.55000000000000004">
      <c r="A349" s="161"/>
      <c r="B349" s="161"/>
      <c r="C349" s="161"/>
      <c r="D349" s="161"/>
      <c r="E349" s="161"/>
      <c r="F349" s="161"/>
      <c r="G349" s="161"/>
      <c r="M349" s="11"/>
      <c r="N349" s="14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x14ac:dyDescent="0.55000000000000004">
      <c r="A350" s="161"/>
      <c r="B350" s="161"/>
      <c r="C350" s="161"/>
      <c r="D350" s="161"/>
      <c r="E350" s="161"/>
      <c r="F350" s="161"/>
      <c r="G350" s="161"/>
      <c r="M350" s="11"/>
      <c r="N350" s="14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x14ac:dyDescent="0.55000000000000004">
      <c r="A351" s="161"/>
      <c r="B351" s="161"/>
      <c r="C351" s="161"/>
      <c r="D351" s="161"/>
      <c r="E351" s="161"/>
      <c r="F351" s="161"/>
      <c r="G351" s="161"/>
      <c r="M351" s="11"/>
      <c r="N351" s="14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x14ac:dyDescent="0.55000000000000004">
      <c r="A352" s="161"/>
      <c r="B352" s="161"/>
      <c r="C352" s="161"/>
      <c r="D352" s="161"/>
      <c r="E352" s="161"/>
      <c r="F352" s="161"/>
      <c r="G352" s="161"/>
      <c r="M352" s="11"/>
      <c r="N352" s="14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x14ac:dyDescent="0.55000000000000004">
      <c r="A353" s="161"/>
      <c r="B353" s="161"/>
      <c r="C353" s="161"/>
      <c r="D353" s="161"/>
      <c r="E353" s="161"/>
      <c r="F353" s="161"/>
      <c r="G353" s="161"/>
      <c r="M353" s="11"/>
      <c r="N353" s="14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x14ac:dyDescent="0.55000000000000004">
      <c r="A354" s="161"/>
      <c r="B354" s="161"/>
      <c r="C354" s="161"/>
      <c r="D354" s="161"/>
      <c r="E354" s="161"/>
      <c r="F354" s="161"/>
      <c r="G354" s="161"/>
      <c r="M354" s="11"/>
      <c r="N354" s="14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x14ac:dyDescent="0.55000000000000004">
      <c r="A355" s="161"/>
      <c r="B355" s="161"/>
      <c r="C355" s="161"/>
      <c r="D355" s="161"/>
      <c r="E355" s="161"/>
      <c r="F355" s="161"/>
      <c r="G355" s="161"/>
      <c r="M355" s="11"/>
      <c r="N355" s="14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x14ac:dyDescent="0.55000000000000004">
      <c r="A356" s="161"/>
      <c r="B356" s="161"/>
      <c r="C356" s="161"/>
      <c r="D356" s="161"/>
      <c r="E356" s="161"/>
      <c r="F356" s="161"/>
      <c r="G356" s="161"/>
      <c r="M356" s="11"/>
      <c r="N356" s="14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x14ac:dyDescent="0.55000000000000004">
      <c r="A357" s="161"/>
      <c r="B357" s="161"/>
      <c r="C357" s="161"/>
      <c r="D357" s="161"/>
      <c r="E357" s="161"/>
      <c r="F357" s="161"/>
      <c r="G357" s="161"/>
      <c r="M357" s="11"/>
      <c r="N357" s="14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x14ac:dyDescent="0.55000000000000004">
      <c r="A358" s="161"/>
      <c r="B358" s="161"/>
      <c r="C358" s="161"/>
      <c r="D358" s="161"/>
      <c r="E358" s="161"/>
      <c r="F358" s="161"/>
      <c r="G358" s="161"/>
      <c r="M358" s="11"/>
      <c r="N358" s="14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x14ac:dyDescent="0.55000000000000004">
      <c r="A359" s="161"/>
      <c r="B359" s="161"/>
      <c r="C359" s="161"/>
      <c r="D359" s="161"/>
      <c r="E359" s="161"/>
      <c r="F359" s="161"/>
      <c r="G359" s="161"/>
      <c r="M359" s="11"/>
      <c r="N359" s="14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x14ac:dyDescent="0.55000000000000004">
      <c r="A360" s="161"/>
      <c r="B360" s="161"/>
      <c r="C360" s="161"/>
      <c r="D360" s="161"/>
      <c r="E360" s="161"/>
      <c r="F360" s="161"/>
      <c r="G360" s="161"/>
      <c r="M360" s="11"/>
      <c r="N360" s="14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x14ac:dyDescent="0.55000000000000004">
      <c r="A361" s="161"/>
      <c r="B361" s="161"/>
      <c r="C361" s="161"/>
      <c r="D361" s="161"/>
      <c r="E361" s="161"/>
      <c r="F361" s="161"/>
      <c r="G361" s="161"/>
      <c r="M361" s="11"/>
      <c r="N361" s="14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x14ac:dyDescent="0.55000000000000004">
      <c r="A362" s="161"/>
      <c r="B362" s="161"/>
      <c r="C362" s="161"/>
      <c r="D362" s="161"/>
      <c r="E362" s="161"/>
      <c r="F362" s="161"/>
      <c r="G362" s="161"/>
      <c r="M362" s="11"/>
      <c r="N362" s="14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x14ac:dyDescent="0.55000000000000004">
      <c r="A363" s="161"/>
      <c r="B363" s="161"/>
      <c r="C363" s="161"/>
      <c r="D363" s="161"/>
      <c r="E363" s="161"/>
      <c r="F363" s="161"/>
      <c r="G363" s="161"/>
      <c r="M363" s="11"/>
      <c r="N363" s="14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x14ac:dyDescent="0.55000000000000004">
      <c r="A364" s="161"/>
      <c r="B364" s="161"/>
      <c r="C364" s="161"/>
      <c r="D364" s="161"/>
      <c r="E364" s="161"/>
      <c r="F364" s="161"/>
      <c r="G364" s="161"/>
      <c r="M364" s="11"/>
      <c r="N364" s="14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x14ac:dyDescent="0.55000000000000004">
      <c r="A365" s="161"/>
      <c r="B365" s="161"/>
      <c r="C365" s="161"/>
      <c r="D365" s="161"/>
      <c r="E365" s="161"/>
      <c r="F365" s="161"/>
      <c r="G365" s="161"/>
      <c r="M365" s="11"/>
      <c r="N365" s="14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x14ac:dyDescent="0.55000000000000004">
      <c r="A366" s="161"/>
      <c r="B366" s="161"/>
      <c r="C366" s="161"/>
      <c r="D366" s="161"/>
      <c r="E366" s="161"/>
      <c r="F366" s="161"/>
      <c r="G366" s="161"/>
      <c r="M366" s="11"/>
      <c r="N366" s="14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x14ac:dyDescent="0.55000000000000004">
      <c r="A367" s="161"/>
      <c r="B367" s="161"/>
      <c r="C367" s="161"/>
      <c r="D367" s="161"/>
      <c r="E367" s="161"/>
      <c r="F367" s="161"/>
      <c r="G367" s="161"/>
      <c r="M367" s="11"/>
      <c r="N367" s="14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x14ac:dyDescent="0.55000000000000004">
      <c r="A368" s="161"/>
      <c r="B368" s="161"/>
      <c r="C368" s="161"/>
      <c r="D368" s="161"/>
      <c r="E368" s="161"/>
      <c r="F368" s="161"/>
      <c r="G368" s="161"/>
      <c r="M368" s="11"/>
      <c r="N368" s="14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x14ac:dyDescent="0.55000000000000004">
      <c r="A369" s="161"/>
      <c r="B369" s="161"/>
      <c r="C369" s="161"/>
      <c r="D369" s="161"/>
      <c r="E369" s="161"/>
      <c r="F369" s="161"/>
      <c r="G369" s="161"/>
      <c r="M369" s="11"/>
      <c r="N369" s="14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x14ac:dyDescent="0.55000000000000004">
      <c r="A370" s="161"/>
      <c r="B370" s="161"/>
      <c r="C370" s="161"/>
      <c r="D370" s="161"/>
      <c r="E370" s="161"/>
      <c r="F370" s="161"/>
      <c r="G370" s="161"/>
      <c r="M370" s="11"/>
      <c r="N370" s="14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x14ac:dyDescent="0.55000000000000004">
      <c r="A371" s="161"/>
      <c r="B371" s="161"/>
      <c r="C371" s="161"/>
      <c r="D371" s="161"/>
      <c r="E371" s="161"/>
      <c r="F371" s="161"/>
      <c r="G371" s="161"/>
      <c r="M371" s="11"/>
      <c r="N371" s="14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x14ac:dyDescent="0.55000000000000004">
      <c r="A372" s="161"/>
      <c r="B372" s="161"/>
      <c r="C372" s="161"/>
      <c r="D372" s="161"/>
      <c r="E372" s="161"/>
      <c r="F372" s="161"/>
      <c r="G372" s="161"/>
      <c r="M372" s="11"/>
      <c r="N372" s="14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x14ac:dyDescent="0.55000000000000004">
      <c r="A373" s="161"/>
      <c r="B373" s="161"/>
      <c r="C373" s="161"/>
      <c r="D373" s="161"/>
      <c r="E373" s="161"/>
      <c r="F373" s="161"/>
      <c r="G373" s="161"/>
      <c r="M373" s="11"/>
      <c r="N373" s="14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x14ac:dyDescent="0.55000000000000004">
      <c r="A374" s="161"/>
      <c r="B374" s="161"/>
      <c r="C374" s="161"/>
      <c r="D374" s="161"/>
      <c r="E374" s="161"/>
      <c r="F374" s="161"/>
      <c r="G374" s="161"/>
      <c r="M374" s="11"/>
      <c r="N374" s="14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x14ac:dyDescent="0.55000000000000004">
      <c r="A375" s="161"/>
      <c r="B375" s="161"/>
      <c r="C375" s="161"/>
      <c r="D375" s="161"/>
      <c r="E375" s="161"/>
      <c r="F375" s="161"/>
      <c r="G375" s="161"/>
      <c r="M375" s="11"/>
      <c r="N375" s="14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x14ac:dyDescent="0.55000000000000004">
      <c r="A376" s="161"/>
      <c r="B376" s="161"/>
      <c r="C376" s="161"/>
      <c r="D376" s="161"/>
      <c r="E376" s="161"/>
      <c r="F376" s="161"/>
      <c r="G376" s="161"/>
      <c r="M376" s="11"/>
      <c r="N376" s="14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x14ac:dyDescent="0.55000000000000004">
      <c r="A377" s="161"/>
      <c r="B377" s="161"/>
      <c r="C377" s="161"/>
      <c r="D377" s="161"/>
      <c r="E377" s="161"/>
      <c r="F377" s="161"/>
      <c r="G377" s="161"/>
      <c r="M377" s="11"/>
      <c r="N377" s="14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x14ac:dyDescent="0.55000000000000004">
      <c r="A378" s="161"/>
      <c r="B378" s="161"/>
      <c r="C378" s="161"/>
      <c r="D378" s="161"/>
      <c r="E378" s="161"/>
      <c r="F378" s="161"/>
      <c r="G378" s="161"/>
      <c r="M378" s="11"/>
      <c r="N378" s="14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x14ac:dyDescent="0.55000000000000004">
      <c r="A379" s="161"/>
      <c r="B379" s="161"/>
      <c r="C379" s="161"/>
      <c r="D379" s="161"/>
      <c r="E379" s="161"/>
      <c r="F379" s="161"/>
      <c r="G379" s="161"/>
      <c r="M379" s="11"/>
      <c r="N379" s="14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x14ac:dyDescent="0.55000000000000004">
      <c r="A380" s="161"/>
      <c r="B380" s="161"/>
      <c r="C380" s="161"/>
      <c r="D380" s="161"/>
      <c r="E380" s="161"/>
      <c r="F380" s="161"/>
      <c r="G380" s="161"/>
      <c r="M380" s="11"/>
      <c r="N380" s="14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x14ac:dyDescent="0.55000000000000004">
      <c r="A381" s="161"/>
      <c r="B381" s="161"/>
      <c r="C381" s="161"/>
      <c r="D381" s="161"/>
      <c r="E381" s="161"/>
      <c r="F381" s="161"/>
      <c r="G381" s="161"/>
      <c r="M381" s="11"/>
      <c r="N381" s="14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x14ac:dyDescent="0.55000000000000004">
      <c r="A382" s="161"/>
      <c r="B382" s="161"/>
      <c r="C382" s="161"/>
      <c r="D382" s="161"/>
      <c r="E382" s="161"/>
      <c r="F382" s="161"/>
      <c r="G382" s="161"/>
      <c r="M382" s="11"/>
      <c r="N382" s="14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x14ac:dyDescent="0.55000000000000004">
      <c r="A383" s="161"/>
      <c r="B383" s="161"/>
      <c r="C383" s="161"/>
      <c r="D383" s="161"/>
      <c r="E383" s="161"/>
      <c r="F383" s="161"/>
      <c r="G383" s="161"/>
      <c r="M383" s="11"/>
      <c r="N383" s="14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x14ac:dyDescent="0.55000000000000004">
      <c r="A384" s="161"/>
      <c r="B384" s="161"/>
      <c r="C384" s="161"/>
      <c r="D384" s="161"/>
      <c r="E384" s="161"/>
      <c r="F384" s="161"/>
      <c r="G384" s="161"/>
      <c r="M384" s="11"/>
      <c r="N384" s="14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x14ac:dyDescent="0.55000000000000004">
      <c r="A385" s="161"/>
      <c r="B385" s="161"/>
      <c r="C385" s="161"/>
      <c r="D385" s="161"/>
      <c r="E385" s="161"/>
      <c r="F385" s="161"/>
      <c r="G385" s="161"/>
      <c r="M385" s="11"/>
      <c r="N385" s="14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x14ac:dyDescent="0.55000000000000004">
      <c r="A386" s="161"/>
      <c r="B386" s="161"/>
      <c r="C386" s="161"/>
      <c r="D386" s="161"/>
      <c r="E386" s="161"/>
      <c r="F386" s="161"/>
      <c r="G386" s="161"/>
      <c r="M386" s="11"/>
      <c r="N386" s="14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x14ac:dyDescent="0.55000000000000004">
      <c r="A387" s="161"/>
      <c r="B387" s="161"/>
      <c r="C387" s="161"/>
      <c r="D387" s="161"/>
      <c r="E387" s="161"/>
      <c r="F387" s="161"/>
      <c r="G387" s="161"/>
      <c r="M387" s="11"/>
      <c r="N387" s="14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x14ac:dyDescent="0.55000000000000004">
      <c r="A388" s="161"/>
      <c r="B388" s="161"/>
      <c r="C388" s="161"/>
      <c r="D388" s="161"/>
      <c r="E388" s="161"/>
      <c r="F388" s="161"/>
      <c r="G388" s="161"/>
      <c r="M388" s="11"/>
      <c r="N388" s="14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x14ac:dyDescent="0.55000000000000004">
      <c r="A389" s="161"/>
      <c r="B389" s="161"/>
      <c r="C389" s="161"/>
      <c r="D389" s="161"/>
      <c r="E389" s="161"/>
      <c r="F389" s="161"/>
      <c r="G389" s="161"/>
      <c r="M389" s="11"/>
      <c r="N389" s="14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x14ac:dyDescent="0.55000000000000004">
      <c r="A390" s="161"/>
      <c r="B390" s="161"/>
      <c r="C390" s="161"/>
      <c r="D390" s="161"/>
      <c r="E390" s="161"/>
      <c r="F390" s="161"/>
      <c r="G390" s="161"/>
      <c r="M390" s="11"/>
      <c r="N390" s="14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x14ac:dyDescent="0.55000000000000004">
      <c r="A391" s="161"/>
      <c r="B391" s="161"/>
      <c r="C391" s="161"/>
      <c r="D391" s="161"/>
      <c r="E391" s="161"/>
      <c r="F391" s="161"/>
      <c r="G391" s="161"/>
      <c r="M391" s="11"/>
      <c r="N391" s="14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x14ac:dyDescent="0.55000000000000004">
      <c r="A392" s="161"/>
      <c r="B392" s="161"/>
      <c r="C392" s="161"/>
      <c r="D392" s="161"/>
      <c r="E392" s="161"/>
      <c r="F392" s="161"/>
      <c r="G392" s="161"/>
      <c r="M392" s="11"/>
      <c r="N392" s="14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x14ac:dyDescent="0.55000000000000004">
      <c r="A393" s="161"/>
      <c r="B393" s="161"/>
      <c r="C393" s="161"/>
      <c r="D393" s="161"/>
      <c r="E393" s="161"/>
      <c r="F393" s="161"/>
      <c r="G393" s="161"/>
      <c r="M393" s="11"/>
      <c r="N393" s="14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x14ac:dyDescent="0.55000000000000004">
      <c r="A394" s="161"/>
      <c r="B394" s="161"/>
      <c r="C394" s="161"/>
      <c r="D394" s="161"/>
      <c r="E394" s="161"/>
      <c r="F394" s="161"/>
      <c r="G394" s="161"/>
      <c r="M394" s="11"/>
      <c r="N394" s="14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x14ac:dyDescent="0.55000000000000004">
      <c r="A395" s="161"/>
      <c r="B395" s="161"/>
      <c r="C395" s="161"/>
      <c r="D395" s="161"/>
      <c r="E395" s="161"/>
      <c r="F395" s="161"/>
      <c r="G395" s="161"/>
      <c r="M395" s="11"/>
      <c r="N395" s="14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x14ac:dyDescent="0.55000000000000004">
      <c r="A396" s="161"/>
      <c r="B396" s="161"/>
      <c r="C396" s="161"/>
      <c r="D396" s="161"/>
      <c r="E396" s="161"/>
      <c r="F396" s="161"/>
      <c r="G396" s="161"/>
      <c r="M396" s="11"/>
      <c r="N396" s="14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x14ac:dyDescent="0.55000000000000004">
      <c r="A397" s="161"/>
      <c r="B397" s="161"/>
      <c r="C397" s="161"/>
      <c r="D397" s="161"/>
      <c r="E397" s="161"/>
      <c r="F397" s="161"/>
      <c r="G397" s="161"/>
      <c r="M397" s="11"/>
      <c r="N397" s="14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x14ac:dyDescent="0.55000000000000004">
      <c r="A398" s="161"/>
      <c r="B398" s="161"/>
      <c r="C398" s="161"/>
      <c r="D398" s="161"/>
      <c r="E398" s="161"/>
      <c r="F398" s="161"/>
      <c r="G398" s="161"/>
      <c r="M398" s="11"/>
      <c r="N398" s="14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x14ac:dyDescent="0.55000000000000004">
      <c r="A399" s="161"/>
      <c r="B399" s="161"/>
      <c r="C399" s="161"/>
      <c r="D399" s="161"/>
      <c r="E399" s="161"/>
      <c r="F399" s="161"/>
      <c r="G399" s="161"/>
      <c r="M399" s="11"/>
      <c r="N399" s="14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x14ac:dyDescent="0.55000000000000004">
      <c r="A400" s="161"/>
      <c r="B400" s="161"/>
      <c r="C400" s="161"/>
      <c r="D400" s="161"/>
      <c r="E400" s="161"/>
      <c r="F400" s="161"/>
      <c r="G400" s="161"/>
      <c r="M400" s="11"/>
      <c r="N400" s="14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x14ac:dyDescent="0.55000000000000004">
      <c r="A401" s="161"/>
      <c r="B401" s="161"/>
      <c r="C401" s="161"/>
      <c r="D401" s="161"/>
      <c r="E401" s="161"/>
      <c r="F401" s="161"/>
      <c r="G401" s="161"/>
      <c r="M401" s="11"/>
      <c r="N401" s="14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x14ac:dyDescent="0.55000000000000004">
      <c r="A402" s="161"/>
      <c r="B402" s="161"/>
      <c r="C402" s="161"/>
      <c r="D402" s="161"/>
      <c r="E402" s="161"/>
      <c r="F402" s="161"/>
      <c r="G402" s="161"/>
      <c r="M402" s="11"/>
      <c r="N402" s="14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x14ac:dyDescent="0.55000000000000004">
      <c r="A403" s="161"/>
      <c r="B403" s="161"/>
      <c r="C403" s="161"/>
      <c r="D403" s="161"/>
      <c r="E403" s="161"/>
      <c r="F403" s="161"/>
      <c r="G403" s="161"/>
      <c r="M403" s="11"/>
      <c r="N403" s="14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x14ac:dyDescent="0.55000000000000004">
      <c r="A404" s="161"/>
      <c r="B404" s="161"/>
      <c r="C404" s="161"/>
      <c r="D404" s="161"/>
      <c r="E404" s="161"/>
      <c r="F404" s="161"/>
      <c r="G404" s="161"/>
      <c r="M404" s="11"/>
      <c r="N404" s="14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x14ac:dyDescent="0.55000000000000004">
      <c r="A405" s="161"/>
      <c r="B405" s="161"/>
      <c r="C405" s="161"/>
      <c r="D405" s="161"/>
      <c r="E405" s="161"/>
      <c r="F405" s="161"/>
      <c r="G405" s="161"/>
      <c r="M405" s="11"/>
      <c r="N405" s="14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x14ac:dyDescent="0.55000000000000004">
      <c r="A406" s="161"/>
      <c r="B406" s="161"/>
      <c r="C406" s="161"/>
      <c r="D406" s="161"/>
      <c r="E406" s="161"/>
      <c r="F406" s="161"/>
      <c r="G406" s="161"/>
      <c r="M406" s="11"/>
      <c r="N406" s="14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x14ac:dyDescent="0.55000000000000004">
      <c r="A407" s="161"/>
      <c r="B407" s="161"/>
      <c r="C407" s="161"/>
      <c r="D407" s="161"/>
      <c r="E407" s="161"/>
      <c r="F407" s="161"/>
      <c r="G407" s="161"/>
      <c r="M407" s="11"/>
      <c r="N407" s="14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x14ac:dyDescent="0.55000000000000004">
      <c r="A408" s="161"/>
      <c r="B408" s="161"/>
      <c r="C408" s="161"/>
      <c r="D408" s="161"/>
      <c r="E408" s="161"/>
      <c r="F408" s="161"/>
      <c r="G408" s="161"/>
      <c r="M408" s="11"/>
      <c r="N408" s="14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x14ac:dyDescent="0.55000000000000004">
      <c r="A409" s="161"/>
      <c r="B409" s="161"/>
      <c r="C409" s="161"/>
      <c r="D409" s="161"/>
      <c r="E409" s="161"/>
      <c r="F409" s="161"/>
      <c r="G409" s="161"/>
      <c r="M409" s="11"/>
      <c r="N409" s="14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x14ac:dyDescent="0.55000000000000004">
      <c r="A410" s="161"/>
      <c r="B410" s="161"/>
      <c r="C410" s="161"/>
      <c r="D410" s="161"/>
      <c r="E410" s="161"/>
      <c r="F410" s="161"/>
      <c r="G410" s="161"/>
      <c r="M410" s="11"/>
      <c r="N410" s="14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x14ac:dyDescent="0.55000000000000004">
      <c r="A411" s="161"/>
      <c r="B411" s="161"/>
      <c r="C411" s="161"/>
      <c r="D411" s="161"/>
      <c r="E411" s="161"/>
      <c r="F411" s="161"/>
      <c r="G411" s="161"/>
      <c r="M411" s="11"/>
      <c r="N411" s="14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x14ac:dyDescent="0.55000000000000004">
      <c r="A412" s="161"/>
      <c r="B412" s="161"/>
      <c r="C412" s="161"/>
      <c r="D412" s="161"/>
      <c r="E412" s="161"/>
      <c r="F412" s="161"/>
      <c r="G412" s="161"/>
      <c r="M412" s="11"/>
      <c r="N412" s="14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x14ac:dyDescent="0.55000000000000004">
      <c r="A413" s="161"/>
      <c r="B413" s="161"/>
      <c r="C413" s="161"/>
      <c r="D413" s="161"/>
      <c r="E413" s="161"/>
      <c r="F413" s="161"/>
      <c r="G413" s="161"/>
      <c r="M413" s="11"/>
      <c r="N413" s="14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x14ac:dyDescent="0.55000000000000004">
      <c r="A414" s="161"/>
      <c r="B414" s="161"/>
      <c r="C414" s="161"/>
      <c r="D414" s="161"/>
      <c r="E414" s="161"/>
      <c r="F414" s="161"/>
      <c r="G414" s="161"/>
      <c r="M414" s="11"/>
      <c r="N414" s="14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x14ac:dyDescent="0.55000000000000004">
      <c r="A415" s="161"/>
      <c r="B415" s="161"/>
      <c r="C415" s="161"/>
      <c r="D415" s="161"/>
      <c r="E415" s="161"/>
      <c r="F415" s="161"/>
      <c r="G415" s="161"/>
      <c r="M415" s="11"/>
      <c r="N415" s="14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x14ac:dyDescent="0.55000000000000004">
      <c r="A416" s="161"/>
      <c r="B416" s="161"/>
      <c r="C416" s="161"/>
      <c r="D416" s="161"/>
      <c r="E416" s="161"/>
      <c r="F416" s="161"/>
      <c r="G416" s="161"/>
      <c r="M416" s="11"/>
      <c r="N416" s="14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x14ac:dyDescent="0.55000000000000004">
      <c r="A417" s="161"/>
      <c r="B417" s="161"/>
      <c r="C417" s="161"/>
      <c r="D417" s="161"/>
      <c r="E417" s="161"/>
      <c r="F417" s="161"/>
      <c r="G417" s="161"/>
      <c r="M417" s="11"/>
      <c r="N417" s="14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x14ac:dyDescent="0.55000000000000004">
      <c r="A418" s="161"/>
      <c r="B418" s="161"/>
      <c r="C418" s="161"/>
      <c r="D418" s="161"/>
      <c r="E418" s="161"/>
      <c r="F418" s="161"/>
      <c r="G418" s="161"/>
      <c r="M418" s="11"/>
      <c r="N418" s="14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x14ac:dyDescent="0.55000000000000004">
      <c r="A419" s="161"/>
      <c r="B419" s="161"/>
      <c r="C419" s="161"/>
      <c r="D419" s="161"/>
      <c r="E419" s="161"/>
      <c r="F419" s="161"/>
      <c r="G419" s="161"/>
      <c r="M419" s="11"/>
      <c r="N419" s="14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x14ac:dyDescent="0.55000000000000004">
      <c r="A420" s="161"/>
      <c r="B420" s="161"/>
      <c r="C420" s="161"/>
      <c r="D420" s="161"/>
      <c r="E420" s="161"/>
      <c r="F420" s="161"/>
      <c r="G420" s="161"/>
      <c r="M420" s="11"/>
      <c r="N420" s="14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x14ac:dyDescent="0.55000000000000004">
      <c r="A421" s="161"/>
      <c r="B421" s="161"/>
      <c r="C421" s="161"/>
      <c r="D421" s="161"/>
      <c r="E421" s="161"/>
      <c r="F421" s="161"/>
      <c r="G421" s="161"/>
      <c r="M421" s="11"/>
      <c r="N421" s="14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x14ac:dyDescent="0.55000000000000004">
      <c r="A422" s="161"/>
      <c r="B422" s="161"/>
      <c r="C422" s="161"/>
      <c r="D422" s="161"/>
      <c r="E422" s="161"/>
      <c r="F422" s="161"/>
      <c r="G422" s="161"/>
      <c r="M422" s="11"/>
      <c r="N422" s="14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x14ac:dyDescent="0.55000000000000004">
      <c r="A423" s="161"/>
      <c r="B423" s="161"/>
      <c r="C423" s="161"/>
      <c r="D423" s="161"/>
      <c r="E423" s="161"/>
      <c r="F423" s="161"/>
      <c r="G423" s="161"/>
      <c r="M423" s="11"/>
      <c r="N423" s="14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x14ac:dyDescent="0.55000000000000004">
      <c r="A424" s="161"/>
      <c r="B424" s="161"/>
      <c r="C424" s="161"/>
      <c r="D424" s="161"/>
      <c r="E424" s="161"/>
      <c r="F424" s="161"/>
      <c r="G424" s="161"/>
      <c r="M424" s="11"/>
      <c r="N424" s="14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x14ac:dyDescent="0.55000000000000004">
      <c r="A425" s="161"/>
      <c r="B425" s="161"/>
      <c r="C425" s="161"/>
      <c r="D425" s="161"/>
      <c r="E425" s="161"/>
      <c r="F425" s="161"/>
      <c r="G425" s="161"/>
      <c r="M425" s="11"/>
      <c r="N425" s="14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x14ac:dyDescent="0.55000000000000004">
      <c r="A426" s="161"/>
      <c r="B426" s="161"/>
      <c r="C426" s="161"/>
      <c r="D426" s="161"/>
      <c r="E426" s="161"/>
      <c r="F426" s="161"/>
      <c r="G426" s="161"/>
      <c r="M426" s="11"/>
      <c r="N426" s="14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x14ac:dyDescent="0.55000000000000004">
      <c r="A427" s="161"/>
      <c r="B427" s="161"/>
      <c r="C427" s="161"/>
      <c r="D427" s="161"/>
      <c r="E427" s="161"/>
      <c r="F427" s="161"/>
      <c r="G427" s="161"/>
      <c r="M427" s="11"/>
      <c r="N427" s="14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x14ac:dyDescent="0.55000000000000004">
      <c r="A428" s="161"/>
      <c r="B428" s="161"/>
      <c r="C428" s="161"/>
      <c r="D428" s="161"/>
      <c r="E428" s="161"/>
      <c r="F428" s="161"/>
      <c r="G428" s="161"/>
      <c r="M428" s="11"/>
      <c r="N428" s="14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x14ac:dyDescent="0.55000000000000004">
      <c r="A429" s="161"/>
      <c r="B429" s="161"/>
      <c r="C429" s="161"/>
      <c r="D429" s="161"/>
      <c r="E429" s="161"/>
      <c r="F429" s="161"/>
      <c r="G429" s="161"/>
      <c r="M429" s="11"/>
      <c r="N429" s="14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x14ac:dyDescent="0.55000000000000004">
      <c r="A430" s="161"/>
      <c r="B430" s="161"/>
      <c r="C430" s="161"/>
      <c r="D430" s="161"/>
      <c r="E430" s="161"/>
      <c r="F430" s="161"/>
      <c r="G430" s="161"/>
      <c r="M430" s="11"/>
      <c r="N430" s="14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x14ac:dyDescent="0.55000000000000004">
      <c r="A431" s="161"/>
      <c r="B431" s="161"/>
      <c r="C431" s="161"/>
      <c r="D431" s="161"/>
      <c r="E431" s="161"/>
      <c r="F431" s="161"/>
      <c r="G431" s="161"/>
      <c r="M431" s="11"/>
      <c r="N431" s="14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x14ac:dyDescent="0.55000000000000004">
      <c r="A432" s="161"/>
      <c r="B432" s="161"/>
      <c r="C432" s="161"/>
      <c r="D432" s="161"/>
      <c r="E432" s="161"/>
      <c r="F432" s="161"/>
      <c r="G432" s="161"/>
      <c r="M432" s="11"/>
      <c r="N432" s="14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x14ac:dyDescent="0.55000000000000004">
      <c r="A433" s="161"/>
      <c r="B433" s="161"/>
      <c r="C433" s="161"/>
      <c r="D433" s="161"/>
      <c r="E433" s="161"/>
      <c r="F433" s="161"/>
      <c r="G433" s="161"/>
      <c r="M433" s="11"/>
      <c r="N433" s="14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x14ac:dyDescent="0.55000000000000004">
      <c r="A434" s="161"/>
      <c r="B434" s="161"/>
      <c r="C434" s="161"/>
      <c r="D434" s="161"/>
      <c r="E434" s="161"/>
      <c r="F434" s="161"/>
      <c r="G434" s="161"/>
      <c r="M434" s="11"/>
      <c r="N434" s="14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x14ac:dyDescent="0.55000000000000004">
      <c r="A435" s="161"/>
      <c r="B435" s="161"/>
      <c r="C435" s="161"/>
      <c r="D435" s="161"/>
      <c r="E435" s="161"/>
      <c r="F435" s="161"/>
      <c r="G435" s="161"/>
      <c r="M435" s="11"/>
      <c r="N435" s="14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x14ac:dyDescent="0.55000000000000004">
      <c r="A436" s="161"/>
      <c r="B436" s="161"/>
      <c r="C436" s="161"/>
      <c r="D436" s="161"/>
      <c r="E436" s="161"/>
      <c r="F436" s="161"/>
      <c r="G436" s="161"/>
      <c r="M436" s="11"/>
      <c r="N436" s="14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x14ac:dyDescent="0.55000000000000004">
      <c r="A437" s="161"/>
      <c r="B437" s="161"/>
      <c r="C437" s="161"/>
      <c r="D437" s="161"/>
      <c r="E437" s="161"/>
      <c r="F437" s="161"/>
      <c r="G437" s="161"/>
      <c r="M437" s="11"/>
      <c r="N437" s="14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x14ac:dyDescent="0.55000000000000004">
      <c r="A438" s="161"/>
      <c r="B438" s="161"/>
      <c r="C438" s="161"/>
      <c r="D438" s="161"/>
      <c r="E438" s="161"/>
      <c r="F438" s="161"/>
      <c r="G438" s="161"/>
      <c r="M438" s="11"/>
      <c r="N438" s="14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x14ac:dyDescent="0.55000000000000004">
      <c r="A439" s="161"/>
      <c r="B439" s="161"/>
      <c r="C439" s="161"/>
      <c r="D439" s="161"/>
      <c r="E439" s="161"/>
      <c r="F439" s="161"/>
      <c r="G439" s="161"/>
      <c r="M439" s="11"/>
      <c r="N439" s="14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x14ac:dyDescent="0.55000000000000004">
      <c r="A440" s="161"/>
      <c r="B440" s="161"/>
      <c r="C440" s="161"/>
      <c r="D440" s="161"/>
      <c r="E440" s="161"/>
      <c r="F440" s="161"/>
      <c r="G440" s="161"/>
      <c r="M440" s="11"/>
      <c r="N440" s="14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x14ac:dyDescent="0.55000000000000004">
      <c r="A441" s="161"/>
      <c r="B441" s="161"/>
      <c r="C441" s="161"/>
      <c r="D441" s="161"/>
      <c r="E441" s="161"/>
      <c r="F441" s="161"/>
      <c r="G441" s="161"/>
      <c r="M441" s="11"/>
      <c r="N441" s="14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x14ac:dyDescent="0.55000000000000004">
      <c r="A442" s="161"/>
      <c r="B442" s="161"/>
      <c r="C442" s="161"/>
      <c r="D442" s="161"/>
      <c r="E442" s="161"/>
      <c r="F442" s="161"/>
      <c r="G442" s="161"/>
      <c r="M442" s="11"/>
      <c r="N442" s="14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x14ac:dyDescent="0.55000000000000004">
      <c r="A443" s="161"/>
      <c r="B443" s="161"/>
      <c r="C443" s="161"/>
      <c r="D443" s="161"/>
      <c r="E443" s="161"/>
      <c r="F443" s="161"/>
      <c r="G443" s="161"/>
      <c r="M443" s="11"/>
      <c r="N443" s="14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x14ac:dyDescent="0.55000000000000004">
      <c r="A444" s="161"/>
      <c r="B444" s="161"/>
      <c r="C444" s="161"/>
      <c r="D444" s="161"/>
      <c r="E444" s="161"/>
      <c r="F444" s="161"/>
      <c r="G444" s="161"/>
      <c r="M444" s="11"/>
      <c r="N444" s="14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x14ac:dyDescent="0.55000000000000004">
      <c r="A445" s="161"/>
      <c r="B445" s="161"/>
      <c r="C445" s="161"/>
      <c r="D445" s="161"/>
      <c r="E445" s="161"/>
      <c r="F445" s="161"/>
      <c r="G445" s="161"/>
      <c r="M445" s="11"/>
      <c r="N445" s="14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x14ac:dyDescent="0.55000000000000004">
      <c r="A446" s="161"/>
      <c r="B446" s="161"/>
      <c r="C446" s="161"/>
      <c r="D446" s="161"/>
      <c r="E446" s="161"/>
      <c r="F446" s="161"/>
      <c r="G446" s="161"/>
      <c r="M446" s="11"/>
      <c r="N446" s="14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x14ac:dyDescent="0.55000000000000004">
      <c r="A447" s="161"/>
      <c r="B447" s="161"/>
      <c r="C447" s="161"/>
      <c r="D447" s="161"/>
      <c r="E447" s="161"/>
      <c r="F447" s="161"/>
      <c r="G447" s="161"/>
      <c r="M447" s="11"/>
      <c r="N447" s="14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x14ac:dyDescent="0.55000000000000004">
      <c r="A448" s="161"/>
      <c r="B448" s="161"/>
      <c r="C448" s="161"/>
      <c r="D448" s="161"/>
      <c r="E448" s="161"/>
      <c r="F448" s="161"/>
      <c r="G448" s="161"/>
      <c r="M448" s="11"/>
      <c r="N448" s="14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x14ac:dyDescent="0.55000000000000004">
      <c r="A449" s="161"/>
      <c r="B449" s="161"/>
      <c r="C449" s="161"/>
      <c r="D449" s="161"/>
      <c r="E449" s="161"/>
      <c r="F449" s="161"/>
      <c r="G449" s="161"/>
      <c r="M449" s="11"/>
      <c r="N449" s="14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x14ac:dyDescent="0.55000000000000004">
      <c r="A450" s="161"/>
      <c r="B450" s="161"/>
      <c r="C450" s="161"/>
      <c r="D450" s="161"/>
      <c r="E450" s="161"/>
      <c r="F450" s="161"/>
      <c r="G450" s="161"/>
      <c r="M450" s="11"/>
      <c r="N450" s="14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x14ac:dyDescent="0.55000000000000004">
      <c r="A451" s="161"/>
      <c r="B451" s="161"/>
      <c r="C451" s="161"/>
      <c r="D451" s="161"/>
      <c r="E451" s="161"/>
      <c r="F451" s="161"/>
      <c r="G451" s="161"/>
      <c r="M451" s="11"/>
      <c r="N451" s="14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x14ac:dyDescent="0.55000000000000004">
      <c r="A452" s="161"/>
      <c r="B452" s="161"/>
      <c r="C452" s="161"/>
      <c r="D452" s="161"/>
      <c r="E452" s="161"/>
      <c r="F452" s="161"/>
      <c r="G452" s="161"/>
      <c r="M452" s="11"/>
      <c r="N452" s="14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x14ac:dyDescent="0.55000000000000004">
      <c r="A453" s="161"/>
      <c r="B453" s="161"/>
      <c r="C453" s="161"/>
      <c r="D453" s="161"/>
      <c r="E453" s="161"/>
      <c r="F453" s="161"/>
      <c r="G453" s="161"/>
      <c r="M453" s="11"/>
      <c r="N453" s="14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x14ac:dyDescent="0.55000000000000004">
      <c r="A454" s="161"/>
      <c r="B454" s="161"/>
      <c r="C454" s="161"/>
      <c r="D454" s="161"/>
      <c r="E454" s="161"/>
      <c r="F454" s="161"/>
      <c r="G454" s="161"/>
      <c r="M454" s="11"/>
      <c r="N454" s="14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x14ac:dyDescent="0.55000000000000004">
      <c r="A455" s="161"/>
      <c r="B455" s="161"/>
      <c r="C455" s="161"/>
      <c r="D455" s="161"/>
      <c r="E455" s="161"/>
      <c r="F455" s="161"/>
      <c r="G455" s="161"/>
      <c r="M455" s="11"/>
      <c r="N455" s="14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x14ac:dyDescent="0.55000000000000004">
      <c r="A456" s="161"/>
      <c r="B456" s="161"/>
      <c r="C456" s="161"/>
      <c r="D456" s="161"/>
      <c r="E456" s="161"/>
      <c r="F456" s="161"/>
      <c r="G456" s="161"/>
      <c r="M456" s="11"/>
      <c r="N456" s="14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x14ac:dyDescent="0.55000000000000004">
      <c r="A457" s="161"/>
      <c r="B457" s="161"/>
      <c r="C457" s="161"/>
      <c r="D457" s="161"/>
      <c r="E457" s="161"/>
      <c r="F457" s="161"/>
      <c r="G457" s="161"/>
      <c r="M457" s="11"/>
      <c r="N457" s="14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x14ac:dyDescent="0.55000000000000004">
      <c r="A458" s="161"/>
      <c r="B458" s="161"/>
      <c r="C458" s="161"/>
      <c r="D458" s="161"/>
      <c r="E458" s="161"/>
      <c r="F458" s="161"/>
      <c r="G458" s="161"/>
      <c r="M458" s="11"/>
      <c r="N458" s="14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x14ac:dyDescent="0.55000000000000004">
      <c r="A459" s="161"/>
      <c r="B459" s="161"/>
      <c r="C459" s="161"/>
      <c r="D459" s="161"/>
      <c r="E459" s="161"/>
      <c r="F459" s="161"/>
      <c r="G459" s="161"/>
      <c r="M459" s="11"/>
      <c r="N459" s="14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x14ac:dyDescent="0.55000000000000004">
      <c r="A460" s="161"/>
      <c r="B460" s="161"/>
      <c r="C460" s="161"/>
      <c r="D460" s="161"/>
      <c r="E460" s="161"/>
      <c r="F460" s="161"/>
      <c r="G460" s="161"/>
      <c r="M460" s="11"/>
      <c r="N460" s="14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x14ac:dyDescent="0.55000000000000004">
      <c r="A461" s="161"/>
      <c r="B461" s="161"/>
      <c r="C461" s="161"/>
      <c r="D461" s="161"/>
      <c r="E461" s="161"/>
      <c r="F461" s="161"/>
      <c r="G461" s="161"/>
      <c r="M461" s="11"/>
      <c r="N461" s="14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x14ac:dyDescent="0.55000000000000004">
      <c r="A462" s="161"/>
      <c r="B462" s="161"/>
      <c r="C462" s="161"/>
      <c r="D462" s="161"/>
      <c r="E462" s="161"/>
      <c r="F462" s="161"/>
      <c r="G462" s="161"/>
      <c r="M462" s="11"/>
      <c r="N462" s="14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x14ac:dyDescent="0.55000000000000004">
      <c r="A463" s="161"/>
      <c r="B463" s="161"/>
      <c r="C463" s="161"/>
      <c r="D463" s="161"/>
      <c r="E463" s="161"/>
      <c r="F463" s="161"/>
      <c r="G463" s="161"/>
      <c r="M463" s="11"/>
      <c r="N463" s="14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x14ac:dyDescent="0.55000000000000004">
      <c r="A464" s="161"/>
      <c r="B464" s="161"/>
      <c r="C464" s="161"/>
      <c r="D464" s="161"/>
      <c r="E464" s="161"/>
      <c r="F464" s="161"/>
      <c r="G464" s="161"/>
      <c r="M464" s="11"/>
      <c r="N464" s="14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x14ac:dyDescent="0.55000000000000004">
      <c r="A465" s="161"/>
      <c r="B465" s="161"/>
      <c r="C465" s="161"/>
      <c r="D465" s="161"/>
      <c r="E465" s="161"/>
      <c r="F465" s="161"/>
      <c r="G465" s="161"/>
      <c r="M465" s="11"/>
      <c r="N465" s="14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x14ac:dyDescent="0.55000000000000004">
      <c r="A466" s="161"/>
      <c r="B466" s="161"/>
      <c r="C466" s="161"/>
      <c r="D466" s="161"/>
      <c r="E466" s="161"/>
      <c r="F466" s="161"/>
      <c r="G466" s="161"/>
      <c r="M466" s="11"/>
      <c r="N466" s="14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x14ac:dyDescent="0.55000000000000004">
      <c r="A467" s="161"/>
      <c r="B467" s="161"/>
      <c r="C467" s="161"/>
      <c r="D467" s="161"/>
      <c r="E467" s="161"/>
      <c r="F467" s="161"/>
      <c r="G467" s="161"/>
      <c r="M467" s="11"/>
      <c r="N467" s="14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x14ac:dyDescent="0.55000000000000004">
      <c r="A468" s="161"/>
      <c r="B468" s="161"/>
      <c r="C468" s="161"/>
      <c r="D468" s="161"/>
      <c r="E468" s="161"/>
      <c r="F468" s="161"/>
      <c r="G468" s="161"/>
      <c r="M468" s="11"/>
      <c r="N468" s="14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x14ac:dyDescent="0.55000000000000004">
      <c r="A469" s="161"/>
      <c r="B469" s="161"/>
      <c r="C469" s="161"/>
      <c r="D469" s="161"/>
      <c r="E469" s="161"/>
      <c r="F469" s="161"/>
      <c r="G469" s="161"/>
      <c r="M469" s="11"/>
      <c r="N469" s="14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x14ac:dyDescent="0.55000000000000004">
      <c r="A470" s="161"/>
      <c r="B470" s="161"/>
      <c r="C470" s="161"/>
      <c r="D470" s="161"/>
      <c r="E470" s="161"/>
      <c r="F470" s="161"/>
      <c r="G470" s="161"/>
      <c r="M470" s="11"/>
      <c r="N470" s="14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x14ac:dyDescent="0.55000000000000004">
      <c r="A471" s="161"/>
      <c r="B471" s="161"/>
      <c r="C471" s="161"/>
      <c r="D471" s="161"/>
      <c r="E471" s="161"/>
      <c r="F471" s="161"/>
      <c r="G471" s="161"/>
      <c r="M471" s="11"/>
      <c r="N471" s="14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x14ac:dyDescent="0.55000000000000004">
      <c r="A472" s="161"/>
      <c r="B472" s="161"/>
      <c r="C472" s="161"/>
      <c r="D472" s="161"/>
      <c r="E472" s="161"/>
      <c r="F472" s="161"/>
      <c r="G472" s="161"/>
      <c r="M472" s="11"/>
      <c r="N472" s="14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x14ac:dyDescent="0.55000000000000004">
      <c r="A473" s="161"/>
      <c r="B473" s="161"/>
      <c r="C473" s="161"/>
      <c r="D473" s="161"/>
      <c r="E473" s="161"/>
      <c r="F473" s="161"/>
      <c r="G473" s="161"/>
      <c r="M473" s="11"/>
      <c r="N473" s="14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x14ac:dyDescent="0.55000000000000004">
      <c r="A474" s="161"/>
      <c r="B474" s="161"/>
      <c r="C474" s="161"/>
      <c r="D474" s="161"/>
      <c r="E474" s="161"/>
      <c r="F474" s="161"/>
      <c r="G474" s="161"/>
      <c r="M474" s="11"/>
      <c r="N474" s="14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x14ac:dyDescent="0.55000000000000004">
      <c r="A475" s="161"/>
      <c r="B475" s="161"/>
      <c r="C475" s="161"/>
      <c r="D475" s="161"/>
      <c r="E475" s="161"/>
      <c r="F475" s="161"/>
      <c r="G475" s="161"/>
      <c r="M475" s="11"/>
      <c r="N475" s="14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x14ac:dyDescent="0.55000000000000004">
      <c r="A476" s="161"/>
      <c r="B476" s="161"/>
      <c r="C476" s="161"/>
      <c r="D476" s="161"/>
      <c r="E476" s="161"/>
      <c r="F476" s="161"/>
      <c r="G476" s="161"/>
      <c r="M476" s="11"/>
      <c r="N476" s="14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x14ac:dyDescent="0.55000000000000004">
      <c r="A477" s="161"/>
      <c r="B477" s="161"/>
      <c r="C477" s="161"/>
      <c r="D477" s="161"/>
      <c r="E477" s="161"/>
      <c r="F477" s="161"/>
      <c r="G477" s="161"/>
      <c r="M477" s="11"/>
      <c r="N477" s="14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x14ac:dyDescent="0.55000000000000004">
      <c r="A478" s="161"/>
      <c r="B478" s="161"/>
      <c r="C478" s="161"/>
      <c r="D478" s="161"/>
      <c r="E478" s="161"/>
      <c r="F478" s="161"/>
      <c r="G478" s="161"/>
      <c r="M478" s="11"/>
      <c r="N478" s="14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x14ac:dyDescent="0.55000000000000004">
      <c r="A479" s="161"/>
      <c r="B479" s="161"/>
      <c r="C479" s="161"/>
      <c r="D479" s="161"/>
      <c r="E479" s="161"/>
      <c r="F479" s="161"/>
      <c r="G479" s="161"/>
      <c r="M479" s="11"/>
      <c r="N479" s="14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x14ac:dyDescent="0.55000000000000004">
      <c r="A480" s="161"/>
      <c r="B480" s="161"/>
      <c r="C480" s="161"/>
      <c r="D480" s="161"/>
      <c r="E480" s="161"/>
      <c r="F480" s="161"/>
      <c r="G480" s="161"/>
      <c r="M480" s="11"/>
      <c r="N480" s="14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x14ac:dyDescent="0.55000000000000004">
      <c r="A481" s="161"/>
      <c r="B481" s="161"/>
      <c r="C481" s="161"/>
      <c r="D481" s="161"/>
      <c r="E481" s="161"/>
      <c r="F481" s="161"/>
      <c r="G481" s="161"/>
      <c r="M481" s="11"/>
      <c r="N481" s="14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x14ac:dyDescent="0.55000000000000004">
      <c r="A482" s="161"/>
      <c r="B482" s="161"/>
      <c r="C482" s="161"/>
      <c r="D482" s="161"/>
      <c r="E482" s="161"/>
      <c r="F482" s="161"/>
      <c r="G482" s="161"/>
      <c r="M482" s="11"/>
      <c r="N482" s="14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x14ac:dyDescent="0.55000000000000004">
      <c r="A483" s="161"/>
      <c r="B483" s="161"/>
      <c r="C483" s="161"/>
      <c r="D483" s="161"/>
      <c r="E483" s="161"/>
      <c r="F483" s="161"/>
      <c r="G483" s="161"/>
      <c r="M483" s="11"/>
      <c r="N483" s="14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x14ac:dyDescent="0.55000000000000004">
      <c r="A484" s="161"/>
      <c r="B484" s="161"/>
      <c r="C484" s="161"/>
      <c r="D484" s="161"/>
      <c r="E484" s="161"/>
      <c r="F484" s="161"/>
      <c r="G484" s="161"/>
      <c r="M484" s="11"/>
      <c r="N484" s="14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x14ac:dyDescent="0.55000000000000004">
      <c r="A485" s="161"/>
      <c r="B485" s="161"/>
      <c r="C485" s="161"/>
      <c r="D485" s="161"/>
      <c r="E485" s="161"/>
      <c r="F485" s="161"/>
      <c r="G485" s="161"/>
      <c r="M485" s="11"/>
      <c r="N485" s="14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x14ac:dyDescent="0.55000000000000004">
      <c r="A486" s="161"/>
      <c r="B486" s="161"/>
      <c r="C486" s="161"/>
      <c r="D486" s="161"/>
      <c r="E486" s="161"/>
      <c r="F486" s="161"/>
      <c r="G486" s="161"/>
      <c r="M486" s="11"/>
      <c r="N486" s="14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x14ac:dyDescent="0.55000000000000004">
      <c r="A487" s="161"/>
      <c r="B487" s="161"/>
      <c r="C487" s="161"/>
      <c r="D487" s="161"/>
      <c r="E487" s="161"/>
      <c r="F487" s="161"/>
      <c r="G487" s="161"/>
      <c r="M487" s="11"/>
      <c r="N487" s="14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x14ac:dyDescent="0.55000000000000004">
      <c r="A488" s="161"/>
      <c r="B488" s="161"/>
      <c r="C488" s="161"/>
      <c r="D488" s="161"/>
      <c r="E488" s="161"/>
      <c r="F488" s="161"/>
      <c r="G488" s="161"/>
      <c r="M488" s="11"/>
      <c r="N488" s="14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x14ac:dyDescent="0.55000000000000004">
      <c r="A489" s="161"/>
      <c r="B489" s="161"/>
      <c r="C489" s="161"/>
      <c r="D489" s="161"/>
      <c r="E489" s="161"/>
      <c r="F489" s="161"/>
      <c r="G489" s="161"/>
      <c r="M489" s="11"/>
      <c r="N489" s="14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x14ac:dyDescent="0.55000000000000004">
      <c r="A490" s="161"/>
      <c r="B490" s="161"/>
      <c r="C490" s="161"/>
      <c r="D490" s="161"/>
      <c r="E490" s="161"/>
      <c r="F490" s="161"/>
      <c r="G490" s="161"/>
      <c r="M490" s="11"/>
      <c r="N490" s="14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x14ac:dyDescent="0.55000000000000004">
      <c r="A491" s="161"/>
      <c r="B491" s="161"/>
      <c r="C491" s="161"/>
      <c r="D491" s="161"/>
      <c r="E491" s="161"/>
      <c r="F491" s="161"/>
      <c r="G491" s="161"/>
      <c r="M491" s="11"/>
      <c r="N491" s="14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x14ac:dyDescent="0.55000000000000004">
      <c r="A492" s="161"/>
      <c r="B492" s="161"/>
      <c r="C492" s="161"/>
      <c r="D492" s="161"/>
      <c r="E492" s="161"/>
      <c r="F492" s="161"/>
      <c r="G492" s="161"/>
      <c r="M492" s="11"/>
      <c r="N492" s="14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x14ac:dyDescent="0.55000000000000004">
      <c r="A493" s="161"/>
      <c r="B493" s="161"/>
      <c r="C493" s="161"/>
      <c r="D493" s="161"/>
      <c r="E493" s="161"/>
      <c r="F493" s="161"/>
      <c r="G493" s="161"/>
      <c r="M493" s="11"/>
      <c r="N493" s="14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x14ac:dyDescent="0.55000000000000004">
      <c r="A494" s="161"/>
      <c r="B494" s="161"/>
      <c r="C494" s="161"/>
      <c r="D494" s="161"/>
      <c r="E494" s="161"/>
      <c r="F494" s="161"/>
      <c r="G494" s="161"/>
      <c r="M494" s="11"/>
      <c r="N494" s="14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x14ac:dyDescent="0.55000000000000004">
      <c r="A495" s="161"/>
      <c r="B495" s="161"/>
      <c r="C495" s="161"/>
      <c r="D495" s="161"/>
      <c r="E495" s="161"/>
      <c r="F495" s="161"/>
      <c r="G495" s="161"/>
      <c r="M495" s="11"/>
      <c r="N495" s="14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x14ac:dyDescent="0.55000000000000004">
      <c r="A496" s="161"/>
      <c r="B496" s="161"/>
      <c r="C496" s="161"/>
      <c r="D496" s="161"/>
      <c r="E496" s="161"/>
      <c r="F496" s="161"/>
      <c r="G496" s="161"/>
      <c r="M496" s="11"/>
      <c r="N496" s="14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x14ac:dyDescent="0.55000000000000004">
      <c r="A497" s="161"/>
      <c r="B497" s="161"/>
      <c r="C497" s="161"/>
      <c r="D497" s="161"/>
      <c r="E497" s="161"/>
      <c r="F497" s="161"/>
      <c r="G497" s="161"/>
      <c r="M497" s="11"/>
      <c r="N497" s="14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x14ac:dyDescent="0.55000000000000004">
      <c r="A498" s="161"/>
      <c r="B498" s="161"/>
      <c r="C498" s="161"/>
      <c r="D498" s="161"/>
      <c r="E498" s="161"/>
      <c r="F498" s="161"/>
      <c r="G498" s="161"/>
      <c r="M498" s="11"/>
      <c r="N498" s="14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x14ac:dyDescent="0.55000000000000004">
      <c r="A499" s="161"/>
      <c r="B499" s="161"/>
      <c r="C499" s="161"/>
      <c r="D499" s="161"/>
      <c r="E499" s="161"/>
      <c r="F499" s="161"/>
      <c r="G499" s="161"/>
      <c r="M499" s="11"/>
      <c r="N499" s="14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x14ac:dyDescent="0.55000000000000004">
      <c r="A500" s="161"/>
      <c r="B500" s="161"/>
      <c r="C500" s="161"/>
      <c r="D500" s="161"/>
      <c r="E500" s="161"/>
      <c r="F500" s="161"/>
      <c r="G500" s="161"/>
      <c r="M500" s="11"/>
      <c r="N500" s="14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x14ac:dyDescent="0.55000000000000004">
      <c r="A501" s="161"/>
      <c r="B501" s="161"/>
      <c r="C501" s="161"/>
      <c r="D501" s="161"/>
      <c r="E501" s="161"/>
      <c r="F501" s="161"/>
      <c r="G501" s="161"/>
      <c r="M501" s="11"/>
      <c r="N501" s="14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x14ac:dyDescent="0.55000000000000004">
      <c r="A502" s="161"/>
      <c r="B502" s="161"/>
      <c r="C502" s="161"/>
      <c r="D502" s="161"/>
      <c r="E502" s="161"/>
      <c r="F502" s="161"/>
      <c r="G502" s="161"/>
      <c r="M502" s="11"/>
      <c r="N502" s="14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x14ac:dyDescent="0.55000000000000004">
      <c r="A503" s="161"/>
      <c r="B503" s="161"/>
      <c r="C503" s="161"/>
      <c r="D503" s="161"/>
      <c r="E503" s="161"/>
      <c r="F503" s="161"/>
      <c r="G503" s="161"/>
      <c r="M503" s="11"/>
      <c r="N503" s="14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x14ac:dyDescent="0.55000000000000004">
      <c r="A504" s="161"/>
      <c r="B504" s="161"/>
      <c r="C504" s="161"/>
      <c r="D504" s="161"/>
      <c r="E504" s="161"/>
      <c r="F504" s="161"/>
      <c r="G504" s="161"/>
      <c r="M504" s="11"/>
      <c r="N504" s="14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x14ac:dyDescent="0.55000000000000004">
      <c r="A505" s="161"/>
      <c r="B505" s="161"/>
      <c r="C505" s="161"/>
      <c r="D505" s="161"/>
      <c r="E505" s="161"/>
      <c r="F505" s="161"/>
      <c r="G505" s="161"/>
      <c r="M505" s="11"/>
      <c r="N505" s="14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x14ac:dyDescent="0.55000000000000004">
      <c r="A506" s="161"/>
      <c r="B506" s="161"/>
      <c r="C506" s="161"/>
      <c r="D506" s="161"/>
      <c r="E506" s="161"/>
      <c r="F506" s="161"/>
      <c r="G506" s="161"/>
      <c r="M506" s="11"/>
      <c r="N506" s="14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x14ac:dyDescent="0.55000000000000004">
      <c r="A507" s="161"/>
      <c r="B507" s="161"/>
      <c r="C507" s="161"/>
      <c r="D507" s="161"/>
      <c r="E507" s="161"/>
      <c r="F507" s="161"/>
      <c r="G507" s="161"/>
      <c r="M507" s="11"/>
      <c r="N507" s="14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x14ac:dyDescent="0.55000000000000004">
      <c r="A508" s="161"/>
      <c r="B508" s="161"/>
      <c r="C508" s="161"/>
      <c r="D508" s="161"/>
      <c r="E508" s="161"/>
      <c r="F508" s="161"/>
      <c r="G508" s="161"/>
      <c r="M508" s="11"/>
      <c r="N508" s="14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x14ac:dyDescent="0.55000000000000004">
      <c r="A509" s="161"/>
      <c r="B509" s="161"/>
      <c r="C509" s="161"/>
      <c r="D509" s="161"/>
      <c r="E509" s="161"/>
      <c r="F509" s="161"/>
      <c r="G509" s="161"/>
      <c r="M509" s="11"/>
      <c r="N509" s="14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x14ac:dyDescent="0.55000000000000004">
      <c r="A510" s="161"/>
      <c r="B510" s="161"/>
      <c r="C510" s="161"/>
      <c r="D510" s="161"/>
      <c r="E510" s="161"/>
      <c r="F510" s="161"/>
      <c r="G510" s="161"/>
      <c r="M510" s="11"/>
      <c r="N510" s="14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x14ac:dyDescent="0.55000000000000004">
      <c r="A511" s="161"/>
      <c r="B511" s="161"/>
      <c r="C511" s="161"/>
      <c r="D511" s="161"/>
      <c r="E511" s="161"/>
      <c r="F511" s="161"/>
      <c r="G511" s="161"/>
      <c r="M511" s="11"/>
      <c r="N511" s="14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x14ac:dyDescent="0.55000000000000004">
      <c r="A512" s="161"/>
      <c r="B512" s="161"/>
      <c r="C512" s="161"/>
      <c r="D512" s="161"/>
      <c r="E512" s="161"/>
      <c r="F512" s="161"/>
      <c r="G512" s="161"/>
      <c r="M512" s="11"/>
      <c r="N512" s="14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x14ac:dyDescent="0.55000000000000004">
      <c r="A513" s="161"/>
      <c r="B513" s="161"/>
      <c r="C513" s="161"/>
      <c r="D513" s="161"/>
      <c r="E513" s="161"/>
      <c r="F513" s="161"/>
      <c r="G513" s="161"/>
      <c r="M513" s="11"/>
      <c r="N513" s="14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x14ac:dyDescent="0.55000000000000004">
      <c r="A514" s="161"/>
      <c r="B514" s="161"/>
      <c r="C514" s="161"/>
      <c r="D514" s="161"/>
      <c r="E514" s="161"/>
      <c r="F514" s="161"/>
      <c r="G514" s="161"/>
      <c r="M514" s="11"/>
      <c r="N514" s="14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x14ac:dyDescent="0.55000000000000004">
      <c r="A515" s="161"/>
      <c r="B515" s="161"/>
      <c r="C515" s="161"/>
      <c r="D515" s="161"/>
      <c r="E515" s="161"/>
      <c r="F515" s="161"/>
      <c r="G515" s="161"/>
      <c r="M515" s="11"/>
      <c r="N515" s="14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x14ac:dyDescent="0.55000000000000004">
      <c r="A516" s="161"/>
      <c r="B516" s="161"/>
      <c r="C516" s="161"/>
      <c r="D516" s="161"/>
      <c r="E516" s="161"/>
      <c r="F516" s="161"/>
      <c r="G516" s="161"/>
      <c r="M516" s="11"/>
      <c r="N516" s="14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x14ac:dyDescent="0.55000000000000004">
      <c r="A517" s="161"/>
      <c r="B517" s="161"/>
      <c r="C517" s="161"/>
      <c r="D517" s="161"/>
      <c r="E517" s="161"/>
      <c r="F517" s="161"/>
      <c r="G517" s="161"/>
      <c r="M517" s="11"/>
      <c r="N517" s="14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x14ac:dyDescent="0.55000000000000004">
      <c r="A518" s="161"/>
      <c r="B518" s="161"/>
      <c r="C518" s="161"/>
      <c r="D518" s="161"/>
      <c r="E518" s="161"/>
      <c r="F518" s="161"/>
      <c r="G518" s="161"/>
      <c r="M518" s="11"/>
      <c r="N518" s="14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x14ac:dyDescent="0.55000000000000004">
      <c r="A519" s="161"/>
      <c r="B519" s="161"/>
      <c r="C519" s="161"/>
      <c r="D519" s="161"/>
      <c r="E519" s="161"/>
      <c r="F519" s="161"/>
      <c r="G519" s="161"/>
      <c r="M519" s="11"/>
      <c r="N519" s="14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x14ac:dyDescent="0.55000000000000004">
      <c r="A520" s="161"/>
      <c r="B520" s="161"/>
      <c r="C520" s="161"/>
      <c r="D520" s="161"/>
      <c r="E520" s="161"/>
      <c r="F520" s="161"/>
      <c r="G520" s="161"/>
      <c r="M520" s="11"/>
      <c r="N520" s="14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x14ac:dyDescent="0.55000000000000004">
      <c r="A521" s="161"/>
      <c r="B521" s="161"/>
      <c r="C521" s="161"/>
      <c r="D521" s="161"/>
      <c r="E521" s="161"/>
      <c r="F521" s="161"/>
      <c r="G521" s="161"/>
      <c r="M521" s="11"/>
      <c r="N521" s="14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x14ac:dyDescent="0.55000000000000004">
      <c r="A522" s="161"/>
      <c r="B522" s="161"/>
      <c r="C522" s="161"/>
      <c r="D522" s="161"/>
      <c r="E522" s="161"/>
      <c r="F522" s="161"/>
      <c r="G522" s="161"/>
      <c r="M522" s="11"/>
      <c r="N522" s="14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x14ac:dyDescent="0.55000000000000004">
      <c r="A523" s="161"/>
      <c r="B523" s="161"/>
      <c r="C523" s="161"/>
      <c r="D523" s="161"/>
      <c r="E523" s="161"/>
      <c r="F523" s="161"/>
      <c r="G523" s="161"/>
      <c r="M523" s="11"/>
      <c r="N523" s="14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x14ac:dyDescent="0.55000000000000004">
      <c r="A524" s="161"/>
      <c r="B524" s="161"/>
      <c r="C524" s="161"/>
      <c r="D524" s="161"/>
      <c r="E524" s="161"/>
      <c r="F524" s="161"/>
      <c r="G524" s="161"/>
      <c r="M524" s="11"/>
      <c r="N524" s="14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x14ac:dyDescent="0.55000000000000004">
      <c r="A525" s="161"/>
      <c r="B525" s="161"/>
      <c r="C525" s="161"/>
      <c r="D525" s="161"/>
      <c r="E525" s="161"/>
      <c r="F525" s="161"/>
      <c r="G525" s="161"/>
      <c r="M525" s="11"/>
      <c r="N525" s="14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x14ac:dyDescent="0.55000000000000004">
      <c r="A526" s="161"/>
      <c r="B526" s="161"/>
      <c r="C526" s="161"/>
      <c r="D526" s="161"/>
      <c r="E526" s="161"/>
      <c r="F526" s="161"/>
      <c r="G526" s="161"/>
      <c r="M526" s="11"/>
      <c r="N526" s="14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x14ac:dyDescent="0.55000000000000004">
      <c r="A527" s="161"/>
      <c r="B527" s="161"/>
      <c r="C527" s="161"/>
      <c r="D527" s="161"/>
      <c r="E527" s="161"/>
      <c r="F527" s="161"/>
      <c r="G527" s="161"/>
      <c r="M527" s="11"/>
      <c r="N527" s="14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x14ac:dyDescent="0.55000000000000004">
      <c r="A528" s="161"/>
      <c r="B528" s="161"/>
      <c r="C528" s="161"/>
      <c r="D528" s="161"/>
      <c r="E528" s="161"/>
      <c r="F528" s="161"/>
      <c r="G528" s="161"/>
      <c r="M528" s="11"/>
      <c r="N528" s="14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x14ac:dyDescent="0.55000000000000004">
      <c r="A529" s="161"/>
      <c r="B529" s="161"/>
      <c r="C529" s="161"/>
      <c r="D529" s="161"/>
      <c r="E529" s="161"/>
      <c r="F529" s="161"/>
      <c r="G529" s="161"/>
      <c r="M529" s="11"/>
      <c r="N529" s="14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x14ac:dyDescent="0.55000000000000004">
      <c r="A530" s="161"/>
      <c r="B530" s="161"/>
      <c r="C530" s="161"/>
      <c r="D530" s="161"/>
      <c r="E530" s="161"/>
      <c r="F530" s="161"/>
      <c r="G530" s="161"/>
      <c r="M530" s="11"/>
      <c r="N530" s="14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x14ac:dyDescent="0.55000000000000004">
      <c r="A531" s="161"/>
      <c r="B531" s="161"/>
      <c r="C531" s="161"/>
      <c r="D531" s="161"/>
      <c r="E531" s="161"/>
      <c r="F531" s="161"/>
      <c r="G531" s="161"/>
      <c r="M531" s="11"/>
      <c r="N531" s="14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x14ac:dyDescent="0.55000000000000004">
      <c r="A532" s="161"/>
      <c r="B532" s="161"/>
      <c r="C532" s="161"/>
      <c r="D532" s="161"/>
      <c r="E532" s="161"/>
      <c r="F532" s="161"/>
      <c r="G532" s="161"/>
      <c r="M532" s="11"/>
      <c r="N532" s="14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x14ac:dyDescent="0.55000000000000004">
      <c r="A533" s="161"/>
      <c r="B533" s="161"/>
      <c r="C533" s="161"/>
      <c r="D533" s="161"/>
      <c r="E533" s="161"/>
      <c r="F533" s="161"/>
      <c r="G533" s="161"/>
      <c r="M533" s="11"/>
      <c r="N533" s="14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x14ac:dyDescent="0.55000000000000004">
      <c r="A534" s="161"/>
      <c r="B534" s="161"/>
      <c r="C534" s="161"/>
      <c r="D534" s="161"/>
      <c r="E534" s="161"/>
      <c r="F534" s="161"/>
      <c r="G534" s="161"/>
      <c r="M534" s="11"/>
      <c r="N534" s="14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x14ac:dyDescent="0.55000000000000004">
      <c r="A535" s="161"/>
      <c r="B535" s="161"/>
      <c r="C535" s="161"/>
      <c r="D535" s="161"/>
      <c r="E535" s="161"/>
      <c r="F535" s="161"/>
      <c r="G535" s="161"/>
      <c r="M535" s="11"/>
      <c r="N535" s="14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x14ac:dyDescent="0.55000000000000004">
      <c r="A536" s="161"/>
      <c r="B536" s="161"/>
      <c r="C536" s="161"/>
      <c r="D536" s="161"/>
      <c r="E536" s="161"/>
      <c r="F536" s="161"/>
      <c r="G536" s="161"/>
      <c r="M536" s="11"/>
      <c r="N536" s="14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x14ac:dyDescent="0.55000000000000004">
      <c r="A537" s="161"/>
      <c r="B537" s="161"/>
      <c r="C537" s="161"/>
      <c r="D537" s="161"/>
      <c r="E537" s="161"/>
      <c r="F537" s="161"/>
      <c r="G537" s="161"/>
      <c r="M537" s="11"/>
      <c r="N537" s="14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x14ac:dyDescent="0.55000000000000004">
      <c r="A538" s="161"/>
      <c r="B538" s="161"/>
      <c r="C538" s="161"/>
      <c r="D538" s="161"/>
      <c r="E538" s="161"/>
      <c r="F538" s="161"/>
      <c r="G538" s="161"/>
      <c r="M538" s="11"/>
      <c r="N538" s="14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x14ac:dyDescent="0.55000000000000004">
      <c r="A539" s="161"/>
      <c r="B539" s="161"/>
      <c r="C539" s="161"/>
      <c r="D539" s="161"/>
      <c r="E539" s="161"/>
      <c r="F539" s="161"/>
      <c r="G539" s="161"/>
      <c r="M539" s="11"/>
      <c r="N539" s="14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x14ac:dyDescent="0.55000000000000004">
      <c r="A540" s="161"/>
      <c r="B540" s="161"/>
      <c r="C540" s="161"/>
      <c r="D540" s="161"/>
      <c r="E540" s="161"/>
      <c r="F540" s="161"/>
      <c r="G540" s="161"/>
      <c r="M540" s="11"/>
      <c r="N540" s="14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x14ac:dyDescent="0.55000000000000004">
      <c r="A541" s="161"/>
      <c r="B541" s="161"/>
      <c r="C541" s="161"/>
      <c r="D541" s="161"/>
      <c r="E541" s="161"/>
      <c r="F541" s="161"/>
      <c r="G541" s="161"/>
      <c r="M541" s="11"/>
      <c r="N541" s="14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x14ac:dyDescent="0.55000000000000004">
      <c r="A542" s="161"/>
      <c r="B542" s="161"/>
      <c r="C542" s="161"/>
      <c r="D542" s="161"/>
      <c r="E542" s="161"/>
      <c r="F542" s="161"/>
      <c r="G542" s="161"/>
      <c r="M542" s="11"/>
      <c r="N542" s="14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x14ac:dyDescent="0.55000000000000004">
      <c r="A543" s="161"/>
      <c r="B543" s="161"/>
      <c r="C543" s="161"/>
      <c r="D543" s="161"/>
      <c r="E543" s="161"/>
      <c r="F543" s="161"/>
      <c r="G543" s="161"/>
      <c r="M543" s="11"/>
      <c r="N543" s="14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x14ac:dyDescent="0.55000000000000004">
      <c r="A544" s="161"/>
      <c r="B544" s="161"/>
      <c r="C544" s="161"/>
      <c r="D544" s="161"/>
      <c r="E544" s="161"/>
      <c r="F544" s="161"/>
      <c r="G544" s="161"/>
      <c r="M544" s="11"/>
      <c r="N544" s="14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x14ac:dyDescent="0.55000000000000004">
      <c r="A545" s="161"/>
      <c r="B545" s="161"/>
      <c r="C545" s="161"/>
      <c r="D545" s="161"/>
      <c r="E545" s="161"/>
      <c r="F545" s="161"/>
      <c r="G545" s="161"/>
      <c r="M545" s="11"/>
      <c r="N545" s="14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x14ac:dyDescent="0.55000000000000004">
      <c r="A546" s="161"/>
      <c r="B546" s="161"/>
      <c r="C546" s="161"/>
      <c r="D546" s="161"/>
      <c r="E546" s="161"/>
      <c r="F546" s="161"/>
      <c r="G546" s="161"/>
      <c r="M546" s="11"/>
      <c r="N546" s="14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x14ac:dyDescent="0.55000000000000004">
      <c r="A547" s="161"/>
      <c r="B547" s="161"/>
      <c r="C547" s="161"/>
      <c r="D547" s="161"/>
      <c r="E547" s="161"/>
      <c r="F547" s="161"/>
      <c r="G547" s="161"/>
      <c r="M547" s="11"/>
      <c r="N547" s="14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x14ac:dyDescent="0.55000000000000004">
      <c r="A548" s="161"/>
      <c r="B548" s="161"/>
      <c r="C548" s="161"/>
      <c r="D548" s="161"/>
      <c r="E548" s="161"/>
      <c r="F548" s="161"/>
      <c r="G548" s="161"/>
      <c r="M548" s="11"/>
      <c r="N548" s="14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x14ac:dyDescent="0.55000000000000004">
      <c r="A549" s="161"/>
      <c r="B549" s="161"/>
      <c r="C549" s="161"/>
      <c r="D549" s="161"/>
      <c r="E549" s="161"/>
      <c r="F549" s="161"/>
      <c r="G549" s="161"/>
      <c r="M549" s="11"/>
      <c r="N549" s="14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x14ac:dyDescent="0.55000000000000004">
      <c r="A550" s="161"/>
      <c r="B550" s="161"/>
      <c r="C550" s="161"/>
      <c r="D550" s="161"/>
      <c r="E550" s="161"/>
      <c r="F550" s="161"/>
      <c r="G550" s="161"/>
      <c r="M550" s="11"/>
      <c r="N550" s="14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x14ac:dyDescent="0.55000000000000004">
      <c r="A551" s="161"/>
      <c r="B551" s="161"/>
      <c r="C551" s="161"/>
      <c r="D551" s="161"/>
      <c r="E551" s="161"/>
      <c r="F551" s="161"/>
      <c r="G551" s="161"/>
      <c r="M551" s="11"/>
      <c r="N551" s="14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x14ac:dyDescent="0.55000000000000004">
      <c r="A552" s="161"/>
      <c r="B552" s="161"/>
      <c r="C552" s="161"/>
      <c r="D552" s="161"/>
      <c r="E552" s="161"/>
      <c r="F552" s="161"/>
      <c r="G552" s="161"/>
      <c r="M552" s="11"/>
      <c r="N552" s="14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x14ac:dyDescent="0.55000000000000004">
      <c r="A553" s="161"/>
      <c r="B553" s="161"/>
      <c r="C553" s="161"/>
      <c r="D553" s="161"/>
      <c r="E553" s="161"/>
      <c r="F553" s="161"/>
      <c r="G553" s="161"/>
      <c r="M553" s="11"/>
      <c r="N553" s="14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x14ac:dyDescent="0.55000000000000004">
      <c r="A554" s="161"/>
      <c r="B554" s="161"/>
      <c r="C554" s="161"/>
      <c r="D554" s="161"/>
      <c r="E554" s="161"/>
      <c r="F554" s="161"/>
      <c r="G554" s="161"/>
      <c r="M554" s="11"/>
      <c r="N554" s="14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x14ac:dyDescent="0.55000000000000004">
      <c r="A555" s="161"/>
      <c r="B555" s="161"/>
      <c r="C555" s="161"/>
      <c r="D555" s="161"/>
      <c r="E555" s="161"/>
      <c r="F555" s="161"/>
      <c r="G555" s="161"/>
      <c r="M555" s="11"/>
      <c r="N555" s="14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x14ac:dyDescent="0.55000000000000004">
      <c r="A556" s="161"/>
      <c r="B556" s="161"/>
      <c r="C556" s="161"/>
      <c r="D556" s="161"/>
      <c r="E556" s="161"/>
      <c r="F556" s="161"/>
      <c r="G556" s="161"/>
      <c r="M556" s="11"/>
      <c r="N556" s="14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x14ac:dyDescent="0.55000000000000004">
      <c r="A557" s="161"/>
      <c r="B557" s="161"/>
      <c r="C557" s="161"/>
      <c r="D557" s="161"/>
      <c r="E557" s="161"/>
      <c r="F557" s="161"/>
      <c r="G557" s="161"/>
      <c r="M557" s="11"/>
      <c r="N557" s="14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x14ac:dyDescent="0.55000000000000004">
      <c r="A558" s="161"/>
      <c r="B558" s="161"/>
      <c r="C558" s="161"/>
      <c r="D558" s="161"/>
      <c r="E558" s="161"/>
      <c r="F558" s="161"/>
      <c r="G558" s="161"/>
      <c r="M558" s="11"/>
      <c r="N558" s="14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x14ac:dyDescent="0.55000000000000004">
      <c r="A559" s="161"/>
      <c r="B559" s="161"/>
      <c r="C559" s="161"/>
      <c r="D559" s="161"/>
      <c r="E559" s="161"/>
      <c r="F559" s="161"/>
      <c r="G559" s="161"/>
      <c r="M559" s="11"/>
      <c r="N559" s="14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x14ac:dyDescent="0.55000000000000004">
      <c r="A560" s="161"/>
      <c r="B560" s="161"/>
      <c r="C560" s="161"/>
      <c r="D560" s="161"/>
      <c r="E560" s="161"/>
      <c r="F560" s="161"/>
      <c r="G560" s="161"/>
      <c r="M560" s="11"/>
      <c r="N560" s="14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x14ac:dyDescent="0.55000000000000004">
      <c r="A561" s="161"/>
      <c r="B561" s="161"/>
      <c r="C561" s="161"/>
      <c r="D561" s="161"/>
      <c r="E561" s="161"/>
      <c r="F561" s="161"/>
      <c r="G561" s="161"/>
      <c r="M561" s="11"/>
      <c r="N561" s="14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x14ac:dyDescent="0.55000000000000004">
      <c r="A562" s="161"/>
      <c r="B562" s="161"/>
      <c r="C562" s="161"/>
      <c r="D562" s="161"/>
      <c r="E562" s="161"/>
      <c r="F562" s="161"/>
      <c r="G562" s="161"/>
      <c r="M562" s="11"/>
      <c r="N562" s="14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x14ac:dyDescent="0.55000000000000004">
      <c r="A563" s="161"/>
      <c r="B563" s="161"/>
      <c r="C563" s="161"/>
      <c r="D563" s="161"/>
      <c r="E563" s="161"/>
      <c r="F563" s="161"/>
      <c r="G563" s="161"/>
      <c r="M563" s="11"/>
      <c r="N563" s="14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x14ac:dyDescent="0.55000000000000004">
      <c r="A564" s="161"/>
      <c r="B564" s="161"/>
      <c r="C564" s="161"/>
      <c r="D564" s="161"/>
      <c r="E564" s="161"/>
      <c r="F564" s="161"/>
      <c r="G564" s="161"/>
      <c r="M564" s="11"/>
      <c r="N564" s="14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x14ac:dyDescent="0.55000000000000004">
      <c r="A565" s="161"/>
      <c r="B565" s="161"/>
      <c r="C565" s="161"/>
      <c r="D565" s="161"/>
      <c r="E565" s="161"/>
      <c r="F565" s="161"/>
      <c r="G565" s="161"/>
      <c r="M565" s="11"/>
      <c r="N565" s="14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x14ac:dyDescent="0.55000000000000004">
      <c r="A566" s="161"/>
      <c r="B566" s="161"/>
      <c r="C566" s="161"/>
      <c r="D566" s="161"/>
      <c r="E566" s="161"/>
      <c r="F566" s="161"/>
      <c r="G566" s="161"/>
      <c r="M566" s="11"/>
      <c r="N566" s="14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x14ac:dyDescent="0.55000000000000004">
      <c r="A567" s="161"/>
      <c r="B567" s="161"/>
      <c r="C567" s="161"/>
      <c r="D567" s="161"/>
      <c r="E567" s="161"/>
      <c r="F567" s="161"/>
      <c r="G567" s="161"/>
      <c r="M567" s="11"/>
      <c r="N567" s="14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x14ac:dyDescent="0.55000000000000004">
      <c r="A568" s="161"/>
      <c r="B568" s="161"/>
      <c r="C568" s="161"/>
      <c r="D568" s="161"/>
      <c r="E568" s="161"/>
      <c r="F568" s="161"/>
      <c r="G568" s="161"/>
      <c r="M568" s="11"/>
      <c r="N568" s="14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x14ac:dyDescent="0.55000000000000004">
      <c r="A569" s="161"/>
      <c r="B569" s="161"/>
      <c r="C569" s="161"/>
      <c r="D569" s="161"/>
      <c r="E569" s="161"/>
      <c r="F569" s="161"/>
      <c r="G569" s="161"/>
      <c r="M569" s="11"/>
      <c r="N569" s="14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x14ac:dyDescent="0.55000000000000004">
      <c r="A570" s="161"/>
      <c r="B570" s="161"/>
      <c r="C570" s="161"/>
      <c r="D570" s="161"/>
      <c r="E570" s="161"/>
      <c r="F570" s="161"/>
      <c r="G570" s="161"/>
      <c r="M570" s="11"/>
      <c r="N570" s="14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x14ac:dyDescent="0.55000000000000004">
      <c r="A571" s="161"/>
      <c r="B571" s="161"/>
      <c r="C571" s="161"/>
      <c r="D571" s="161"/>
      <c r="E571" s="161"/>
      <c r="F571" s="161"/>
      <c r="G571" s="161"/>
      <c r="M571" s="11"/>
      <c r="N571" s="14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x14ac:dyDescent="0.55000000000000004">
      <c r="A572" s="161"/>
      <c r="B572" s="161"/>
      <c r="C572" s="161"/>
      <c r="D572" s="161"/>
      <c r="E572" s="161"/>
      <c r="F572" s="161"/>
      <c r="G572" s="161"/>
      <c r="M572" s="11"/>
      <c r="N572" s="14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x14ac:dyDescent="0.55000000000000004">
      <c r="A573" s="161"/>
      <c r="B573" s="161"/>
      <c r="C573" s="161"/>
      <c r="D573" s="161"/>
      <c r="E573" s="161"/>
      <c r="F573" s="161"/>
      <c r="G573" s="161"/>
      <c r="M573" s="11"/>
      <c r="N573" s="14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x14ac:dyDescent="0.55000000000000004">
      <c r="A574" s="161"/>
      <c r="B574" s="161"/>
      <c r="C574" s="161"/>
      <c r="D574" s="161"/>
      <c r="E574" s="161"/>
      <c r="F574" s="161"/>
      <c r="G574" s="161"/>
      <c r="M574" s="11"/>
      <c r="N574" s="14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x14ac:dyDescent="0.55000000000000004">
      <c r="A575" s="161"/>
      <c r="B575" s="161"/>
      <c r="C575" s="161"/>
      <c r="D575" s="161"/>
      <c r="E575" s="161"/>
      <c r="F575" s="161"/>
      <c r="G575" s="161"/>
      <c r="M575" s="11"/>
      <c r="N575" s="14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x14ac:dyDescent="0.55000000000000004">
      <c r="A576" s="161"/>
      <c r="B576" s="161"/>
      <c r="C576" s="161"/>
      <c r="D576" s="161"/>
      <c r="E576" s="161"/>
      <c r="F576" s="161"/>
      <c r="G576" s="161"/>
      <c r="M576" s="11"/>
      <c r="N576" s="14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x14ac:dyDescent="0.55000000000000004">
      <c r="A577" s="161"/>
      <c r="B577" s="161"/>
      <c r="C577" s="161"/>
      <c r="D577" s="161"/>
      <c r="E577" s="161"/>
      <c r="F577" s="161"/>
      <c r="G577" s="161"/>
      <c r="M577" s="11"/>
      <c r="N577" s="14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x14ac:dyDescent="0.55000000000000004">
      <c r="A578" s="161"/>
      <c r="B578" s="161"/>
      <c r="C578" s="161"/>
      <c r="D578" s="161"/>
      <c r="E578" s="161"/>
      <c r="F578" s="161"/>
      <c r="G578" s="161"/>
      <c r="M578" s="11"/>
      <c r="N578" s="14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x14ac:dyDescent="0.55000000000000004">
      <c r="A579" s="161"/>
      <c r="B579" s="161"/>
      <c r="C579" s="161"/>
      <c r="D579" s="161"/>
      <c r="E579" s="161"/>
      <c r="F579" s="161"/>
      <c r="G579" s="161"/>
      <c r="M579" s="11"/>
      <c r="N579" s="14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x14ac:dyDescent="0.55000000000000004">
      <c r="A580" s="161"/>
      <c r="B580" s="161"/>
      <c r="C580" s="161"/>
      <c r="D580" s="161"/>
      <c r="E580" s="161"/>
      <c r="F580" s="161"/>
      <c r="G580" s="161"/>
      <c r="M580" s="11"/>
      <c r="N580" s="14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x14ac:dyDescent="0.55000000000000004">
      <c r="A581" s="161"/>
      <c r="B581" s="161"/>
      <c r="C581" s="161"/>
      <c r="D581" s="161"/>
      <c r="E581" s="161"/>
      <c r="F581" s="161"/>
      <c r="G581" s="161"/>
      <c r="M581" s="11"/>
      <c r="N581" s="14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x14ac:dyDescent="0.55000000000000004">
      <c r="A582" s="161"/>
      <c r="B582" s="161"/>
      <c r="C582" s="161"/>
      <c r="D582" s="161"/>
      <c r="E582" s="161"/>
      <c r="F582" s="161"/>
      <c r="G582" s="161"/>
      <c r="M582" s="11"/>
      <c r="N582" s="14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x14ac:dyDescent="0.55000000000000004">
      <c r="A583" s="161"/>
      <c r="B583" s="161"/>
      <c r="C583" s="161"/>
      <c r="D583" s="161"/>
      <c r="E583" s="161"/>
      <c r="F583" s="161"/>
      <c r="G583" s="161"/>
      <c r="M583" s="11"/>
      <c r="N583" s="14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x14ac:dyDescent="0.55000000000000004">
      <c r="A584" s="161"/>
      <c r="B584" s="161"/>
      <c r="C584" s="161"/>
      <c r="D584" s="161"/>
      <c r="E584" s="161"/>
      <c r="F584" s="161"/>
      <c r="G584" s="161"/>
      <c r="M584" s="11"/>
      <c r="N584" s="14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x14ac:dyDescent="0.55000000000000004">
      <c r="A585" s="161"/>
      <c r="B585" s="161"/>
      <c r="C585" s="161"/>
      <c r="D585" s="161"/>
      <c r="E585" s="161"/>
      <c r="F585" s="161"/>
      <c r="G585" s="161"/>
      <c r="M585" s="11"/>
      <c r="N585" s="14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x14ac:dyDescent="0.55000000000000004">
      <c r="A586" s="161"/>
      <c r="B586" s="161"/>
      <c r="C586" s="161"/>
      <c r="D586" s="161"/>
      <c r="E586" s="161"/>
      <c r="F586" s="161"/>
      <c r="G586" s="161"/>
      <c r="M586" s="11"/>
      <c r="N586" s="14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x14ac:dyDescent="0.55000000000000004">
      <c r="A587" s="161"/>
      <c r="B587" s="161"/>
      <c r="C587" s="161"/>
      <c r="D587" s="161"/>
      <c r="E587" s="161"/>
      <c r="F587" s="161"/>
      <c r="G587" s="161"/>
      <c r="M587" s="11"/>
      <c r="N587" s="14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x14ac:dyDescent="0.55000000000000004">
      <c r="A588" s="161"/>
      <c r="B588" s="161"/>
      <c r="C588" s="161"/>
      <c r="D588" s="161"/>
      <c r="E588" s="161"/>
      <c r="F588" s="161"/>
      <c r="G588" s="161"/>
      <c r="M588" s="11"/>
      <c r="N588" s="14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x14ac:dyDescent="0.55000000000000004">
      <c r="A589" s="161"/>
      <c r="B589" s="161"/>
      <c r="C589" s="161"/>
      <c r="D589" s="161"/>
      <c r="E589" s="161"/>
      <c r="F589" s="161"/>
      <c r="G589" s="161"/>
      <c r="M589" s="11"/>
      <c r="N589" s="14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x14ac:dyDescent="0.55000000000000004">
      <c r="A590" s="161"/>
      <c r="B590" s="161"/>
      <c r="C590" s="161"/>
      <c r="D590" s="161"/>
      <c r="E590" s="161"/>
      <c r="F590" s="161"/>
      <c r="G590" s="161"/>
      <c r="M590" s="11"/>
      <c r="N590" s="14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x14ac:dyDescent="0.55000000000000004">
      <c r="A591" s="161"/>
      <c r="B591" s="161"/>
      <c r="C591" s="161"/>
      <c r="D591" s="161"/>
      <c r="E591" s="161"/>
      <c r="F591" s="161"/>
      <c r="G591" s="161"/>
      <c r="M591" s="11"/>
      <c r="N591" s="14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x14ac:dyDescent="0.55000000000000004">
      <c r="A592" s="161"/>
      <c r="B592" s="161"/>
      <c r="C592" s="161"/>
      <c r="D592" s="161"/>
      <c r="E592" s="161"/>
      <c r="F592" s="161"/>
      <c r="G592" s="161"/>
      <c r="M592" s="11"/>
      <c r="N592" s="14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x14ac:dyDescent="0.55000000000000004">
      <c r="A593" s="161"/>
      <c r="B593" s="161"/>
      <c r="C593" s="161"/>
      <c r="D593" s="161"/>
      <c r="E593" s="161"/>
      <c r="F593" s="161"/>
      <c r="G593" s="161"/>
      <c r="M593" s="11"/>
      <c r="N593" s="14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x14ac:dyDescent="0.55000000000000004">
      <c r="A594" s="161"/>
      <c r="B594" s="161"/>
      <c r="C594" s="161"/>
      <c r="D594" s="161"/>
      <c r="E594" s="161"/>
      <c r="F594" s="161"/>
      <c r="G594" s="161"/>
      <c r="M594" s="11"/>
      <c r="N594" s="14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x14ac:dyDescent="0.55000000000000004">
      <c r="A595" s="161"/>
      <c r="B595" s="161"/>
      <c r="C595" s="161"/>
      <c r="D595" s="161"/>
      <c r="E595" s="161"/>
      <c r="F595" s="161"/>
      <c r="G595" s="161"/>
      <c r="M595" s="11"/>
      <c r="N595" s="14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x14ac:dyDescent="0.55000000000000004">
      <c r="A596" s="161"/>
      <c r="B596" s="161"/>
      <c r="C596" s="161"/>
      <c r="D596" s="161"/>
      <c r="E596" s="161"/>
      <c r="F596" s="161"/>
      <c r="G596" s="161"/>
      <c r="M596" s="11"/>
      <c r="N596" s="14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x14ac:dyDescent="0.55000000000000004">
      <c r="A597" s="161"/>
      <c r="B597" s="161"/>
      <c r="C597" s="161"/>
      <c r="D597" s="161"/>
      <c r="E597" s="161"/>
      <c r="F597" s="161"/>
      <c r="G597" s="161"/>
      <c r="M597" s="11"/>
      <c r="N597" s="14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x14ac:dyDescent="0.55000000000000004">
      <c r="A598" s="161"/>
      <c r="B598" s="161"/>
      <c r="C598" s="161"/>
      <c r="D598" s="161"/>
      <c r="E598" s="161"/>
      <c r="F598" s="161"/>
      <c r="G598" s="161"/>
      <c r="M598" s="11"/>
      <c r="N598" s="14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x14ac:dyDescent="0.55000000000000004">
      <c r="A599" s="161"/>
      <c r="B599" s="161"/>
      <c r="C599" s="161"/>
      <c r="D599" s="161"/>
      <c r="E599" s="161"/>
      <c r="F599" s="161"/>
      <c r="G599" s="161"/>
      <c r="M599" s="11"/>
      <c r="N599" s="14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x14ac:dyDescent="0.55000000000000004">
      <c r="A600" s="161"/>
      <c r="B600" s="161"/>
      <c r="C600" s="161"/>
      <c r="D600" s="161"/>
      <c r="E600" s="161"/>
      <c r="F600" s="161"/>
      <c r="G600" s="161"/>
      <c r="M600" s="11"/>
      <c r="N600" s="14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x14ac:dyDescent="0.55000000000000004">
      <c r="A601" s="161"/>
      <c r="B601" s="161"/>
      <c r="C601" s="161"/>
      <c r="D601" s="161"/>
      <c r="E601" s="161"/>
      <c r="F601" s="161"/>
      <c r="G601" s="161"/>
      <c r="M601" s="11"/>
      <c r="N601" s="14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x14ac:dyDescent="0.55000000000000004">
      <c r="A602" s="161"/>
      <c r="B602" s="161"/>
      <c r="C602" s="161"/>
      <c r="D602" s="161"/>
      <c r="E602" s="161"/>
      <c r="F602" s="161"/>
      <c r="G602" s="161"/>
      <c r="M602" s="11"/>
      <c r="N602" s="14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x14ac:dyDescent="0.55000000000000004">
      <c r="A603" s="161"/>
      <c r="B603" s="161"/>
      <c r="C603" s="161"/>
      <c r="D603" s="161"/>
      <c r="E603" s="161"/>
      <c r="F603" s="161"/>
      <c r="G603" s="161"/>
      <c r="M603" s="11"/>
      <c r="N603" s="14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x14ac:dyDescent="0.55000000000000004">
      <c r="A604" s="161"/>
      <c r="B604" s="161"/>
      <c r="C604" s="161"/>
      <c r="D604" s="161"/>
      <c r="E604" s="161"/>
      <c r="F604" s="161"/>
      <c r="G604" s="161"/>
      <c r="M604" s="11"/>
      <c r="N604" s="14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x14ac:dyDescent="0.55000000000000004">
      <c r="A605" s="161"/>
      <c r="B605" s="161"/>
      <c r="C605" s="161"/>
      <c r="D605" s="161"/>
      <c r="E605" s="161"/>
      <c r="F605" s="161"/>
      <c r="G605" s="161"/>
      <c r="M605" s="11"/>
      <c r="N605" s="14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x14ac:dyDescent="0.55000000000000004">
      <c r="A606" s="161"/>
      <c r="B606" s="161"/>
      <c r="C606" s="161"/>
      <c r="D606" s="161"/>
      <c r="E606" s="161"/>
      <c r="F606" s="161"/>
      <c r="G606" s="161"/>
      <c r="M606" s="11"/>
      <c r="N606" s="14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x14ac:dyDescent="0.55000000000000004">
      <c r="A607" s="161"/>
      <c r="B607" s="161"/>
      <c r="C607" s="161"/>
      <c r="D607" s="161"/>
      <c r="E607" s="161"/>
      <c r="F607" s="161"/>
      <c r="G607" s="161"/>
      <c r="M607" s="11"/>
      <c r="N607" s="14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x14ac:dyDescent="0.55000000000000004">
      <c r="A608" s="161"/>
      <c r="B608" s="161"/>
      <c r="C608" s="161"/>
      <c r="D608" s="161"/>
      <c r="E608" s="161"/>
      <c r="F608" s="161"/>
      <c r="G608" s="161"/>
      <c r="M608" s="11"/>
      <c r="N608" s="14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x14ac:dyDescent="0.55000000000000004">
      <c r="A609" s="161"/>
      <c r="B609" s="161"/>
      <c r="C609" s="161"/>
      <c r="D609" s="161"/>
      <c r="E609" s="161"/>
      <c r="F609" s="161"/>
      <c r="G609" s="161"/>
      <c r="M609" s="11"/>
      <c r="N609" s="14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x14ac:dyDescent="0.55000000000000004">
      <c r="A610" s="161"/>
      <c r="B610" s="161"/>
      <c r="C610" s="161"/>
      <c r="D610" s="161"/>
      <c r="E610" s="161"/>
      <c r="F610" s="161"/>
      <c r="G610" s="161"/>
      <c r="M610" s="11"/>
      <c r="N610" s="14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x14ac:dyDescent="0.55000000000000004">
      <c r="A611" s="161"/>
      <c r="B611" s="161"/>
      <c r="C611" s="161"/>
      <c r="D611" s="161"/>
      <c r="E611" s="161"/>
      <c r="F611" s="161"/>
      <c r="G611" s="161"/>
      <c r="M611" s="11"/>
      <c r="N611" s="14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x14ac:dyDescent="0.55000000000000004">
      <c r="A612" s="161"/>
      <c r="B612" s="161"/>
      <c r="C612" s="161"/>
      <c r="D612" s="161"/>
      <c r="E612" s="161"/>
      <c r="F612" s="161"/>
      <c r="G612" s="161"/>
      <c r="M612" s="11"/>
      <c r="N612" s="14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x14ac:dyDescent="0.55000000000000004">
      <c r="A613" s="161"/>
      <c r="B613" s="161"/>
      <c r="C613" s="161"/>
      <c r="D613" s="161"/>
      <c r="E613" s="161"/>
      <c r="F613" s="161"/>
      <c r="G613" s="161"/>
      <c r="M613" s="11"/>
      <c r="N613" s="14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x14ac:dyDescent="0.55000000000000004">
      <c r="A614" s="161"/>
      <c r="B614" s="161"/>
      <c r="C614" s="161"/>
      <c r="D614" s="161"/>
      <c r="E614" s="161"/>
      <c r="F614" s="161"/>
      <c r="G614" s="161"/>
      <c r="M614" s="11"/>
      <c r="N614" s="14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x14ac:dyDescent="0.55000000000000004">
      <c r="A615" s="161"/>
      <c r="B615" s="161"/>
      <c r="C615" s="161"/>
      <c r="D615" s="161"/>
      <c r="E615" s="161"/>
      <c r="F615" s="161"/>
      <c r="G615" s="161"/>
      <c r="M615" s="11"/>
      <c r="N615" s="14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x14ac:dyDescent="0.55000000000000004">
      <c r="A616" s="161"/>
      <c r="B616" s="161"/>
      <c r="C616" s="161"/>
      <c r="D616" s="161"/>
      <c r="E616" s="161"/>
      <c r="F616" s="161"/>
      <c r="G616" s="161"/>
      <c r="M616" s="11"/>
      <c r="N616" s="14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x14ac:dyDescent="0.55000000000000004">
      <c r="A617" s="161"/>
      <c r="B617" s="161"/>
      <c r="C617" s="161"/>
      <c r="D617" s="161"/>
      <c r="E617" s="161"/>
      <c r="F617" s="161"/>
      <c r="G617" s="161"/>
      <c r="M617" s="11"/>
      <c r="N617" s="14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x14ac:dyDescent="0.55000000000000004">
      <c r="A618" s="161"/>
      <c r="B618" s="161"/>
      <c r="C618" s="161"/>
      <c r="D618" s="161"/>
      <c r="E618" s="161"/>
      <c r="F618" s="161"/>
      <c r="G618" s="161"/>
      <c r="M618" s="11"/>
      <c r="N618" s="14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x14ac:dyDescent="0.55000000000000004">
      <c r="A619" s="161"/>
      <c r="B619" s="161"/>
      <c r="C619" s="161"/>
      <c r="D619" s="161"/>
      <c r="E619" s="161"/>
      <c r="F619" s="161"/>
      <c r="G619" s="161"/>
      <c r="M619" s="11"/>
      <c r="N619" s="14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x14ac:dyDescent="0.55000000000000004">
      <c r="A620" s="161"/>
      <c r="B620" s="161"/>
      <c r="C620" s="161"/>
      <c r="D620" s="161"/>
      <c r="E620" s="161"/>
      <c r="F620" s="161"/>
      <c r="G620" s="161"/>
      <c r="M620" s="11"/>
      <c r="N620" s="14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x14ac:dyDescent="0.55000000000000004">
      <c r="A621" s="161"/>
      <c r="B621" s="161"/>
      <c r="C621" s="161"/>
      <c r="D621" s="161"/>
      <c r="E621" s="161"/>
      <c r="F621" s="161"/>
      <c r="G621" s="161"/>
      <c r="M621" s="11"/>
      <c r="N621" s="14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x14ac:dyDescent="0.55000000000000004">
      <c r="A622" s="161"/>
      <c r="B622" s="161"/>
      <c r="C622" s="161"/>
      <c r="D622" s="161"/>
      <c r="E622" s="161"/>
      <c r="F622" s="161"/>
      <c r="G622" s="161"/>
      <c r="M622" s="11"/>
      <c r="N622" s="14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x14ac:dyDescent="0.55000000000000004">
      <c r="A623" s="161"/>
      <c r="B623" s="161"/>
      <c r="C623" s="161"/>
      <c r="D623" s="161"/>
      <c r="E623" s="161"/>
      <c r="F623" s="161"/>
      <c r="G623" s="161"/>
      <c r="M623" s="11"/>
      <c r="N623" s="14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x14ac:dyDescent="0.55000000000000004">
      <c r="A624" s="161"/>
      <c r="B624" s="161"/>
      <c r="C624" s="161"/>
      <c r="D624" s="161"/>
      <c r="E624" s="161"/>
      <c r="F624" s="161"/>
      <c r="G624" s="161"/>
      <c r="M624" s="11"/>
      <c r="N624" s="14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x14ac:dyDescent="0.55000000000000004">
      <c r="A625" s="161"/>
      <c r="B625" s="161"/>
      <c r="C625" s="161"/>
      <c r="D625" s="161"/>
      <c r="E625" s="161"/>
      <c r="F625" s="161"/>
      <c r="G625" s="161"/>
      <c r="M625" s="11"/>
      <c r="N625" s="14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x14ac:dyDescent="0.55000000000000004">
      <c r="A626" s="161"/>
      <c r="B626" s="161"/>
      <c r="C626" s="161"/>
      <c r="D626" s="161"/>
      <c r="E626" s="161"/>
      <c r="F626" s="161"/>
      <c r="G626" s="161"/>
      <c r="M626" s="11"/>
      <c r="N626" s="14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x14ac:dyDescent="0.55000000000000004">
      <c r="A627" s="161"/>
      <c r="B627" s="161"/>
      <c r="C627" s="161"/>
      <c r="D627" s="161"/>
      <c r="E627" s="161"/>
      <c r="F627" s="161"/>
      <c r="G627" s="161"/>
      <c r="M627" s="11"/>
      <c r="N627" s="14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x14ac:dyDescent="0.55000000000000004">
      <c r="A628" s="161"/>
      <c r="B628" s="161"/>
      <c r="C628" s="161"/>
      <c r="D628" s="161"/>
      <c r="E628" s="161"/>
      <c r="F628" s="161"/>
      <c r="G628" s="161"/>
      <c r="M628" s="11"/>
      <c r="N628" s="14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x14ac:dyDescent="0.55000000000000004">
      <c r="A629" s="161"/>
      <c r="B629" s="161"/>
      <c r="C629" s="161"/>
      <c r="D629" s="161"/>
      <c r="E629" s="161"/>
      <c r="F629" s="161"/>
      <c r="G629" s="161"/>
      <c r="M629" s="11"/>
      <c r="N629" s="14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x14ac:dyDescent="0.55000000000000004">
      <c r="A630" s="161"/>
      <c r="B630" s="161"/>
      <c r="C630" s="161"/>
      <c r="D630" s="161"/>
      <c r="E630" s="161"/>
      <c r="F630" s="161"/>
      <c r="G630" s="161"/>
      <c r="M630" s="11"/>
      <c r="N630" s="14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x14ac:dyDescent="0.55000000000000004">
      <c r="A631" s="161"/>
      <c r="B631" s="161"/>
      <c r="C631" s="161"/>
      <c r="D631" s="161"/>
      <c r="E631" s="161"/>
      <c r="F631" s="161"/>
      <c r="G631" s="161"/>
      <c r="M631" s="11"/>
      <c r="N631" s="14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x14ac:dyDescent="0.55000000000000004">
      <c r="A632" s="161"/>
      <c r="B632" s="161"/>
      <c r="C632" s="161"/>
      <c r="D632" s="161"/>
      <c r="E632" s="161"/>
      <c r="F632" s="161"/>
      <c r="G632" s="161"/>
      <c r="M632" s="11"/>
      <c r="N632" s="14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x14ac:dyDescent="0.55000000000000004">
      <c r="A633" s="161"/>
      <c r="B633" s="161"/>
      <c r="C633" s="161"/>
      <c r="D633" s="161"/>
      <c r="E633" s="161"/>
      <c r="F633" s="161"/>
      <c r="G633" s="161"/>
      <c r="M633" s="11"/>
      <c r="N633" s="14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x14ac:dyDescent="0.55000000000000004">
      <c r="A634" s="161"/>
      <c r="B634" s="161"/>
      <c r="C634" s="161"/>
      <c r="D634" s="161"/>
      <c r="E634" s="161"/>
      <c r="F634" s="161"/>
      <c r="G634" s="161"/>
      <c r="M634" s="11"/>
      <c r="N634" s="14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x14ac:dyDescent="0.55000000000000004">
      <c r="A635" s="161"/>
      <c r="B635" s="161"/>
      <c r="C635" s="161"/>
      <c r="D635" s="161"/>
      <c r="E635" s="161"/>
      <c r="F635" s="161"/>
      <c r="G635" s="161"/>
      <c r="M635" s="11"/>
      <c r="N635" s="14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x14ac:dyDescent="0.55000000000000004">
      <c r="A636" s="161"/>
      <c r="B636" s="161"/>
      <c r="C636" s="161"/>
      <c r="D636" s="161"/>
      <c r="E636" s="161"/>
      <c r="F636" s="161"/>
      <c r="G636" s="161"/>
      <c r="M636" s="11"/>
      <c r="N636" s="14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x14ac:dyDescent="0.55000000000000004">
      <c r="A637" s="161"/>
      <c r="B637" s="161"/>
      <c r="C637" s="161"/>
      <c r="D637" s="161"/>
      <c r="E637" s="161"/>
      <c r="F637" s="161"/>
      <c r="G637" s="161"/>
      <c r="M637" s="11"/>
      <c r="N637" s="14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x14ac:dyDescent="0.55000000000000004">
      <c r="A638" s="161"/>
      <c r="B638" s="161"/>
      <c r="C638" s="161"/>
      <c r="D638" s="161"/>
      <c r="E638" s="161"/>
      <c r="F638" s="161"/>
      <c r="G638" s="161"/>
      <c r="M638" s="11"/>
      <c r="N638" s="14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x14ac:dyDescent="0.55000000000000004">
      <c r="A639" s="161"/>
      <c r="B639" s="161"/>
      <c r="C639" s="161"/>
      <c r="D639" s="161"/>
      <c r="E639" s="161"/>
      <c r="F639" s="161"/>
      <c r="G639" s="161"/>
      <c r="M639" s="11"/>
      <c r="N639" s="14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x14ac:dyDescent="0.55000000000000004">
      <c r="A640" s="161"/>
      <c r="B640" s="161"/>
      <c r="C640" s="161"/>
      <c r="D640" s="161"/>
      <c r="E640" s="161"/>
      <c r="F640" s="161"/>
      <c r="G640" s="161"/>
      <c r="M640" s="11"/>
      <c r="N640" s="14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x14ac:dyDescent="0.55000000000000004">
      <c r="A641" s="161"/>
      <c r="B641" s="161"/>
      <c r="C641" s="161"/>
      <c r="D641" s="161"/>
      <c r="E641" s="161"/>
      <c r="F641" s="161"/>
      <c r="G641" s="161"/>
      <c r="M641" s="11"/>
      <c r="N641" s="14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x14ac:dyDescent="0.55000000000000004">
      <c r="A642" s="161"/>
      <c r="B642" s="161"/>
      <c r="C642" s="161"/>
      <c r="D642" s="161"/>
      <c r="E642" s="161"/>
      <c r="F642" s="161"/>
      <c r="G642" s="161"/>
      <c r="M642" s="11"/>
      <c r="N642" s="14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x14ac:dyDescent="0.55000000000000004">
      <c r="A643" s="161"/>
      <c r="B643" s="161"/>
      <c r="C643" s="161"/>
      <c r="D643" s="161"/>
      <c r="E643" s="161"/>
      <c r="F643" s="161"/>
      <c r="G643" s="161"/>
      <c r="M643" s="11"/>
      <c r="N643" s="14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x14ac:dyDescent="0.55000000000000004">
      <c r="A644" s="161"/>
      <c r="B644" s="161"/>
      <c r="C644" s="161"/>
      <c r="D644" s="161"/>
      <c r="E644" s="161"/>
      <c r="F644" s="161"/>
      <c r="G644" s="161"/>
      <c r="M644" s="11"/>
      <c r="N644" s="14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x14ac:dyDescent="0.55000000000000004">
      <c r="A645" s="161"/>
      <c r="B645" s="161"/>
      <c r="C645" s="161"/>
      <c r="D645" s="161"/>
      <c r="E645" s="161"/>
      <c r="F645" s="161"/>
      <c r="G645" s="161"/>
      <c r="M645" s="11"/>
      <c r="N645" s="14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x14ac:dyDescent="0.55000000000000004">
      <c r="A646" s="161"/>
      <c r="B646" s="161"/>
      <c r="C646" s="161"/>
      <c r="D646" s="161"/>
      <c r="E646" s="161"/>
      <c r="F646" s="161"/>
      <c r="G646" s="161"/>
      <c r="M646" s="11"/>
      <c r="N646" s="14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x14ac:dyDescent="0.55000000000000004">
      <c r="A647" s="161"/>
      <c r="B647" s="161"/>
      <c r="C647" s="161"/>
      <c r="D647" s="161"/>
      <c r="E647" s="161"/>
      <c r="F647" s="161"/>
      <c r="G647" s="161"/>
      <c r="M647" s="11"/>
      <c r="N647" s="14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x14ac:dyDescent="0.55000000000000004">
      <c r="A648" s="161"/>
      <c r="B648" s="161"/>
      <c r="C648" s="161"/>
      <c r="D648" s="161"/>
      <c r="E648" s="161"/>
      <c r="F648" s="161"/>
      <c r="G648" s="161"/>
      <c r="M648" s="11"/>
      <c r="N648" s="14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x14ac:dyDescent="0.55000000000000004">
      <c r="A649" s="161"/>
      <c r="B649" s="161"/>
      <c r="C649" s="161"/>
      <c r="D649" s="161"/>
      <c r="E649" s="161"/>
      <c r="F649" s="161"/>
      <c r="G649" s="161"/>
      <c r="M649" s="11"/>
      <c r="N649" s="14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x14ac:dyDescent="0.55000000000000004">
      <c r="A650" s="161"/>
      <c r="B650" s="161"/>
      <c r="C650" s="161"/>
      <c r="D650" s="161"/>
      <c r="E650" s="161"/>
      <c r="F650" s="161"/>
      <c r="G650" s="161"/>
      <c r="M650" s="11"/>
      <c r="N650" s="14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x14ac:dyDescent="0.55000000000000004">
      <c r="A651" s="161"/>
      <c r="B651" s="161"/>
      <c r="C651" s="161"/>
      <c r="D651" s="161"/>
      <c r="E651" s="161"/>
      <c r="F651" s="161"/>
      <c r="G651" s="161"/>
      <c r="M651" s="11"/>
      <c r="N651" s="14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x14ac:dyDescent="0.55000000000000004">
      <c r="A652" s="161"/>
      <c r="B652" s="161"/>
      <c r="C652" s="161"/>
      <c r="D652" s="161"/>
      <c r="E652" s="161"/>
      <c r="F652" s="161"/>
      <c r="G652" s="161"/>
      <c r="M652" s="11"/>
      <c r="N652" s="14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x14ac:dyDescent="0.55000000000000004">
      <c r="A653" s="161"/>
      <c r="B653" s="161"/>
      <c r="C653" s="161"/>
      <c r="D653" s="161"/>
      <c r="E653" s="161"/>
      <c r="F653" s="161"/>
      <c r="G653" s="161"/>
      <c r="M653" s="11"/>
      <c r="N653" s="14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x14ac:dyDescent="0.55000000000000004">
      <c r="A654" s="161"/>
      <c r="B654" s="161"/>
      <c r="C654" s="161"/>
      <c r="D654" s="161"/>
      <c r="E654" s="161"/>
      <c r="F654" s="161"/>
      <c r="G654" s="161"/>
      <c r="M654" s="11"/>
      <c r="N654" s="14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x14ac:dyDescent="0.55000000000000004">
      <c r="A655" s="161"/>
      <c r="B655" s="161"/>
      <c r="C655" s="161"/>
      <c r="D655" s="161"/>
      <c r="E655" s="161"/>
      <c r="F655" s="161"/>
      <c r="G655" s="161"/>
      <c r="M655" s="11"/>
      <c r="N655" s="14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x14ac:dyDescent="0.55000000000000004">
      <c r="A656" s="161"/>
      <c r="B656" s="161"/>
      <c r="C656" s="161"/>
      <c r="D656" s="161"/>
      <c r="E656" s="161"/>
      <c r="F656" s="161"/>
      <c r="G656" s="161"/>
      <c r="M656" s="11"/>
      <c r="N656" s="14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x14ac:dyDescent="0.55000000000000004">
      <c r="A657" s="161"/>
      <c r="B657" s="161"/>
      <c r="C657" s="161"/>
      <c r="D657" s="161"/>
      <c r="E657" s="161"/>
      <c r="F657" s="161"/>
      <c r="G657" s="161"/>
      <c r="M657" s="11"/>
      <c r="N657" s="14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x14ac:dyDescent="0.55000000000000004">
      <c r="A658" s="161"/>
      <c r="B658" s="161"/>
      <c r="C658" s="161"/>
      <c r="D658" s="161"/>
      <c r="E658" s="161"/>
      <c r="F658" s="161"/>
      <c r="G658" s="161"/>
      <c r="M658" s="11"/>
      <c r="N658" s="14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x14ac:dyDescent="0.55000000000000004">
      <c r="A659" s="161"/>
      <c r="B659" s="161"/>
      <c r="C659" s="161"/>
      <c r="D659" s="161"/>
      <c r="E659" s="161"/>
      <c r="F659" s="161"/>
      <c r="G659" s="161"/>
      <c r="M659" s="11"/>
      <c r="N659" s="14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x14ac:dyDescent="0.55000000000000004">
      <c r="A660" s="161"/>
      <c r="B660" s="161"/>
      <c r="C660" s="161"/>
      <c r="D660" s="161"/>
      <c r="E660" s="161"/>
      <c r="F660" s="161"/>
      <c r="G660" s="161"/>
      <c r="M660" s="11"/>
      <c r="N660" s="14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x14ac:dyDescent="0.55000000000000004">
      <c r="A661" s="161"/>
      <c r="B661" s="161"/>
      <c r="C661" s="161"/>
      <c r="D661" s="161"/>
      <c r="E661" s="161"/>
      <c r="F661" s="161"/>
      <c r="G661" s="161"/>
      <c r="M661" s="11"/>
      <c r="N661" s="14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x14ac:dyDescent="0.55000000000000004">
      <c r="A662" s="161"/>
      <c r="B662" s="161"/>
      <c r="C662" s="161"/>
      <c r="D662" s="161"/>
      <c r="E662" s="161"/>
      <c r="F662" s="161"/>
      <c r="G662" s="161"/>
      <c r="M662" s="11"/>
      <c r="N662" s="14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x14ac:dyDescent="0.55000000000000004">
      <c r="A663" s="161"/>
      <c r="B663" s="161"/>
      <c r="C663" s="161"/>
      <c r="D663" s="161"/>
      <c r="E663" s="161"/>
      <c r="F663" s="161"/>
      <c r="G663" s="161"/>
      <c r="M663" s="11"/>
      <c r="N663" s="14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x14ac:dyDescent="0.55000000000000004">
      <c r="A664" s="161"/>
      <c r="B664" s="161"/>
      <c r="C664" s="161"/>
      <c r="D664" s="161"/>
      <c r="E664" s="161"/>
      <c r="F664" s="161"/>
      <c r="G664" s="161"/>
      <c r="M664" s="11"/>
      <c r="N664" s="14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x14ac:dyDescent="0.55000000000000004">
      <c r="A665" s="161"/>
      <c r="B665" s="161"/>
      <c r="C665" s="161"/>
      <c r="D665" s="161"/>
      <c r="E665" s="161"/>
      <c r="F665" s="161"/>
      <c r="G665" s="161"/>
      <c r="M665" s="11"/>
      <c r="N665" s="14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x14ac:dyDescent="0.55000000000000004">
      <c r="A666" s="161"/>
      <c r="B666" s="161"/>
      <c r="C666" s="161"/>
      <c r="D666" s="161"/>
      <c r="E666" s="161"/>
      <c r="F666" s="161"/>
      <c r="G666" s="161"/>
      <c r="M666" s="11"/>
      <c r="N666" s="14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x14ac:dyDescent="0.55000000000000004">
      <c r="A667" s="161"/>
      <c r="B667" s="161"/>
      <c r="C667" s="161"/>
      <c r="D667" s="161"/>
      <c r="E667" s="161"/>
      <c r="F667" s="161"/>
      <c r="G667" s="161"/>
      <c r="M667" s="11"/>
      <c r="N667" s="14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x14ac:dyDescent="0.55000000000000004">
      <c r="A668" s="161"/>
      <c r="B668" s="161"/>
      <c r="C668" s="161"/>
      <c r="D668" s="161"/>
      <c r="E668" s="161"/>
      <c r="F668" s="161"/>
      <c r="G668" s="161"/>
      <c r="M668" s="11"/>
      <c r="N668" s="14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x14ac:dyDescent="0.55000000000000004">
      <c r="A669" s="161"/>
      <c r="B669" s="161"/>
      <c r="C669" s="161"/>
      <c r="D669" s="161"/>
      <c r="E669" s="161"/>
      <c r="F669" s="161"/>
      <c r="G669" s="161"/>
      <c r="M669" s="11"/>
      <c r="N669" s="14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x14ac:dyDescent="0.55000000000000004">
      <c r="A670" s="161"/>
      <c r="B670" s="161"/>
      <c r="C670" s="161"/>
      <c r="D670" s="161"/>
      <c r="E670" s="161"/>
      <c r="F670" s="161"/>
      <c r="G670" s="161"/>
      <c r="M670" s="11"/>
      <c r="N670" s="14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x14ac:dyDescent="0.55000000000000004">
      <c r="A671" s="161"/>
      <c r="B671" s="161"/>
      <c r="C671" s="161"/>
      <c r="D671" s="161"/>
      <c r="E671" s="161"/>
      <c r="F671" s="161"/>
      <c r="G671" s="161"/>
      <c r="M671" s="11"/>
      <c r="N671" s="14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x14ac:dyDescent="0.55000000000000004">
      <c r="A672" s="161"/>
      <c r="B672" s="161"/>
      <c r="C672" s="161"/>
      <c r="D672" s="161"/>
      <c r="E672" s="161"/>
      <c r="F672" s="161"/>
      <c r="G672" s="161"/>
      <c r="M672" s="11"/>
      <c r="N672" s="14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x14ac:dyDescent="0.55000000000000004">
      <c r="A673" s="161"/>
      <c r="B673" s="161"/>
      <c r="C673" s="161"/>
      <c r="D673" s="161"/>
      <c r="E673" s="161"/>
      <c r="F673" s="161"/>
      <c r="G673" s="161"/>
      <c r="M673" s="11"/>
      <c r="N673" s="14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x14ac:dyDescent="0.55000000000000004">
      <c r="A674" s="161"/>
      <c r="B674" s="161"/>
      <c r="C674" s="161"/>
      <c r="D674" s="161"/>
      <c r="E674" s="161"/>
      <c r="F674" s="161"/>
      <c r="G674" s="161"/>
      <c r="M674" s="11"/>
      <c r="N674" s="14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x14ac:dyDescent="0.55000000000000004">
      <c r="A675" s="161"/>
      <c r="B675" s="161"/>
      <c r="C675" s="161"/>
      <c r="D675" s="161"/>
      <c r="E675" s="161"/>
      <c r="F675" s="161"/>
      <c r="G675" s="161"/>
      <c r="M675" s="11"/>
      <c r="N675" s="14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x14ac:dyDescent="0.55000000000000004">
      <c r="A676" s="161"/>
      <c r="B676" s="161"/>
      <c r="C676" s="161"/>
      <c r="D676" s="161"/>
      <c r="E676" s="161"/>
      <c r="F676" s="161"/>
      <c r="G676" s="161"/>
      <c r="M676" s="11"/>
      <c r="N676" s="14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x14ac:dyDescent="0.55000000000000004">
      <c r="A677" s="161"/>
      <c r="B677" s="161"/>
      <c r="C677" s="161"/>
      <c r="D677" s="161"/>
      <c r="E677" s="161"/>
      <c r="F677" s="161"/>
      <c r="G677" s="161"/>
      <c r="M677" s="11"/>
      <c r="N677" s="14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x14ac:dyDescent="0.55000000000000004">
      <c r="A678" s="161"/>
      <c r="B678" s="161"/>
      <c r="C678" s="161"/>
      <c r="D678" s="161"/>
      <c r="E678" s="161"/>
      <c r="F678" s="161"/>
      <c r="G678" s="161"/>
      <c r="M678" s="11"/>
      <c r="N678" s="14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x14ac:dyDescent="0.55000000000000004">
      <c r="A679" s="161"/>
      <c r="B679" s="161"/>
      <c r="C679" s="161"/>
      <c r="D679" s="161"/>
      <c r="E679" s="161"/>
      <c r="F679" s="161"/>
      <c r="G679" s="161"/>
      <c r="M679" s="11"/>
      <c r="N679" s="14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x14ac:dyDescent="0.55000000000000004">
      <c r="A680" s="161"/>
      <c r="B680" s="161"/>
      <c r="C680" s="161"/>
      <c r="D680" s="161"/>
      <c r="E680" s="161"/>
      <c r="F680" s="161"/>
      <c r="G680" s="161"/>
      <c r="M680" s="11"/>
      <c r="N680" s="14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x14ac:dyDescent="0.55000000000000004">
      <c r="A681" s="161"/>
      <c r="B681" s="161"/>
      <c r="C681" s="161"/>
      <c r="D681" s="161"/>
      <c r="E681" s="161"/>
      <c r="F681" s="161"/>
      <c r="G681" s="161"/>
      <c r="M681" s="11"/>
      <c r="N681" s="14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x14ac:dyDescent="0.55000000000000004">
      <c r="A682" s="161"/>
      <c r="B682" s="161"/>
      <c r="C682" s="161"/>
      <c r="D682" s="161"/>
      <c r="E682" s="161"/>
      <c r="F682" s="161"/>
      <c r="G682" s="161"/>
      <c r="M682" s="11"/>
      <c r="N682" s="14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x14ac:dyDescent="0.55000000000000004">
      <c r="A683" s="161"/>
      <c r="B683" s="161"/>
      <c r="C683" s="161"/>
      <c r="D683" s="161"/>
      <c r="E683" s="161"/>
      <c r="F683" s="161"/>
      <c r="G683" s="161"/>
      <c r="M683" s="11"/>
      <c r="N683" s="14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x14ac:dyDescent="0.55000000000000004">
      <c r="A684" s="161"/>
      <c r="B684" s="161"/>
      <c r="C684" s="161"/>
      <c r="D684" s="161"/>
      <c r="E684" s="161"/>
      <c r="F684" s="161"/>
      <c r="G684" s="161"/>
      <c r="M684" s="11"/>
      <c r="N684" s="14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x14ac:dyDescent="0.55000000000000004">
      <c r="A685" s="161"/>
      <c r="B685" s="161"/>
      <c r="C685" s="161"/>
      <c r="D685" s="161"/>
      <c r="E685" s="161"/>
      <c r="F685" s="161"/>
      <c r="G685" s="161"/>
      <c r="M685" s="11"/>
      <c r="N685" s="14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x14ac:dyDescent="0.55000000000000004">
      <c r="A686" s="161"/>
      <c r="B686" s="161"/>
      <c r="C686" s="161"/>
      <c r="D686" s="161"/>
      <c r="E686" s="161"/>
      <c r="F686" s="161"/>
      <c r="G686" s="161"/>
      <c r="M686" s="11"/>
      <c r="N686" s="14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x14ac:dyDescent="0.55000000000000004">
      <c r="A687" s="161"/>
      <c r="B687" s="161"/>
      <c r="C687" s="161"/>
      <c r="D687" s="161"/>
      <c r="E687" s="161"/>
      <c r="F687" s="161"/>
      <c r="G687" s="161"/>
      <c r="M687" s="11"/>
      <c r="N687" s="14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x14ac:dyDescent="0.55000000000000004">
      <c r="A688" s="161"/>
      <c r="B688" s="161"/>
      <c r="C688" s="161"/>
      <c r="D688" s="161"/>
      <c r="E688" s="161"/>
      <c r="F688" s="161"/>
      <c r="G688" s="161"/>
      <c r="M688" s="11"/>
      <c r="N688" s="14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x14ac:dyDescent="0.55000000000000004">
      <c r="A689" s="161"/>
      <c r="B689" s="161"/>
      <c r="C689" s="161"/>
      <c r="D689" s="161"/>
      <c r="E689" s="161"/>
      <c r="F689" s="161"/>
      <c r="G689" s="161"/>
      <c r="M689" s="11"/>
      <c r="N689" s="14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x14ac:dyDescent="0.55000000000000004">
      <c r="A690" s="161"/>
      <c r="B690" s="161"/>
      <c r="C690" s="161"/>
      <c r="D690" s="161"/>
      <c r="E690" s="161"/>
      <c r="F690" s="161"/>
      <c r="G690" s="161"/>
      <c r="M690" s="11"/>
      <c r="N690" s="14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x14ac:dyDescent="0.55000000000000004">
      <c r="A691" s="161"/>
      <c r="B691" s="161"/>
      <c r="C691" s="161"/>
      <c r="D691" s="161"/>
      <c r="E691" s="161"/>
      <c r="F691" s="161"/>
      <c r="G691" s="161"/>
      <c r="M691" s="11"/>
      <c r="N691" s="14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x14ac:dyDescent="0.55000000000000004">
      <c r="A692" s="161"/>
      <c r="B692" s="161"/>
      <c r="C692" s="161"/>
      <c r="D692" s="161"/>
      <c r="E692" s="161"/>
      <c r="F692" s="161"/>
      <c r="G692" s="161"/>
      <c r="M692" s="11"/>
      <c r="N692" s="14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x14ac:dyDescent="0.55000000000000004">
      <c r="A693" s="161"/>
      <c r="B693" s="161"/>
      <c r="C693" s="161"/>
      <c r="D693" s="161"/>
      <c r="E693" s="161"/>
      <c r="F693" s="161"/>
      <c r="G693" s="161"/>
      <c r="M693" s="11"/>
      <c r="N693" s="14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x14ac:dyDescent="0.55000000000000004">
      <c r="A694" s="161"/>
      <c r="B694" s="161"/>
      <c r="C694" s="161"/>
      <c r="D694" s="161"/>
      <c r="E694" s="161"/>
      <c r="F694" s="161"/>
      <c r="G694" s="161"/>
      <c r="M694" s="11"/>
      <c r="N694" s="14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x14ac:dyDescent="0.55000000000000004">
      <c r="A695" s="161"/>
      <c r="B695" s="161"/>
      <c r="C695" s="161"/>
      <c r="D695" s="161"/>
      <c r="E695" s="161"/>
      <c r="F695" s="161"/>
      <c r="G695" s="161"/>
      <c r="M695" s="11"/>
      <c r="N695" s="14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x14ac:dyDescent="0.55000000000000004">
      <c r="A696" s="161"/>
      <c r="B696" s="161"/>
      <c r="C696" s="161"/>
      <c r="D696" s="161"/>
      <c r="E696" s="161"/>
      <c r="F696" s="161"/>
      <c r="G696" s="161"/>
      <c r="M696" s="11"/>
      <c r="N696" s="14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x14ac:dyDescent="0.55000000000000004">
      <c r="A697" s="161"/>
      <c r="B697" s="161"/>
      <c r="C697" s="161"/>
      <c r="D697" s="161"/>
      <c r="E697" s="161"/>
      <c r="F697" s="161"/>
      <c r="G697" s="161"/>
      <c r="M697" s="11"/>
      <c r="N697" s="14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x14ac:dyDescent="0.55000000000000004">
      <c r="A698" s="161"/>
      <c r="B698" s="161"/>
      <c r="C698" s="161"/>
      <c r="D698" s="161"/>
      <c r="E698" s="161"/>
      <c r="F698" s="161"/>
      <c r="G698" s="161"/>
      <c r="M698" s="11"/>
      <c r="N698" s="14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x14ac:dyDescent="0.55000000000000004">
      <c r="A699" s="161"/>
      <c r="B699" s="161"/>
      <c r="C699" s="161"/>
      <c r="D699" s="161"/>
      <c r="E699" s="161"/>
      <c r="F699" s="161"/>
      <c r="G699" s="161"/>
      <c r="M699" s="11"/>
      <c r="N699" s="14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x14ac:dyDescent="0.55000000000000004">
      <c r="A700" s="161"/>
      <c r="B700" s="161"/>
      <c r="C700" s="161"/>
      <c r="D700" s="161"/>
      <c r="E700" s="161"/>
      <c r="F700" s="161"/>
      <c r="G700" s="161"/>
      <c r="M700" s="11"/>
      <c r="N700" s="14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x14ac:dyDescent="0.55000000000000004">
      <c r="A701" s="161"/>
      <c r="B701" s="161"/>
      <c r="C701" s="161"/>
      <c r="D701" s="161"/>
      <c r="E701" s="161"/>
      <c r="F701" s="161"/>
      <c r="G701" s="161"/>
      <c r="M701" s="11"/>
      <c r="N701" s="14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x14ac:dyDescent="0.55000000000000004">
      <c r="A702" s="161"/>
      <c r="B702" s="161"/>
      <c r="C702" s="161"/>
      <c r="D702" s="161"/>
      <c r="E702" s="161"/>
      <c r="F702" s="161"/>
      <c r="G702" s="161"/>
      <c r="M702" s="11"/>
      <c r="N702" s="14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x14ac:dyDescent="0.55000000000000004">
      <c r="A703" s="161"/>
      <c r="B703" s="161"/>
      <c r="C703" s="161"/>
      <c r="D703" s="161"/>
      <c r="E703" s="161"/>
      <c r="F703" s="161"/>
      <c r="G703" s="161"/>
      <c r="M703" s="11"/>
      <c r="N703" s="14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x14ac:dyDescent="0.55000000000000004">
      <c r="A704" s="161"/>
      <c r="B704" s="161"/>
      <c r="C704" s="161"/>
      <c r="D704" s="161"/>
      <c r="E704" s="161"/>
      <c r="F704" s="161"/>
      <c r="G704" s="161"/>
      <c r="M704" s="11"/>
      <c r="N704" s="14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x14ac:dyDescent="0.55000000000000004">
      <c r="A705" s="161"/>
      <c r="B705" s="161"/>
      <c r="C705" s="161"/>
      <c r="D705" s="161"/>
      <c r="E705" s="161"/>
      <c r="F705" s="161"/>
      <c r="G705" s="161"/>
      <c r="M705" s="11"/>
      <c r="N705" s="14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x14ac:dyDescent="0.55000000000000004">
      <c r="A706" s="161"/>
      <c r="B706" s="161"/>
      <c r="C706" s="161"/>
      <c r="D706" s="161"/>
      <c r="E706" s="161"/>
      <c r="F706" s="161"/>
      <c r="G706" s="161"/>
      <c r="M706" s="11"/>
      <c r="N706" s="14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x14ac:dyDescent="0.55000000000000004">
      <c r="A707" s="161"/>
      <c r="B707" s="161"/>
      <c r="C707" s="161"/>
      <c r="D707" s="161"/>
      <c r="E707" s="161"/>
      <c r="F707" s="161"/>
      <c r="G707" s="161"/>
      <c r="M707" s="11"/>
      <c r="N707" s="14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x14ac:dyDescent="0.55000000000000004">
      <c r="A708" s="161"/>
      <c r="B708" s="161"/>
      <c r="C708" s="161"/>
      <c r="D708" s="161"/>
      <c r="E708" s="161"/>
      <c r="F708" s="161"/>
      <c r="G708" s="161"/>
      <c r="M708" s="11"/>
      <c r="N708" s="14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x14ac:dyDescent="0.55000000000000004">
      <c r="A709" s="161"/>
      <c r="B709" s="161"/>
      <c r="C709" s="161"/>
      <c r="D709" s="161"/>
      <c r="E709" s="161"/>
      <c r="F709" s="161"/>
      <c r="G709" s="161"/>
      <c r="M709" s="11"/>
      <c r="N709" s="14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x14ac:dyDescent="0.55000000000000004">
      <c r="A710" s="161"/>
      <c r="B710" s="161"/>
      <c r="C710" s="161"/>
      <c r="D710" s="161"/>
      <c r="E710" s="161"/>
      <c r="F710" s="161"/>
      <c r="G710" s="161"/>
      <c r="M710" s="11"/>
      <c r="N710" s="14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x14ac:dyDescent="0.55000000000000004">
      <c r="A711" s="161"/>
      <c r="B711" s="161"/>
      <c r="C711" s="161"/>
      <c r="D711" s="161"/>
      <c r="E711" s="161"/>
      <c r="F711" s="161"/>
      <c r="G711" s="161"/>
      <c r="M711" s="11"/>
      <c r="N711" s="14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x14ac:dyDescent="0.55000000000000004">
      <c r="A712" s="161"/>
      <c r="B712" s="161"/>
      <c r="C712" s="161"/>
      <c r="D712" s="161"/>
      <c r="E712" s="161"/>
      <c r="F712" s="161"/>
      <c r="G712" s="161"/>
      <c r="M712" s="11"/>
      <c r="N712" s="14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x14ac:dyDescent="0.55000000000000004">
      <c r="A713" s="161"/>
      <c r="B713" s="161"/>
      <c r="C713" s="161"/>
      <c r="D713" s="161"/>
      <c r="E713" s="161"/>
      <c r="F713" s="161"/>
      <c r="G713" s="161"/>
      <c r="M713" s="11"/>
      <c r="N713" s="14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x14ac:dyDescent="0.55000000000000004">
      <c r="A714" s="161"/>
      <c r="B714" s="161"/>
      <c r="C714" s="161"/>
      <c r="D714" s="161"/>
      <c r="E714" s="161"/>
      <c r="F714" s="161"/>
      <c r="G714" s="161"/>
      <c r="M714" s="11"/>
      <c r="N714" s="14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x14ac:dyDescent="0.55000000000000004">
      <c r="A715" s="161"/>
      <c r="B715" s="161"/>
      <c r="C715" s="161"/>
      <c r="D715" s="161"/>
      <c r="E715" s="161"/>
      <c r="F715" s="161"/>
      <c r="G715" s="161"/>
      <c r="M715" s="11"/>
      <c r="N715" s="14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x14ac:dyDescent="0.55000000000000004">
      <c r="A716" s="161"/>
      <c r="B716" s="161"/>
      <c r="C716" s="161"/>
      <c r="D716" s="161"/>
      <c r="E716" s="161"/>
      <c r="F716" s="161"/>
      <c r="G716" s="161"/>
      <c r="M716" s="11"/>
      <c r="N716" s="14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x14ac:dyDescent="0.55000000000000004">
      <c r="A717" s="161"/>
      <c r="B717" s="161"/>
      <c r="C717" s="161"/>
      <c r="D717" s="161"/>
      <c r="E717" s="161"/>
      <c r="F717" s="161"/>
      <c r="G717" s="161"/>
      <c r="M717" s="11"/>
      <c r="N717" s="14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x14ac:dyDescent="0.55000000000000004">
      <c r="A718" s="161"/>
      <c r="B718" s="161"/>
      <c r="C718" s="161"/>
      <c r="D718" s="161"/>
      <c r="E718" s="161"/>
      <c r="F718" s="161"/>
      <c r="G718" s="161"/>
      <c r="M718" s="11"/>
      <c r="N718" s="14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x14ac:dyDescent="0.55000000000000004">
      <c r="A719" s="161"/>
      <c r="B719" s="161"/>
      <c r="C719" s="161"/>
      <c r="D719" s="161"/>
      <c r="E719" s="161"/>
      <c r="F719" s="161"/>
      <c r="G719" s="161"/>
      <c r="M719" s="11"/>
      <c r="N719" s="14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x14ac:dyDescent="0.55000000000000004">
      <c r="A720" s="161"/>
      <c r="B720" s="161"/>
      <c r="C720" s="161"/>
      <c r="D720" s="161"/>
      <c r="E720" s="161"/>
      <c r="F720" s="161"/>
      <c r="G720" s="161"/>
      <c r="M720" s="11"/>
      <c r="N720" s="14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x14ac:dyDescent="0.55000000000000004">
      <c r="A721" s="161"/>
      <c r="B721" s="161"/>
      <c r="C721" s="161"/>
      <c r="D721" s="161"/>
      <c r="E721" s="161"/>
      <c r="F721" s="161"/>
      <c r="G721" s="161"/>
      <c r="M721" s="11"/>
      <c r="N721" s="14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x14ac:dyDescent="0.55000000000000004">
      <c r="A722" s="161"/>
      <c r="B722" s="161"/>
      <c r="C722" s="161"/>
      <c r="D722" s="161"/>
      <c r="E722" s="161"/>
      <c r="F722" s="161"/>
      <c r="G722" s="161"/>
      <c r="M722" s="11"/>
      <c r="N722" s="14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x14ac:dyDescent="0.55000000000000004">
      <c r="A723" s="161"/>
      <c r="B723" s="161"/>
      <c r="C723" s="161"/>
      <c r="D723" s="161"/>
      <c r="E723" s="161"/>
      <c r="F723" s="161"/>
      <c r="G723" s="161"/>
      <c r="M723" s="11"/>
      <c r="N723" s="14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x14ac:dyDescent="0.55000000000000004">
      <c r="A724" s="161"/>
      <c r="B724" s="161"/>
      <c r="C724" s="161"/>
      <c r="D724" s="161"/>
      <c r="E724" s="161"/>
      <c r="F724" s="161"/>
      <c r="G724" s="161"/>
      <c r="M724" s="11"/>
      <c r="N724" s="14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x14ac:dyDescent="0.55000000000000004">
      <c r="A725" s="161"/>
      <c r="B725" s="161"/>
      <c r="C725" s="161"/>
      <c r="D725" s="161"/>
      <c r="E725" s="161"/>
      <c r="F725" s="161"/>
      <c r="G725" s="161"/>
      <c r="M725" s="11"/>
      <c r="N725" s="14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x14ac:dyDescent="0.55000000000000004">
      <c r="A726" s="161"/>
      <c r="B726" s="161"/>
      <c r="C726" s="161"/>
      <c r="D726" s="161"/>
      <c r="E726" s="161"/>
      <c r="F726" s="161"/>
      <c r="G726" s="161"/>
      <c r="M726" s="11"/>
      <c r="N726" s="14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x14ac:dyDescent="0.55000000000000004">
      <c r="A727" s="161"/>
      <c r="B727" s="161"/>
      <c r="C727" s="161"/>
      <c r="D727" s="161"/>
      <c r="E727" s="161"/>
      <c r="F727" s="161"/>
      <c r="G727" s="161"/>
      <c r="M727" s="11"/>
      <c r="N727" s="14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x14ac:dyDescent="0.55000000000000004">
      <c r="A728" s="161"/>
      <c r="B728" s="161"/>
      <c r="C728" s="161"/>
      <c r="D728" s="161"/>
      <c r="E728" s="161"/>
      <c r="F728" s="161"/>
      <c r="G728" s="161"/>
      <c r="M728" s="11"/>
      <c r="N728" s="14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x14ac:dyDescent="0.55000000000000004">
      <c r="A729" s="161"/>
      <c r="B729" s="161"/>
      <c r="C729" s="161"/>
      <c r="D729" s="161"/>
      <c r="E729" s="161"/>
      <c r="F729" s="161"/>
      <c r="G729" s="161"/>
      <c r="M729" s="11"/>
      <c r="N729" s="14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x14ac:dyDescent="0.55000000000000004">
      <c r="A730" s="161"/>
      <c r="B730" s="161"/>
      <c r="C730" s="161"/>
      <c r="D730" s="161"/>
      <c r="E730" s="161"/>
      <c r="F730" s="161"/>
      <c r="G730" s="161"/>
      <c r="M730" s="11"/>
      <c r="N730" s="14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x14ac:dyDescent="0.55000000000000004">
      <c r="A731" s="161"/>
      <c r="B731" s="161"/>
      <c r="C731" s="161"/>
      <c r="D731" s="161"/>
      <c r="E731" s="161"/>
      <c r="F731" s="161"/>
      <c r="G731" s="161"/>
      <c r="M731" s="11"/>
      <c r="N731" s="14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x14ac:dyDescent="0.55000000000000004">
      <c r="A732" s="161"/>
      <c r="B732" s="161"/>
      <c r="C732" s="161"/>
      <c r="D732" s="161"/>
      <c r="E732" s="161"/>
      <c r="F732" s="161"/>
      <c r="G732" s="161"/>
      <c r="M732" s="11"/>
      <c r="N732" s="14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x14ac:dyDescent="0.55000000000000004">
      <c r="A733" s="161"/>
      <c r="B733" s="161"/>
      <c r="C733" s="161"/>
      <c r="D733" s="161"/>
      <c r="E733" s="161"/>
      <c r="F733" s="161"/>
      <c r="G733" s="161"/>
      <c r="M733" s="11"/>
      <c r="N733" s="14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x14ac:dyDescent="0.55000000000000004">
      <c r="A734" s="161"/>
      <c r="B734" s="161"/>
      <c r="C734" s="161"/>
      <c r="D734" s="161"/>
      <c r="E734" s="161"/>
      <c r="F734" s="161"/>
      <c r="G734" s="161"/>
      <c r="M734" s="11"/>
      <c r="N734" s="14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x14ac:dyDescent="0.55000000000000004">
      <c r="A735" s="161"/>
      <c r="B735" s="161"/>
      <c r="C735" s="161"/>
      <c r="D735" s="161"/>
      <c r="E735" s="161"/>
      <c r="F735" s="161"/>
      <c r="G735" s="161"/>
      <c r="M735" s="11"/>
      <c r="N735" s="14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x14ac:dyDescent="0.55000000000000004">
      <c r="A736" s="161"/>
      <c r="B736" s="161"/>
      <c r="C736" s="161"/>
      <c r="D736" s="161"/>
      <c r="E736" s="161"/>
      <c r="F736" s="161"/>
      <c r="G736" s="161"/>
      <c r="M736" s="11"/>
      <c r="N736" s="14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x14ac:dyDescent="0.55000000000000004">
      <c r="A737" s="161"/>
      <c r="B737" s="161"/>
      <c r="C737" s="161"/>
      <c r="D737" s="161"/>
      <c r="E737" s="161"/>
      <c r="F737" s="161"/>
      <c r="G737" s="161"/>
      <c r="M737" s="11"/>
      <c r="N737" s="14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x14ac:dyDescent="0.55000000000000004">
      <c r="A738" s="161"/>
      <c r="B738" s="161"/>
      <c r="C738" s="161"/>
      <c r="D738" s="161"/>
      <c r="E738" s="161"/>
      <c r="F738" s="161"/>
      <c r="G738" s="161"/>
      <c r="M738" s="11"/>
      <c r="N738" s="14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x14ac:dyDescent="0.55000000000000004">
      <c r="A739" s="161"/>
      <c r="B739" s="161"/>
      <c r="C739" s="161"/>
      <c r="D739" s="161"/>
      <c r="E739" s="161"/>
      <c r="F739" s="161"/>
      <c r="G739" s="161"/>
      <c r="M739" s="11"/>
      <c r="N739" s="14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x14ac:dyDescent="0.55000000000000004">
      <c r="A740" s="161"/>
      <c r="B740" s="161"/>
      <c r="C740" s="161"/>
      <c r="D740" s="161"/>
      <c r="E740" s="161"/>
      <c r="F740" s="161"/>
      <c r="G740" s="161"/>
      <c r="M740" s="11"/>
      <c r="N740" s="14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x14ac:dyDescent="0.55000000000000004">
      <c r="A741" s="161"/>
      <c r="B741" s="161"/>
      <c r="C741" s="161"/>
      <c r="D741" s="161"/>
      <c r="E741" s="161"/>
      <c r="F741" s="161"/>
      <c r="G741" s="161"/>
      <c r="M741" s="11"/>
      <c r="N741" s="14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x14ac:dyDescent="0.55000000000000004">
      <c r="A742" s="161"/>
      <c r="B742" s="161"/>
      <c r="C742" s="161"/>
      <c r="D742" s="161"/>
      <c r="E742" s="161"/>
      <c r="F742" s="161"/>
      <c r="G742" s="161"/>
      <c r="M742" s="11"/>
      <c r="N742" s="14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x14ac:dyDescent="0.55000000000000004">
      <c r="A743" s="161"/>
      <c r="B743" s="161"/>
      <c r="C743" s="161"/>
      <c r="D743" s="161"/>
      <c r="E743" s="161"/>
      <c r="F743" s="161"/>
      <c r="G743" s="161"/>
      <c r="M743" s="11"/>
      <c r="N743" s="14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x14ac:dyDescent="0.55000000000000004">
      <c r="A744" s="161"/>
      <c r="B744" s="161"/>
      <c r="C744" s="161"/>
      <c r="D744" s="161"/>
      <c r="E744" s="161"/>
      <c r="F744" s="161"/>
      <c r="G744" s="161"/>
      <c r="M744" s="11"/>
      <c r="N744" s="14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x14ac:dyDescent="0.55000000000000004">
      <c r="A745" s="161"/>
      <c r="B745" s="161"/>
      <c r="C745" s="161"/>
      <c r="D745" s="161"/>
      <c r="E745" s="161"/>
      <c r="F745" s="161"/>
      <c r="G745" s="161"/>
      <c r="M745" s="11"/>
      <c r="N745" s="14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x14ac:dyDescent="0.55000000000000004">
      <c r="A746" s="161"/>
      <c r="B746" s="161"/>
      <c r="C746" s="161"/>
      <c r="D746" s="161"/>
      <c r="E746" s="161"/>
      <c r="F746" s="161"/>
      <c r="G746" s="161"/>
      <c r="M746" s="11"/>
      <c r="N746" s="14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x14ac:dyDescent="0.55000000000000004">
      <c r="A747" s="161"/>
      <c r="B747" s="161"/>
      <c r="C747" s="161"/>
      <c r="D747" s="161"/>
      <c r="E747" s="161"/>
      <c r="F747" s="161"/>
      <c r="G747" s="161"/>
      <c r="M747" s="11"/>
      <c r="N747" s="14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x14ac:dyDescent="0.55000000000000004">
      <c r="A748" s="161"/>
      <c r="B748" s="161"/>
      <c r="C748" s="161"/>
      <c r="D748" s="161"/>
      <c r="E748" s="161"/>
      <c r="F748" s="161"/>
      <c r="G748" s="161"/>
      <c r="M748" s="11"/>
      <c r="N748" s="14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x14ac:dyDescent="0.55000000000000004">
      <c r="A749" s="161"/>
      <c r="B749" s="161"/>
      <c r="C749" s="161"/>
      <c r="D749" s="161"/>
      <c r="E749" s="161"/>
      <c r="F749" s="161"/>
      <c r="G749" s="161"/>
      <c r="M749" s="11"/>
      <c r="N749" s="14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x14ac:dyDescent="0.55000000000000004">
      <c r="A750" s="161"/>
      <c r="B750" s="161"/>
      <c r="C750" s="161"/>
      <c r="D750" s="161"/>
      <c r="E750" s="161"/>
      <c r="F750" s="161"/>
      <c r="G750" s="161"/>
      <c r="M750" s="11"/>
      <c r="N750" s="14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x14ac:dyDescent="0.55000000000000004">
      <c r="A751" s="161"/>
      <c r="B751" s="161"/>
      <c r="C751" s="161"/>
      <c r="D751" s="161"/>
      <c r="E751" s="161"/>
      <c r="F751" s="161"/>
      <c r="G751" s="161"/>
      <c r="M751" s="11"/>
      <c r="N751" s="14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x14ac:dyDescent="0.55000000000000004">
      <c r="A752" s="161"/>
      <c r="B752" s="161"/>
      <c r="C752" s="161"/>
      <c r="D752" s="161"/>
      <c r="E752" s="161"/>
      <c r="F752" s="161"/>
      <c r="G752" s="161"/>
      <c r="M752" s="11"/>
      <c r="N752" s="14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x14ac:dyDescent="0.55000000000000004">
      <c r="A753" s="161"/>
      <c r="B753" s="161"/>
      <c r="C753" s="161"/>
      <c r="D753" s="161"/>
      <c r="E753" s="161"/>
      <c r="F753" s="161"/>
      <c r="G753" s="161"/>
      <c r="M753" s="11"/>
      <c r="N753" s="14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x14ac:dyDescent="0.55000000000000004">
      <c r="A754" s="161"/>
      <c r="B754" s="161"/>
      <c r="C754" s="161"/>
      <c r="D754" s="161"/>
      <c r="E754" s="161"/>
      <c r="F754" s="161"/>
      <c r="G754" s="161"/>
      <c r="M754" s="11"/>
      <c r="N754" s="14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x14ac:dyDescent="0.55000000000000004">
      <c r="A755" s="161"/>
      <c r="B755" s="161"/>
      <c r="C755" s="161"/>
      <c r="D755" s="161"/>
      <c r="E755" s="161"/>
      <c r="F755" s="161"/>
      <c r="G755" s="161"/>
      <c r="M755" s="11"/>
      <c r="N755" s="14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x14ac:dyDescent="0.55000000000000004">
      <c r="A756" s="161"/>
      <c r="B756" s="161"/>
      <c r="C756" s="161"/>
      <c r="D756" s="161"/>
      <c r="E756" s="161"/>
      <c r="F756" s="161"/>
      <c r="G756" s="161"/>
      <c r="M756" s="11"/>
      <c r="N756" s="14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x14ac:dyDescent="0.55000000000000004">
      <c r="A757" s="161"/>
      <c r="B757" s="161"/>
      <c r="C757" s="161"/>
      <c r="D757" s="161"/>
      <c r="E757" s="161"/>
      <c r="F757" s="161"/>
      <c r="G757" s="161"/>
      <c r="M757" s="11"/>
      <c r="N757" s="14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x14ac:dyDescent="0.55000000000000004">
      <c r="A758" s="161"/>
      <c r="B758" s="161"/>
      <c r="C758" s="161"/>
      <c r="D758" s="161"/>
      <c r="E758" s="161"/>
      <c r="F758" s="161"/>
      <c r="G758" s="161"/>
      <c r="M758" s="11"/>
      <c r="N758" s="14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x14ac:dyDescent="0.55000000000000004">
      <c r="A759" s="161"/>
      <c r="B759" s="161"/>
      <c r="C759" s="161"/>
      <c r="D759" s="161"/>
      <c r="E759" s="161"/>
      <c r="F759" s="161"/>
      <c r="G759" s="161"/>
      <c r="M759" s="11"/>
      <c r="N759" s="14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x14ac:dyDescent="0.55000000000000004">
      <c r="A760" s="161"/>
      <c r="B760" s="161"/>
      <c r="C760" s="161"/>
      <c r="D760" s="161"/>
      <c r="E760" s="161"/>
      <c r="F760" s="161"/>
      <c r="G760" s="161"/>
      <c r="M760" s="11"/>
      <c r="N760" s="14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x14ac:dyDescent="0.55000000000000004">
      <c r="A761" s="161"/>
      <c r="B761" s="161"/>
      <c r="C761" s="161"/>
      <c r="D761" s="161"/>
      <c r="E761" s="161"/>
      <c r="F761" s="161"/>
      <c r="G761" s="161"/>
      <c r="M761" s="11"/>
      <c r="N761" s="14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x14ac:dyDescent="0.55000000000000004">
      <c r="A762" s="161"/>
      <c r="B762" s="161"/>
      <c r="C762" s="161"/>
      <c r="D762" s="161"/>
      <c r="E762" s="161"/>
      <c r="F762" s="161"/>
      <c r="G762" s="161"/>
      <c r="M762" s="11"/>
      <c r="N762" s="14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x14ac:dyDescent="0.55000000000000004">
      <c r="A763" s="161"/>
      <c r="B763" s="161"/>
      <c r="C763" s="161"/>
      <c r="D763" s="161"/>
      <c r="E763" s="161"/>
      <c r="F763" s="161"/>
      <c r="G763" s="161"/>
      <c r="M763" s="11"/>
      <c r="N763" s="14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x14ac:dyDescent="0.55000000000000004">
      <c r="A764" s="161"/>
      <c r="B764" s="161"/>
      <c r="C764" s="161"/>
      <c r="D764" s="161"/>
      <c r="E764" s="161"/>
      <c r="F764" s="161"/>
      <c r="G764" s="161"/>
      <c r="M764" s="11"/>
      <c r="N764" s="14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x14ac:dyDescent="0.55000000000000004">
      <c r="A765" s="161"/>
      <c r="B765" s="161"/>
      <c r="C765" s="161"/>
      <c r="D765" s="161"/>
      <c r="E765" s="161"/>
      <c r="F765" s="161"/>
      <c r="G765" s="161"/>
      <c r="M765" s="11"/>
      <c r="N765" s="14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x14ac:dyDescent="0.55000000000000004">
      <c r="A766" s="161"/>
      <c r="B766" s="161"/>
      <c r="C766" s="161"/>
      <c r="D766" s="161"/>
      <c r="E766" s="161"/>
      <c r="F766" s="161"/>
      <c r="G766" s="161"/>
      <c r="M766" s="11"/>
      <c r="N766" s="14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x14ac:dyDescent="0.55000000000000004">
      <c r="A767" s="161"/>
      <c r="B767" s="161"/>
      <c r="C767" s="161"/>
      <c r="D767" s="161"/>
      <c r="E767" s="161"/>
      <c r="F767" s="161"/>
      <c r="G767" s="161"/>
      <c r="M767" s="11"/>
      <c r="N767" s="14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x14ac:dyDescent="0.55000000000000004">
      <c r="A768" s="161"/>
      <c r="B768" s="161"/>
      <c r="C768" s="161"/>
      <c r="D768" s="161"/>
      <c r="E768" s="161"/>
      <c r="F768" s="161"/>
      <c r="G768" s="161"/>
      <c r="M768" s="11"/>
      <c r="N768" s="14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x14ac:dyDescent="0.55000000000000004">
      <c r="A769" s="161"/>
      <c r="B769" s="161"/>
      <c r="C769" s="161"/>
      <c r="D769" s="161"/>
      <c r="E769" s="161"/>
      <c r="F769" s="161"/>
      <c r="G769" s="161"/>
      <c r="M769" s="11"/>
      <c r="N769" s="14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x14ac:dyDescent="0.55000000000000004">
      <c r="A770" s="161"/>
      <c r="B770" s="161"/>
      <c r="C770" s="161"/>
      <c r="D770" s="161"/>
      <c r="E770" s="161"/>
      <c r="F770" s="161"/>
      <c r="G770" s="161"/>
      <c r="M770" s="11"/>
      <c r="N770" s="14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x14ac:dyDescent="0.55000000000000004">
      <c r="A771" s="161"/>
      <c r="B771" s="161"/>
      <c r="C771" s="161"/>
      <c r="D771" s="161"/>
      <c r="E771" s="161"/>
      <c r="F771" s="161"/>
      <c r="G771" s="161"/>
      <c r="M771" s="11"/>
      <c r="N771" s="14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x14ac:dyDescent="0.55000000000000004">
      <c r="A772" s="161"/>
      <c r="B772" s="161"/>
      <c r="C772" s="161"/>
      <c r="D772" s="161"/>
      <c r="E772" s="161"/>
      <c r="F772" s="161"/>
      <c r="G772" s="161"/>
      <c r="M772" s="11"/>
      <c r="N772" s="14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x14ac:dyDescent="0.55000000000000004">
      <c r="A773" s="161"/>
      <c r="B773" s="161"/>
      <c r="C773" s="161"/>
      <c r="D773" s="161"/>
      <c r="E773" s="161"/>
      <c r="F773" s="161"/>
      <c r="G773" s="161"/>
      <c r="M773" s="11"/>
      <c r="N773" s="14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x14ac:dyDescent="0.55000000000000004">
      <c r="A774" s="161"/>
      <c r="B774" s="161"/>
      <c r="C774" s="161"/>
      <c r="D774" s="161"/>
      <c r="E774" s="161"/>
      <c r="F774" s="161"/>
      <c r="G774" s="161"/>
      <c r="M774" s="11"/>
      <c r="N774" s="14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x14ac:dyDescent="0.55000000000000004">
      <c r="A775" s="161"/>
      <c r="B775" s="161"/>
      <c r="C775" s="161"/>
      <c r="D775" s="161"/>
      <c r="E775" s="161"/>
      <c r="F775" s="161"/>
      <c r="G775" s="161"/>
      <c r="M775" s="11"/>
      <c r="N775" s="14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x14ac:dyDescent="0.55000000000000004">
      <c r="A776" s="161"/>
      <c r="B776" s="161"/>
      <c r="C776" s="161"/>
      <c r="D776" s="161"/>
      <c r="E776" s="161"/>
      <c r="F776" s="161"/>
      <c r="G776" s="161"/>
      <c r="M776" s="11"/>
      <c r="N776" s="14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x14ac:dyDescent="0.55000000000000004">
      <c r="A777" s="161"/>
      <c r="B777" s="161"/>
      <c r="C777" s="161"/>
      <c r="D777" s="161"/>
      <c r="E777" s="161"/>
      <c r="F777" s="161"/>
      <c r="G777" s="161"/>
      <c r="M777" s="11"/>
      <c r="N777" s="14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x14ac:dyDescent="0.55000000000000004">
      <c r="A778" s="161"/>
      <c r="B778" s="161"/>
      <c r="C778" s="161"/>
      <c r="D778" s="161"/>
      <c r="E778" s="161"/>
      <c r="F778" s="161"/>
      <c r="G778" s="161"/>
      <c r="M778" s="11"/>
      <c r="N778" s="14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x14ac:dyDescent="0.55000000000000004">
      <c r="A779" s="161"/>
      <c r="B779" s="161"/>
      <c r="C779" s="161"/>
      <c r="D779" s="161"/>
      <c r="E779" s="161"/>
      <c r="F779" s="161"/>
      <c r="G779" s="161"/>
      <c r="M779" s="11"/>
      <c r="N779" s="14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x14ac:dyDescent="0.55000000000000004">
      <c r="A780" s="161"/>
      <c r="B780" s="161"/>
      <c r="C780" s="161"/>
      <c r="D780" s="161"/>
      <c r="E780" s="161"/>
      <c r="F780" s="161"/>
      <c r="G780" s="161"/>
      <c r="M780" s="11"/>
      <c r="N780" s="14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x14ac:dyDescent="0.55000000000000004">
      <c r="A781" s="161"/>
      <c r="B781" s="161"/>
      <c r="C781" s="161"/>
      <c r="D781" s="161"/>
      <c r="E781" s="161"/>
      <c r="F781" s="161"/>
      <c r="G781" s="161"/>
      <c r="M781" s="11"/>
      <c r="N781" s="14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x14ac:dyDescent="0.55000000000000004">
      <c r="A782" s="161"/>
      <c r="B782" s="161"/>
      <c r="C782" s="161"/>
      <c r="D782" s="161"/>
      <c r="E782" s="161"/>
      <c r="F782" s="161"/>
      <c r="G782" s="161"/>
      <c r="M782" s="11"/>
      <c r="N782" s="14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x14ac:dyDescent="0.55000000000000004">
      <c r="A783" s="161"/>
      <c r="B783" s="161"/>
      <c r="C783" s="161"/>
      <c r="D783" s="161"/>
      <c r="E783" s="161"/>
      <c r="F783" s="161"/>
      <c r="G783" s="161"/>
      <c r="M783" s="11"/>
      <c r="N783" s="14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x14ac:dyDescent="0.55000000000000004">
      <c r="A784" s="161"/>
      <c r="B784" s="161"/>
      <c r="C784" s="161"/>
      <c r="D784" s="161"/>
      <c r="E784" s="161"/>
      <c r="F784" s="161"/>
      <c r="G784" s="161"/>
      <c r="M784" s="11"/>
      <c r="N784" s="14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x14ac:dyDescent="0.55000000000000004">
      <c r="A785" s="161"/>
      <c r="B785" s="161"/>
      <c r="C785" s="161"/>
      <c r="D785" s="161"/>
      <c r="E785" s="161"/>
      <c r="F785" s="161"/>
      <c r="G785" s="161"/>
      <c r="M785" s="11"/>
      <c r="N785" s="14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x14ac:dyDescent="0.55000000000000004">
      <c r="A786" s="161"/>
      <c r="B786" s="161"/>
      <c r="C786" s="161"/>
      <c r="D786" s="161"/>
      <c r="E786" s="161"/>
      <c r="F786" s="161"/>
      <c r="G786" s="161"/>
      <c r="M786" s="11"/>
      <c r="N786" s="14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x14ac:dyDescent="0.55000000000000004">
      <c r="A787" s="161"/>
      <c r="B787" s="161"/>
      <c r="C787" s="161"/>
      <c r="D787" s="161"/>
      <c r="E787" s="161"/>
      <c r="F787" s="161"/>
      <c r="G787" s="161"/>
      <c r="M787" s="11"/>
      <c r="N787" s="14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x14ac:dyDescent="0.55000000000000004">
      <c r="A788" s="161"/>
      <c r="B788" s="161"/>
      <c r="C788" s="161"/>
      <c r="D788" s="161"/>
      <c r="E788" s="161"/>
      <c r="F788" s="161"/>
      <c r="G788" s="161"/>
      <c r="M788" s="11"/>
      <c r="N788" s="14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x14ac:dyDescent="0.55000000000000004">
      <c r="A789" s="161"/>
      <c r="B789" s="161"/>
      <c r="C789" s="161"/>
      <c r="D789" s="161"/>
      <c r="E789" s="161"/>
      <c r="F789" s="161"/>
      <c r="G789" s="161"/>
      <c r="M789" s="11"/>
      <c r="N789" s="14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x14ac:dyDescent="0.55000000000000004">
      <c r="A790" s="161"/>
      <c r="B790" s="161"/>
      <c r="C790" s="161"/>
      <c r="D790" s="161"/>
      <c r="E790" s="161"/>
      <c r="F790" s="161"/>
      <c r="G790" s="161"/>
      <c r="M790" s="11"/>
      <c r="N790" s="14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x14ac:dyDescent="0.55000000000000004">
      <c r="A791" s="161"/>
      <c r="B791" s="161"/>
      <c r="C791" s="161"/>
      <c r="D791" s="161"/>
      <c r="E791" s="161"/>
      <c r="F791" s="161"/>
      <c r="G791" s="161"/>
      <c r="M791" s="11"/>
      <c r="N791" s="14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x14ac:dyDescent="0.55000000000000004">
      <c r="A792" s="161"/>
      <c r="B792" s="161"/>
      <c r="C792" s="161"/>
      <c r="D792" s="161"/>
      <c r="E792" s="161"/>
      <c r="F792" s="161"/>
      <c r="G792" s="161"/>
      <c r="M792" s="11"/>
      <c r="N792" s="14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x14ac:dyDescent="0.55000000000000004">
      <c r="A793" s="161"/>
      <c r="B793" s="161"/>
      <c r="C793" s="161"/>
      <c r="D793" s="161"/>
      <c r="E793" s="161"/>
      <c r="F793" s="161"/>
      <c r="G793" s="161"/>
      <c r="M793" s="11"/>
      <c r="N793" s="14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x14ac:dyDescent="0.55000000000000004">
      <c r="A794" s="161"/>
      <c r="B794" s="161"/>
      <c r="C794" s="161"/>
      <c r="D794" s="161"/>
      <c r="E794" s="161"/>
      <c r="F794" s="161"/>
      <c r="G794" s="161"/>
      <c r="M794" s="11"/>
      <c r="N794" s="14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x14ac:dyDescent="0.55000000000000004">
      <c r="A795" s="161"/>
      <c r="B795" s="161"/>
      <c r="C795" s="161"/>
      <c r="D795" s="161"/>
      <c r="E795" s="161"/>
      <c r="F795" s="161"/>
      <c r="G795" s="161"/>
      <c r="M795" s="11"/>
      <c r="N795" s="14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x14ac:dyDescent="0.55000000000000004">
      <c r="A796" s="161"/>
      <c r="B796" s="161"/>
      <c r="C796" s="161"/>
      <c r="D796" s="161"/>
      <c r="E796" s="161"/>
      <c r="F796" s="161"/>
      <c r="G796" s="161"/>
      <c r="M796" s="11"/>
      <c r="N796" s="14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x14ac:dyDescent="0.55000000000000004">
      <c r="A797" s="161"/>
      <c r="B797" s="161"/>
      <c r="C797" s="161"/>
      <c r="D797" s="161"/>
      <c r="E797" s="161"/>
      <c r="F797" s="161"/>
      <c r="G797" s="161"/>
      <c r="M797" s="11"/>
      <c r="N797" s="14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x14ac:dyDescent="0.55000000000000004">
      <c r="A798" s="161"/>
      <c r="B798" s="161"/>
      <c r="C798" s="161"/>
      <c r="D798" s="161"/>
      <c r="E798" s="161"/>
      <c r="F798" s="161"/>
      <c r="G798" s="161"/>
      <c r="M798" s="11"/>
      <c r="N798" s="14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x14ac:dyDescent="0.55000000000000004">
      <c r="A799" s="161"/>
      <c r="B799" s="161"/>
      <c r="C799" s="161"/>
      <c r="D799" s="161"/>
      <c r="E799" s="161"/>
      <c r="F799" s="161"/>
      <c r="G799" s="161"/>
      <c r="M799" s="11"/>
      <c r="N799" s="14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x14ac:dyDescent="0.55000000000000004">
      <c r="A800" s="161"/>
      <c r="B800" s="161"/>
      <c r="C800" s="161"/>
      <c r="D800" s="161"/>
      <c r="E800" s="161"/>
      <c r="F800" s="161"/>
      <c r="G800" s="161"/>
      <c r="M800" s="11"/>
      <c r="N800" s="14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x14ac:dyDescent="0.55000000000000004">
      <c r="A801" s="161"/>
      <c r="B801" s="161"/>
      <c r="C801" s="161"/>
      <c r="D801" s="161"/>
      <c r="E801" s="161"/>
      <c r="F801" s="161"/>
      <c r="G801" s="161"/>
      <c r="M801" s="11"/>
      <c r="N801" s="14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x14ac:dyDescent="0.55000000000000004">
      <c r="A802" s="161"/>
      <c r="B802" s="161"/>
      <c r="C802" s="161"/>
      <c r="D802" s="161"/>
      <c r="E802" s="161"/>
      <c r="F802" s="161"/>
      <c r="G802" s="161"/>
      <c r="M802" s="11"/>
      <c r="N802" s="14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x14ac:dyDescent="0.55000000000000004">
      <c r="A803" s="161"/>
      <c r="B803" s="161"/>
      <c r="C803" s="161"/>
      <c r="D803" s="161"/>
      <c r="E803" s="161"/>
      <c r="F803" s="161"/>
      <c r="G803" s="161"/>
      <c r="M803" s="11"/>
      <c r="N803" s="14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x14ac:dyDescent="0.55000000000000004">
      <c r="A804" s="161"/>
      <c r="B804" s="161"/>
      <c r="C804" s="161"/>
      <c r="D804" s="161"/>
      <c r="E804" s="161"/>
      <c r="F804" s="161"/>
      <c r="G804" s="161"/>
      <c r="M804" s="11"/>
      <c r="N804" s="14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x14ac:dyDescent="0.55000000000000004">
      <c r="A805" s="161"/>
      <c r="B805" s="161"/>
      <c r="C805" s="161"/>
      <c r="D805" s="161"/>
      <c r="E805" s="161"/>
      <c r="F805" s="161"/>
      <c r="G805" s="161"/>
      <c r="M805" s="11"/>
      <c r="N805" s="14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x14ac:dyDescent="0.55000000000000004">
      <c r="A806" s="161"/>
      <c r="B806" s="161"/>
      <c r="C806" s="161"/>
      <c r="D806" s="161"/>
      <c r="E806" s="161"/>
      <c r="F806" s="161"/>
      <c r="G806" s="161"/>
      <c r="M806" s="11"/>
      <c r="N806" s="14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x14ac:dyDescent="0.55000000000000004">
      <c r="A807" s="161"/>
      <c r="B807" s="161"/>
      <c r="C807" s="161"/>
      <c r="D807" s="161"/>
      <c r="E807" s="161"/>
      <c r="F807" s="161"/>
      <c r="G807" s="161"/>
      <c r="M807" s="11"/>
      <c r="N807" s="14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x14ac:dyDescent="0.55000000000000004">
      <c r="A808" s="161"/>
      <c r="B808" s="161"/>
      <c r="C808" s="161"/>
      <c r="D808" s="161"/>
      <c r="E808" s="161"/>
      <c r="F808" s="161"/>
      <c r="G808" s="161"/>
      <c r="M808" s="11"/>
      <c r="N808" s="14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x14ac:dyDescent="0.55000000000000004">
      <c r="A809" s="161"/>
      <c r="B809" s="161"/>
      <c r="C809" s="161"/>
      <c r="D809" s="161"/>
      <c r="E809" s="161"/>
      <c r="F809" s="161"/>
      <c r="G809" s="161"/>
      <c r="M809" s="11"/>
      <c r="N809" s="14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x14ac:dyDescent="0.55000000000000004">
      <c r="A810" s="161"/>
      <c r="B810" s="161"/>
      <c r="C810" s="161"/>
      <c r="D810" s="161"/>
      <c r="E810" s="161"/>
      <c r="F810" s="161"/>
      <c r="G810" s="161"/>
      <c r="M810" s="11"/>
      <c r="N810" s="14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x14ac:dyDescent="0.55000000000000004">
      <c r="A811" s="161"/>
      <c r="B811" s="161"/>
      <c r="C811" s="161"/>
      <c r="D811" s="161"/>
      <c r="E811" s="161"/>
      <c r="F811" s="161"/>
      <c r="G811" s="161"/>
      <c r="M811" s="11"/>
      <c r="N811" s="14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x14ac:dyDescent="0.55000000000000004">
      <c r="A812" s="161"/>
      <c r="B812" s="161"/>
      <c r="C812" s="161"/>
      <c r="D812" s="161"/>
      <c r="E812" s="161"/>
      <c r="F812" s="161"/>
      <c r="G812" s="161"/>
      <c r="M812" s="11"/>
      <c r="N812" s="14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x14ac:dyDescent="0.55000000000000004">
      <c r="A813" s="161"/>
      <c r="B813" s="161"/>
      <c r="C813" s="161"/>
      <c r="D813" s="161"/>
      <c r="E813" s="161"/>
      <c r="F813" s="161"/>
      <c r="G813" s="161"/>
      <c r="M813" s="11"/>
      <c r="N813" s="14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x14ac:dyDescent="0.55000000000000004">
      <c r="A814" s="161"/>
      <c r="B814" s="161"/>
      <c r="C814" s="161"/>
      <c r="D814" s="161"/>
      <c r="E814" s="161"/>
      <c r="F814" s="161"/>
      <c r="G814" s="161"/>
      <c r="M814" s="11"/>
      <c r="N814" s="14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x14ac:dyDescent="0.55000000000000004">
      <c r="A815" s="161"/>
      <c r="B815" s="161"/>
      <c r="C815" s="161"/>
      <c r="D815" s="161"/>
      <c r="E815" s="161"/>
      <c r="F815" s="161"/>
      <c r="G815" s="161"/>
      <c r="M815" s="11"/>
      <c r="N815" s="14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x14ac:dyDescent="0.55000000000000004">
      <c r="A816" s="161"/>
      <c r="B816" s="161"/>
      <c r="C816" s="161"/>
      <c r="D816" s="161"/>
      <c r="E816" s="161"/>
      <c r="F816" s="161"/>
      <c r="G816" s="161"/>
      <c r="M816" s="11"/>
      <c r="N816" s="14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x14ac:dyDescent="0.55000000000000004">
      <c r="A817" s="161"/>
      <c r="B817" s="161"/>
      <c r="C817" s="161"/>
      <c r="D817" s="161"/>
      <c r="E817" s="161"/>
      <c r="F817" s="161"/>
      <c r="G817" s="161"/>
      <c r="M817" s="11"/>
      <c r="N817" s="14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x14ac:dyDescent="0.55000000000000004">
      <c r="A818" s="161"/>
      <c r="B818" s="161"/>
      <c r="C818" s="161"/>
      <c r="D818" s="161"/>
      <c r="E818" s="161"/>
      <c r="F818" s="161"/>
      <c r="G818" s="161"/>
      <c r="M818" s="11"/>
      <c r="N818" s="14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x14ac:dyDescent="0.55000000000000004">
      <c r="A819" s="161"/>
      <c r="B819" s="161"/>
      <c r="C819" s="161"/>
      <c r="D819" s="161"/>
      <c r="E819" s="161"/>
      <c r="F819" s="161"/>
      <c r="G819" s="161"/>
      <c r="M819" s="11"/>
      <c r="N819" s="14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x14ac:dyDescent="0.55000000000000004">
      <c r="A820" s="161"/>
      <c r="B820" s="161"/>
      <c r="C820" s="161"/>
      <c r="D820" s="161"/>
      <c r="E820" s="161"/>
      <c r="F820" s="161"/>
      <c r="G820" s="161"/>
      <c r="M820" s="11"/>
      <c r="N820" s="14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x14ac:dyDescent="0.55000000000000004">
      <c r="A821" s="161"/>
      <c r="B821" s="161"/>
      <c r="C821" s="161"/>
      <c r="D821" s="161"/>
      <c r="E821" s="161"/>
      <c r="F821" s="161"/>
      <c r="G821" s="161"/>
      <c r="M821" s="11"/>
      <c r="N821" s="14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x14ac:dyDescent="0.55000000000000004">
      <c r="A822" s="161"/>
      <c r="B822" s="161"/>
      <c r="C822" s="161"/>
      <c r="D822" s="161"/>
      <c r="E822" s="161"/>
      <c r="F822" s="161"/>
      <c r="G822" s="161"/>
      <c r="M822" s="11"/>
      <c r="N822" s="14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x14ac:dyDescent="0.55000000000000004">
      <c r="A823" s="161"/>
      <c r="B823" s="161"/>
      <c r="C823" s="161"/>
      <c r="D823" s="161"/>
      <c r="E823" s="161"/>
      <c r="F823" s="161"/>
      <c r="G823" s="161"/>
      <c r="M823" s="11"/>
      <c r="N823" s="14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x14ac:dyDescent="0.55000000000000004">
      <c r="A824" s="161"/>
      <c r="B824" s="161"/>
      <c r="C824" s="161"/>
      <c r="D824" s="161"/>
      <c r="E824" s="161"/>
      <c r="F824" s="161"/>
      <c r="G824" s="161"/>
      <c r="M824" s="11"/>
      <c r="N824" s="14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x14ac:dyDescent="0.55000000000000004">
      <c r="A825" s="161"/>
      <c r="B825" s="161"/>
      <c r="C825" s="161"/>
      <c r="D825" s="161"/>
      <c r="E825" s="161"/>
      <c r="F825" s="161"/>
      <c r="G825" s="161"/>
      <c r="M825" s="11"/>
      <c r="N825" s="14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x14ac:dyDescent="0.55000000000000004">
      <c r="A826" s="161"/>
      <c r="B826" s="161"/>
      <c r="C826" s="161"/>
      <c r="D826" s="161"/>
      <c r="E826" s="161"/>
      <c r="F826" s="161"/>
      <c r="G826" s="161"/>
      <c r="M826" s="11"/>
      <c r="N826" s="14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x14ac:dyDescent="0.55000000000000004">
      <c r="A827" s="161"/>
      <c r="B827" s="161"/>
      <c r="C827" s="161"/>
      <c r="D827" s="161"/>
      <c r="E827" s="161"/>
      <c r="F827" s="161"/>
      <c r="G827" s="161"/>
      <c r="M827" s="11"/>
      <c r="N827" s="14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x14ac:dyDescent="0.55000000000000004">
      <c r="A828" s="161"/>
      <c r="B828" s="161"/>
      <c r="C828" s="161"/>
      <c r="D828" s="161"/>
      <c r="E828" s="161"/>
      <c r="F828" s="161"/>
      <c r="G828" s="161"/>
      <c r="M828" s="11"/>
      <c r="N828" s="14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x14ac:dyDescent="0.55000000000000004">
      <c r="A829" s="161"/>
      <c r="B829" s="161"/>
      <c r="C829" s="161"/>
      <c r="D829" s="161"/>
      <c r="E829" s="161"/>
      <c r="F829" s="161"/>
      <c r="G829" s="161"/>
      <c r="M829" s="11"/>
      <c r="N829" s="14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x14ac:dyDescent="0.55000000000000004">
      <c r="A830" s="161"/>
      <c r="B830" s="161"/>
      <c r="C830" s="161"/>
      <c r="D830" s="161"/>
      <c r="E830" s="161"/>
      <c r="F830" s="161"/>
      <c r="G830" s="161"/>
      <c r="M830" s="11"/>
      <c r="N830" s="14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x14ac:dyDescent="0.55000000000000004">
      <c r="A831" s="161"/>
      <c r="B831" s="161"/>
      <c r="C831" s="161"/>
      <c r="D831" s="161"/>
      <c r="E831" s="161"/>
      <c r="F831" s="161"/>
      <c r="G831" s="161"/>
      <c r="M831" s="11"/>
      <c r="N831" s="14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x14ac:dyDescent="0.55000000000000004">
      <c r="A832" s="161"/>
      <c r="B832" s="161"/>
      <c r="C832" s="161"/>
      <c r="D832" s="161"/>
      <c r="E832" s="161"/>
      <c r="F832" s="161"/>
      <c r="G832" s="161"/>
      <c r="M832" s="11"/>
      <c r="N832" s="14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x14ac:dyDescent="0.55000000000000004">
      <c r="A833" s="161"/>
      <c r="B833" s="161"/>
      <c r="C833" s="161"/>
      <c r="D833" s="161"/>
      <c r="E833" s="161"/>
      <c r="F833" s="161"/>
      <c r="G833" s="161"/>
      <c r="M833" s="11"/>
      <c r="N833" s="14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x14ac:dyDescent="0.55000000000000004">
      <c r="A834" s="161"/>
      <c r="B834" s="161"/>
      <c r="C834" s="161"/>
      <c r="D834" s="161"/>
      <c r="E834" s="161"/>
      <c r="F834" s="161"/>
      <c r="G834" s="161"/>
      <c r="M834" s="11"/>
      <c r="N834" s="14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x14ac:dyDescent="0.55000000000000004">
      <c r="A835" s="161"/>
      <c r="B835" s="161"/>
      <c r="C835" s="161"/>
      <c r="D835" s="161"/>
      <c r="E835" s="161"/>
      <c r="F835" s="161"/>
      <c r="G835" s="161"/>
      <c r="M835" s="11"/>
      <c r="N835" s="14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x14ac:dyDescent="0.55000000000000004">
      <c r="A836" s="161"/>
      <c r="B836" s="161"/>
      <c r="C836" s="161"/>
      <c r="D836" s="161"/>
      <c r="E836" s="161"/>
      <c r="F836" s="161"/>
      <c r="G836" s="161"/>
      <c r="M836" s="11"/>
      <c r="N836" s="14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x14ac:dyDescent="0.55000000000000004">
      <c r="A837" s="161"/>
      <c r="B837" s="161"/>
      <c r="C837" s="161"/>
      <c r="D837" s="161"/>
      <c r="E837" s="161"/>
      <c r="F837" s="161"/>
      <c r="G837" s="161"/>
      <c r="M837" s="11"/>
      <c r="N837" s="14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x14ac:dyDescent="0.55000000000000004">
      <c r="A838" s="161"/>
      <c r="B838" s="161"/>
      <c r="C838" s="161"/>
      <c r="D838" s="161"/>
      <c r="E838" s="161"/>
      <c r="F838" s="161"/>
      <c r="G838" s="161"/>
      <c r="M838" s="11"/>
      <c r="N838" s="14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x14ac:dyDescent="0.55000000000000004">
      <c r="A839" s="161"/>
      <c r="B839" s="161"/>
      <c r="C839" s="161"/>
      <c r="D839" s="161"/>
      <c r="E839" s="161"/>
      <c r="F839" s="161"/>
      <c r="G839" s="161"/>
      <c r="M839" s="11"/>
      <c r="N839" s="14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x14ac:dyDescent="0.55000000000000004">
      <c r="A840" s="161"/>
      <c r="B840" s="161"/>
      <c r="C840" s="161"/>
      <c r="D840" s="161"/>
      <c r="E840" s="161"/>
      <c r="F840" s="161"/>
      <c r="G840" s="161"/>
      <c r="M840" s="11"/>
      <c r="N840" s="14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x14ac:dyDescent="0.55000000000000004">
      <c r="A841" s="161"/>
      <c r="B841" s="161"/>
      <c r="C841" s="161"/>
      <c r="D841" s="161"/>
      <c r="E841" s="161"/>
      <c r="F841" s="161"/>
      <c r="G841" s="161"/>
      <c r="M841" s="11"/>
      <c r="N841" s="14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x14ac:dyDescent="0.55000000000000004">
      <c r="A842" s="161"/>
      <c r="B842" s="161"/>
      <c r="C842" s="161"/>
      <c r="D842" s="161"/>
      <c r="E842" s="161"/>
      <c r="F842" s="161"/>
      <c r="G842" s="161"/>
      <c r="M842" s="11"/>
      <c r="N842" s="14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x14ac:dyDescent="0.55000000000000004">
      <c r="A843" s="161"/>
      <c r="B843" s="161"/>
      <c r="C843" s="161"/>
      <c r="D843" s="161"/>
      <c r="E843" s="161"/>
      <c r="F843" s="161"/>
      <c r="G843" s="161"/>
      <c r="M843" s="11"/>
      <c r="N843" s="14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x14ac:dyDescent="0.55000000000000004">
      <c r="A844" s="161"/>
      <c r="B844" s="161"/>
      <c r="C844" s="161"/>
      <c r="D844" s="161"/>
      <c r="E844" s="161"/>
      <c r="F844" s="161"/>
      <c r="G844" s="161"/>
      <c r="M844" s="11"/>
      <c r="N844" s="14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x14ac:dyDescent="0.55000000000000004">
      <c r="A845" s="161"/>
      <c r="B845" s="161"/>
      <c r="C845" s="161"/>
      <c r="D845" s="161"/>
      <c r="E845" s="161"/>
      <c r="F845" s="161"/>
      <c r="G845" s="161"/>
      <c r="M845" s="11"/>
      <c r="N845" s="14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x14ac:dyDescent="0.55000000000000004">
      <c r="A846" s="161"/>
      <c r="B846" s="161"/>
      <c r="C846" s="161"/>
      <c r="D846" s="161"/>
      <c r="E846" s="161"/>
      <c r="F846" s="161"/>
      <c r="G846" s="161"/>
      <c r="M846" s="11"/>
      <c r="N846" s="14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x14ac:dyDescent="0.55000000000000004">
      <c r="A847" s="161"/>
      <c r="B847" s="161"/>
      <c r="C847" s="161"/>
      <c r="D847" s="161"/>
      <c r="E847" s="161"/>
      <c r="F847" s="161"/>
      <c r="G847" s="161"/>
      <c r="M847" s="11"/>
      <c r="N847" s="14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x14ac:dyDescent="0.55000000000000004">
      <c r="A848" s="161"/>
      <c r="B848" s="161"/>
      <c r="C848" s="161"/>
      <c r="D848" s="161"/>
      <c r="E848" s="161"/>
      <c r="F848" s="161"/>
      <c r="G848" s="161"/>
      <c r="M848" s="11"/>
      <c r="N848" s="14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x14ac:dyDescent="0.55000000000000004">
      <c r="A849" s="161"/>
      <c r="B849" s="161"/>
      <c r="C849" s="161"/>
      <c r="D849" s="161"/>
      <c r="E849" s="161"/>
      <c r="F849" s="161"/>
      <c r="G849" s="161"/>
      <c r="M849" s="11"/>
      <c r="N849" s="14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x14ac:dyDescent="0.55000000000000004">
      <c r="A850" s="161"/>
      <c r="B850" s="161"/>
      <c r="C850" s="161"/>
      <c r="D850" s="161"/>
      <c r="E850" s="161"/>
      <c r="F850" s="161"/>
      <c r="G850" s="161"/>
      <c r="M850" s="11"/>
      <c r="N850" s="14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x14ac:dyDescent="0.55000000000000004">
      <c r="A851" s="161"/>
      <c r="B851" s="161"/>
      <c r="C851" s="161"/>
      <c r="D851" s="161"/>
      <c r="E851" s="161"/>
      <c r="F851" s="161"/>
      <c r="G851" s="161"/>
      <c r="M851" s="11"/>
      <c r="N851" s="14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x14ac:dyDescent="0.55000000000000004">
      <c r="A852" s="161"/>
      <c r="B852" s="161"/>
      <c r="C852" s="161"/>
      <c r="D852" s="161"/>
      <c r="E852" s="161"/>
      <c r="F852" s="161"/>
      <c r="G852" s="161"/>
      <c r="M852" s="11"/>
      <c r="N852" s="14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x14ac:dyDescent="0.55000000000000004">
      <c r="A853" s="161"/>
      <c r="B853" s="161"/>
      <c r="C853" s="161"/>
      <c r="D853" s="161"/>
      <c r="E853" s="161"/>
      <c r="F853" s="161"/>
      <c r="G853" s="161"/>
      <c r="M853" s="11"/>
      <c r="N853" s="14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x14ac:dyDescent="0.55000000000000004">
      <c r="A854" s="161"/>
      <c r="B854" s="161"/>
      <c r="C854" s="161"/>
      <c r="D854" s="161"/>
      <c r="E854" s="161"/>
      <c r="F854" s="161"/>
      <c r="G854" s="161"/>
      <c r="M854" s="11"/>
      <c r="N854" s="14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x14ac:dyDescent="0.55000000000000004">
      <c r="A855" s="161"/>
      <c r="B855" s="161"/>
      <c r="C855" s="161"/>
      <c r="D855" s="161"/>
      <c r="E855" s="161"/>
      <c r="F855" s="161"/>
      <c r="G855" s="161"/>
      <c r="M855" s="11"/>
      <c r="N855" s="14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x14ac:dyDescent="0.55000000000000004">
      <c r="A856" s="161"/>
      <c r="B856" s="161"/>
      <c r="C856" s="161"/>
      <c r="D856" s="161"/>
      <c r="E856" s="161"/>
      <c r="F856" s="161"/>
      <c r="G856" s="161"/>
      <c r="M856" s="11"/>
      <c r="N856" s="14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x14ac:dyDescent="0.55000000000000004">
      <c r="A857" s="161"/>
      <c r="B857" s="161"/>
      <c r="C857" s="161"/>
      <c r="D857" s="161"/>
      <c r="E857" s="161"/>
      <c r="F857" s="161"/>
      <c r="G857" s="161"/>
      <c r="M857" s="11"/>
      <c r="N857" s="14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x14ac:dyDescent="0.55000000000000004">
      <c r="A858" s="161"/>
      <c r="B858" s="161"/>
      <c r="C858" s="161"/>
      <c r="D858" s="161"/>
      <c r="E858" s="161"/>
      <c r="F858" s="161"/>
      <c r="G858" s="161"/>
      <c r="M858" s="11"/>
      <c r="N858" s="14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x14ac:dyDescent="0.55000000000000004">
      <c r="A859" s="161"/>
      <c r="B859" s="161"/>
      <c r="C859" s="161"/>
      <c r="D859" s="161"/>
      <c r="E859" s="161"/>
      <c r="F859" s="161"/>
      <c r="G859" s="161"/>
      <c r="M859" s="11"/>
      <c r="N859" s="14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x14ac:dyDescent="0.55000000000000004">
      <c r="A860" s="161"/>
      <c r="B860" s="161"/>
      <c r="C860" s="161"/>
      <c r="D860" s="161"/>
      <c r="E860" s="161"/>
      <c r="F860" s="161"/>
      <c r="G860" s="161"/>
      <c r="M860" s="11"/>
      <c r="N860" s="14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x14ac:dyDescent="0.55000000000000004">
      <c r="A861" s="161"/>
      <c r="B861" s="161"/>
      <c r="C861" s="161"/>
      <c r="D861" s="161"/>
      <c r="E861" s="161"/>
      <c r="F861" s="161"/>
      <c r="G861" s="161"/>
      <c r="M861" s="11"/>
      <c r="N861" s="14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x14ac:dyDescent="0.55000000000000004">
      <c r="A862" s="161"/>
      <c r="B862" s="161"/>
      <c r="C862" s="161"/>
      <c r="D862" s="161"/>
      <c r="E862" s="161"/>
      <c r="F862" s="161"/>
      <c r="G862" s="161"/>
      <c r="M862" s="11"/>
      <c r="N862" s="14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x14ac:dyDescent="0.55000000000000004">
      <c r="A863" s="161"/>
      <c r="B863" s="161"/>
      <c r="C863" s="161"/>
      <c r="D863" s="161"/>
      <c r="E863" s="161"/>
      <c r="F863" s="161"/>
      <c r="G863" s="161"/>
      <c r="M863" s="11"/>
      <c r="N863" s="14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x14ac:dyDescent="0.55000000000000004">
      <c r="A864" s="161"/>
      <c r="B864" s="161"/>
      <c r="C864" s="161"/>
      <c r="D864" s="161"/>
      <c r="E864" s="161"/>
      <c r="F864" s="161"/>
      <c r="G864" s="161"/>
      <c r="M864" s="11"/>
      <c r="N864" s="14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x14ac:dyDescent="0.55000000000000004">
      <c r="A865" s="161"/>
      <c r="B865" s="161"/>
      <c r="C865" s="161"/>
      <c r="D865" s="161"/>
      <c r="E865" s="161"/>
      <c r="F865" s="161"/>
      <c r="G865" s="161"/>
      <c r="M865" s="11"/>
      <c r="N865" s="14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x14ac:dyDescent="0.55000000000000004">
      <c r="A866" s="161"/>
      <c r="B866" s="161"/>
      <c r="C866" s="161"/>
      <c r="D866" s="161"/>
      <c r="E866" s="161"/>
      <c r="F866" s="161"/>
      <c r="G866" s="161"/>
      <c r="M866" s="11"/>
      <c r="N866" s="14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x14ac:dyDescent="0.55000000000000004">
      <c r="A867" s="161"/>
      <c r="B867" s="161"/>
      <c r="C867" s="161"/>
      <c r="D867" s="161"/>
      <c r="E867" s="161"/>
      <c r="F867" s="161"/>
      <c r="G867" s="161"/>
      <c r="M867" s="11"/>
      <c r="N867" s="14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x14ac:dyDescent="0.55000000000000004">
      <c r="A868" s="161"/>
      <c r="B868" s="161"/>
      <c r="C868" s="161"/>
      <c r="D868" s="161"/>
      <c r="E868" s="161"/>
      <c r="F868" s="161"/>
      <c r="G868" s="161"/>
      <c r="M868" s="11"/>
      <c r="N868" s="14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x14ac:dyDescent="0.55000000000000004">
      <c r="A869" s="161"/>
      <c r="B869" s="161"/>
      <c r="C869" s="161"/>
      <c r="D869" s="161"/>
      <c r="E869" s="161"/>
      <c r="F869" s="161"/>
      <c r="G869" s="161"/>
      <c r="M869" s="11"/>
      <c r="N869" s="14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x14ac:dyDescent="0.55000000000000004">
      <c r="A870" s="161"/>
      <c r="B870" s="161"/>
      <c r="C870" s="161"/>
      <c r="D870" s="161"/>
      <c r="E870" s="161"/>
      <c r="F870" s="161"/>
      <c r="G870" s="161"/>
      <c r="M870" s="11"/>
      <c r="N870" s="14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x14ac:dyDescent="0.55000000000000004">
      <c r="A871" s="161"/>
      <c r="B871" s="161"/>
      <c r="C871" s="161"/>
      <c r="D871" s="161"/>
      <c r="E871" s="161"/>
      <c r="F871" s="161"/>
      <c r="G871" s="161"/>
      <c r="M871" s="11"/>
      <c r="N871" s="14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x14ac:dyDescent="0.55000000000000004">
      <c r="A872" s="161"/>
      <c r="B872" s="161"/>
      <c r="C872" s="161"/>
      <c r="D872" s="161"/>
      <c r="E872" s="161"/>
      <c r="F872" s="161"/>
      <c r="G872" s="161"/>
      <c r="M872" s="11"/>
      <c r="N872" s="14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x14ac:dyDescent="0.55000000000000004">
      <c r="A873" s="161"/>
      <c r="B873" s="161"/>
      <c r="C873" s="161"/>
      <c r="D873" s="161"/>
      <c r="E873" s="161"/>
      <c r="F873" s="161"/>
      <c r="G873" s="161"/>
      <c r="M873" s="11"/>
      <c r="N873" s="14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x14ac:dyDescent="0.55000000000000004">
      <c r="A874" s="161"/>
      <c r="B874" s="161"/>
      <c r="C874" s="161"/>
      <c r="D874" s="161"/>
      <c r="E874" s="161"/>
      <c r="F874" s="161"/>
      <c r="G874" s="161"/>
      <c r="M874" s="11"/>
      <c r="N874" s="14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x14ac:dyDescent="0.55000000000000004">
      <c r="A875" s="161"/>
      <c r="B875" s="161"/>
      <c r="C875" s="161"/>
      <c r="D875" s="161"/>
      <c r="E875" s="161"/>
      <c r="F875" s="161"/>
      <c r="G875" s="161"/>
      <c r="M875" s="11"/>
      <c r="N875" s="14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x14ac:dyDescent="0.55000000000000004">
      <c r="A876" s="161"/>
      <c r="B876" s="161"/>
      <c r="C876" s="161"/>
      <c r="D876" s="161"/>
      <c r="E876" s="161"/>
      <c r="F876" s="161"/>
      <c r="G876" s="161"/>
      <c r="M876" s="11"/>
      <c r="N876" s="14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x14ac:dyDescent="0.55000000000000004">
      <c r="A877" s="161"/>
      <c r="B877" s="161"/>
      <c r="C877" s="161"/>
      <c r="D877" s="161"/>
      <c r="E877" s="161"/>
      <c r="F877" s="161"/>
      <c r="G877" s="161"/>
      <c r="M877" s="11"/>
      <c r="N877" s="14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x14ac:dyDescent="0.55000000000000004">
      <c r="A878" s="161"/>
      <c r="B878" s="161"/>
      <c r="C878" s="161"/>
      <c r="D878" s="161"/>
      <c r="E878" s="161"/>
      <c r="F878" s="161"/>
      <c r="G878" s="161"/>
      <c r="M878" s="11"/>
      <c r="N878" s="14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x14ac:dyDescent="0.55000000000000004">
      <c r="A879" s="161"/>
      <c r="B879" s="161"/>
      <c r="C879" s="161"/>
      <c r="D879" s="161"/>
      <c r="E879" s="161"/>
      <c r="F879" s="161"/>
      <c r="G879" s="161"/>
      <c r="M879" s="11"/>
      <c r="N879" s="14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x14ac:dyDescent="0.55000000000000004">
      <c r="A880" s="161"/>
      <c r="B880" s="161"/>
      <c r="C880" s="161"/>
      <c r="D880" s="161"/>
      <c r="E880" s="161"/>
      <c r="F880" s="161"/>
      <c r="G880" s="161"/>
      <c r="M880" s="11"/>
      <c r="N880" s="14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x14ac:dyDescent="0.55000000000000004">
      <c r="A881" s="161"/>
      <c r="B881" s="161"/>
      <c r="C881" s="161"/>
      <c r="D881" s="161"/>
      <c r="E881" s="161"/>
      <c r="F881" s="161"/>
      <c r="G881" s="161"/>
      <c r="M881" s="11"/>
      <c r="N881" s="14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x14ac:dyDescent="0.55000000000000004">
      <c r="A882" s="161"/>
      <c r="B882" s="161"/>
      <c r="C882" s="161"/>
      <c r="D882" s="161"/>
      <c r="E882" s="161"/>
      <c r="F882" s="161"/>
      <c r="G882" s="161"/>
      <c r="M882" s="11"/>
      <c r="N882" s="14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x14ac:dyDescent="0.55000000000000004">
      <c r="A883" s="161"/>
      <c r="B883" s="161"/>
      <c r="C883" s="161"/>
      <c r="D883" s="161"/>
      <c r="E883" s="161"/>
      <c r="F883" s="161"/>
      <c r="G883" s="161"/>
      <c r="M883" s="11"/>
      <c r="N883" s="14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x14ac:dyDescent="0.55000000000000004">
      <c r="A884" s="161"/>
      <c r="B884" s="161"/>
      <c r="C884" s="161"/>
      <c r="D884" s="161"/>
      <c r="E884" s="161"/>
      <c r="F884" s="161"/>
      <c r="G884" s="161"/>
      <c r="M884" s="11"/>
      <c r="N884" s="14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x14ac:dyDescent="0.55000000000000004">
      <c r="A885" s="161"/>
      <c r="B885" s="161"/>
      <c r="C885" s="161"/>
      <c r="D885" s="161"/>
      <c r="E885" s="161"/>
      <c r="F885" s="161"/>
      <c r="G885" s="161"/>
      <c r="M885" s="11"/>
      <c r="N885" s="14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x14ac:dyDescent="0.55000000000000004">
      <c r="A886" s="161"/>
      <c r="B886" s="161"/>
      <c r="C886" s="161"/>
      <c r="D886" s="161"/>
      <c r="E886" s="161"/>
      <c r="F886" s="161"/>
      <c r="G886" s="161"/>
      <c r="M886" s="11"/>
      <c r="N886" s="14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x14ac:dyDescent="0.55000000000000004">
      <c r="A887" s="161"/>
      <c r="B887" s="161"/>
      <c r="C887" s="161"/>
      <c r="D887" s="161"/>
      <c r="E887" s="161"/>
      <c r="F887" s="161"/>
      <c r="G887" s="161"/>
      <c r="M887" s="11"/>
      <c r="N887" s="14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x14ac:dyDescent="0.55000000000000004">
      <c r="A888" s="161"/>
      <c r="B888" s="161"/>
      <c r="C888" s="161"/>
      <c r="D888" s="161"/>
      <c r="E888" s="161"/>
      <c r="F888" s="161"/>
      <c r="G888" s="161"/>
      <c r="M888" s="11"/>
      <c r="N888" s="14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x14ac:dyDescent="0.55000000000000004">
      <c r="A889" s="161"/>
      <c r="B889" s="161"/>
      <c r="C889" s="161"/>
      <c r="D889" s="161"/>
      <c r="E889" s="161"/>
      <c r="F889" s="161"/>
      <c r="G889" s="161"/>
      <c r="M889" s="11"/>
      <c r="N889" s="14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x14ac:dyDescent="0.55000000000000004">
      <c r="A890" s="161"/>
      <c r="B890" s="161"/>
      <c r="C890" s="161"/>
      <c r="D890" s="161"/>
      <c r="E890" s="161"/>
      <c r="F890" s="161"/>
      <c r="G890" s="161"/>
      <c r="M890" s="11"/>
      <c r="N890" s="14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x14ac:dyDescent="0.55000000000000004">
      <c r="A891" s="161"/>
      <c r="B891" s="161"/>
      <c r="C891" s="161"/>
      <c r="D891" s="161"/>
      <c r="E891" s="161"/>
      <c r="F891" s="161"/>
      <c r="G891" s="161"/>
      <c r="M891" s="11"/>
      <c r="N891" s="14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x14ac:dyDescent="0.55000000000000004">
      <c r="A892" s="161"/>
      <c r="B892" s="161"/>
      <c r="C892" s="161"/>
      <c r="D892" s="161"/>
      <c r="E892" s="161"/>
      <c r="F892" s="161"/>
      <c r="G892" s="161"/>
      <c r="M892" s="11"/>
      <c r="N892" s="14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x14ac:dyDescent="0.55000000000000004">
      <c r="A893" s="161"/>
      <c r="B893" s="161"/>
      <c r="C893" s="161"/>
      <c r="D893" s="161"/>
      <c r="E893" s="161"/>
      <c r="F893" s="161"/>
      <c r="G893" s="161"/>
      <c r="M893" s="11"/>
      <c r="N893" s="14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x14ac:dyDescent="0.55000000000000004">
      <c r="A894" s="161"/>
      <c r="B894" s="161"/>
      <c r="C894" s="161"/>
      <c r="D894" s="161"/>
      <c r="E894" s="161"/>
      <c r="F894" s="161"/>
      <c r="G894" s="161"/>
      <c r="M894" s="11"/>
      <c r="N894" s="14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x14ac:dyDescent="0.55000000000000004">
      <c r="A895" s="161"/>
      <c r="B895" s="161"/>
      <c r="C895" s="161"/>
      <c r="D895" s="161"/>
      <c r="E895" s="161"/>
      <c r="F895" s="161"/>
      <c r="G895" s="161"/>
      <c r="M895" s="11"/>
      <c r="N895" s="14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x14ac:dyDescent="0.55000000000000004">
      <c r="A896" s="161"/>
      <c r="B896" s="161"/>
      <c r="C896" s="161"/>
      <c r="D896" s="161"/>
      <c r="E896" s="161"/>
      <c r="F896" s="161"/>
      <c r="G896" s="161"/>
      <c r="M896" s="11"/>
      <c r="N896" s="14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x14ac:dyDescent="0.55000000000000004">
      <c r="A897" s="161"/>
      <c r="B897" s="161"/>
      <c r="C897" s="161"/>
      <c r="D897" s="161"/>
      <c r="E897" s="161"/>
      <c r="F897" s="161"/>
      <c r="G897" s="161"/>
      <c r="M897" s="11"/>
      <c r="N897" s="14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x14ac:dyDescent="0.55000000000000004">
      <c r="A898" s="161"/>
      <c r="B898" s="161"/>
      <c r="C898" s="161"/>
      <c r="D898" s="161"/>
      <c r="E898" s="161"/>
      <c r="F898" s="161"/>
      <c r="G898" s="161"/>
      <c r="M898" s="11"/>
      <c r="N898" s="14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x14ac:dyDescent="0.55000000000000004">
      <c r="A899" s="161"/>
      <c r="B899" s="161"/>
      <c r="C899" s="161"/>
      <c r="D899" s="161"/>
      <c r="E899" s="161"/>
      <c r="F899" s="161"/>
      <c r="G899" s="161"/>
      <c r="M899" s="11"/>
      <c r="N899" s="14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x14ac:dyDescent="0.55000000000000004">
      <c r="A900" s="161"/>
      <c r="B900" s="161"/>
      <c r="C900" s="161"/>
      <c r="D900" s="161"/>
      <c r="E900" s="161"/>
      <c r="F900" s="161"/>
      <c r="G900" s="161"/>
      <c r="M900" s="11"/>
      <c r="N900" s="14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x14ac:dyDescent="0.55000000000000004">
      <c r="A901" s="161"/>
      <c r="B901" s="161"/>
      <c r="C901" s="161"/>
      <c r="D901" s="161"/>
      <c r="E901" s="161"/>
      <c r="F901" s="161"/>
      <c r="G901" s="161"/>
      <c r="M901" s="11"/>
      <c r="N901" s="14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x14ac:dyDescent="0.55000000000000004">
      <c r="A902" s="161"/>
      <c r="B902" s="161"/>
      <c r="C902" s="161"/>
      <c r="D902" s="161"/>
      <c r="E902" s="161"/>
      <c r="F902" s="161"/>
      <c r="G902" s="161"/>
      <c r="M902" s="11"/>
      <c r="N902" s="14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x14ac:dyDescent="0.55000000000000004">
      <c r="A903" s="161"/>
      <c r="B903" s="161"/>
      <c r="C903" s="161"/>
      <c r="D903" s="161"/>
      <c r="E903" s="161"/>
      <c r="F903" s="161"/>
      <c r="G903" s="161"/>
      <c r="M903" s="11"/>
      <c r="N903" s="14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x14ac:dyDescent="0.55000000000000004">
      <c r="A904" s="161"/>
      <c r="B904" s="161"/>
      <c r="C904" s="161"/>
      <c r="D904" s="161"/>
      <c r="E904" s="161"/>
      <c r="F904" s="161"/>
      <c r="G904" s="161"/>
      <c r="M904" s="11"/>
      <c r="N904" s="14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x14ac:dyDescent="0.55000000000000004">
      <c r="A905" s="161"/>
      <c r="B905" s="161"/>
      <c r="C905" s="161"/>
      <c r="D905" s="161"/>
      <c r="E905" s="161"/>
      <c r="F905" s="161"/>
      <c r="G905" s="161"/>
      <c r="M905" s="11"/>
      <c r="N905" s="14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x14ac:dyDescent="0.55000000000000004">
      <c r="A906" s="161"/>
      <c r="B906" s="161"/>
      <c r="C906" s="161"/>
      <c r="D906" s="161"/>
      <c r="E906" s="161"/>
      <c r="F906" s="161"/>
      <c r="G906" s="161"/>
      <c r="M906" s="11"/>
      <c r="N906" s="14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x14ac:dyDescent="0.55000000000000004">
      <c r="A907" s="161"/>
      <c r="B907" s="161"/>
      <c r="C907" s="161"/>
      <c r="D907" s="161"/>
      <c r="E907" s="161"/>
      <c r="F907" s="161"/>
      <c r="G907" s="161"/>
      <c r="M907" s="11"/>
      <c r="N907" s="14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x14ac:dyDescent="0.55000000000000004">
      <c r="A908" s="161"/>
      <c r="B908" s="161"/>
      <c r="C908" s="161"/>
      <c r="D908" s="161"/>
      <c r="E908" s="161"/>
      <c r="F908" s="161"/>
      <c r="G908" s="161"/>
      <c r="M908" s="11"/>
      <c r="N908" s="14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x14ac:dyDescent="0.55000000000000004">
      <c r="A909" s="161"/>
      <c r="B909" s="161"/>
      <c r="C909" s="161"/>
      <c r="D909" s="161"/>
      <c r="E909" s="161"/>
      <c r="F909" s="161"/>
      <c r="G909" s="161"/>
      <c r="M909" s="11"/>
      <c r="N909" s="14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x14ac:dyDescent="0.55000000000000004">
      <c r="A910" s="161"/>
      <c r="B910" s="161"/>
      <c r="C910" s="161"/>
      <c r="D910" s="161"/>
      <c r="E910" s="161"/>
      <c r="F910" s="161"/>
      <c r="G910" s="161"/>
      <c r="M910" s="11"/>
      <c r="N910" s="14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x14ac:dyDescent="0.55000000000000004">
      <c r="A911" s="161"/>
      <c r="B911" s="161"/>
      <c r="C911" s="161"/>
      <c r="D911" s="161"/>
      <c r="E911" s="161"/>
      <c r="F911" s="161"/>
      <c r="G911" s="161"/>
      <c r="M911" s="11"/>
      <c r="N911" s="14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x14ac:dyDescent="0.55000000000000004">
      <c r="A912" s="161"/>
      <c r="B912" s="161"/>
      <c r="C912" s="161"/>
      <c r="D912" s="161"/>
      <c r="E912" s="161"/>
      <c r="F912" s="161"/>
      <c r="G912" s="161"/>
      <c r="M912" s="11"/>
      <c r="N912" s="14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x14ac:dyDescent="0.55000000000000004">
      <c r="A913" s="161"/>
      <c r="B913" s="161"/>
      <c r="C913" s="161"/>
      <c r="D913" s="161"/>
      <c r="E913" s="161"/>
      <c r="F913" s="161"/>
      <c r="G913" s="161"/>
      <c r="M913" s="11"/>
      <c r="N913" s="14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x14ac:dyDescent="0.55000000000000004">
      <c r="A914" s="161"/>
      <c r="B914" s="161"/>
      <c r="C914" s="161"/>
      <c r="D914" s="161"/>
      <c r="E914" s="161"/>
      <c r="F914" s="161"/>
      <c r="G914" s="161"/>
      <c r="M914" s="11"/>
      <c r="N914" s="14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x14ac:dyDescent="0.55000000000000004">
      <c r="A915" s="161"/>
      <c r="B915" s="161"/>
      <c r="C915" s="161"/>
      <c r="D915" s="161"/>
      <c r="E915" s="161"/>
      <c r="F915" s="161"/>
      <c r="G915" s="161"/>
      <c r="M915" s="11"/>
      <c r="N915" s="14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x14ac:dyDescent="0.55000000000000004">
      <c r="A916" s="161"/>
      <c r="B916" s="161"/>
      <c r="C916" s="161"/>
      <c r="D916" s="161"/>
      <c r="E916" s="161"/>
      <c r="F916" s="161"/>
      <c r="G916" s="161"/>
      <c r="M916" s="11"/>
      <c r="N916" s="14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x14ac:dyDescent="0.55000000000000004">
      <c r="A917" s="161"/>
      <c r="B917" s="161"/>
      <c r="C917" s="161"/>
      <c r="D917" s="161"/>
      <c r="E917" s="161"/>
      <c r="F917" s="161"/>
      <c r="G917" s="161"/>
      <c r="M917" s="11"/>
      <c r="N917" s="14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x14ac:dyDescent="0.55000000000000004">
      <c r="A918" s="161"/>
      <c r="B918" s="161"/>
      <c r="C918" s="161"/>
      <c r="D918" s="161"/>
      <c r="E918" s="161"/>
      <c r="F918" s="161"/>
      <c r="G918" s="161"/>
      <c r="M918" s="11"/>
      <c r="N918" s="14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</sheetData>
  <mergeCells count="5">
    <mergeCell ref="H4:L4"/>
    <mergeCell ref="J5:L5"/>
    <mergeCell ref="A53:L53"/>
    <mergeCell ref="A52:L52"/>
    <mergeCell ref="A50:L50"/>
  </mergeCells>
  <pageMargins left="0.86614173228346458" right="0.51181102362204722" top="0.43307086614173229" bottom="0.15748031496062992" header="0" footer="0"/>
  <pageSetup paperSize="9" scale="60" firstPageNumber="6" fitToHeight="0" orientation="portrait" useFirstPageNumber="1" r:id="rId1"/>
  <headerFooter>
    <oddFooter>&amp;LThe accompanying notes to the financial statements are an integral part of this financial statements.&amp;R&amp;P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PL(3M)</vt:lpstr>
      <vt:lpstr>PL</vt:lpstr>
      <vt:lpstr>SE (วิธีส่วนได้เสีย)</vt:lpstr>
      <vt:lpstr>SE</vt:lpstr>
      <vt:lpstr>CF</vt:lpstr>
      <vt:lpstr>BS!Print_Area</vt:lpstr>
      <vt:lpstr>CF!Print_Area</vt:lpstr>
      <vt:lpstr>PL!Print_Area</vt:lpstr>
      <vt:lpstr>'PL (3M)'!Print_Area</vt:lpstr>
      <vt:lpstr>'PL(3M)'!Print_Area</vt:lpstr>
      <vt:lpstr>SE!Print_Area</vt:lpstr>
      <vt:lpstr>'SE (วิธีส่วนได้เสีย)'!Print_Area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Jaruwan Nonmail</cp:lastModifiedBy>
  <cp:lastPrinted>2022-02-18T08:08:26Z</cp:lastPrinted>
  <dcterms:created xsi:type="dcterms:W3CDTF">2005-10-27T06:19:15Z</dcterms:created>
  <dcterms:modified xsi:type="dcterms:W3CDTF">2022-02-18T08:14:39Z</dcterms:modified>
</cp:coreProperties>
</file>