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1-64 (PUBLIC)\PPP (3065842)\"/>
    </mc:Choice>
  </mc:AlternateContent>
  <xr:revisionPtr revIDLastSave="0" documentId="13_ncr:1_{BB075BEF-89EF-4B32-BD68-48F47015A256}" xr6:coauthVersionLast="46" xr6:coauthVersionMax="46" xr10:uidLastSave="{00000000-0000-0000-0000-000000000000}"/>
  <bookViews>
    <workbookView xWindow="-110" yWindow="-110" windowWidth="19420" windowHeight="10420" tabRatio="711" activeTab="4" xr2:uid="{00000000-000D-0000-FFFF-FFFF00000000}"/>
  </bookViews>
  <sheets>
    <sheet name="BS" sheetId="1" r:id="rId1"/>
    <sheet name="PL" sheetId="6" r:id="rId2"/>
    <sheet name="Consolidate" sheetId="2" r:id="rId3"/>
    <sheet name="The Company" sheetId="3" r:id="rId4"/>
    <sheet name="CF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7" l="1"/>
  <c r="D33" i="7"/>
  <c r="P22" i="2"/>
  <c r="C12" i="6" l="1"/>
  <c r="C25" i="6"/>
  <c r="T24" i="2"/>
  <c r="T22" i="2" l="1"/>
  <c r="J22" i="2" s="1"/>
  <c r="T21" i="2"/>
  <c r="J17" i="2"/>
  <c r="C35" i="6"/>
  <c r="E35" i="6"/>
  <c r="I35" i="6"/>
  <c r="D56" i="1"/>
  <c r="H90" i="1" l="1"/>
  <c r="H29" i="1"/>
  <c r="J21" i="3" l="1"/>
  <c r="G35" i="6"/>
  <c r="G12" i="6" l="1"/>
  <c r="V24" i="2" l="1"/>
  <c r="P24" i="2"/>
  <c r="F17" i="1"/>
  <c r="J17" i="1"/>
  <c r="J13" i="1"/>
  <c r="F13" i="1"/>
  <c r="F18" i="1" s="1"/>
  <c r="I36" i="6"/>
  <c r="I19" i="6"/>
  <c r="I13" i="6"/>
  <c r="E36" i="6"/>
  <c r="E25" i="6"/>
  <c r="E19" i="6"/>
  <c r="E13" i="6"/>
  <c r="P17" i="2"/>
  <c r="R17" i="2" s="1"/>
  <c r="V17" i="2" s="1"/>
  <c r="T16" i="2"/>
  <c r="T18" i="2" s="1"/>
  <c r="T20" i="2" s="1"/>
  <c r="N16" i="2"/>
  <c r="N18" i="2" s="1"/>
  <c r="N20" i="2" s="1"/>
  <c r="L16" i="2"/>
  <c r="L18" i="2" s="1"/>
  <c r="L20" i="2" s="1"/>
  <c r="J16" i="2"/>
  <c r="J18" i="2" s="1"/>
  <c r="J20" i="2" s="1"/>
  <c r="H16" i="2"/>
  <c r="H18" i="2" s="1"/>
  <c r="H20" i="2" s="1"/>
  <c r="F16" i="2"/>
  <c r="F18" i="2" s="1"/>
  <c r="F20" i="2" s="1"/>
  <c r="D16" i="2"/>
  <c r="D18" i="2" s="1"/>
  <c r="D20" i="2" s="1"/>
  <c r="R15" i="2"/>
  <c r="V15" i="2" s="1"/>
  <c r="P14" i="2"/>
  <c r="R14" i="2" s="1"/>
  <c r="P13" i="2"/>
  <c r="R13" i="2" s="1"/>
  <c r="V13" i="2" s="1"/>
  <c r="J15" i="3"/>
  <c r="J17" i="3" s="1"/>
  <c r="J19" i="3" s="1"/>
  <c r="N16" i="3"/>
  <c r="P16" i="3" s="1"/>
  <c r="L15" i="3"/>
  <c r="L17" i="3" s="1"/>
  <c r="L19" i="3" s="1"/>
  <c r="H15" i="3"/>
  <c r="H17" i="3" s="1"/>
  <c r="H19" i="3" s="1"/>
  <c r="F15" i="3"/>
  <c r="F17" i="3" s="1"/>
  <c r="F19" i="3" s="1"/>
  <c r="D15" i="3"/>
  <c r="D17" i="3" s="1"/>
  <c r="D19" i="3" s="1"/>
  <c r="P14" i="3"/>
  <c r="N14" i="3"/>
  <c r="N13" i="3"/>
  <c r="P12" i="3"/>
  <c r="N12" i="3"/>
  <c r="J69" i="7"/>
  <c r="J59" i="7"/>
  <c r="F69" i="7"/>
  <c r="F59" i="7"/>
  <c r="J30" i="7"/>
  <c r="J41" i="7" s="1"/>
  <c r="J43" i="7" s="1"/>
  <c r="F30" i="7"/>
  <c r="J92" i="1"/>
  <c r="J94" i="1" s="1"/>
  <c r="F92" i="1"/>
  <c r="F94" i="1" s="1"/>
  <c r="J64" i="1"/>
  <c r="J56" i="1"/>
  <c r="J57" i="1" s="1"/>
  <c r="J65" i="1" s="1"/>
  <c r="F64" i="1"/>
  <c r="F56" i="1"/>
  <c r="F57" i="1" s="1"/>
  <c r="J30" i="1"/>
  <c r="F30" i="1"/>
  <c r="N15" i="3" l="1"/>
  <c r="F41" i="7"/>
  <c r="F43" i="7" s="1"/>
  <c r="F70" i="7" s="1"/>
  <c r="N17" i="3"/>
  <c r="E20" i="6"/>
  <c r="E24" i="6" s="1"/>
  <c r="E26" i="6" s="1"/>
  <c r="E38" i="6" s="1"/>
  <c r="E53" i="6" s="1"/>
  <c r="E51" i="6" s="1"/>
  <c r="I20" i="6"/>
  <c r="I24" i="6" s="1"/>
  <c r="I26" i="6" s="1"/>
  <c r="I38" i="6" s="1"/>
  <c r="J18" i="1"/>
  <c r="J31" i="1" s="1"/>
  <c r="P16" i="2"/>
  <c r="P18" i="2" s="1"/>
  <c r="F31" i="1"/>
  <c r="J70" i="7"/>
  <c r="F65" i="1"/>
  <c r="F95" i="1" s="1"/>
  <c r="J95" i="1"/>
  <c r="R16" i="2"/>
  <c r="R18" i="2" s="1"/>
  <c r="V14" i="2"/>
  <c r="V16" i="2" s="1"/>
  <c r="V18" i="2" s="1"/>
  <c r="P13" i="3"/>
  <c r="P15" i="3" s="1"/>
  <c r="P17" i="3" s="1"/>
  <c r="H18" i="1"/>
  <c r="D18" i="1"/>
  <c r="N21" i="3"/>
  <c r="N20" i="3"/>
  <c r="E49" i="6" l="1"/>
  <c r="E47" i="6" s="1"/>
  <c r="E55" i="6" s="1"/>
  <c r="J25" i="2"/>
  <c r="N23" i="2"/>
  <c r="L23" i="2"/>
  <c r="H23" i="2"/>
  <c r="F23" i="2"/>
  <c r="D23" i="2"/>
  <c r="L22" i="3"/>
  <c r="L24" i="3" s="1"/>
  <c r="H22" i="3"/>
  <c r="F22" i="3"/>
  <c r="D22" i="3"/>
  <c r="T23" i="2" l="1"/>
  <c r="N23" i="3" l="1"/>
  <c r="P23" i="3" s="1"/>
  <c r="N22" i="3"/>
  <c r="P25" i="2"/>
  <c r="P21" i="2"/>
  <c r="P23" i="2" s="1"/>
  <c r="R25" i="2" l="1"/>
  <c r="V25" i="2" s="1"/>
  <c r="I47" i="6" l="1"/>
  <c r="I55" i="6" s="1"/>
  <c r="I51" i="6"/>
  <c r="G19" i="6" l="1"/>
  <c r="C19" i="6"/>
  <c r="N26" i="2" l="1"/>
  <c r="L26" i="2"/>
  <c r="F24" i="3" l="1"/>
  <c r="H24" i="3"/>
  <c r="D24" i="3"/>
  <c r="H26" i="2"/>
  <c r="N19" i="3"/>
  <c r="P20" i="2"/>
  <c r="N24" i="3" l="1"/>
  <c r="D26" i="2"/>
  <c r="P26" i="2"/>
  <c r="F26" i="2"/>
  <c r="J72" i="7"/>
  <c r="F72" i="7"/>
  <c r="G36" i="6"/>
  <c r="P21" i="3" s="1"/>
  <c r="C36" i="6"/>
  <c r="T26" i="2" l="1"/>
  <c r="D57" i="1"/>
  <c r="D69" i="7" l="1"/>
  <c r="H69" i="7"/>
  <c r="H59" i="7"/>
  <c r="D59" i="7"/>
  <c r="C13" i="6" l="1"/>
  <c r="D30" i="1" l="1"/>
  <c r="G13" i="6" l="1"/>
  <c r="H64" i="1" l="1"/>
  <c r="H57" i="1"/>
  <c r="H30" i="1"/>
  <c r="D64" i="1"/>
  <c r="D65" i="1" s="1"/>
  <c r="H65" i="1" l="1"/>
  <c r="D31" i="1"/>
  <c r="H31" i="1"/>
  <c r="C20" i="6" l="1"/>
  <c r="C24" i="6" s="1"/>
  <c r="C26" i="6" s="1"/>
  <c r="G20" i="6"/>
  <c r="G24" i="6" s="1"/>
  <c r="D30" i="7" l="1"/>
  <c r="D41" i="7" s="1"/>
  <c r="C49" i="6"/>
  <c r="C47" i="6" s="1"/>
  <c r="J21" i="2" s="1"/>
  <c r="G26" i="6"/>
  <c r="J20" i="3" l="1"/>
  <c r="G38" i="6"/>
  <c r="G51" i="6" s="1"/>
  <c r="G47" i="6"/>
  <c r="G55" i="6" s="1"/>
  <c r="R21" i="2"/>
  <c r="C55" i="6"/>
  <c r="H30" i="7"/>
  <c r="H41" i="7" s="1"/>
  <c r="D43" i="7"/>
  <c r="D70" i="7" s="1"/>
  <c r="D72" i="7" s="1"/>
  <c r="C38" i="6"/>
  <c r="H43" i="7" l="1"/>
  <c r="H70" i="7" s="1"/>
  <c r="H72" i="7" s="1"/>
  <c r="J22" i="3"/>
  <c r="P20" i="3"/>
  <c r="P22" i="3" s="1"/>
  <c r="V21" i="2"/>
  <c r="P19" i="3"/>
  <c r="C53" i="6"/>
  <c r="C51" i="6" s="1"/>
  <c r="P24" i="3" l="1"/>
  <c r="J24" i="3"/>
  <c r="H92" i="1"/>
  <c r="R20" i="2" l="1"/>
  <c r="V20" i="2" s="1"/>
  <c r="R22" i="2"/>
  <c r="J23" i="2"/>
  <c r="D92" i="1"/>
  <c r="D94" i="1" s="1"/>
  <c r="J26" i="2" l="1"/>
  <c r="V22" i="2"/>
  <c r="V23" i="2" s="1"/>
  <c r="V26" i="2" s="1"/>
  <c r="R23" i="2"/>
  <c r="R26" i="2" s="1"/>
  <c r="D95" i="1"/>
  <c r="H94" i="1" l="1"/>
  <c r="H95" i="1" l="1"/>
</calcChain>
</file>

<file path=xl/sharedStrings.xml><?xml version="1.0" encoding="utf-8"?>
<sst xmlns="http://schemas.openxmlformats.org/spreadsheetml/2006/main" count="319" uniqueCount="190">
  <si>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</si>
  <si>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</si>
  <si>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</si>
  <si>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</si>
  <si>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</si>
  <si>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</si>
  <si>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</si>
  <si>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</si>
  <si>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</si>
  <si>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</si>
  <si>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</si>
  <si>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</si>
  <si>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</si>
  <si>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</si>
  <si>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</si>
  <si>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</si>
  <si>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</si>
  <si>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</si>
  <si>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</si>
  <si>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</si>
  <si>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</si>
  <si>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</si>
  <si>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</si>
  <si>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</si>
  <si>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</si>
  <si>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</si>
  <si>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</si>
  <si>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ดอกเบี้ยรับ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</si>
  <si>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</si>
  <si>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</si>
  <si>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</si>
  <si>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</si>
  <si>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</si>
  <si>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</si>
  <si>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</si>
  <si>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</si>
  <si>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</si>
  <si>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</si>
  <si>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</si>
  <si>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</si>
  <si>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ยังไม่ได้จัดสรร</t>
  </si>
  <si>
    <t>สำรองตามกฎหมาย</t>
  </si>
  <si>
    <t>รวม</t>
  </si>
  <si>
    <t>งบแสดงฐานะการเงิน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</si>
  <si>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</si>
  <si>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</si>
  <si>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</si>
  <si>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ที่ดิน อาคารและอุปกรณ์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</si>
  <si>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</si>
  <si>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</si>
  <si>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</si>
  <si>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จัดสรรแล้ว</t>
  </si>
  <si>
    <t>จากการตีราคา</t>
  </si>
  <si>
    <t>องค์ประกอบอื่น</t>
  </si>
  <si>
    <t>ของส่วนของผู้ถือหุ้น</t>
  </si>
  <si>
    <t>กำไรสำหรับปี</t>
  </si>
  <si>
    <t>สินค้าคงเหลือ</t>
  </si>
  <si>
    <t>ที่ดิน</t>
  </si>
  <si>
    <t>บริษัท พรีเมียร์ โพรดักส์ จำกัด (มหาชน) และบริษัทย่อย</t>
  </si>
  <si>
    <t>จากการรวม</t>
  </si>
  <si>
    <t>ธุรกิจภายใต้การ</t>
  </si>
  <si>
    <t>ควบคุมเดียวกัน</t>
  </si>
  <si>
    <t>ส่วนของ</t>
  </si>
  <si>
    <t>ผู้ถือหุ้น</t>
  </si>
  <si>
    <t>ส่วนได้เสียที่</t>
  </si>
  <si>
    <t>ไม่มีอำนาจควบคุม</t>
  </si>
  <si>
    <t>สินทรัพย์ไม่มีตัวตน</t>
  </si>
  <si>
    <t>ส่วนเกินมูลค่าหุ้นสามัญ</t>
  </si>
  <si>
    <t>รายได้จากการขายไฟฟ้า - เงินส่วนเพิ่มราคารับซื้อไฟฟ้า</t>
  </si>
  <si>
    <t>ส่วนเกิน</t>
  </si>
  <si>
    <t>มูลค่าหุ้นสามัญ</t>
  </si>
  <si>
    <t>จากการตีราคาที่ดิน</t>
  </si>
  <si>
    <t>เงินประกันผลงาน</t>
  </si>
  <si>
    <t>เงินปันผลจ่าย</t>
  </si>
  <si>
    <t>และชำระแล้ว</t>
  </si>
  <si>
    <t>เงินสดสุทธิใช้ไปในกิจกรรมจัดหาเงิน</t>
  </si>
  <si>
    <t>สินทรัพย์ภาษีเงินได้รอตัดบัญชี</t>
  </si>
  <si>
    <t>เงินฝากธนาคารที่มีภาระค้ำประกันลดลง (เพิ่มขึ้น)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</si>
  <si>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</si>
  <si>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</si>
  <si>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</si>
  <si>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</si>
  <si>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>รายได้อื่น</t>
  </si>
  <si>
    <t>ยอดคงเหลือ ณ วันที่ 1 มกราคม 2563</t>
  </si>
  <si>
    <t>ยอดคงเหลือ ณ วันที่ 31 ธันวาคม 2563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</si>
  <si>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</si>
  <si>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</si>
  <si>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</si>
  <si>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</si>
  <si>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รวมส่วนที่เป็นของบริษัทใหญ่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</si>
  <si>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</si>
  <si>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</si>
  <si>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งบกระแสเงินสด</t>
  </si>
  <si>
    <t>รายการปรับปรุง</t>
  </si>
  <si>
    <t xml:space="preserve">ค่าเสื่อมราคาและค่าตัดจำหน่าย </t>
  </si>
  <si>
    <t>รายได้ทางการเงิน</t>
  </si>
  <si>
    <t>ต้นทุนทางการเงิน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</si>
  <si>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</si>
  <si>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เงินสดจ่ายซื้อส่วนปรับปรุงอาคาร เครื่องจักร และอุปกรณ์</t>
  </si>
  <si>
    <t>เงินสดจ่ายซื้อสินทรัพย์ไม่มีตัวตน</t>
  </si>
  <si>
    <t>เงินสดสุทธิได้มาจากกิจกรรมลงทุน</t>
  </si>
  <si>
    <t>เงินสดและรายการเทียบเท่าเงินสด ณ วันที่ 1 มกราคม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</si>
  <si>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</si>
  <si>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</si>
  <si>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ต้นทุนในการจัดจำหน่าย</t>
  </si>
  <si>
    <t>ผลขาดทุนจากการด้อยค่าซึ่งเป็นไปตาม TFRS 9</t>
  </si>
  <si>
    <t>กำไร (ขาดทุน) สำหรับปี</t>
  </si>
  <si>
    <t>รายการที่จะไม่ถูกจัดประเภทใหม่ไว้ในกำไรหรือขาดทุนภายหลัง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</si>
  <si>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: ผลกระทบของภาษีเงินได้</t>
    </r>
  </si>
  <si>
    <t xml:space="preserve">กำไร (ขาดทุน) เบ็ดเสร็จรวมสำหรับปี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</si>
  <si>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</si>
  <si>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</si>
  <si>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</si>
  <si>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</si>
  <si>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</si>
  <si>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</si>
  <si>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ของบริษัทใหญ่</t>
  </si>
  <si>
    <t>ค่าใช้จ่ายผลประโยชน์ระยะยาวของพนักงาน</t>
  </si>
  <si>
    <t>ดอกเบี้ยและต้นทุนทางการเงินจ่าย</t>
  </si>
  <si>
    <t>ขาดทุนสำหรับปี</t>
  </si>
  <si>
    <t>เงินสดจ่ายชำระหนี้สินตามสัญญาเช่า</t>
  </si>
  <si>
    <t>ส่วนของหนี้สินระยะยาวจากสถาบันการเงิน</t>
  </si>
  <si>
    <t>ส่วนของหนี้สินตามสัญญาเช่า</t>
  </si>
  <si>
    <t>ทุนที่ออกและชำระแล้ว</t>
  </si>
  <si>
    <t xml:space="preserve">การปรับลดสินค้าคงเหลือเป็นมูลค่าสุทธิที่จะได้รับ </t>
  </si>
  <si>
    <t>หน่วย : บาท</t>
  </si>
  <si>
    <t>ส่วนได้เสียที่ไม่มีอำนาจควบคุม</t>
  </si>
  <si>
    <t>กำไร (ขาดทุน) เบ็ดเสร็จอื่นสำหรับปี</t>
  </si>
  <si>
    <t>กำไรเบ็ดเสร็จรวมสำหรับปี</t>
  </si>
  <si>
    <t>ประมาณการหนี้สินสำหรับผลประโยชน์ระยะยาวของพนักงาน</t>
  </si>
  <si>
    <t>เงินสดรับจากการจำหน่ายทรัพย์สิน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</si>
  <si>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</si>
  <si>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 ณ วันที่ 31 ธันวาคม</t>
  </si>
  <si>
    <t>ทุนที่ออก</t>
  </si>
  <si>
    <t>กำไรเบ็ดเสร็จอื่นสำหรับปี</t>
  </si>
  <si>
    <t>ขาดทุนเบ็ดเสร็จรวมสำหรับปี</t>
  </si>
  <si>
    <t>สินทรัพย์ทางการเงินหมุนเวียนอื่นที่ยังไม่เกิดขึ้นจริง</t>
  </si>
  <si>
    <t xml:space="preserve">ณ วันที่ </t>
  </si>
  <si>
    <t>31 ธันวาคม</t>
  </si>
  <si>
    <t>เงินสดรับจากสินทรัพย์ทางการเงินหมุนเวียนอื่นสุทธิ</t>
  </si>
  <si>
    <t>สินทรัพย์ที่ไม่ได้ใช้ในการดำเนินงาน</t>
  </si>
  <si>
    <t>ขาดทุนจากการด้อยค่าซึ่งเป็นไปตาม TFRS9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</si>
  <si>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</si>
  <si>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ประมาณการหนี้สินสำหรับ</t>
  </si>
  <si>
    <t>ผลประโยชน์ระยะยาวพนักงาน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</si>
  <si>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</si>
  <si>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</si>
  <si>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</si>
  <si>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</si>
  <si>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5 และ 8</t>
  </si>
  <si>
    <t>5 และ 14</t>
  </si>
  <si>
    <t>5 และ 17</t>
  </si>
  <si>
    <t>5 และ 16.2</t>
  </si>
  <si>
    <t>เงินกู้ยืมระยะสั้นจากกิจการที่เกี่ยวข้องกัน</t>
  </si>
  <si>
    <t>5 และ 19</t>
  </si>
  <si>
    <t>รายได้เงินปันผล</t>
  </si>
  <si>
    <t>ขาดทุน (กำไร) จากการเปลี่ยนแปลงในมูลค่าของ</t>
  </si>
  <si>
    <t>กำไรจากการจำหน่ายสินทรัพย์ทางการเงินหมุนเวียนอื่น</t>
  </si>
  <si>
    <t>รายได้ภาษีเงินได้</t>
  </si>
  <si>
    <t>กำไรเบ็ดเสร็จอื่นสำหรับปี - สุทธิจากภาษี</t>
  </si>
  <si>
    <t>ภาษีเงินได้นิติบุคคลค้างจ่าย</t>
  </si>
  <si>
    <t>กำไร (ขาดทุน) จากการดำเนินงาน</t>
  </si>
  <si>
    <t>กำไร (ขาดทุน) ก่อนรายได้ภาษีเงินได้</t>
  </si>
  <si>
    <t>เงินปันผลจ่ายให้ส่วนได้เสียที่ไม่มีอำนาจควบคุม</t>
  </si>
  <si>
    <t>ผลกำไรจากการวัดมูลค่าใหม่ของผลประโยชน์พนักงานที่กำหนดไว้</t>
  </si>
  <si>
    <t>ผลกำไรจากการตีราคาสินทรัพย์ใหม่</t>
  </si>
  <si>
    <t>กำไร (ขาดทุน) จากการปรับปรุงสินค้าคงเหลือ</t>
  </si>
  <si>
    <t>กำไรจากอัตราแลกเปลี่ยนที่ยังไม่เกิดขึ้นจริง</t>
  </si>
  <si>
    <t>ขาดทุน (กำไร) จากการซื้อขายเงินตราต่างประเทศล่วงหน้า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</si>
  <si>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</si>
  <si>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</si>
  <si>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เงินสดรับจากเงินกู้ยืมระยะสั้นจากกิจการที่เกี่ยวข้องกันสุทธิ</t>
  </si>
  <si>
    <t>เงินสดจ่ายชำระเงินกู้ยืมระยะสั้นจากสถาบันการเงินสุทธิ</t>
  </si>
  <si>
    <t>เงินสดและรายการเทียบเท่าเงินสดเพิ่มขึ้น (ลดลง) สุทธิ</t>
  </si>
  <si>
    <t>11.1</t>
  </si>
  <si>
    <t>11</t>
  </si>
  <si>
    <t>ขาดทุนจากการตัดจำหน่ายสินทรัพย์</t>
  </si>
  <si>
    <t>ขาดทุนจากการขายทรัพย์สิน</t>
  </si>
  <si>
    <t>ค่าเผื่อผลขาดทุนจากการหยุดใช้งานทรัพย์สิน</t>
  </si>
  <si>
    <t>กำไรจากการเปลี่ยนแปลงสัญญาเช่า</t>
  </si>
  <si>
    <t>เงินเบิกเกินบัญชีและเงินกู้ยืมระยะสั้น</t>
  </si>
  <si>
    <t>จากสถาบันการเงิน</t>
  </si>
  <si>
    <t>รวมรายการที่จะไม่ถูกจัดประเภทใหม่ไว้ในกำไร</t>
  </si>
  <si>
    <t>หรือขาดทุนภายหลัง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</si>
  <si>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</si>
  <si>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</si>
  <si>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เงินปันผลของบริษัทย่อยจ่ายให้แก่ส่วนได้เสีย</t>
  </si>
  <si>
    <t>ที่ไม่มีอำนาจควบคุม</t>
  </si>
  <si>
    <t>กำไร (ขาดทุน) เบ็ดเสร็จรวมสำหรับปี</t>
  </si>
  <si>
    <t>เงินสดรับ (จ่าย)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</si>
</sst>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_);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_);[Red]\(#,##0.0\)"/>
    <numFmt numFmtId="172" formatCode="_(* #,##0.000_);_(* \(#,##0.000\);_(* &quot;-&quot;??_);_(@_)"/>
    <numFmt numFmtId="173" formatCode="_(* #,##0.0000_);_(* \(#,##0.0000\);_(* &quot;-&quot;??_);_(@_)"/>
    <numFmt numFmtId="174" formatCode="_(* #,##0.000000_);_(* \(#,##0.000000\);_(* &quot;-&quot;??????_);_(@_)"/>
    <numFmt numFmtId="175" formatCode="_(* #,##0.0000000_);_(* \(#,##0.0000000\);_(* &quot;-&quot;???????_);_(@_)"/>
    <numFmt numFmtId="176" formatCode="_(* #,##0_);_(* \(#,##0\);_(* &quot;-&quot;???????_);_(@_)"/>
  </numFmts>
  <fonts count="3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MS Sans Serif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1.9"/>
      <color indexed="36"/>
      <name val="Cordi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6"/>
      <color theme="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6" fillId="0" borderId="0"/>
    <xf numFmtId="168" fontId="6" fillId="0" borderId="0"/>
    <xf numFmtId="167" fontId="6" fillId="0" borderId="0"/>
    <xf numFmtId="0" fontId="7" fillId="0" borderId="0" applyNumberFormat="0" applyFill="0" applyBorder="0" applyAlignment="0" applyProtection="0"/>
    <xf numFmtId="38" fontId="8" fillId="2" borderId="0" applyNumberFormat="0" applyBorder="0" applyAlignment="0" applyProtection="0"/>
    <xf numFmtId="0" fontId="9" fillId="3" borderId="5"/>
    <xf numFmtId="0" fontId="10" fillId="0" borderId="6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5" fillId="4" borderId="7">
      <alignment vertical="center" wrapText="1"/>
    </xf>
    <xf numFmtId="10" fontId="8" fillId="5" borderId="8" applyNumberFormat="0" applyBorder="0" applyAlignment="0" applyProtection="0"/>
    <xf numFmtId="37" fontId="12" fillId="0" borderId="0"/>
    <xf numFmtId="169" fontId="13" fillId="0" borderId="0"/>
    <xf numFmtId="0" fontId="14" fillId="0" borderId="0"/>
    <xf numFmtId="10" fontId="4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71" fontId="4" fillId="0" borderId="0"/>
    <xf numFmtId="3" fontId="4" fillId="0" borderId="8" applyNumberFormat="0" applyFont="0" applyFill="0" applyAlignment="0" applyProtection="0">
      <alignment vertical="center"/>
    </xf>
    <xf numFmtId="40" fontId="15" fillId="0" borderId="0"/>
    <xf numFmtId="3" fontId="16" fillId="0" borderId="10">
      <alignment horizontal="center"/>
    </xf>
    <xf numFmtId="40" fontId="14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8" fillId="0" borderId="11"/>
    <xf numFmtId="164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/>
    <xf numFmtId="0" fontId="3" fillId="0" borderId="0"/>
  </cellStyleXfs>
  <cellXfs count="164">
    <xf numFmtId="0" fontId="0" fillId="0" borderId="0" xfId="0"/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center"/>
    </xf>
    <xf numFmtId="37" fontId="2" fillId="0" borderId="13" xfId="0" applyNumberFormat="1" applyFont="1" applyFill="1" applyBorder="1" applyAlignment="1">
      <alignment vertical="top"/>
    </xf>
    <xf numFmtId="37" fontId="2" fillId="0" borderId="13" xfId="0" applyNumberFormat="1" applyFont="1" applyFill="1" applyBorder="1" applyAlignment="1">
      <alignment horizontal="right" vertical="top"/>
    </xf>
    <xf numFmtId="37" fontId="20" fillId="0" borderId="13" xfId="0" applyNumberFormat="1" applyFont="1" applyFill="1" applyBorder="1" applyAlignment="1">
      <alignment horizontal="right" vertical="top"/>
    </xf>
    <xf numFmtId="38" fontId="20" fillId="0" borderId="0" xfId="0" applyNumberFormat="1" applyFont="1" applyFill="1" applyAlignment="1">
      <alignment vertical="top"/>
    </xf>
    <xf numFmtId="38" fontId="20" fillId="0" borderId="0" xfId="0" applyNumberFormat="1" applyFont="1" applyFill="1" applyBorder="1" applyAlignment="1">
      <alignment vertical="top"/>
    </xf>
    <xf numFmtId="37" fontId="20" fillId="0" borderId="0" xfId="0" applyNumberFormat="1" applyFont="1" applyFill="1" applyBorder="1" applyAlignment="1">
      <alignment vertical="top"/>
    </xf>
    <xf numFmtId="0" fontId="21" fillId="0" borderId="0" xfId="0" applyNumberFormat="1" applyFont="1" applyFill="1" applyAlignment="1">
      <alignment vertical="top"/>
    </xf>
    <xf numFmtId="37" fontId="21" fillId="0" borderId="0" xfId="0" applyNumberFormat="1" applyFont="1" applyFill="1" applyAlignment="1">
      <alignment vertical="top"/>
    </xf>
    <xf numFmtId="37" fontId="21" fillId="0" borderId="0" xfId="0" applyNumberFormat="1" applyFont="1" applyFill="1" applyAlignment="1">
      <alignment horizontal="center" vertical="top"/>
    </xf>
    <xf numFmtId="41" fontId="21" fillId="0" borderId="0" xfId="0" applyNumberFormat="1" applyFont="1" applyFill="1" applyAlignment="1">
      <alignment horizontal="right" vertical="top"/>
    </xf>
    <xf numFmtId="37" fontId="21" fillId="0" borderId="0" xfId="0" applyNumberFormat="1" applyFont="1" applyFill="1" applyBorder="1" applyAlignment="1">
      <alignment vertical="top"/>
    </xf>
    <xf numFmtId="0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horizontal="right" vertical="center"/>
    </xf>
    <xf numFmtId="41" fontId="21" fillId="0" borderId="2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horizontal="right" vertical="center"/>
    </xf>
    <xf numFmtId="41" fontId="21" fillId="0" borderId="3" xfId="0" applyNumberFormat="1" applyFont="1" applyFill="1" applyBorder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Border="1" applyAlignment="1">
      <alignment horizontal="center" vertical="center"/>
    </xf>
    <xf numFmtId="41" fontId="21" fillId="0" borderId="2" xfId="0" applyNumberFormat="1" applyFont="1" applyFill="1" applyBorder="1" applyAlignment="1">
      <alignment horizontal="center" vertical="center"/>
    </xf>
    <xf numFmtId="41" fontId="21" fillId="0" borderId="13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vertical="center"/>
    </xf>
    <xf numFmtId="165" fontId="21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>
      <alignment horizontal="left" vertical="center"/>
    </xf>
    <xf numFmtId="41" fontId="21" fillId="0" borderId="1" xfId="0" applyNumberFormat="1" applyFont="1" applyFill="1" applyBorder="1" applyAlignment="1">
      <alignment horizontal="right" vertical="center"/>
    </xf>
    <xf numFmtId="41" fontId="21" fillId="0" borderId="4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38" fontId="20" fillId="0" borderId="0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37" fontId="21" fillId="0" borderId="13" xfId="0" applyNumberFormat="1" applyFont="1" applyFill="1" applyBorder="1" applyAlignment="1">
      <alignment vertical="top"/>
    </xf>
    <xf numFmtId="37" fontId="21" fillId="0" borderId="13" xfId="0" applyNumberFormat="1" applyFont="1" applyFill="1" applyBorder="1" applyAlignment="1">
      <alignment horizontal="right" vertical="top"/>
    </xf>
    <xf numFmtId="37" fontId="21" fillId="0" borderId="1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top"/>
    </xf>
    <xf numFmtId="37" fontId="20" fillId="0" borderId="0" xfId="0" applyNumberFormat="1" applyFont="1" applyFill="1" applyBorder="1" applyAlignment="1">
      <alignment horizontal="right" vertical="top"/>
    </xf>
    <xf numFmtId="37" fontId="21" fillId="0" borderId="0" xfId="0" applyNumberFormat="1" applyFont="1" applyFill="1" applyBorder="1" applyAlignment="1">
      <alignment horizontal="right" vertical="top"/>
    </xf>
    <xf numFmtId="37" fontId="21" fillId="0" borderId="13" xfId="0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left" vertical="center" indent="2"/>
    </xf>
    <xf numFmtId="37" fontId="20" fillId="0" borderId="0" xfId="0" applyNumberFormat="1" applyFont="1" applyFill="1" applyAlignment="1">
      <alignment horizontal="left" vertical="center" indent="4"/>
    </xf>
    <xf numFmtId="37" fontId="21" fillId="0" borderId="0" xfId="0" quotePrefix="1" applyNumberFormat="1" applyFont="1" applyFill="1" applyAlignment="1">
      <alignment horizontal="left" vertical="center" indent="3"/>
    </xf>
    <xf numFmtId="0" fontId="21" fillId="0" borderId="0" xfId="0" applyNumberFormat="1" applyFont="1" applyFill="1" applyAlignment="1">
      <alignment horizontal="left" vertical="center" indent="2"/>
    </xf>
    <xf numFmtId="37" fontId="21" fillId="0" borderId="0" xfId="0" applyNumberFormat="1" applyFont="1" applyFill="1" applyAlignment="1">
      <alignment horizontal="left" vertical="center" indent="4"/>
    </xf>
    <xf numFmtId="37" fontId="21" fillId="0" borderId="0" xfId="0" applyNumberFormat="1" applyFont="1" applyFill="1" applyAlignment="1">
      <alignment horizontal="left" vertical="center" indent="5"/>
    </xf>
    <xf numFmtId="37" fontId="2" fillId="0" borderId="0" xfId="0" applyNumberFormat="1" applyFont="1" applyFill="1" applyBorder="1" applyAlignment="1">
      <alignment horizontal="right" vertical="center"/>
    </xf>
    <xf numFmtId="41" fontId="21" fillId="0" borderId="1" xfId="0" applyNumberFormat="1" applyFont="1" applyFill="1" applyBorder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49" fontId="24" fillId="0" borderId="0" xfId="0" applyNumberFormat="1" applyFont="1" applyFill="1" applyAlignment="1">
      <alignment vertical="center"/>
    </xf>
    <xf numFmtId="41" fontId="21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41" fontId="21" fillId="0" borderId="12" xfId="0" applyNumberFormat="1" applyFont="1" applyFill="1" applyBorder="1" applyAlignment="1">
      <alignment horizontal="center" vertical="center"/>
    </xf>
    <xf numFmtId="41" fontId="21" fillId="0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/>
    <xf numFmtId="37" fontId="2" fillId="0" borderId="0" xfId="0" applyNumberFormat="1" applyFont="1" applyFill="1" applyAlignment="1"/>
    <xf numFmtId="174" fontId="21" fillId="0" borderId="0" xfId="0" applyNumberFormat="1" applyFont="1" applyFill="1" applyAlignment="1">
      <alignment horizontal="right" vertical="center"/>
    </xf>
    <xf numFmtId="174" fontId="2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74" fontId="21" fillId="0" borderId="13" xfId="0" applyNumberFormat="1" applyFont="1" applyFill="1" applyBorder="1" applyAlignment="1">
      <alignment horizontal="center" vertical="center"/>
    </xf>
    <xf numFmtId="174" fontId="21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41" fontId="26" fillId="0" borderId="0" xfId="0" applyNumberFormat="1" applyFont="1" applyFill="1" applyAlignment="1">
      <alignment vertical="center"/>
    </xf>
    <xf numFmtId="41" fontId="26" fillId="0" borderId="0" xfId="0" applyNumberFormat="1" applyFont="1" applyFill="1" applyAlignment="1">
      <alignment horizontal="center" vertical="center"/>
    </xf>
    <xf numFmtId="41" fontId="27" fillId="0" borderId="0" xfId="1" applyNumberFormat="1" applyFont="1" applyFill="1" applyAlignment="1">
      <alignment horizontal="right" vertical="center"/>
    </xf>
    <xf numFmtId="165" fontId="27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41" fontId="21" fillId="0" borderId="0" xfId="1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left" vertical="center" indent="1"/>
    </xf>
    <xf numFmtId="41" fontId="21" fillId="0" borderId="0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174" fontId="21" fillId="0" borderId="0" xfId="1" applyNumberFormat="1" applyFont="1" applyFill="1" applyBorder="1" applyAlignment="1">
      <alignment horizontal="right" vertical="center"/>
    </xf>
    <xf numFmtId="174" fontId="21" fillId="0" borderId="0" xfId="1" applyNumberFormat="1" applyFont="1" applyFill="1" applyAlignment="1">
      <alignment horizontal="right" vertical="center"/>
    </xf>
    <xf numFmtId="41" fontId="21" fillId="0" borderId="0" xfId="0" applyNumberFormat="1" applyFont="1" applyFill="1" applyAlignment="1"/>
    <xf numFmtId="174" fontId="21" fillId="0" borderId="0" xfId="1" applyNumberFormat="1" applyFont="1" applyFill="1" applyAlignment="1">
      <alignment vertical="center"/>
    </xf>
    <xf numFmtId="41" fontId="21" fillId="0" borderId="0" xfId="0" applyNumberFormat="1" applyFont="1" applyFill="1" applyBorder="1" applyAlignment="1"/>
    <xf numFmtId="41" fontId="21" fillId="0" borderId="1" xfId="1" applyNumberFormat="1" applyFont="1" applyFill="1" applyBorder="1" applyAlignment="1">
      <alignment vertical="center"/>
    </xf>
    <xf numFmtId="41" fontId="21" fillId="0" borderId="1" xfId="1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/>
    <xf numFmtId="41" fontId="21" fillId="0" borderId="0" xfId="0" applyNumberFormat="1" applyFont="1" applyFill="1" applyAlignment="1">
      <alignment horizontal="right"/>
    </xf>
    <xf numFmtId="41" fontId="21" fillId="0" borderId="13" xfId="1" applyNumberFormat="1" applyFont="1" applyFill="1" applyBorder="1" applyAlignment="1">
      <alignment vertical="center"/>
    </xf>
    <xf numFmtId="41" fontId="21" fillId="0" borderId="2" xfId="1" applyNumberFormat="1" applyFont="1" applyFill="1" applyBorder="1" applyAlignment="1">
      <alignment vertical="center"/>
    </xf>
    <xf numFmtId="41" fontId="21" fillId="0" borderId="3" xfId="1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horizontal="left" vertical="center"/>
    </xf>
    <xf numFmtId="43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horizontal="right" vertical="center"/>
    </xf>
    <xf numFmtId="43" fontId="21" fillId="0" borderId="0" xfId="0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172" fontId="21" fillId="0" borderId="0" xfId="1" applyNumberFormat="1" applyFont="1" applyFill="1" applyAlignment="1">
      <alignment vertical="center"/>
    </xf>
    <xf numFmtId="173" fontId="21" fillId="0" borderId="0" xfId="1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left" vertical="center" indent="3"/>
    </xf>
    <xf numFmtId="0" fontId="21" fillId="0" borderId="0" xfId="31" applyNumberFormat="1" applyFont="1" applyFill="1" applyAlignment="1">
      <alignment horizontal="left" vertical="center"/>
    </xf>
    <xf numFmtId="41" fontId="20" fillId="0" borderId="0" xfId="0" applyNumberFormat="1" applyFont="1" applyFill="1" applyAlignment="1">
      <alignment horizontal="center" vertical="center"/>
    </xf>
    <xf numFmtId="166" fontId="21" fillId="0" borderId="0" xfId="0" applyNumberFormat="1" applyFont="1" applyFill="1" applyAlignment="1">
      <alignment horizontal="center" vertical="center"/>
    </xf>
    <xf numFmtId="172" fontId="21" fillId="0" borderId="3" xfId="0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21" fillId="0" borderId="0" xfId="0" quotePrefix="1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left" vertical="center" indent="1"/>
    </xf>
    <xf numFmtId="165" fontId="29" fillId="0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Alignment="1">
      <alignment horizontal="center" vertical="center"/>
    </xf>
    <xf numFmtId="165" fontId="28" fillId="0" borderId="13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horizontal="center" vertical="center"/>
    </xf>
    <xf numFmtId="41" fontId="29" fillId="0" borderId="0" xfId="0" applyNumberFormat="1" applyFont="1" applyFill="1" applyBorder="1" applyAlignment="1">
      <alignment horizontal="right" vertical="center"/>
    </xf>
    <xf numFmtId="41" fontId="29" fillId="0" borderId="0" xfId="30" applyNumberFormat="1" applyFont="1" applyFill="1" applyAlignment="1">
      <alignment horizontal="center" vertical="center"/>
    </xf>
    <xf numFmtId="0" fontId="29" fillId="0" borderId="0" xfId="0" applyNumberFormat="1" applyFont="1" applyFill="1" applyAlignment="1">
      <alignment vertical="center"/>
    </xf>
    <xf numFmtId="0" fontId="29" fillId="0" borderId="0" xfId="0" applyNumberFormat="1" applyFont="1" applyFill="1" applyAlignment="1">
      <alignment horizontal="center" vertical="center"/>
    </xf>
    <xf numFmtId="175" fontId="29" fillId="0" borderId="0" xfId="0" applyNumberFormat="1" applyFont="1" applyFill="1" applyBorder="1" applyAlignment="1">
      <alignment horizontal="center" vertical="center"/>
    </xf>
    <xf numFmtId="175" fontId="29" fillId="0" borderId="13" xfId="0" applyNumberFormat="1" applyFont="1" applyFill="1" applyBorder="1" applyAlignment="1">
      <alignment horizontal="center" vertical="center"/>
    </xf>
    <xf numFmtId="41" fontId="29" fillId="0" borderId="13" xfId="0" applyNumberFormat="1" applyFont="1" applyFill="1" applyBorder="1" applyAlignment="1">
      <alignment horizontal="right" vertical="center"/>
    </xf>
    <xf numFmtId="174" fontId="29" fillId="0" borderId="0" xfId="0" applyNumberFormat="1" applyFont="1" applyFill="1" applyBorder="1" applyAlignment="1">
      <alignment horizontal="right" vertical="center"/>
    </xf>
    <xf numFmtId="41" fontId="29" fillId="0" borderId="4" xfId="0" applyNumberFormat="1" applyFont="1" applyFill="1" applyBorder="1" applyAlignment="1">
      <alignment horizontal="right" vertical="center"/>
    </xf>
    <xf numFmtId="41" fontId="29" fillId="0" borderId="0" xfId="0" applyNumberFormat="1" applyFont="1" applyFill="1" applyAlignment="1">
      <alignment vertical="center"/>
    </xf>
    <xf numFmtId="175" fontId="29" fillId="0" borderId="0" xfId="0" applyNumberFormat="1" applyFont="1" applyFill="1" applyBorder="1" applyAlignment="1">
      <alignment horizontal="right" vertical="center"/>
    </xf>
    <xf numFmtId="176" fontId="29" fillId="0" borderId="13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Alignment="1">
      <alignment vertical="center"/>
    </xf>
    <xf numFmtId="165" fontId="28" fillId="0" borderId="0" xfId="0" applyNumberFormat="1" applyFont="1" applyFill="1" applyAlignment="1">
      <alignment horizontal="right" vertical="center"/>
    </xf>
    <xf numFmtId="165" fontId="28" fillId="0" borderId="0" xfId="0" applyNumberFormat="1" applyFont="1" applyFill="1" applyBorder="1" applyAlignment="1">
      <alignment vertical="center"/>
    </xf>
    <xf numFmtId="175" fontId="29" fillId="0" borderId="13" xfId="0" applyNumberFormat="1" applyFont="1" applyFill="1" applyBorder="1" applyAlignment="1">
      <alignment horizontal="right" vertical="center"/>
    </xf>
    <xf numFmtId="176" fontId="29" fillId="0" borderId="13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20" fillId="0" borderId="13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65" fontId="28" fillId="0" borderId="13" xfId="0" applyNumberFormat="1" applyFont="1" applyFill="1" applyBorder="1" applyAlignment="1">
      <alignment horizontal="right" vertical="center"/>
    </xf>
    <xf numFmtId="165" fontId="28" fillId="0" borderId="1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</cellXfs>
  <cellStyles count="32">
    <cellStyle name="Comma" xfId="1" builtinId="3"/>
    <cellStyle name="Comma 2" xfId="3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E&amp;Y House" xfId="7" xr:uid="{00000000-0005-0000-0000-000005000000}"/>
    <cellStyle name="Grey" xfId="8" xr:uid="{00000000-0005-0000-0000-000006000000}"/>
    <cellStyle name="Header - Style1" xfId="9" xr:uid="{00000000-0005-0000-0000-000007000000}"/>
    <cellStyle name="Header1" xfId="10" xr:uid="{00000000-0005-0000-0000-000008000000}"/>
    <cellStyle name="Header2" xfId="11" xr:uid="{00000000-0005-0000-0000-000009000000}"/>
    <cellStyle name="Heading" xfId="12" xr:uid="{00000000-0005-0000-0000-00000A000000}"/>
    <cellStyle name="Input [yellow]" xfId="13" xr:uid="{00000000-0005-0000-0000-00000B000000}"/>
    <cellStyle name="no dec" xfId="14" xr:uid="{00000000-0005-0000-0000-00000C000000}"/>
    <cellStyle name="Normal" xfId="0" builtinId="0"/>
    <cellStyle name="Normal - Style1" xfId="15" xr:uid="{00000000-0005-0000-0000-00000E000000}"/>
    <cellStyle name="Normal 2" xfId="2" xr:uid="{00000000-0005-0000-0000-00000F000000}"/>
    <cellStyle name="Normal 3" xfId="30" xr:uid="{00000000-0005-0000-0000-000010000000}"/>
    <cellStyle name="Normal 5" xfId="31" xr:uid="{00000000-0005-0000-0000-000011000000}"/>
    <cellStyle name="Normale_9639A02C" xfId="16" xr:uid="{00000000-0005-0000-0000-000012000000}"/>
    <cellStyle name="Percent [2]" xfId="17" xr:uid="{00000000-0005-0000-0000-000013000000}"/>
    <cellStyle name="Quantity" xfId="18" xr:uid="{00000000-0005-0000-0000-000014000000}"/>
    <cellStyle name="Rittichai" xfId="19" xr:uid="{00000000-0005-0000-0000-000015000000}"/>
    <cellStyle name="Table" xfId="20" xr:uid="{00000000-0005-0000-0000-000016000000}"/>
    <cellStyle name="Times New Roman" xfId="21" xr:uid="{00000000-0005-0000-0000-000017000000}"/>
    <cellStyle name="Total 2" xfId="22" xr:uid="{00000000-0005-0000-0000-000018000000}"/>
    <cellStyle name="Tusental_A-listan (fixad)" xfId="23" xr:uid="{00000000-0005-0000-0000-000019000000}"/>
    <cellStyle name="Valuta_NPV" xfId="24" xr:uid="{00000000-0005-0000-0000-00001A000000}"/>
    <cellStyle name="WHead - Style2" xfId="25" xr:uid="{00000000-0005-0000-0000-00001B000000}"/>
    <cellStyle name="เครื่องหมายจุลภาค_IECconsoQ1-2003" xfId="26" xr:uid="{00000000-0005-0000-0000-00001C000000}"/>
    <cellStyle name="เชื่อมโยงหลายมิติ" xfId="27" xr:uid="{00000000-0005-0000-0000-00001D000000}"/>
    <cellStyle name="ตามการเชื่อมโยงหลายมิติ" xfId="28" xr:uid="{00000000-0005-0000-0000-00001E000000}"/>
    <cellStyle name="ปกติ_IECconsoQ1-2003" xfId="29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5"/>
  <sheetViews>
    <sheetView topLeftCell="A40" zoomScale="95" zoomScaleNormal="95" zoomScaleSheetLayoutView="70" workbookViewId="0">
      <selection activeCell="B50" sqref="B50"/>
    </sheetView>
  </sheetViews>
  <sheetFormatPr defaultColWidth="10.54296875" defaultRowHeight="24" customHeight="1"/>
  <cols>
    <col min="1" max="1" width="38.81640625" style="2" customWidth="1"/>
    <col min="2" max="2" width="8.453125" style="2" customWidth="1"/>
    <col min="3" max="3" width="1.453125" style="2" customWidth="1"/>
    <col min="4" max="4" width="12.54296875" style="2" customWidth="1"/>
    <col min="5" max="5" width="1.453125" style="2" customWidth="1"/>
    <col min="6" max="6" width="12.54296875" style="2" customWidth="1"/>
    <col min="7" max="7" width="1.453125" style="2" customWidth="1"/>
    <col min="8" max="8" width="12.54296875" style="2" customWidth="1"/>
    <col min="9" max="9" width="1.453125" style="2" customWidth="1"/>
    <col min="10" max="10" width="12.54296875" style="2" customWidth="1"/>
    <col min="11" max="11" width="1.54296875" style="2" customWidth="1"/>
    <col min="12" max="16384" width="10.54296875" style="2"/>
  </cols>
  <sheetData>
    <row r="1" spans="1:10" ht="24" customHeight="1">
      <c r="A1" s="154" t="s">
        <v>58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ht="24" customHeight="1">
      <c r="A2" s="154" t="s">
        <v>43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ht="24" customHeight="1">
      <c r="A3" s="154" t="s">
        <v>145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4" customHeight="1">
      <c r="A4" s="6"/>
      <c r="B4" s="7"/>
      <c r="C4" s="7"/>
      <c r="D4" s="7"/>
      <c r="E4" s="7"/>
      <c r="F4" s="7"/>
      <c r="G4" s="7"/>
      <c r="H4" s="7"/>
      <c r="I4" s="7"/>
      <c r="J4" s="8" t="s">
        <v>125</v>
      </c>
    </row>
    <row r="5" spans="1:10" ht="6" customHeight="1">
      <c r="A5" s="4"/>
      <c r="B5" s="56"/>
      <c r="C5" s="56"/>
      <c r="D5" s="56"/>
      <c r="E5" s="56"/>
      <c r="F5" s="56"/>
      <c r="G5" s="56"/>
      <c r="H5" s="56"/>
      <c r="I5" s="56"/>
      <c r="J5" s="57"/>
    </row>
    <row r="6" spans="1:10" s="3" customFormat="1" ht="24" customHeight="1">
      <c r="A6" s="9"/>
      <c r="B6" s="51" t="s">
        <v>0</v>
      </c>
      <c r="C6" s="10"/>
      <c r="D6" s="155" t="s">
        <v>44</v>
      </c>
      <c r="E6" s="155"/>
      <c r="F6" s="155"/>
      <c r="G6" s="11"/>
      <c r="H6" s="155" t="s">
        <v>45</v>
      </c>
      <c r="I6" s="155"/>
      <c r="J6" s="155"/>
    </row>
    <row r="7" spans="1:10" s="3" customFormat="1" ht="24" customHeight="1">
      <c r="A7" s="9"/>
      <c r="B7" s="10"/>
      <c r="C7" s="10"/>
      <c r="D7" s="121" t="s">
        <v>137</v>
      </c>
      <c r="E7" s="125"/>
      <c r="F7" s="121" t="s">
        <v>137</v>
      </c>
      <c r="G7" s="11"/>
      <c r="H7" s="121" t="s">
        <v>137</v>
      </c>
      <c r="I7" s="125"/>
      <c r="J7" s="121" t="s">
        <v>137</v>
      </c>
    </row>
    <row r="8" spans="1:10" s="3" customFormat="1" ht="24" customHeight="1">
      <c r="A8" s="9"/>
      <c r="B8" s="10"/>
      <c r="C8" s="10"/>
      <c r="D8" s="121" t="s">
        <v>138</v>
      </c>
      <c r="E8" s="125"/>
      <c r="F8" s="121" t="s">
        <v>138</v>
      </c>
      <c r="G8" s="11"/>
      <c r="H8" s="121" t="s">
        <v>138</v>
      </c>
      <c r="I8" s="125"/>
      <c r="J8" s="121" t="s">
        <v>138</v>
      </c>
    </row>
    <row r="9" spans="1:10" s="1" customFormat="1" ht="24" customHeight="1">
      <c r="A9" s="12"/>
      <c r="C9" s="52"/>
      <c r="D9" s="51">
        <v>2564</v>
      </c>
      <c r="E9" s="52"/>
      <c r="F9" s="51">
        <v>2563</v>
      </c>
      <c r="G9" s="52"/>
      <c r="H9" s="51">
        <v>2564</v>
      </c>
      <c r="I9" s="52"/>
      <c r="J9" s="51">
        <v>2563</v>
      </c>
    </row>
    <row r="10" spans="1:10" ht="24" customHeight="1">
      <c r="A10" s="61" t="s">
        <v>1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4" customHeight="1">
      <c r="A11" s="20" t="s">
        <v>2</v>
      </c>
      <c r="B11" s="13"/>
      <c r="C11" s="13"/>
      <c r="D11" s="14"/>
      <c r="E11" s="13"/>
      <c r="F11" s="14"/>
      <c r="G11" s="14"/>
      <c r="H11" s="14"/>
      <c r="I11" s="14"/>
      <c r="J11" s="14"/>
    </row>
    <row r="12" spans="1:10" ht="24" customHeight="1">
      <c r="A12" s="62" t="s">
        <v>3</v>
      </c>
      <c r="B12" s="18">
        <v>6</v>
      </c>
      <c r="C12" s="19"/>
      <c r="D12" s="22">
        <v>4510175</v>
      </c>
      <c r="E12" s="19"/>
      <c r="F12" s="22">
        <v>29530464</v>
      </c>
      <c r="G12" s="18"/>
      <c r="H12" s="22">
        <v>4110378</v>
      </c>
      <c r="I12" s="18"/>
      <c r="J12" s="22">
        <v>28686176</v>
      </c>
    </row>
    <row r="13" spans="1:10" ht="24" customHeight="1">
      <c r="A13" s="62" t="s">
        <v>85</v>
      </c>
      <c r="B13" s="18" t="s">
        <v>149</v>
      </c>
      <c r="C13" s="19"/>
      <c r="D13" s="22">
        <v>166893065</v>
      </c>
      <c r="E13" s="19"/>
      <c r="F13" s="22">
        <f>177746417+6834216</f>
        <v>184580633</v>
      </c>
      <c r="G13" s="18"/>
      <c r="H13" s="22">
        <v>132683788</v>
      </c>
      <c r="I13" s="18"/>
      <c r="J13" s="22">
        <f>136224428+5539283</f>
        <v>141763711</v>
      </c>
    </row>
    <row r="14" spans="1:10" ht="24" customHeight="1">
      <c r="A14" s="62" t="s">
        <v>56</v>
      </c>
      <c r="B14" s="18">
        <v>9</v>
      </c>
      <c r="C14" s="19"/>
      <c r="D14" s="22">
        <v>140640930</v>
      </c>
      <c r="E14" s="19"/>
      <c r="F14" s="22">
        <v>118383681</v>
      </c>
      <c r="G14" s="18"/>
      <c r="H14" s="22">
        <v>140640930</v>
      </c>
      <c r="I14" s="18"/>
      <c r="J14" s="22">
        <v>118383681</v>
      </c>
    </row>
    <row r="15" spans="1:10" ht="24" customHeight="1">
      <c r="A15" s="62" t="s">
        <v>102</v>
      </c>
      <c r="B15" s="18"/>
      <c r="C15" s="19"/>
      <c r="D15" s="22">
        <v>5571218</v>
      </c>
      <c r="E15" s="19"/>
      <c r="F15" s="22">
        <v>8031067</v>
      </c>
      <c r="G15" s="18"/>
      <c r="H15" s="22">
        <v>5571218</v>
      </c>
      <c r="I15" s="18"/>
      <c r="J15" s="22">
        <v>7656131</v>
      </c>
    </row>
    <row r="16" spans="1:10" ht="24" customHeight="1">
      <c r="A16" s="62" t="s">
        <v>103</v>
      </c>
      <c r="B16" s="18">
        <v>7</v>
      </c>
      <c r="C16" s="19"/>
      <c r="D16" s="22">
        <v>1013126</v>
      </c>
      <c r="E16" s="19"/>
      <c r="F16" s="22">
        <v>67643628</v>
      </c>
      <c r="G16" s="18"/>
      <c r="H16" s="84">
        <v>0</v>
      </c>
      <c r="I16" s="18"/>
      <c r="J16" s="84">
        <v>0</v>
      </c>
    </row>
    <row r="17" spans="1:10" ht="24" customHeight="1">
      <c r="A17" s="62" t="s">
        <v>4</v>
      </c>
      <c r="B17" s="18"/>
      <c r="C17" s="19"/>
      <c r="D17" s="24">
        <v>2006507</v>
      </c>
      <c r="E17" s="34"/>
      <c r="F17" s="24">
        <f>9800006-6834216</f>
        <v>2965790</v>
      </c>
      <c r="G17" s="89"/>
      <c r="H17" s="24">
        <v>1023095</v>
      </c>
      <c r="I17" s="89"/>
      <c r="J17" s="24">
        <f>6864475-5539283</f>
        <v>1325192</v>
      </c>
    </row>
    <row r="18" spans="1:10" ht="24" customHeight="1">
      <c r="A18" s="63" t="s">
        <v>5</v>
      </c>
      <c r="B18" s="18"/>
      <c r="C18" s="19"/>
      <c r="D18" s="23">
        <f>SUM(D12:D17)</f>
        <v>320635021</v>
      </c>
      <c r="E18" s="19"/>
      <c r="F18" s="23">
        <f>SUM(F12:F17)</f>
        <v>411135263</v>
      </c>
      <c r="G18" s="18"/>
      <c r="H18" s="23">
        <f>SUM(H12:H17)</f>
        <v>284029409</v>
      </c>
      <c r="I18" s="18"/>
      <c r="J18" s="23">
        <f>SUM(J12:J17)</f>
        <v>297814891</v>
      </c>
    </row>
    <row r="19" spans="1:10" ht="24" customHeight="1">
      <c r="A19" s="63"/>
      <c r="B19" s="18"/>
      <c r="C19" s="19"/>
      <c r="D19" s="24"/>
      <c r="E19" s="19"/>
      <c r="F19" s="24"/>
      <c r="G19" s="18"/>
      <c r="H19" s="24"/>
      <c r="I19" s="18"/>
      <c r="J19" s="24"/>
    </row>
    <row r="20" spans="1:10" ht="24" customHeight="1">
      <c r="A20" s="20" t="s">
        <v>6</v>
      </c>
      <c r="B20" s="14"/>
      <c r="C20" s="13"/>
      <c r="D20" s="14"/>
      <c r="E20" s="13"/>
      <c r="F20" s="14"/>
      <c r="G20" s="14"/>
      <c r="H20" s="15"/>
      <c r="I20" s="14"/>
      <c r="J20" s="15"/>
    </row>
    <row r="21" spans="1:10" ht="24" customHeight="1">
      <c r="A21" s="62" t="s">
        <v>7</v>
      </c>
      <c r="B21" s="18">
        <v>10</v>
      </c>
      <c r="C21" s="19"/>
      <c r="D21" s="22">
        <v>15386585</v>
      </c>
      <c r="E21" s="19"/>
      <c r="F21" s="22">
        <v>25004312</v>
      </c>
      <c r="G21" s="18"/>
      <c r="H21" s="22">
        <v>15386585</v>
      </c>
      <c r="I21" s="18"/>
      <c r="J21" s="22">
        <v>16304312</v>
      </c>
    </row>
    <row r="22" spans="1:10" ht="24" customHeight="1">
      <c r="A22" s="62" t="s">
        <v>46</v>
      </c>
      <c r="B22" s="18">
        <v>11</v>
      </c>
      <c r="C22" s="19"/>
      <c r="D22" s="84">
        <v>0</v>
      </c>
      <c r="E22" s="19"/>
      <c r="F22" s="84">
        <v>0</v>
      </c>
      <c r="G22" s="18"/>
      <c r="H22" s="22">
        <v>549472607</v>
      </c>
      <c r="I22" s="18"/>
      <c r="J22" s="22">
        <v>549472607</v>
      </c>
    </row>
    <row r="23" spans="1:10" ht="24" customHeight="1">
      <c r="A23" s="62" t="s">
        <v>47</v>
      </c>
      <c r="B23" s="18">
        <v>12</v>
      </c>
      <c r="C23" s="19"/>
      <c r="D23" s="22">
        <v>1056777294</v>
      </c>
      <c r="E23" s="19"/>
      <c r="F23" s="22">
        <v>1127428236</v>
      </c>
      <c r="G23" s="18"/>
      <c r="H23" s="22">
        <v>177284681</v>
      </c>
      <c r="I23" s="18"/>
      <c r="J23" s="22">
        <v>180434967</v>
      </c>
    </row>
    <row r="24" spans="1:10" ht="24" customHeight="1">
      <c r="A24" s="62" t="s">
        <v>140</v>
      </c>
      <c r="B24" s="18">
        <v>13</v>
      </c>
      <c r="C24" s="19"/>
      <c r="D24" s="22">
        <v>14170757</v>
      </c>
      <c r="E24" s="19"/>
      <c r="F24" s="22">
        <v>14405347</v>
      </c>
      <c r="G24" s="18"/>
      <c r="H24" s="22">
        <v>14170757</v>
      </c>
      <c r="I24" s="18"/>
      <c r="J24" s="22">
        <v>14405347</v>
      </c>
    </row>
    <row r="25" spans="1:10" ht="24" customHeight="1">
      <c r="A25" s="62" t="s">
        <v>86</v>
      </c>
      <c r="B25" s="18" t="s">
        <v>150</v>
      </c>
      <c r="C25" s="19"/>
      <c r="D25" s="22">
        <v>28809486</v>
      </c>
      <c r="E25" s="19"/>
      <c r="F25" s="22">
        <v>37827424</v>
      </c>
      <c r="G25" s="18"/>
      <c r="H25" s="22">
        <v>27599206</v>
      </c>
      <c r="I25" s="18"/>
      <c r="J25" s="22">
        <v>36775653</v>
      </c>
    </row>
    <row r="26" spans="1:10" ht="24" customHeight="1">
      <c r="A26" s="62" t="s">
        <v>66</v>
      </c>
      <c r="B26" s="18"/>
      <c r="C26" s="19"/>
      <c r="D26" s="22">
        <v>4336480</v>
      </c>
      <c r="E26" s="19"/>
      <c r="F26" s="22">
        <v>4908487</v>
      </c>
      <c r="G26" s="18"/>
      <c r="H26" s="22">
        <v>4210292</v>
      </c>
      <c r="I26" s="18"/>
      <c r="J26" s="22">
        <v>4761249</v>
      </c>
    </row>
    <row r="27" spans="1:10" ht="24" customHeight="1">
      <c r="A27" s="62" t="s">
        <v>76</v>
      </c>
      <c r="B27" s="18">
        <v>23</v>
      </c>
      <c r="C27" s="19"/>
      <c r="D27" s="22">
        <v>34368784</v>
      </c>
      <c r="E27" s="19"/>
      <c r="F27" s="22">
        <v>16513199</v>
      </c>
      <c r="G27" s="18"/>
      <c r="H27" s="22">
        <v>34163418</v>
      </c>
      <c r="I27" s="18"/>
      <c r="J27" s="22">
        <v>16468060</v>
      </c>
    </row>
    <row r="28" spans="1:10" ht="24" customHeight="1">
      <c r="A28" s="62" t="s">
        <v>72</v>
      </c>
      <c r="B28" s="18"/>
      <c r="C28" s="19"/>
      <c r="D28" s="22">
        <v>18092745</v>
      </c>
      <c r="E28" s="19"/>
      <c r="F28" s="22">
        <v>19317360</v>
      </c>
      <c r="G28" s="18"/>
      <c r="H28" s="22">
        <v>18092745</v>
      </c>
      <c r="I28" s="18"/>
      <c r="J28" s="22">
        <v>19317360</v>
      </c>
    </row>
    <row r="29" spans="1:10" ht="24" customHeight="1">
      <c r="A29" s="62" t="s">
        <v>8</v>
      </c>
      <c r="B29" s="18">
        <v>15</v>
      </c>
      <c r="C29" s="19"/>
      <c r="D29" s="24">
        <v>4425456</v>
      </c>
      <c r="E29" s="19"/>
      <c r="F29" s="24">
        <v>18027245</v>
      </c>
      <c r="G29" s="18"/>
      <c r="H29" s="24">
        <f>3670909-1</f>
        <v>3670908</v>
      </c>
      <c r="I29" s="18"/>
      <c r="J29" s="24">
        <v>17062662</v>
      </c>
    </row>
    <row r="30" spans="1:10" ht="24" customHeight="1">
      <c r="A30" s="63" t="s">
        <v>9</v>
      </c>
      <c r="B30" s="21"/>
      <c r="C30" s="19"/>
      <c r="D30" s="23">
        <f>SUM(D21:D29)</f>
        <v>1176367587</v>
      </c>
      <c r="E30" s="19"/>
      <c r="F30" s="23">
        <f>SUM(F21:F29)</f>
        <v>1263431610</v>
      </c>
      <c r="G30" s="18"/>
      <c r="H30" s="23">
        <f>SUM(H21:H29)</f>
        <v>844051199</v>
      </c>
      <c r="I30" s="18"/>
      <c r="J30" s="23">
        <f>SUM(J21:J29)</f>
        <v>855002217</v>
      </c>
    </row>
    <row r="31" spans="1:10" ht="24" customHeight="1" thickBot="1">
      <c r="A31" s="20" t="s">
        <v>10</v>
      </c>
      <c r="B31" s="21"/>
      <c r="C31" s="19"/>
      <c r="D31" s="25">
        <f>SUM(D18+D30)</f>
        <v>1497002608</v>
      </c>
      <c r="E31" s="19"/>
      <c r="F31" s="25">
        <f>SUM(F18+F30)</f>
        <v>1674566873</v>
      </c>
      <c r="G31" s="18"/>
      <c r="H31" s="25">
        <f>SUM(H18+H30)</f>
        <v>1128080608</v>
      </c>
      <c r="I31" s="18"/>
      <c r="J31" s="25">
        <f>SUM(J18+J30)</f>
        <v>1152817108</v>
      </c>
    </row>
    <row r="32" spans="1:10" ht="24" customHeight="1" thickTop="1">
      <c r="A32" s="20"/>
      <c r="B32" s="21"/>
      <c r="C32" s="19"/>
      <c r="D32" s="24"/>
      <c r="E32" s="19"/>
      <c r="F32" s="24"/>
      <c r="G32" s="18"/>
      <c r="H32" s="24"/>
      <c r="I32" s="18"/>
      <c r="J32" s="24"/>
    </row>
    <row r="33" spans="1:10" ht="24" customHeight="1">
      <c r="A33" s="20"/>
      <c r="B33" s="21"/>
      <c r="C33" s="19"/>
      <c r="D33" s="24"/>
      <c r="E33" s="19"/>
      <c r="F33" s="24"/>
      <c r="G33" s="18"/>
      <c r="H33" s="24"/>
      <c r="I33" s="18"/>
      <c r="J33" s="24"/>
    </row>
    <row r="34" spans="1:10" ht="24" customHeight="1">
      <c r="A34" s="20"/>
      <c r="B34" s="21"/>
      <c r="C34" s="19"/>
      <c r="D34" s="24"/>
      <c r="E34" s="19"/>
      <c r="F34" s="24"/>
      <c r="G34" s="18"/>
      <c r="H34" s="24"/>
      <c r="I34" s="18"/>
      <c r="J34" s="24"/>
    </row>
    <row r="35" spans="1:10" ht="24" customHeight="1">
      <c r="A35" s="19" t="s">
        <v>11</v>
      </c>
      <c r="B35" s="21"/>
      <c r="C35" s="19"/>
      <c r="D35" s="24"/>
      <c r="E35" s="19"/>
      <c r="F35" s="24"/>
      <c r="G35" s="18"/>
      <c r="H35" s="24"/>
      <c r="I35" s="18"/>
      <c r="J35" s="24"/>
    </row>
    <row r="36" spans="1:10" ht="24" customHeight="1">
      <c r="A36" s="154" t="s">
        <v>58</v>
      </c>
      <c r="B36" s="154"/>
      <c r="C36" s="154"/>
      <c r="D36" s="154"/>
      <c r="E36" s="154"/>
      <c r="F36" s="154"/>
      <c r="G36" s="154"/>
      <c r="H36" s="154"/>
      <c r="I36" s="154"/>
      <c r="J36" s="154"/>
    </row>
    <row r="37" spans="1:10" ht="24" customHeight="1">
      <c r="A37" s="154" t="s">
        <v>78</v>
      </c>
      <c r="B37" s="154"/>
      <c r="C37" s="154"/>
      <c r="D37" s="154"/>
      <c r="E37" s="154"/>
      <c r="F37" s="154"/>
      <c r="G37" s="154"/>
      <c r="H37" s="154"/>
      <c r="I37" s="154"/>
      <c r="J37" s="154"/>
    </row>
    <row r="38" spans="1:10" ht="24" customHeight="1">
      <c r="A38" s="154" t="s">
        <v>145</v>
      </c>
      <c r="B38" s="154"/>
      <c r="C38" s="154"/>
      <c r="D38" s="154"/>
      <c r="E38" s="154"/>
      <c r="F38" s="154"/>
      <c r="G38" s="154"/>
      <c r="H38" s="154"/>
      <c r="I38" s="154"/>
      <c r="J38" s="154"/>
    </row>
    <row r="39" spans="1:10" ht="24" customHeight="1">
      <c r="A39" s="53"/>
      <c r="B39" s="54"/>
      <c r="C39" s="54"/>
      <c r="D39" s="54"/>
      <c r="E39" s="54"/>
      <c r="F39" s="54"/>
      <c r="G39" s="54"/>
      <c r="H39" s="54"/>
      <c r="I39" s="54"/>
      <c r="J39" s="8" t="s">
        <v>125</v>
      </c>
    </row>
    <row r="40" spans="1:10" ht="6" customHeight="1">
      <c r="A40" s="16"/>
      <c r="B40" s="58"/>
      <c r="C40" s="58"/>
      <c r="D40" s="58"/>
      <c r="E40" s="58"/>
      <c r="F40" s="58"/>
      <c r="G40" s="58"/>
      <c r="H40" s="58"/>
      <c r="I40" s="58"/>
      <c r="J40" s="57"/>
    </row>
    <row r="41" spans="1:10" s="3" customFormat="1" ht="24" customHeight="1">
      <c r="A41" s="27"/>
      <c r="B41" s="51" t="s">
        <v>0</v>
      </c>
      <c r="C41" s="49"/>
      <c r="D41" s="155" t="s">
        <v>44</v>
      </c>
      <c r="E41" s="155"/>
      <c r="F41" s="155"/>
      <c r="G41" s="50"/>
      <c r="H41" s="155" t="s">
        <v>45</v>
      </c>
      <c r="I41" s="155"/>
      <c r="J41" s="155"/>
    </row>
    <row r="42" spans="1:10" s="3" customFormat="1" ht="24" customHeight="1">
      <c r="A42" s="27"/>
      <c r="B42" s="51"/>
      <c r="C42" s="49"/>
      <c r="D42" s="121" t="s">
        <v>137</v>
      </c>
      <c r="E42" s="125"/>
      <c r="F42" s="121" t="s">
        <v>137</v>
      </c>
      <c r="G42" s="11"/>
      <c r="H42" s="121" t="s">
        <v>137</v>
      </c>
      <c r="I42" s="125"/>
      <c r="J42" s="121" t="s">
        <v>137</v>
      </c>
    </row>
    <row r="43" spans="1:10" s="3" customFormat="1" ht="24" customHeight="1">
      <c r="A43" s="27"/>
      <c r="B43" s="49"/>
      <c r="C43" s="49"/>
      <c r="D43" s="121" t="s">
        <v>138</v>
      </c>
      <c r="E43" s="125"/>
      <c r="F43" s="121" t="s">
        <v>138</v>
      </c>
      <c r="G43" s="11"/>
      <c r="H43" s="121" t="s">
        <v>138</v>
      </c>
      <c r="I43" s="125"/>
      <c r="J43" s="121" t="s">
        <v>138</v>
      </c>
    </row>
    <row r="44" spans="1:10" s="1" customFormat="1" ht="24" customHeight="1">
      <c r="A44" s="17"/>
      <c r="B44" s="51"/>
      <c r="C44" s="52"/>
      <c r="D44" s="51">
        <v>2564</v>
      </c>
      <c r="E44" s="52"/>
      <c r="F44" s="51">
        <v>2563</v>
      </c>
      <c r="G44" s="52"/>
      <c r="H44" s="51">
        <v>2564</v>
      </c>
      <c r="I44" s="52"/>
      <c r="J44" s="51">
        <v>2563</v>
      </c>
    </row>
    <row r="45" spans="1:10" ht="24" customHeight="1">
      <c r="A45" s="61" t="s">
        <v>12</v>
      </c>
      <c r="B45" s="19"/>
      <c r="C45" s="19"/>
      <c r="D45" s="28"/>
      <c r="E45" s="19"/>
      <c r="F45" s="28"/>
      <c r="G45" s="19"/>
      <c r="H45" s="29"/>
      <c r="I45" s="19"/>
      <c r="J45" s="29"/>
    </row>
    <row r="46" spans="1:10" ht="24" customHeight="1">
      <c r="A46" s="20" t="s">
        <v>13</v>
      </c>
      <c r="B46" s="19"/>
      <c r="C46" s="19"/>
      <c r="D46" s="18"/>
      <c r="E46" s="19"/>
      <c r="F46" s="18"/>
      <c r="G46" s="18"/>
      <c r="H46" s="18"/>
      <c r="I46" s="18"/>
      <c r="J46" s="18"/>
    </row>
    <row r="47" spans="1:10" ht="24" customHeight="1">
      <c r="A47" s="62" t="s">
        <v>180</v>
      </c>
      <c r="C47" s="19"/>
    </row>
    <row r="48" spans="1:10" ht="24" customHeight="1">
      <c r="A48" s="119" t="s">
        <v>181</v>
      </c>
      <c r="B48" s="122">
        <v>16.100000000000001</v>
      </c>
      <c r="C48" s="19"/>
      <c r="D48" s="22">
        <v>43359699</v>
      </c>
      <c r="E48" s="19"/>
      <c r="F48" s="22">
        <v>100000000</v>
      </c>
      <c r="G48" s="18"/>
      <c r="H48" s="22">
        <v>43359699</v>
      </c>
      <c r="I48" s="18"/>
      <c r="J48" s="22">
        <v>100000000</v>
      </c>
    </row>
    <row r="49" spans="1:10" ht="24" customHeight="1">
      <c r="A49" s="62" t="s">
        <v>87</v>
      </c>
      <c r="B49" s="18" t="s">
        <v>151</v>
      </c>
      <c r="C49" s="19"/>
      <c r="D49" s="22">
        <v>144712320</v>
      </c>
      <c r="E49" s="19"/>
      <c r="F49" s="22">
        <v>164320520</v>
      </c>
      <c r="G49" s="18"/>
      <c r="H49" s="22">
        <v>141459038</v>
      </c>
      <c r="I49" s="18"/>
      <c r="J49" s="22">
        <v>159271216</v>
      </c>
    </row>
    <row r="50" spans="1:10" ht="24" customHeight="1">
      <c r="A50" s="62" t="s">
        <v>121</v>
      </c>
      <c r="B50" s="18"/>
      <c r="C50" s="19"/>
      <c r="D50" s="19"/>
      <c r="E50" s="19"/>
      <c r="F50" s="19"/>
      <c r="G50" s="18"/>
      <c r="H50" s="19"/>
      <c r="I50" s="18"/>
      <c r="J50" s="19"/>
    </row>
    <row r="51" spans="1:10" ht="24" customHeight="1">
      <c r="A51" s="64" t="s">
        <v>79</v>
      </c>
      <c r="B51" s="18">
        <v>18</v>
      </c>
      <c r="C51" s="19"/>
      <c r="D51" s="84">
        <v>0</v>
      </c>
      <c r="E51" s="19"/>
      <c r="F51" s="30">
        <v>43064719</v>
      </c>
      <c r="G51" s="18"/>
      <c r="H51" s="84">
        <v>0</v>
      </c>
      <c r="I51" s="18"/>
      <c r="J51" s="84">
        <v>0</v>
      </c>
    </row>
    <row r="52" spans="1:10" s="86" customFormat="1" ht="24" customHeight="1">
      <c r="A52" s="62" t="s">
        <v>122</v>
      </c>
    </row>
    <row r="53" spans="1:10" ht="24" customHeight="1">
      <c r="A53" s="64" t="s">
        <v>79</v>
      </c>
      <c r="B53" s="18">
        <v>19</v>
      </c>
      <c r="C53" s="19"/>
      <c r="D53" s="30">
        <v>9345265</v>
      </c>
      <c r="E53" s="19"/>
      <c r="F53" s="30">
        <v>12644059</v>
      </c>
      <c r="G53" s="18"/>
      <c r="H53" s="30">
        <v>8985728</v>
      </c>
      <c r="I53" s="18"/>
      <c r="J53" s="30">
        <v>12289599</v>
      </c>
    </row>
    <row r="54" spans="1:10" ht="24" customHeight="1">
      <c r="A54" s="62" t="s">
        <v>153</v>
      </c>
      <c r="B54" s="18" t="s">
        <v>152</v>
      </c>
      <c r="C54" s="19"/>
      <c r="D54" s="85">
        <v>0</v>
      </c>
      <c r="E54" s="19"/>
      <c r="F54" s="85">
        <v>0</v>
      </c>
      <c r="G54" s="18"/>
      <c r="H54" s="30">
        <v>47100000</v>
      </c>
      <c r="I54" s="18"/>
      <c r="J54" s="85">
        <v>0</v>
      </c>
    </row>
    <row r="55" spans="1:10" ht="24" customHeight="1">
      <c r="A55" s="62" t="s">
        <v>160</v>
      </c>
      <c r="B55" s="18"/>
      <c r="C55" s="19"/>
      <c r="D55" s="30">
        <v>622266</v>
      </c>
      <c r="E55" s="19"/>
      <c r="F55" s="85">
        <v>0</v>
      </c>
      <c r="G55" s="18"/>
      <c r="H55" s="84">
        <v>0</v>
      </c>
      <c r="I55" s="18"/>
      <c r="J55" s="85">
        <v>0</v>
      </c>
    </row>
    <row r="56" spans="1:10" ht="24" customHeight="1">
      <c r="A56" s="62" t="s">
        <v>14</v>
      </c>
      <c r="B56" s="18"/>
      <c r="C56" s="19"/>
      <c r="D56" s="30">
        <f>27419418+1</f>
        <v>27419419</v>
      </c>
      <c r="E56" s="19"/>
      <c r="F56" s="30">
        <f>25395865</f>
        <v>25395865</v>
      </c>
      <c r="G56" s="18"/>
      <c r="H56" s="30">
        <v>24322925</v>
      </c>
      <c r="I56" s="18"/>
      <c r="J56" s="30">
        <f>21542512-1</f>
        <v>21542511</v>
      </c>
    </row>
    <row r="57" spans="1:10" ht="24" customHeight="1">
      <c r="A57" s="63" t="s">
        <v>15</v>
      </c>
      <c r="B57" s="18"/>
      <c r="C57" s="19"/>
      <c r="D57" s="31">
        <f>SUM(D48:D56)</f>
        <v>225458969</v>
      </c>
      <c r="E57" s="19"/>
      <c r="F57" s="31">
        <f>SUM(F48:F56)</f>
        <v>345425163</v>
      </c>
      <c r="G57" s="18"/>
      <c r="H57" s="31">
        <f>SUM(H48:H56)</f>
        <v>265227390</v>
      </c>
      <c r="I57" s="18"/>
      <c r="J57" s="31">
        <f>SUM(J48:J56)</f>
        <v>293103326</v>
      </c>
    </row>
    <row r="58" spans="1:10" ht="24" customHeight="1">
      <c r="A58" s="63"/>
      <c r="B58" s="18"/>
      <c r="C58" s="19"/>
      <c r="D58" s="30"/>
      <c r="E58" s="19"/>
      <c r="F58" s="30"/>
      <c r="G58" s="18"/>
      <c r="H58" s="30"/>
      <c r="I58" s="18"/>
      <c r="J58" s="30"/>
    </row>
    <row r="59" spans="1:10" ht="24" customHeight="1">
      <c r="A59" s="20" t="s">
        <v>16</v>
      </c>
      <c r="B59" s="18"/>
      <c r="C59" s="19"/>
      <c r="D59" s="21"/>
      <c r="E59" s="19"/>
      <c r="F59" s="21"/>
      <c r="G59" s="18"/>
      <c r="H59" s="30"/>
      <c r="I59" s="18"/>
      <c r="J59" s="30"/>
    </row>
    <row r="60" spans="1:10" ht="24" customHeight="1">
      <c r="A60" s="62" t="s">
        <v>88</v>
      </c>
      <c r="B60" s="18"/>
      <c r="C60" s="19"/>
      <c r="D60" s="30"/>
      <c r="E60" s="19"/>
      <c r="F60" s="30"/>
      <c r="G60" s="18"/>
      <c r="H60" s="30"/>
      <c r="I60" s="18"/>
      <c r="J60" s="30"/>
    </row>
    <row r="61" spans="1:10" ht="24" customHeight="1">
      <c r="A61" s="64" t="s">
        <v>80</v>
      </c>
      <c r="B61" s="18" t="s">
        <v>154</v>
      </c>
      <c r="C61" s="19"/>
      <c r="D61" s="30">
        <v>20101906</v>
      </c>
      <c r="E61" s="19"/>
      <c r="F61" s="30">
        <v>26052691</v>
      </c>
      <c r="G61" s="18"/>
      <c r="H61" s="30">
        <v>19235540</v>
      </c>
      <c r="I61" s="18"/>
      <c r="J61" s="30">
        <v>25327571</v>
      </c>
    </row>
    <row r="62" spans="1:10" ht="24" customHeight="1">
      <c r="A62" s="62" t="s">
        <v>143</v>
      </c>
      <c r="C62" s="19"/>
    </row>
    <row r="63" spans="1:10" ht="24" customHeight="1">
      <c r="A63" s="119" t="s">
        <v>144</v>
      </c>
      <c r="B63" s="18">
        <v>20</v>
      </c>
      <c r="C63" s="19"/>
      <c r="D63" s="32">
        <v>68969483</v>
      </c>
      <c r="E63" s="19"/>
      <c r="F63" s="32">
        <v>74501256</v>
      </c>
      <c r="G63" s="18"/>
      <c r="H63" s="32">
        <v>66922525</v>
      </c>
      <c r="I63" s="18"/>
      <c r="J63" s="32">
        <v>72693063</v>
      </c>
    </row>
    <row r="64" spans="1:10" ht="24" customHeight="1">
      <c r="A64" s="63" t="s">
        <v>17</v>
      </c>
      <c r="B64" s="21"/>
      <c r="C64" s="19"/>
      <c r="D64" s="30">
        <f>SUM(D60:D63)</f>
        <v>89071389</v>
      </c>
      <c r="E64" s="19"/>
      <c r="F64" s="30">
        <f>SUM(F60:F63)</f>
        <v>100553947</v>
      </c>
      <c r="G64" s="18"/>
      <c r="H64" s="30">
        <f>SUM(H60:H63)</f>
        <v>86158065</v>
      </c>
      <c r="I64" s="18"/>
      <c r="J64" s="30">
        <f>SUM(J60:J63)</f>
        <v>98020634</v>
      </c>
    </row>
    <row r="65" spans="1:10" ht="24" customHeight="1">
      <c r="A65" s="20" t="s">
        <v>18</v>
      </c>
      <c r="B65" s="21"/>
      <c r="C65" s="19"/>
      <c r="D65" s="31">
        <f>SUM(D57+D64)</f>
        <v>314530358</v>
      </c>
      <c r="E65" s="19"/>
      <c r="F65" s="31">
        <f>SUM(F57+F64)</f>
        <v>445979110</v>
      </c>
      <c r="G65" s="18"/>
      <c r="H65" s="31">
        <f>SUM(H57+H64)</f>
        <v>351385455</v>
      </c>
      <c r="I65" s="18"/>
      <c r="J65" s="31">
        <f>SUM(J57+J64)</f>
        <v>391123960</v>
      </c>
    </row>
    <row r="66" spans="1:10" ht="24" customHeight="1">
      <c r="A66" s="19"/>
      <c r="B66" s="19"/>
      <c r="C66" s="19"/>
      <c r="D66" s="33"/>
      <c r="E66" s="33"/>
      <c r="F66" s="33"/>
      <c r="G66" s="33"/>
      <c r="H66" s="33"/>
      <c r="I66" s="33"/>
      <c r="J66" s="33"/>
    </row>
    <row r="67" spans="1:10" ht="24" customHeight="1">
      <c r="A67" s="19"/>
      <c r="B67" s="19"/>
      <c r="C67" s="19"/>
      <c r="D67" s="18"/>
      <c r="E67" s="19"/>
      <c r="F67" s="18"/>
      <c r="G67" s="18"/>
      <c r="H67" s="34"/>
      <c r="I67" s="18"/>
      <c r="J67" s="34"/>
    </row>
    <row r="68" spans="1:10" ht="24" customHeight="1">
      <c r="A68" s="19"/>
      <c r="B68" s="19"/>
      <c r="C68" s="19"/>
      <c r="D68" s="18"/>
      <c r="E68" s="19"/>
      <c r="F68" s="18"/>
      <c r="G68" s="18"/>
      <c r="H68" s="34"/>
      <c r="I68" s="18"/>
      <c r="J68" s="34"/>
    </row>
    <row r="69" spans="1:10" ht="24" customHeight="1">
      <c r="A69" s="19"/>
      <c r="B69" s="19"/>
      <c r="C69" s="19"/>
      <c r="D69" s="18"/>
      <c r="E69" s="19"/>
      <c r="F69" s="18"/>
      <c r="G69" s="18"/>
      <c r="H69" s="34"/>
      <c r="I69" s="18"/>
      <c r="J69" s="34"/>
    </row>
    <row r="70" spans="1:10" ht="24" customHeight="1">
      <c r="A70" s="19"/>
      <c r="B70" s="19"/>
      <c r="C70" s="19"/>
      <c r="D70" s="18"/>
      <c r="E70" s="19"/>
      <c r="F70" s="18"/>
      <c r="G70" s="18"/>
      <c r="H70" s="34"/>
      <c r="I70" s="18"/>
      <c r="J70" s="34"/>
    </row>
    <row r="71" spans="1:10" ht="24" customHeight="1">
      <c r="A71" s="154" t="s">
        <v>58</v>
      </c>
      <c r="B71" s="154"/>
      <c r="C71" s="154"/>
      <c r="D71" s="154"/>
      <c r="E71" s="154"/>
      <c r="F71" s="154"/>
      <c r="G71" s="154"/>
      <c r="H71" s="154"/>
      <c r="I71" s="154"/>
      <c r="J71" s="154"/>
    </row>
    <row r="72" spans="1:10" ht="24" customHeight="1">
      <c r="A72" s="154" t="s">
        <v>78</v>
      </c>
      <c r="B72" s="154"/>
      <c r="C72" s="154"/>
      <c r="D72" s="154"/>
      <c r="E72" s="154"/>
      <c r="F72" s="154"/>
      <c r="G72" s="154"/>
      <c r="H72" s="154"/>
      <c r="I72" s="154"/>
      <c r="J72" s="154"/>
    </row>
    <row r="73" spans="1:10" ht="24" customHeight="1">
      <c r="A73" s="154" t="s">
        <v>145</v>
      </c>
      <c r="B73" s="154"/>
      <c r="C73" s="154"/>
      <c r="D73" s="154"/>
      <c r="E73" s="154"/>
      <c r="F73" s="154"/>
      <c r="G73" s="154"/>
      <c r="H73" s="154"/>
      <c r="I73" s="154"/>
      <c r="J73" s="154"/>
    </row>
    <row r="74" spans="1:10" ht="24" customHeight="1">
      <c r="A74" s="59"/>
      <c r="B74" s="55"/>
      <c r="C74" s="55"/>
      <c r="D74" s="55"/>
      <c r="E74" s="55"/>
      <c r="F74" s="55"/>
      <c r="G74" s="55"/>
      <c r="H74" s="55"/>
      <c r="I74" s="55"/>
      <c r="J74" s="8" t="s">
        <v>125</v>
      </c>
    </row>
    <row r="75" spans="1:10" ht="6" customHeight="1">
      <c r="A75" s="34"/>
      <c r="B75" s="60"/>
      <c r="C75" s="60"/>
      <c r="D75" s="60"/>
      <c r="E75" s="60"/>
      <c r="F75" s="60"/>
      <c r="G75" s="60"/>
      <c r="H75" s="60"/>
      <c r="I75" s="60"/>
      <c r="J75" s="57"/>
    </row>
    <row r="76" spans="1:10" ht="24" customHeight="1">
      <c r="A76" s="26"/>
      <c r="B76" s="51" t="s">
        <v>0</v>
      </c>
      <c r="C76" s="49"/>
      <c r="D76" s="155" t="s">
        <v>44</v>
      </c>
      <c r="E76" s="155"/>
      <c r="F76" s="155"/>
      <c r="G76" s="50"/>
      <c r="H76" s="155" t="s">
        <v>45</v>
      </c>
      <c r="I76" s="155"/>
      <c r="J76" s="155"/>
    </row>
    <row r="77" spans="1:10" ht="24" customHeight="1">
      <c r="A77" s="26"/>
      <c r="B77" s="49"/>
      <c r="C77" s="49"/>
      <c r="D77" s="121" t="s">
        <v>137</v>
      </c>
      <c r="E77" s="125"/>
      <c r="F77" s="121" t="s">
        <v>137</v>
      </c>
      <c r="G77" s="11"/>
      <c r="H77" s="121" t="s">
        <v>137</v>
      </c>
      <c r="I77" s="125"/>
      <c r="J77" s="121" t="s">
        <v>137</v>
      </c>
    </row>
    <row r="78" spans="1:10" ht="24" customHeight="1">
      <c r="A78" s="26"/>
      <c r="B78" s="49"/>
      <c r="C78" s="49"/>
      <c r="D78" s="121" t="s">
        <v>138</v>
      </c>
      <c r="E78" s="125"/>
      <c r="F78" s="121" t="s">
        <v>138</v>
      </c>
      <c r="G78" s="11"/>
      <c r="H78" s="121" t="s">
        <v>138</v>
      </c>
      <c r="I78" s="125"/>
      <c r="J78" s="121" t="s">
        <v>138</v>
      </c>
    </row>
    <row r="79" spans="1:10" ht="24" customHeight="1">
      <c r="A79" s="19"/>
      <c r="B79" s="51"/>
      <c r="C79" s="52"/>
      <c r="D79" s="51">
        <v>2564</v>
      </c>
      <c r="E79" s="52"/>
      <c r="F79" s="51">
        <v>2563</v>
      </c>
      <c r="G79" s="52"/>
      <c r="H79" s="51">
        <v>2564</v>
      </c>
      <c r="I79" s="52"/>
      <c r="J79" s="51">
        <v>2563</v>
      </c>
    </row>
    <row r="80" spans="1:10" ht="24" customHeight="1">
      <c r="A80" s="20" t="s">
        <v>19</v>
      </c>
      <c r="B80" s="81"/>
      <c r="C80" s="17"/>
      <c r="D80" s="18"/>
      <c r="E80" s="19"/>
      <c r="F80" s="18"/>
      <c r="G80" s="19"/>
      <c r="H80" s="18"/>
      <c r="I80" s="19"/>
      <c r="J80" s="18"/>
    </row>
    <row r="81" spans="1:10" ht="24" customHeight="1">
      <c r="A81" s="20" t="s">
        <v>20</v>
      </c>
      <c r="B81" s="19"/>
      <c r="C81" s="19"/>
      <c r="D81" s="21"/>
      <c r="E81" s="19"/>
      <c r="F81" s="21"/>
      <c r="G81" s="18"/>
      <c r="H81" s="35"/>
      <c r="I81" s="18"/>
      <c r="J81" s="35"/>
    </row>
    <row r="82" spans="1:10" ht="24" customHeight="1">
      <c r="A82" s="62" t="s">
        <v>21</v>
      </c>
      <c r="B82" s="19"/>
      <c r="C82" s="19"/>
      <c r="D82" s="21"/>
      <c r="E82" s="19"/>
      <c r="F82" s="21"/>
      <c r="G82" s="18"/>
      <c r="H82" s="35"/>
      <c r="I82" s="18"/>
      <c r="J82" s="35"/>
    </row>
    <row r="83" spans="1:10" ht="24" customHeight="1" thickBot="1">
      <c r="A83" s="66" t="s">
        <v>81</v>
      </c>
      <c r="B83" s="21"/>
      <c r="C83" s="19"/>
      <c r="D83" s="25">
        <v>300000000</v>
      </c>
      <c r="E83" s="36"/>
      <c r="F83" s="25">
        <v>300000000</v>
      </c>
      <c r="G83" s="37"/>
      <c r="H83" s="25">
        <v>300000000</v>
      </c>
      <c r="I83" s="37"/>
      <c r="J83" s="25">
        <v>300000000</v>
      </c>
    </row>
    <row r="84" spans="1:10" ht="24" customHeight="1" thickTop="1">
      <c r="A84" s="62" t="s">
        <v>123</v>
      </c>
      <c r="B84" s="21"/>
      <c r="C84" s="19"/>
      <c r="D84" s="36"/>
      <c r="E84" s="36"/>
      <c r="F84" s="36"/>
      <c r="G84" s="36"/>
      <c r="H84" s="36"/>
      <c r="I84" s="36"/>
      <c r="J84" s="36"/>
    </row>
    <row r="85" spans="1:10" ht="24" customHeight="1">
      <c r="A85" s="66" t="s">
        <v>81</v>
      </c>
      <c r="B85" s="21"/>
      <c r="C85" s="19"/>
      <c r="D85" s="22">
        <v>300000000</v>
      </c>
      <c r="E85" s="36"/>
      <c r="F85" s="22">
        <v>300000000</v>
      </c>
      <c r="G85" s="37"/>
      <c r="H85" s="22">
        <v>300000000</v>
      </c>
      <c r="I85" s="37"/>
      <c r="J85" s="22">
        <v>300000000</v>
      </c>
    </row>
    <row r="86" spans="1:10" ht="24" customHeight="1">
      <c r="A86" s="65" t="s">
        <v>67</v>
      </c>
      <c r="B86" s="21"/>
      <c r="C86" s="19"/>
      <c r="D86" s="24">
        <v>317618090</v>
      </c>
      <c r="E86" s="36"/>
      <c r="F86" s="24">
        <v>317618090</v>
      </c>
      <c r="G86" s="37"/>
      <c r="H86" s="24">
        <v>317618090</v>
      </c>
      <c r="I86" s="37"/>
      <c r="J86" s="24">
        <v>317618090</v>
      </c>
    </row>
    <row r="87" spans="1:10" ht="24" customHeight="1">
      <c r="A87" s="62" t="s">
        <v>22</v>
      </c>
      <c r="B87" s="21"/>
      <c r="C87" s="19"/>
      <c r="D87" s="22"/>
      <c r="E87" s="36"/>
      <c r="F87" s="22"/>
      <c r="G87" s="37"/>
      <c r="H87" s="22"/>
      <c r="I87" s="37"/>
      <c r="J87" s="22"/>
    </row>
    <row r="88" spans="1:10" ht="24" customHeight="1">
      <c r="A88" s="66" t="s">
        <v>51</v>
      </c>
      <c r="B88" s="21"/>
      <c r="C88" s="19"/>
      <c r="D88" s="22"/>
      <c r="E88" s="36"/>
      <c r="F88" s="22"/>
      <c r="G88" s="37"/>
      <c r="H88" s="22"/>
      <c r="I88" s="37"/>
      <c r="J88" s="22"/>
    </row>
    <row r="89" spans="1:10" ht="24" customHeight="1">
      <c r="A89" s="67" t="s">
        <v>41</v>
      </c>
      <c r="B89" s="18">
        <v>21</v>
      </c>
      <c r="C89" s="19"/>
      <c r="D89" s="22">
        <v>30000000</v>
      </c>
      <c r="E89" s="36"/>
      <c r="F89" s="22">
        <v>30000000</v>
      </c>
      <c r="G89" s="37"/>
      <c r="H89" s="22">
        <v>30000000</v>
      </c>
      <c r="I89" s="37"/>
      <c r="J89" s="22">
        <v>30000000</v>
      </c>
    </row>
    <row r="90" spans="1:10" ht="24" customHeight="1">
      <c r="A90" s="66" t="s">
        <v>40</v>
      </c>
      <c r="B90" s="21"/>
      <c r="C90" s="19"/>
      <c r="D90" s="24">
        <v>340000329</v>
      </c>
      <c r="E90" s="36"/>
      <c r="F90" s="24">
        <v>381603692</v>
      </c>
      <c r="G90" s="37"/>
      <c r="H90" s="24">
        <f>71908204-1</f>
        <v>71908203</v>
      </c>
      <c r="I90" s="37"/>
      <c r="J90" s="24">
        <v>67268294</v>
      </c>
    </row>
    <row r="91" spans="1:10" ht="24" customHeight="1">
      <c r="A91" s="62" t="s">
        <v>48</v>
      </c>
      <c r="B91" s="19"/>
      <c r="C91" s="19"/>
      <c r="D91" s="39">
        <v>-40668184</v>
      </c>
      <c r="E91" s="36"/>
      <c r="F91" s="39">
        <v>-51030280</v>
      </c>
      <c r="G91" s="37"/>
      <c r="H91" s="39">
        <v>57168860</v>
      </c>
      <c r="I91" s="37"/>
      <c r="J91" s="39">
        <v>46806764</v>
      </c>
    </row>
    <row r="92" spans="1:10" ht="24" customHeight="1">
      <c r="A92" s="62" t="s">
        <v>89</v>
      </c>
      <c r="B92" s="19"/>
      <c r="C92" s="19"/>
      <c r="D92" s="24">
        <f>SUM(D85:D91)</f>
        <v>946950235</v>
      </c>
      <c r="E92" s="36"/>
      <c r="F92" s="24">
        <f>SUM(F85:F91)</f>
        <v>978191502</v>
      </c>
      <c r="G92" s="37"/>
      <c r="H92" s="24">
        <f>SUM(H85:H91)</f>
        <v>776695153</v>
      </c>
      <c r="I92" s="37"/>
      <c r="J92" s="24">
        <f>SUM(J85:J91)</f>
        <v>761693148</v>
      </c>
    </row>
    <row r="93" spans="1:10" ht="24" customHeight="1">
      <c r="A93" s="62" t="s">
        <v>126</v>
      </c>
      <c r="B93" s="126" t="s">
        <v>174</v>
      </c>
      <c r="C93" s="19"/>
      <c r="D93" s="39">
        <v>235522015</v>
      </c>
      <c r="E93" s="36"/>
      <c r="F93" s="39">
        <v>250396261</v>
      </c>
      <c r="G93" s="37"/>
      <c r="H93" s="87">
        <v>0</v>
      </c>
      <c r="I93" s="37"/>
      <c r="J93" s="87">
        <v>0</v>
      </c>
    </row>
    <row r="94" spans="1:10" ht="24" customHeight="1">
      <c r="A94" s="63" t="s">
        <v>23</v>
      </c>
      <c r="B94" s="19"/>
      <c r="C94" s="19"/>
      <c r="D94" s="24">
        <f>SUM(D92:D93)</f>
        <v>1182472250</v>
      </c>
      <c r="E94" s="36"/>
      <c r="F94" s="24">
        <f>SUM(F92:F93)</f>
        <v>1228587763</v>
      </c>
      <c r="G94" s="24"/>
      <c r="H94" s="24">
        <f>SUM(H92:H93)</f>
        <v>776695153</v>
      </c>
      <c r="I94" s="24"/>
      <c r="J94" s="24">
        <f>SUM(J92:J93)</f>
        <v>761693148</v>
      </c>
    </row>
    <row r="95" spans="1:10" ht="24" customHeight="1" thickBot="1">
      <c r="A95" s="20" t="s">
        <v>24</v>
      </c>
      <c r="B95" s="19"/>
      <c r="C95" s="19"/>
      <c r="D95" s="40">
        <f>D65+D94</f>
        <v>1497002608</v>
      </c>
      <c r="E95" s="41"/>
      <c r="F95" s="40">
        <f>F65+F94</f>
        <v>1674566873</v>
      </c>
      <c r="G95" s="42"/>
      <c r="H95" s="40">
        <f>H65+H94</f>
        <v>1128080608</v>
      </c>
      <c r="I95" s="42"/>
      <c r="J95" s="40">
        <f>J65+J94</f>
        <v>1152817108</v>
      </c>
    </row>
    <row r="96" spans="1:10" ht="24" customHeight="1" thickTop="1">
      <c r="A96" s="19"/>
      <c r="B96" s="19"/>
      <c r="C96" s="19"/>
      <c r="D96" s="22"/>
      <c r="E96" s="90"/>
      <c r="F96" s="22"/>
      <c r="G96" s="91"/>
      <c r="H96" s="22"/>
      <c r="I96" s="91"/>
      <c r="J96" s="22"/>
    </row>
    <row r="97" spans="1:10" ht="24" customHeight="1"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24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24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 ht="24" customHeight="1"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ht="24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24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5" spans="1:10" ht="24" customHeight="1">
      <c r="A105" s="19" t="s">
        <v>11</v>
      </c>
    </row>
  </sheetData>
  <mergeCells count="15">
    <mergeCell ref="D76:F76"/>
    <mergeCell ref="H76:J76"/>
    <mergeCell ref="H6:J6"/>
    <mergeCell ref="D6:F6"/>
    <mergeCell ref="D41:F41"/>
    <mergeCell ref="H41:J41"/>
    <mergeCell ref="A38:J38"/>
    <mergeCell ref="A71:J71"/>
    <mergeCell ref="A72:J72"/>
    <mergeCell ref="A73:J73"/>
    <mergeCell ref="A1:J1"/>
    <mergeCell ref="A2:J2"/>
    <mergeCell ref="A3:J3"/>
    <mergeCell ref="A36:J36"/>
    <mergeCell ref="A37:J37"/>
  </mergeCells>
  <pageMargins left="0.8" right="0.3" top="1" bottom="0.5" header="0.5" footer="0.3"/>
  <pageSetup paperSize="9" scale="89" fitToHeight="0" orientation="portrait" r:id="rId1"/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77"/>
  <sheetViews>
    <sheetView topLeftCell="A64" zoomScale="91" zoomScaleNormal="91" zoomScaleSheetLayoutView="62" workbookViewId="0">
      <selection activeCell="A54" sqref="A54"/>
    </sheetView>
  </sheetViews>
  <sheetFormatPr defaultColWidth="10.54296875" defaultRowHeight="23.15" customHeight="1"/>
  <cols>
    <col min="1" max="1" width="46.7265625" style="5" customWidth="1"/>
    <col min="2" max="2" width="7.54296875" style="5" customWidth="1"/>
    <col min="3" max="3" width="12.1796875" style="5" customWidth="1"/>
    <col min="4" max="4" width="1" style="5" customWidth="1"/>
    <col min="5" max="5" width="12.1796875" style="5" customWidth="1"/>
    <col min="6" max="6" width="1" style="5" customWidth="1"/>
    <col min="7" max="7" width="12.1796875" style="5" customWidth="1"/>
    <col min="8" max="8" width="1" style="5" customWidth="1"/>
    <col min="9" max="9" width="12.1796875" style="5" customWidth="1"/>
    <col min="10" max="10" width="25" style="5" customWidth="1"/>
    <col min="11" max="11" width="10.54296875" style="5"/>
    <col min="12" max="13" width="14.453125" style="5" bestFit="1" customWidth="1"/>
    <col min="14" max="16384" width="10.54296875" style="5"/>
  </cols>
  <sheetData>
    <row r="1" spans="1:9" ht="23.15" customHeight="1">
      <c r="A1" s="154" t="s">
        <v>58</v>
      </c>
      <c r="B1" s="154"/>
      <c r="C1" s="154"/>
      <c r="D1" s="154"/>
      <c r="E1" s="154"/>
      <c r="F1" s="154"/>
      <c r="G1" s="154"/>
      <c r="H1" s="154"/>
      <c r="I1" s="154"/>
    </row>
    <row r="2" spans="1:9" ht="23.15" customHeight="1">
      <c r="A2" s="157" t="s">
        <v>90</v>
      </c>
      <c r="B2" s="157"/>
      <c r="C2" s="157"/>
      <c r="D2" s="157"/>
      <c r="E2" s="157"/>
      <c r="F2" s="157"/>
      <c r="G2" s="157"/>
      <c r="H2" s="157"/>
      <c r="I2" s="157"/>
    </row>
    <row r="3" spans="1:9" ht="23.15" customHeight="1">
      <c r="A3" s="154" t="s">
        <v>146</v>
      </c>
      <c r="B3" s="154"/>
      <c r="C3" s="154"/>
      <c r="D3" s="154"/>
      <c r="E3" s="154"/>
      <c r="F3" s="154"/>
      <c r="G3" s="154"/>
      <c r="H3" s="154"/>
      <c r="I3" s="154"/>
    </row>
    <row r="4" spans="1:9" ht="23.15" customHeight="1">
      <c r="A4" s="156" t="s">
        <v>125</v>
      </c>
      <c r="B4" s="156"/>
      <c r="C4" s="156"/>
      <c r="D4" s="156"/>
      <c r="E4" s="156"/>
      <c r="F4" s="156"/>
      <c r="G4" s="156"/>
      <c r="H4" s="156"/>
      <c r="I4" s="156"/>
    </row>
    <row r="5" spans="1:9" ht="6" customHeight="1">
      <c r="A5" s="68"/>
      <c r="B5" s="68"/>
      <c r="C5" s="68"/>
      <c r="D5" s="68"/>
      <c r="E5" s="68"/>
      <c r="F5" s="68"/>
      <c r="G5" s="68"/>
      <c r="H5" s="68"/>
      <c r="I5" s="68"/>
    </row>
    <row r="6" spans="1:9" ht="23.15" customHeight="1">
      <c r="A6" s="43"/>
      <c r="B6" s="49"/>
      <c r="C6" s="155" t="s">
        <v>44</v>
      </c>
      <c r="D6" s="155"/>
      <c r="E6" s="155"/>
      <c r="F6" s="50"/>
      <c r="G6" s="155" t="s">
        <v>45</v>
      </c>
      <c r="H6" s="155"/>
      <c r="I6" s="155"/>
    </row>
    <row r="7" spans="1:9" ht="23.15" customHeight="1">
      <c r="A7" s="43"/>
      <c r="B7" s="51" t="s">
        <v>0</v>
      </c>
      <c r="C7" s="51">
        <v>2564</v>
      </c>
      <c r="D7" s="52"/>
      <c r="E7" s="51">
        <v>2563</v>
      </c>
      <c r="F7" s="52"/>
      <c r="G7" s="51">
        <v>2564</v>
      </c>
      <c r="H7" s="52"/>
      <c r="I7" s="51">
        <v>2563</v>
      </c>
    </row>
    <row r="8" spans="1:9" ht="23.15" customHeight="1">
      <c r="A8" s="20" t="s">
        <v>25</v>
      </c>
      <c r="B8" s="19"/>
      <c r="C8" s="19"/>
      <c r="D8" s="19"/>
      <c r="E8" s="19"/>
      <c r="F8" s="19"/>
      <c r="G8" s="19"/>
      <c r="H8" s="19"/>
      <c r="I8" s="19"/>
    </row>
    <row r="9" spans="1:9" ht="23.15" customHeight="1">
      <c r="A9" s="62" t="s">
        <v>26</v>
      </c>
      <c r="B9" s="18"/>
      <c r="C9" s="37">
        <v>838831364</v>
      </c>
      <c r="D9" s="36"/>
      <c r="E9" s="37">
        <v>946608334</v>
      </c>
      <c r="F9" s="36"/>
      <c r="G9" s="37">
        <v>778668216</v>
      </c>
      <c r="H9" s="37">
        <v>2</v>
      </c>
      <c r="I9" s="37">
        <v>898034076</v>
      </c>
    </row>
    <row r="10" spans="1:9" ht="23.15" customHeight="1">
      <c r="A10" s="62" t="s">
        <v>68</v>
      </c>
      <c r="B10" s="18"/>
      <c r="C10" s="37">
        <v>119851472</v>
      </c>
      <c r="D10" s="36"/>
      <c r="E10" s="37">
        <v>169257360</v>
      </c>
      <c r="F10" s="36"/>
      <c r="G10" s="88">
        <v>0</v>
      </c>
      <c r="H10" s="37"/>
      <c r="I10" s="88">
        <v>0</v>
      </c>
    </row>
    <row r="11" spans="1:9" ht="23.15" customHeight="1">
      <c r="A11" s="62" t="s">
        <v>155</v>
      </c>
      <c r="B11" s="18">
        <v>11</v>
      </c>
      <c r="C11" s="88">
        <v>0</v>
      </c>
      <c r="D11" s="36"/>
      <c r="E11" s="88">
        <v>0</v>
      </c>
      <c r="F11" s="36"/>
      <c r="G11" s="37">
        <v>92078735</v>
      </c>
      <c r="H11" s="37"/>
      <c r="I11" s="88">
        <v>0</v>
      </c>
    </row>
    <row r="12" spans="1:9" ht="23.15" customHeight="1">
      <c r="A12" s="62" t="s">
        <v>82</v>
      </c>
      <c r="B12" s="18"/>
      <c r="C12" s="32">
        <f>3981679-1</f>
        <v>3981678</v>
      </c>
      <c r="D12" s="36"/>
      <c r="E12" s="32">
        <v>3090496</v>
      </c>
      <c r="F12" s="36"/>
      <c r="G12" s="32">
        <f>99772151-92078735</f>
        <v>7693416</v>
      </c>
      <c r="H12" s="37"/>
      <c r="I12" s="32">
        <v>8065804</v>
      </c>
    </row>
    <row r="13" spans="1:9" ht="23.15" customHeight="1">
      <c r="A13" s="63" t="s">
        <v>28</v>
      </c>
      <c r="B13" s="18"/>
      <c r="C13" s="69">
        <f>SUM(C9:C12)</f>
        <v>962664514</v>
      </c>
      <c r="D13" s="36"/>
      <c r="E13" s="69">
        <f>SUM(E9:E12)</f>
        <v>1118956190</v>
      </c>
      <c r="F13" s="36"/>
      <c r="G13" s="69">
        <f>SUM(G9:G12)</f>
        <v>878440367</v>
      </c>
      <c r="H13" s="37"/>
      <c r="I13" s="69">
        <f>SUM(I9:I12)</f>
        <v>906099880</v>
      </c>
    </row>
    <row r="14" spans="1:9" ht="23.15" customHeight="1">
      <c r="A14" s="63"/>
      <c r="B14" s="18"/>
      <c r="C14" s="30"/>
      <c r="D14" s="36"/>
      <c r="E14" s="30"/>
      <c r="F14" s="36"/>
      <c r="G14" s="30"/>
      <c r="H14" s="37"/>
      <c r="I14" s="30"/>
    </row>
    <row r="15" spans="1:9" ht="23.15" customHeight="1">
      <c r="A15" s="20" t="s">
        <v>29</v>
      </c>
      <c r="B15" s="18"/>
      <c r="C15" s="37"/>
      <c r="D15" s="36"/>
      <c r="E15" s="37"/>
      <c r="F15" s="36"/>
      <c r="G15" s="37"/>
      <c r="H15" s="37"/>
      <c r="I15" s="37"/>
    </row>
    <row r="16" spans="1:9" ht="23.15" customHeight="1">
      <c r="A16" s="62" t="s">
        <v>30</v>
      </c>
      <c r="B16" s="18"/>
      <c r="C16" s="37">
        <v>695837934</v>
      </c>
      <c r="D16" s="36"/>
      <c r="E16" s="37">
        <v>736669226</v>
      </c>
      <c r="F16" s="36"/>
      <c r="G16" s="37">
        <v>616041804</v>
      </c>
      <c r="H16" s="37"/>
      <c r="I16" s="37">
        <v>659660215</v>
      </c>
    </row>
    <row r="17" spans="1:9" ht="23.15" customHeight="1">
      <c r="A17" s="62" t="s">
        <v>104</v>
      </c>
      <c r="B17" s="18"/>
      <c r="C17" s="37">
        <v>157611183</v>
      </c>
      <c r="D17" s="36"/>
      <c r="E17" s="37">
        <v>176701687</v>
      </c>
      <c r="F17" s="36"/>
      <c r="G17" s="37">
        <v>157611183</v>
      </c>
      <c r="H17" s="37"/>
      <c r="I17" s="37">
        <v>176701687</v>
      </c>
    </row>
    <row r="18" spans="1:9" ht="23.15" customHeight="1">
      <c r="A18" s="62" t="s">
        <v>31</v>
      </c>
      <c r="B18" s="18"/>
      <c r="C18" s="37">
        <v>150614160</v>
      </c>
      <c r="D18" s="36"/>
      <c r="E18" s="37">
        <v>172228930</v>
      </c>
      <c r="F18" s="36"/>
      <c r="G18" s="37">
        <v>118353642</v>
      </c>
      <c r="H18" s="37"/>
      <c r="I18" s="37">
        <v>134511389</v>
      </c>
    </row>
    <row r="19" spans="1:9" ht="23.15" customHeight="1">
      <c r="A19" s="63" t="s">
        <v>32</v>
      </c>
      <c r="B19" s="18"/>
      <c r="C19" s="31">
        <f>SUM(C16:C18)</f>
        <v>1004063277</v>
      </c>
      <c r="D19" s="36"/>
      <c r="E19" s="31">
        <f>SUM(E16:E18)</f>
        <v>1085599843</v>
      </c>
      <c r="F19" s="36"/>
      <c r="G19" s="31">
        <f>SUM(G16:G18)</f>
        <v>892006629</v>
      </c>
      <c r="H19" s="37"/>
      <c r="I19" s="31">
        <f>SUM(I16:I18)</f>
        <v>970873291</v>
      </c>
    </row>
    <row r="20" spans="1:9" ht="23.15" customHeight="1">
      <c r="A20" s="27" t="s">
        <v>161</v>
      </c>
      <c r="B20" s="18"/>
      <c r="C20" s="30">
        <f>C13-C19</f>
        <v>-41398763</v>
      </c>
      <c r="D20" s="36"/>
      <c r="E20" s="30">
        <f>E13-E19</f>
        <v>33356347</v>
      </c>
      <c r="F20" s="36"/>
      <c r="G20" s="30">
        <f>G13-G19</f>
        <v>-13566262</v>
      </c>
      <c r="H20" s="37"/>
      <c r="I20" s="30">
        <f>I13-I19</f>
        <v>-64773411</v>
      </c>
    </row>
    <row r="21" spans="1:9" ht="23.15" customHeight="1">
      <c r="A21" s="70" t="s">
        <v>95</v>
      </c>
      <c r="B21" s="18"/>
      <c r="C21" s="30">
        <v>67555</v>
      </c>
      <c r="D21" s="36"/>
      <c r="E21" s="30">
        <v>313367</v>
      </c>
      <c r="F21" s="36"/>
      <c r="G21" s="30">
        <v>57081</v>
      </c>
      <c r="H21" s="37"/>
      <c r="I21" s="30">
        <v>152221</v>
      </c>
    </row>
    <row r="22" spans="1:9" ht="23.15" customHeight="1">
      <c r="A22" s="70" t="s">
        <v>96</v>
      </c>
      <c r="B22" s="18"/>
      <c r="C22" s="30">
        <v>-5196637</v>
      </c>
      <c r="D22" s="36"/>
      <c r="E22" s="30">
        <v>-10886940</v>
      </c>
      <c r="F22" s="36"/>
      <c r="G22" s="30">
        <v>-4859738</v>
      </c>
      <c r="H22" s="37"/>
      <c r="I22" s="30">
        <v>-6328572</v>
      </c>
    </row>
    <row r="23" spans="1:9" ht="23.15" customHeight="1">
      <c r="A23" s="70" t="s">
        <v>105</v>
      </c>
      <c r="B23" s="18"/>
      <c r="C23" s="69">
        <v>-1793847</v>
      </c>
      <c r="D23" s="36"/>
      <c r="E23" s="69">
        <v>-947467</v>
      </c>
      <c r="F23" s="36"/>
      <c r="G23" s="69">
        <v>-1793847</v>
      </c>
      <c r="H23" s="37"/>
      <c r="I23" s="69">
        <v>-947467</v>
      </c>
    </row>
    <row r="24" spans="1:9" ht="23.15" customHeight="1">
      <c r="A24" s="20" t="s">
        <v>162</v>
      </c>
      <c r="B24" s="18"/>
      <c r="C24" s="37">
        <f>SUM(C20:C23)</f>
        <v>-48321692</v>
      </c>
      <c r="D24" s="36"/>
      <c r="E24" s="37">
        <f>SUM(E20:E23)</f>
        <v>21835307</v>
      </c>
      <c r="F24" s="36"/>
      <c r="G24" s="37">
        <f>SUM(G20:G23)</f>
        <v>-20162766</v>
      </c>
      <c r="H24" s="37"/>
      <c r="I24" s="37">
        <f>SUM(I20:I23)</f>
        <v>-71897229</v>
      </c>
    </row>
    <row r="25" spans="1:9" ht="23.15" customHeight="1">
      <c r="A25" s="19" t="s">
        <v>158</v>
      </c>
      <c r="B25" s="18">
        <v>23</v>
      </c>
      <c r="C25" s="69">
        <f>17947427-1</f>
        <v>17947426</v>
      </c>
      <c r="D25" s="36"/>
      <c r="E25" s="69">
        <f>8134641+1</f>
        <v>8134642</v>
      </c>
      <c r="F25" s="36"/>
      <c r="G25" s="69">
        <v>21189240</v>
      </c>
      <c r="H25" s="37"/>
      <c r="I25" s="69">
        <v>8972593</v>
      </c>
    </row>
    <row r="26" spans="1:9" ht="23.15" customHeight="1">
      <c r="A26" s="20" t="s">
        <v>106</v>
      </c>
      <c r="B26" s="18"/>
      <c r="C26" s="31">
        <f>SUM(C24:C25)</f>
        <v>-30374266</v>
      </c>
      <c r="D26" s="36"/>
      <c r="E26" s="31">
        <f>SUM(E24:E25)</f>
        <v>29969949</v>
      </c>
      <c r="F26" s="36"/>
      <c r="G26" s="31">
        <f>SUM(G24:G25)</f>
        <v>1026474</v>
      </c>
      <c r="H26" s="37"/>
      <c r="I26" s="31">
        <f>SUM(I24:I25)</f>
        <v>-62924636</v>
      </c>
    </row>
    <row r="27" spans="1:9" ht="5.25" customHeight="1">
      <c r="A27" s="20"/>
      <c r="B27" s="18"/>
      <c r="C27" s="30"/>
      <c r="D27" s="36"/>
      <c r="E27" s="30"/>
      <c r="F27" s="36"/>
      <c r="G27" s="30"/>
      <c r="H27" s="37"/>
      <c r="I27" s="30"/>
    </row>
    <row r="28" spans="1:9" ht="23.15" customHeight="1">
      <c r="A28" s="71" t="s">
        <v>49</v>
      </c>
      <c r="B28" s="18"/>
      <c r="C28" s="36"/>
      <c r="D28" s="36"/>
      <c r="E28" s="36"/>
      <c r="F28" s="36"/>
      <c r="G28" s="36"/>
      <c r="H28" s="36"/>
      <c r="I28" s="36"/>
    </row>
    <row r="29" spans="1:9" ht="23.15" customHeight="1">
      <c r="A29" s="73" t="s">
        <v>107</v>
      </c>
      <c r="B29" s="18"/>
      <c r="C29" s="36"/>
      <c r="D29" s="36"/>
      <c r="E29" s="36"/>
      <c r="F29" s="36"/>
      <c r="G29" s="36"/>
      <c r="H29" s="36"/>
      <c r="I29" s="36"/>
    </row>
    <row r="30" spans="1:9" ht="23.15" customHeight="1">
      <c r="A30" s="70" t="s">
        <v>164</v>
      </c>
      <c r="B30" s="18">
        <v>20</v>
      </c>
      <c r="C30" s="30">
        <v>4521781</v>
      </c>
      <c r="D30" s="72"/>
      <c r="E30" s="30">
        <v>11537795</v>
      </c>
      <c r="F30" s="72"/>
      <c r="G30" s="30">
        <v>4516794</v>
      </c>
      <c r="H30" s="30"/>
      <c r="I30" s="30">
        <v>11630242</v>
      </c>
    </row>
    <row r="31" spans="1:9" ht="23.15" customHeight="1">
      <c r="A31" s="38" t="s">
        <v>108</v>
      </c>
      <c r="B31" s="18">
        <v>23</v>
      </c>
      <c r="C31" s="30">
        <v>-903859</v>
      </c>
      <c r="D31" s="72"/>
      <c r="E31" s="30">
        <v>-2323313</v>
      </c>
      <c r="F31" s="72"/>
      <c r="G31" s="30">
        <v>-903359</v>
      </c>
      <c r="H31" s="30"/>
      <c r="I31" s="30">
        <v>-2326048</v>
      </c>
    </row>
    <row r="32" spans="1:9" ht="23.15" customHeight="1">
      <c r="A32" s="120" t="s">
        <v>165</v>
      </c>
      <c r="B32" s="18"/>
      <c r="C32" s="30">
        <v>12952620</v>
      </c>
      <c r="D32" s="72"/>
      <c r="E32" s="88">
        <v>0</v>
      </c>
      <c r="F32" s="72"/>
      <c r="G32" s="30">
        <v>12952620</v>
      </c>
      <c r="H32" s="30"/>
      <c r="I32" s="88">
        <v>0</v>
      </c>
    </row>
    <row r="33" spans="1:11" ht="23.15" customHeight="1">
      <c r="A33" s="120" t="s">
        <v>108</v>
      </c>
      <c r="B33" s="18">
        <v>23</v>
      </c>
      <c r="C33" s="32">
        <v>-2590524</v>
      </c>
      <c r="D33" s="72"/>
      <c r="E33" s="87">
        <v>0</v>
      </c>
      <c r="F33" s="72"/>
      <c r="G33" s="32">
        <v>-2590524</v>
      </c>
      <c r="H33" s="30"/>
      <c r="I33" s="87">
        <v>0</v>
      </c>
    </row>
    <row r="34" spans="1:11" ht="23.15" customHeight="1">
      <c r="A34" s="73" t="s">
        <v>182</v>
      </c>
      <c r="B34" s="21"/>
      <c r="C34" s="163"/>
      <c r="D34" s="163"/>
      <c r="E34" s="163"/>
      <c r="F34" s="163"/>
      <c r="G34" s="163"/>
      <c r="H34" s="163"/>
      <c r="I34" s="163"/>
    </row>
    <row r="35" spans="1:11" ht="23.15" customHeight="1">
      <c r="A35" s="127" t="s">
        <v>183</v>
      </c>
      <c r="B35" s="21"/>
      <c r="C35" s="32">
        <f>SUM(C30:C33)</f>
        <v>13980018</v>
      </c>
      <c r="D35" s="72"/>
      <c r="E35" s="32">
        <f>SUM(E30:E33)</f>
        <v>9214482</v>
      </c>
      <c r="F35" s="72"/>
      <c r="G35" s="32">
        <f>SUM(G30:G33)</f>
        <v>13975531</v>
      </c>
      <c r="H35" s="30"/>
      <c r="I35" s="32">
        <f>SUM(I30:I33)</f>
        <v>9304194</v>
      </c>
    </row>
    <row r="36" spans="1:11" ht="23.15" customHeight="1">
      <c r="A36" s="27" t="s">
        <v>159</v>
      </c>
      <c r="B36" s="70"/>
      <c r="C36" s="31">
        <f>SUM(C35)</f>
        <v>13980018</v>
      </c>
      <c r="D36" s="36"/>
      <c r="E36" s="31">
        <f>SUM(E35)</f>
        <v>9214482</v>
      </c>
      <c r="F36" s="36"/>
      <c r="G36" s="31">
        <f>SUM(G35)</f>
        <v>13975531</v>
      </c>
      <c r="H36" s="36"/>
      <c r="I36" s="31">
        <f>SUM(I35)</f>
        <v>9304194</v>
      </c>
    </row>
    <row r="37" spans="1:11" ht="6" customHeight="1">
      <c r="A37" s="74"/>
      <c r="B37" s="21"/>
      <c r="C37" s="75"/>
      <c r="D37" s="36"/>
      <c r="E37" s="75"/>
      <c r="F37" s="36"/>
      <c r="G37" s="75"/>
      <c r="H37" s="37"/>
      <c r="I37" s="75"/>
    </row>
    <row r="38" spans="1:11" ht="23.15" customHeight="1" thickBot="1">
      <c r="A38" s="27" t="s">
        <v>109</v>
      </c>
      <c r="B38" s="21"/>
      <c r="C38" s="76">
        <f>SUM(C26,C36)</f>
        <v>-16394248</v>
      </c>
      <c r="D38" s="36"/>
      <c r="E38" s="76">
        <f>SUM(E26,E36)</f>
        <v>39184431</v>
      </c>
      <c r="F38" s="36"/>
      <c r="G38" s="76">
        <f>SUM(G26,G36)</f>
        <v>15002005</v>
      </c>
      <c r="H38" s="37"/>
      <c r="I38" s="76">
        <f>SUM(I26,I36)</f>
        <v>-53620442</v>
      </c>
    </row>
    <row r="39" spans="1:11" ht="23.15" customHeight="1" thickTop="1">
      <c r="A39" s="154" t="s">
        <v>58</v>
      </c>
      <c r="B39" s="154"/>
      <c r="C39" s="154"/>
      <c r="D39" s="154"/>
      <c r="E39" s="154"/>
      <c r="F39" s="154"/>
      <c r="G39" s="154"/>
      <c r="H39" s="154"/>
      <c r="I39" s="154"/>
    </row>
    <row r="40" spans="1:11" ht="23.15" customHeight="1">
      <c r="A40" s="157" t="s">
        <v>91</v>
      </c>
      <c r="B40" s="157"/>
      <c r="C40" s="157"/>
      <c r="D40" s="157"/>
      <c r="E40" s="157"/>
      <c r="F40" s="157"/>
      <c r="G40" s="157"/>
      <c r="H40" s="157"/>
      <c r="I40" s="157"/>
    </row>
    <row r="41" spans="1:11" ht="23.15" customHeight="1">
      <c r="A41" s="154" t="s">
        <v>146</v>
      </c>
      <c r="B41" s="154"/>
      <c r="C41" s="154"/>
      <c r="D41" s="154"/>
      <c r="E41" s="154"/>
      <c r="F41" s="154"/>
      <c r="G41" s="154"/>
      <c r="H41" s="154"/>
      <c r="I41" s="154"/>
    </row>
    <row r="42" spans="1:11" ht="23.15" customHeight="1">
      <c r="A42" s="156" t="s">
        <v>125</v>
      </c>
      <c r="B42" s="156"/>
      <c r="C42" s="156"/>
      <c r="D42" s="156"/>
      <c r="E42" s="156"/>
      <c r="F42" s="156"/>
      <c r="G42" s="156"/>
      <c r="H42" s="156"/>
      <c r="I42" s="156"/>
    </row>
    <row r="43" spans="1:11" ht="6" customHeight="1">
      <c r="A43" s="68"/>
      <c r="B43" s="68"/>
      <c r="C43" s="68"/>
      <c r="D43" s="68"/>
      <c r="E43" s="68"/>
      <c r="F43" s="68"/>
      <c r="G43" s="68"/>
      <c r="H43" s="68"/>
      <c r="I43" s="68"/>
    </row>
    <row r="44" spans="1:11" ht="23.15" customHeight="1">
      <c r="A44" s="26"/>
      <c r="B44" s="49"/>
      <c r="C44" s="155" t="s">
        <v>44</v>
      </c>
      <c r="D44" s="155"/>
      <c r="E44" s="155"/>
      <c r="F44" s="50"/>
      <c r="G44" s="155" t="s">
        <v>45</v>
      </c>
      <c r="H44" s="155"/>
      <c r="I44" s="155"/>
    </row>
    <row r="45" spans="1:11" ht="23.15" customHeight="1">
      <c r="A45" s="26"/>
      <c r="B45" s="51" t="s">
        <v>0</v>
      </c>
      <c r="C45" s="51">
        <v>2564</v>
      </c>
      <c r="D45" s="52"/>
      <c r="E45" s="51">
        <v>2563</v>
      </c>
      <c r="F45" s="52"/>
      <c r="G45" s="51">
        <v>2564</v>
      </c>
      <c r="H45" s="52"/>
      <c r="I45" s="51">
        <v>2563</v>
      </c>
    </row>
    <row r="46" spans="1:11" s="45" customFormat="1" ht="23.15" customHeight="1">
      <c r="A46" s="79" t="s">
        <v>112</v>
      </c>
      <c r="B46" s="80"/>
      <c r="C46" s="30"/>
      <c r="D46" s="19"/>
      <c r="E46" s="30"/>
      <c r="F46" s="19"/>
      <c r="G46" s="30"/>
      <c r="H46" s="37"/>
      <c r="I46" s="30"/>
      <c r="J46" s="44"/>
      <c r="K46" s="5"/>
    </row>
    <row r="47" spans="1:11" s="45" customFormat="1" ht="23.15" customHeight="1" thickBot="1">
      <c r="A47" s="17" t="s">
        <v>110</v>
      </c>
      <c r="B47" s="80"/>
      <c r="C47" s="30">
        <f>C49-C48</f>
        <v>-45220190</v>
      </c>
      <c r="D47" s="80"/>
      <c r="E47" s="30">
        <f>E49-E48</f>
        <v>6765733</v>
      </c>
      <c r="F47" s="80"/>
      <c r="G47" s="25">
        <f>G26</f>
        <v>1026474</v>
      </c>
      <c r="H47" s="111"/>
      <c r="I47" s="25">
        <f>I26</f>
        <v>-62924636</v>
      </c>
      <c r="J47" s="44"/>
      <c r="K47" s="5"/>
    </row>
    <row r="48" spans="1:11" s="45" customFormat="1" ht="23.15" customHeight="1" thickTop="1">
      <c r="A48" s="17" t="s">
        <v>111</v>
      </c>
      <c r="B48" s="80"/>
      <c r="C48" s="69">
        <v>14845924</v>
      </c>
      <c r="D48" s="80"/>
      <c r="E48" s="69">
        <v>23204216</v>
      </c>
      <c r="F48" s="80"/>
      <c r="G48" s="111"/>
      <c r="H48" s="111"/>
      <c r="I48" s="111"/>
      <c r="J48" s="44"/>
      <c r="K48" s="5"/>
    </row>
    <row r="49" spans="1:11" s="45" customFormat="1" ht="23.15" customHeight="1" thickBot="1">
      <c r="A49" s="17"/>
      <c r="B49" s="80"/>
      <c r="C49" s="25">
        <f>SUM(C26)</f>
        <v>-30374266</v>
      </c>
      <c r="D49" s="111"/>
      <c r="E49" s="25">
        <f>SUM(E26)</f>
        <v>29969949</v>
      </c>
      <c r="F49" s="78"/>
      <c r="G49" s="78"/>
      <c r="H49" s="78"/>
      <c r="I49" s="78"/>
      <c r="J49" s="44"/>
      <c r="K49" s="5"/>
    </row>
    <row r="50" spans="1:11" s="45" customFormat="1" ht="23.15" customHeight="1" thickTop="1">
      <c r="A50" s="79" t="s">
        <v>113</v>
      </c>
      <c r="B50" s="80"/>
      <c r="C50" s="111"/>
      <c r="D50" s="80"/>
      <c r="E50" s="111"/>
      <c r="F50" s="80"/>
      <c r="G50" s="111"/>
      <c r="H50" s="111"/>
      <c r="I50" s="111"/>
      <c r="J50" s="44"/>
      <c r="K50" s="5"/>
    </row>
    <row r="51" spans="1:11" s="45" customFormat="1" ht="23.15" customHeight="1" thickBot="1">
      <c r="A51" s="17" t="s">
        <v>110</v>
      </c>
      <c r="B51" s="80"/>
      <c r="C51" s="30">
        <f>C53-C52</f>
        <v>-31241267</v>
      </c>
      <c r="D51" s="80"/>
      <c r="E51" s="30">
        <f>E53-E52</f>
        <v>16002104</v>
      </c>
      <c r="F51" s="80"/>
      <c r="G51" s="25">
        <f>G38</f>
        <v>15002005</v>
      </c>
      <c r="H51" s="111"/>
      <c r="I51" s="25">
        <f>I38</f>
        <v>-53620442</v>
      </c>
      <c r="J51" s="44"/>
      <c r="K51" s="5"/>
    </row>
    <row r="52" spans="1:11" s="45" customFormat="1" ht="23.15" customHeight="1" thickTop="1">
      <c r="A52" s="17" t="s">
        <v>111</v>
      </c>
      <c r="B52" s="126" t="s">
        <v>174</v>
      </c>
      <c r="C52" s="69">
        <v>14847019</v>
      </c>
      <c r="D52" s="80"/>
      <c r="E52" s="69">
        <v>23182327</v>
      </c>
      <c r="F52" s="80"/>
      <c r="G52" s="111"/>
      <c r="H52" s="111"/>
      <c r="I52" s="111"/>
      <c r="J52" s="44"/>
      <c r="K52" s="5"/>
    </row>
    <row r="53" spans="1:11" s="45" customFormat="1" ht="23.15" customHeight="1" thickBot="1">
      <c r="A53" s="17"/>
      <c r="B53" s="80"/>
      <c r="C53" s="25">
        <f>SUM(C38)</f>
        <v>-16394248</v>
      </c>
      <c r="D53" s="111"/>
      <c r="E53" s="25">
        <f>SUM(E38)</f>
        <v>39184431</v>
      </c>
      <c r="F53" s="78"/>
      <c r="G53" s="78"/>
      <c r="H53" s="78"/>
      <c r="I53" s="78"/>
      <c r="J53" s="44"/>
      <c r="K53" s="5"/>
    </row>
    <row r="54" spans="1:11" s="45" customFormat="1" ht="23.15" customHeight="1" thickTop="1">
      <c r="A54" s="79" t="s">
        <v>114</v>
      </c>
      <c r="B54" s="18">
        <v>25</v>
      </c>
      <c r="C54" s="111"/>
      <c r="D54" s="80"/>
      <c r="E54" s="111"/>
      <c r="F54" s="80"/>
      <c r="G54" s="111"/>
      <c r="H54" s="111"/>
      <c r="I54" s="111"/>
      <c r="J54" s="44"/>
      <c r="K54" s="5"/>
    </row>
    <row r="55" spans="1:11" s="45" customFormat="1" ht="23.15" customHeight="1" thickBot="1">
      <c r="A55" s="38" t="s">
        <v>115</v>
      </c>
      <c r="B55" s="112"/>
      <c r="C55" s="123">
        <f>C47/300000000</f>
        <v>-0.15073396666666666</v>
      </c>
      <c r="D55" s="113"/>
      <c r="E55" s="123">
        <f>E47/300000000</f>
        <v>2.2552443333333335E-2</v>
      </c>
      <c r="F55" s="113"/>
      <c r="G55" s="123">
        <f>G47/300000000</f>
        <v>3.42158E-3</v>
      </c>
      <c r="H55" s="114"/>
      <c r="I55" s="123">
        <f>I47/300000000</f>
        <v>-0.20974878666666666</v>
      </c>
      <c r="J55" s="44"/>
      <c r="K55" s="5"/>
    </row>
    <row r="56" spans="1:11" ht="23.15" customHeight="1" thickTop="1">
      <c r="A56" s="38"/>
      <c r="B56" s="19"/>
      <c r="C56" s="115"/>
      <c r="D56" s="113"/>
      <c r="E56" s="115"/>
      <c r="F56" s="113"/>
      <c r="G56" s="115"/>
      <c r="H56" s="114"/>
      <c r="I56" s="115"/>
    </row>
    <row r="57" spans="1:11" ht="23.15" customHeight="1">
      <c r="A57" s="19"/>
      <c r="B57" s="19"/>
      <c r="C57" s="116"/>
      <c r="D57" s="19"/>
      <c r="E57" s="116"/>
      <c r="F57" s="19"/>
      <c r="G57" s="116"/>
      <c r="H57" s="19"/>
      <c r="I57" s="116"/>
    </row>
    <row r="58" spans="1:11" ht="23.15" customHeight="1">
      <c r="A58" s="19"/>
      <c r="B58" s="19"/>
      <c r="C58" s="19"/>
      <c r="D58" s="19"/>
      <c r="E58" s="19"/>
      <c r="F58" s="19"/>
      <c r="G58" s="19"/>
      <c r="H58" s="19"/>
      <c r="I58" s="19"/>
    </row>
    <row r="59" spans="1:11" ht="23.15" customHeight="1">
      <c r="A59" s="19"/>
      <c r="B59" s="19"/>
      <c r="C59" s="19"/>
      <c r="D59" s="19"/>
      <c r="E59" s="117"/>
      <c r="F59" s="19"/>
      <c r="G59" s="19"/>
      <c r="H59" s="19"/>
      <c r="I59" s="118"/>
    </row>
    <row r="60" spans="1:11" ht="23.15" customHeight="1">
      <c r="A60" s="19"/>
      <c r="B60" s="19"/>
      <c r="C60" s="116"/>
      <c r="D60" s="116"/>
      <c r="E60" s="116"/>
      <c r="F60" s="116"/>
      <c r="G60" s="116"/>
      <c r="H60" s="116"/>
      <c r="I60" s="116"/>
    </row>
    <row r="61" spans="1:11" ht="23.15" customHeight="1">
      <c r="A61" s="19"/>
      <c r="B61" s="19"/>
      <c r="C61" s="19"/>
      <c r="D61" s="19"/>
      <c r="E61" s="19"/>
      <c r="F61" s="19"/>
      <c r="G61" s="19"/>
      <c r="H61" s="19"/>
      <c r="I61" s="19"/>
    </row>
    <row r="62" spans="1:11" ht="23.15" customHeight="1">
      <c r="A62" s="19"/>
      <c r="B62" s="19"/>
      <c r="C62" s="19"/>
      <c r="D62" s="19"/>
      <c r="E62" s="19"/>
      <c r="F62" s="19"/>
      <c r="G62" s="19"/>
      <c r="H62" s="19"/>
      <c r="I62" s="19"/>
    </row>
    <row r="63" spans="1:11" ht="23.15" customHeight="1">
      <c r="A63" s="19"/>
      <c r="B63" s="19"/>
      <c r="C63" s="19"/>
      <c r="D63" s="19"/>
      <c r="E63" s="19"/>
      <c r="F63" s="19"/>
      <c r="G63" s="19"/>
      <c r="H63" s="19"/>
      <c r="I63" s="19"/>
    </row>
    <row r="64" spans="1:11" ht="23.15" customHeight="1">
      <c r="A64" s="19"/>
      <c r="B64" s="19"/>
      <c r="C64" s="19"/>
      <c r="D64" s="19"/>
      <c r="E64" s="19"/>
      <c r="F64" s="19"/>
      <c r="G64" s="19"/>
      <c r="H64" s="19"/>
      <c r="I64" s="19"/>
    </row>
    <row r="65" spans="1:9" ht="23.15" customHeight="1">
      <c r="A65" s="19"/>
      <c r="B65" s="19"/>
      <c r="C65" s="19"/>
      <c r="D65" s="19"/>
      <c r="E65" s="19"/>
      <c r="F65" s="19"/>
      <c r="G65" s="19"/>
      <c r="H65" s="19"/>
      <c r="I65" s="19"/>
    </row>
    <row r="66" spans="1:9" ht="23.15" customHeight="1">
      <c r="A66" s="19"/>
      <c r="B66" s="19"/>
      <c r="C66" s="19"/>
      <c r="D66" s="19"/>
      <c r="E66" s="19"/>
      <c r="F66" s="19"/>
      <c r="G66" s="19"/>
      <c r="H66" s="19"/>
      <c r="I66" s="19"/>
    </row>
    <row r="67" spans="1:9" ht="23.15" customHeight="1">
      <c r="A67" s="19"/>
      <c r="B67" s="19"/>
      <c r="C67" s="19"/>
      <c r="D67" s="19"/>
      <c r="E67" s="19"/>
      <c r="F67" s="19"/>
      <c r="G67" s="19"/>
      <c r="H67" s="19"/>
      <c r="I67" s="19"/>
    </row>
    <row r="68" spans="1:9" ht="23.15" customHeight="1">
      <c r="A68" s="19"/>
      <c r="B68" s="19"/>
      <c r="C68" s="19"/>
      <c r="D68" s="19"/>
      <c r="E68" s="19"/>
      <c r="F68" s="19"/>
      <c r="G68" s="19"/>
      <c r="H68" s="19"/>
      <c r="I68" s="19"/>
    </row>
    <row r="69" spans="1:9" ht="23.15" customHeight="1">
      <c r="A69" s="19"/>
      <c r="B69" s="19"/>
      <c r="C69" s="19"/>
      <c r="D69" s="19"/>
      <c r="E69" s="19"/>
      <c r="F69" s="19"/>
      <c r="G69" s="19"/>
      <c r="H69" s="19"/>
      <c r="I69" s="19"/>
    </row>
    <row r="70" spans="1:9" ht="23.15" customHeight="1">
      <c r="A70" s="19"/>
      <c r="B70" s="19"/>
      <c r="C70" s="19"/>
      <c r="D70" s="19"/>
      <c r="E70" s="19"/>
      <c r="F70" s="19"/>
      <c r="G70" s="19"/>
      <c r="H70" s="19"/>
      <c r="I70" s="19"/>
    </row>
    <row r="71" spans="1:9" ht="23.15" customHeight="1">
      <c r="A71" s="19"/>
      <c r="B71" s="19"/>
      <c r="C71" s="19"/>
      <c r="D71" s="19"/>
      <c r="E71" s="19"/>
      <c r="F71" s="19"/>
      <c r="G71" s="19"/>
      <c r="H71" s="19"/>
      <c r="I71" s="19"/>
    </row>
    <row r="72" spans="1:9" ht="23.15" customHeight="1">
      <c r="A72" s="19"/>
      <c r="B72" s="19"/>
      <c r="C72" s="19"/>
      <c r="D72" s="19"/>
      <c r="E72" s="19"/>
      <c r="F72" s="19"/>
      <c r="G72" s="19"/>
      <c r="H72" s="19"/>
      <c r="I72" s="19"/>
    </row>
    <row r="73" spans="1:9" ht="23.15" customHeight="1">
      <c r="A73" s="19"/>
      <c r="B73" s="19"/>
      <c r="C73" s="19"/>
      <c r="D73" s="19"/>
      <c r="E73" s="19"/>
      <c r="F73" s="19"/>
      <c r="G73" s="19"/>
      <c r="H73" s="19"/>
      <c r="I73" s="19"/>
    </row>
    <row r="74" spans="1:9" ht="23.15" customHeight="1">
      <c r="A74" s="19" t="s">
        <v>11</v>
      </c>
      <c r="B74" s="19"/>
      <c r="C74" s="19"/>
      <c r="D74" s="19"/>
      <c r="E74" s="19"/>
      <c r="F74" s="19"/>
      <c r="G74" s="19"/>
      <c r="H74" s="19"/>
      <c r="I74" s="19"/>
    </row>
    <row r="75" spans="1:9" ht="23.15" customHeight="1">
      <c r="A75" s="19"/>
      <c r="B75" s="19"/>
      <c r="C75" s="19"/>
      <c r="D75" s="19"/>
      <c r="E75" s="19"/>
      <c r="F75" s="19"/>
      <c r="G75" s="19"/>
      <c r="H75" s="19"/>
      <c r="I75" s="19"/>
    </row>
    <row r="76" spans="1:9" ht="23.15" customHeight="1">
      <c r="A76" s="19"/>
      <c r="B76" s="19"/>
      <c r="C76" s="19"/>
      <c r="D76" s="19"/>
      <c r="E76" s="19"/>
      <c r="F76" s="19"/>
      <c r="G76" s="19"/>
      <c r="H76" s="19"/>
      <c r="I76" s="19"/>
    </row>
    <row r="77" spans="1:9" ht="23.15" customHeight="1">
      <c r="B77" s="19"/>
      <c r="C77" s="19"/>
      <c r="D77" s="19"/>
      <c r="E77" s="19"/>
      <c r="F77" s="19"/>
      <c r="G77" s="19"/>
      <c r="H77" s="19"/>
      <c r="I77" s="19"/>
    </row>
  </sheetData>
  <mergeCells count="12">
    <mergeCell ref="C44:E44"/>
    <mergeCell ref="G44:I44"/>
    <mergeCell ref="A4:I4"/>
    <mergeCell ref="A42:I42"/>
    <mergeCell ref="A1:I1"/>
    <mergeCell ref="A2:I2"/>
    <mergeCell ref="A3:I3"/>
    <mergeCell ref="C6:E6"/>
    <mergeCell ref="G6:I6"/>
    <mergeCell ref="A39:I39"/>
    <mergeCell ref="A40:I40"/>
    <mergeCell ref="A41:I41"/>
  </mergeCells>
  <pageMargins left="0.7" right="0.2" top="1" bottom="0.5" header="0.5" footer="0.3"/>
  <pageSetup paperSize="9" scale="89" fitToHeight="6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28"/>
  <sheetViews>
    <sheetView topLeftCell="A17" zoomScale="91" zoomScaleNormal="91" zoomScaleSheetLayoutView="70" workbookViewId="0">
      <selection activeCell="D30" sqref="D30"/>
    </sheetView>
  </sheetViews>
  <sheetFormatPr defaultRowHeight="24" customHeight="1"/>
  <cols>
    <col min="1" max="1" width="29.7265625" style="45" customWidth="1"/>
    <col min="2" max="2" width="7.26953125" style="45" customWidth="1"/>
    <col min="3" max="3" width="1" style="45" customWidth="1"/>
    <col min="4" max="4" width="12" style="45" customWidth="1"/>
    <col min="5" max="5" width="0.81640625" style="45" customWidth="1"/>
    <col min="6" max="6" width="11.81640625" style="45" customWidth="1"/>
    <col min="7" max="7" width="1.1796875" style="45" customWidth="1"/>
    <col min="8" max="8" width="14.1796875" style="45" customWidth="1"/>
    <col min="9" max="9" width="1.1796875" style="45" customWidth="1"/>
    <col min="10" max="10" width="13.26953125" style="45" customWidth="1"/>
    <col min="11" max="11" width="0.54296875" style="45" customWidth="1"/>
    <col min="12" max="12" width="14.81640625" style="45" customWidth="1"/>
    <col min="13" max="13" width="1.54296875" style="45" customWidth="1"/>
    <col min="14" max="14" width="13.453125" style="45" customWidth="1"/>
    <col min="15" max="15" width="0.81640625" style="45" customWidth="1"/>
    <col min="16" max="16" width="13.453125" style="45" customWidth="1"/>
    <col min="17" max="17" width="1.1796875" style="45" customWidth="1"/>
    <col min="18" max="18" width="11.81640625" style="45" customWidth="1"/>
    <col min="19" max="19" width="1" style="45" customWidth="1"/>
    <col min="20" max="20" width="12.7265625" style="45" customWidth="1"/>
    <col min="21" max="21" width="0.81640625" style="45" customWidth="1"/>
    <col min="22" max="22" width="12.54296875" style="45" customWidth="1"/>
    <col min="23" max="23" width="9.453125" style="45"/>
    <col min="24" max="24" width="15.453125" style="45" customWidth="1"/>
    <col min="25" max="253" width="9.453125" style="45"/>
    <col min="254" max="254" width="51.453125" style="45" customWidth="1"/>
    <col min="255" max="255" width="1" style="45" customWidth="1"/>
    <col min="256" max="256" width="18.54296875" style="45" customWidth="1"/>
    <col min="257" max="257" width="1" style="45" customWidth="1"/>
    <col min="258" max="258" width="19.54296875" style="45" customWidth="1"/>
    <col min="259" max="259" width="1" style="45" customWidth="1"/>
    <col min="260" max="260" width="19.54296875" style="45" customWidth="1"/>
    <col min="261" max="261" width="1" style="45" customWidth="1"/>
    <col min="262" max="262" width="19.54296875" style="45" customWidth="1"/>
    <col min="263" max="263" width="1" style="45" customWidth="1"/>
    <col min="264" max="264" width="19.54296875" style="45" customWidth="1"/>
    <col min="265" max="265" width="1" style="45" customWidth="1"/>
    <col min="266" max="266" width="19.54296875" style="45" customWidth="1"/>
    <col min="267" max="267" width="1" style="45" customWidth="1"/>
    <col min="268" max="268" width="19.54296875" style="45" customWidth="1"/>
    <col min="269" max="269" width="1" style="45" customWidth="1"/>
    <col min="270" max="270" width="19.54296875" style="45" customWidth="1"/>
    <col min="271" max="271" width="1" style="45" customWidth="1"/>
    <col min="272" max="272" width="16.54296875" style="45" customWidth="1"/>
    <col min="273" max="273" width="1" style="45" customWidth="1"/>
    <col min="274" max="509" width="9.453125" style="45"/>
    <col min="510" max="510" width="51.453125" style="45" customWidth="1"/>
    <col min="511" max="511" width="1" style="45" customWidth="1"/>
    <col min="512" max="512" width="18.54296875" style="45" customWidth="1"/>
    <col min="513" max="513" width="1" style="45" customWidth="1"/>
    <col min="514" max="514" width="19.54296875" style="45" customWidth="1"/>
    <col min="515" max="515" width="1" style="45" customWidth="1"/>
    <col min="516" max="516" width="19.54296875" style="45" customWidth="1"/>
    <col min="517" max="517" width="1" style="45" customWidth="1"/>
    <col min="518" max="518" width="19.54296875" style="45" customWidth="1"/>
    <col min="519" max="519" width="1" style="45" customWidth="1"/>
    <col min="520" max="520" width="19.54296875" style="45" customWidth="1"/>
    <col min="521" max="521" width="1" style="45" customWidth="1"/>
    <col min="522" max="522" width="19.54296875" style="45" customWidth="1"/>
    <col min="523" max="523" width="1" style="45" customWidth="1"/>
    <col min="524" max="524" width="19.54296875" style="45" customWidth="1"/>
    <col min="525" max="525" width="1" style="45" customWidth="1"/>
    <col min="526" max="526" width="19.54296875" style="45" customWidth="1"/>
    <col min="527" max="527" width="1" style="45" customWidth="1"/>
    <col min="528" max="528" width="16.54296875" style="45" customWidth="1"/>
    <col min="529" max="529" width="1" style="45" customWidth="1"/>
    <col min="530" max="765" width="9.453125" style="45"/>
    <col min="766" max="766" width="51.453125" style="45" customWidth="1"/>
    <col min="767" max="767" width="1" style="45" customWidth="1"/>
    <col min="768" max="768" width="18.54296875" style="45" customWidth="1"/>
    <col min="769" max="769" width="1" style="45" customWidth="1"/>
    <col min="770" max="770" width="19.54296875" style="45" customWidth="1"/>
    <col min="771" max="771" width="1" style="45" customWidth="1"/>
    <col min="772" max="772" width="19.54296875" style="45" customWidth="1"/>
    <col min="773" max="773" width="1" style="45" customWidth="1"/>
    <col min="774" max="774" width="19.54296875" style="45" customWidth="1"/>
    <col min="775" max="775" width="1" style="45" customWidth="1"/>
    <col min="776" max="776" width="19.54296875" style="45" customWidth="1"/>
    <col min="777" max="777" width="1" style="45" customWidth="1"/>
    <col min="778" max="778" width="19.54296875" style="45" customWidth="1"/>
    <col min="779" max="779" width="1" style="45" customWidth="1"/>
    <col min="780" max="780" width="19.54296875" style="45" customWidth="1"/>
    <col min="781" max="781" width="1" style="45" customWidth="1"/>
    <col min="782" max="782" width="19.54296875" style="45" customWidth="1"/>
    <col min="783" max="783" width="1" style="45" customWidth="1"/>
    <col min="784" max="784" width="16.54296875" style="45" customWidth="1"/>
    <col min="785" max="785" width="1" style="45" customWidth="1"/>
    <col min="786" max="1021" width="9.453125" style="45"/>
    <col min="1022" max="1022" width="51.453125" style="45" customWidth="1"/>
    <col min="1023" max="1023" width="1" style="45" customWidth="1"/>
    <col min="1024" max="1024" width="18.54296875" style="45" customWidth="1"/>
    <col min="1025" max="1025" width="1" style="45" customWidth="1"/>
    <col min="1026" max="1026" width="19.54296875" style="45" customWidth="1"/>
    <col min="1027" max="1027" width="1" style="45" customWidth="1"/>
    <col min="1028" max="1028" width="19.54296875" style="45" customWidth="1"/>
    <col min="1029" max="1029" width="1" style="45" customWidth="1"/>
    <col min="1030" max="1030" width="19.54296875" style="45" customWidth="1"/>
    <col min="1031" max="1031" width="1" style="45" customWidth="1"/>
    <col min="1032" max="1032" width="19.54296875" style="45" customWidth="1"/>
    <col min="1033" max="1033" width="1" style="45" customWidth="1"/>
    <col min="1034" max="1034" width="19.54296875" style="45" customWidth="1"/>
    <col min="1035" max="1035" width="1" style="45" customWidth="1"/>
    <col min="1036" max="1036" width="19.54296875" style="45" customWidth="1"/>
    <col min="1037" max="1037" width="1" style="45" customWidth="1"/>
    <col min="1038" max="1038" width="19.54296875" style="45" customWidth="1"/>
    <col min="1039" max="1039" width="1" style="45" customWidth="1"/>
    <col min="1040" max="1040" width="16.54296875" style="45" customWidth="1"/>
    <col min="1041" max="1041" width="1" style="45" customWidth="1"/>
    <col min="1042" max="1277" width="9.453125" style="45"/>
    <col min="1278" max="1278" width="51.453125" style="45" customWidth="1"/>
    <col min="1279" max="1279" width="1" style="45" customWidth="1"/>
    <col min="1280" max="1280" width="18.54296875" style="45" customWidth="1"/>
    <col min="1281" max="1281" width="1" style="45" customWidth="1"/>
    <col min="1282" max="1282" width="19.54296875" style="45" customWidth="1"/>
    <col min="1283" max="1283" width="1" style="45" customWidth="1"/>
    <col min="1284" max="1284" width="19.54296875" style="45" customWidth="1"/>
    <col min="1285" max="1285" width="1" style="45" customWidth="1"/>
    <col min="1286" max="1286" width="19.54296875" style="45" customWidth="1"/>
    <col min="1287" max="1287" width="1" style="45" customWidth="1"/>
    <col min="1288" max="1288" width="19.54296875" style="45" customWidth="1"/>
    <col min="1289" max="1289" width="1" style="45" customWidth="1"/>
    <col min="1290" max="1290" width="19.54296875" style="45" customWidth="1"/>
    <col min="1291" max="1291" width="1" style="45" customWidth="1"/>
    <col min="1292" max="1292" width="19.54296875" style="45" customWidth="1"/>
    <col min="1293" max="1293" width="1" style="45" customWidth="1"/>
    <col min="1294" max="1294" width="19.54296875" style="45" customWidth="1"/>
    <col min="1295" max="1295" width="1" style="45" customWidth="1"/>
    <col min="1296" max="1296" width="16.54296875" style="45" customWidth="1"/>
    <col min="1297" max="1297" width="1" style="45" customWidth="1"/>
    <col min="1298" max="1533" width="9.453125" style="45"/>
    <col min="1534" max="1534" width="51.453125" style="45" customWidth="1"/>
    <col min="1535" max="1535" width="1" style="45" customWidth="1"/>
    <col min="1536" max="1536" width="18.54296875" style="45" customWidth="1"/>
    <col min="1537" max="1537" width="1" style="45" customWidth="1"/>
    <col min="1538" max="1538" width="19.54296875" style="45" customWidth="1"/>
    <col min="1539" max="1539" width="1" style="45" customWidth="1"/>
    <col min="1540" max="1540" width="19.54296875" style="45" customWidth="1"/>
    <col min="1541" max="1541" width="1" style="45" customWidth="1"/>
    <col min="1542" max="1542" width="19.54296875" style="45" customWidth="1"/>
    <col min="1543" max="1543" width="1" style="45" customWidth="1"/>
    <col min="1544" max="1544" width="19.54296875" style="45" customWidth="1"/>
    <col min="1545" max="1545" width="1" style="45" customWidth="1"/>
    <col min="1546" max="1546" width="19.54296875" style="45" customWidth="1"/>
    <col min="1547" max="1547" width="1" style="45" customWidth="1"/>
    <col min="1548" max="1548" width="19.54296875" style="45" customWidth="1"/>
    <col min="1549" max="1549" width="1" style="45" customWidth="1"/>
    <col min="1550" max="1550" width="19.54296875" style="45" customWidth="1"/>
    <col min="1551" max="1551" width="1" style="45" customWidth="1"/>
    <col min="1552" max="1552" width="16.54296875" style="45" customWidth="1"/>
    <col min="1553" max="1553" width="1" style="45" customWidth="1"/>
    <col min="1554" max="1789" width="9.453125" style="45"/>
    <col min="1790" max="1790" width="51.453125" style="45" customWidth="1"/>
    <col min="1791" max="1791" width="1" style="45" customWidth="1"/>
    <col min="1792" max="1792" width="18.54296875" style="45" customWidth="1"/>
    <col min="1793" max="1793" width="1" style="45" customWidth="1"/>
    <col min="1794" max="1794" width="19.54296875" style="45" customWidth="1"/>
    <col min="1795" max="1795" width="1" style="45" customWidth="1"/>
    <col min="1796" max="1796" width="19.54296875" style="45" customWidth="1"/>
    <col min="1797" max="1797" width="1" style="45" customWidth="1"/>
    <col min="1798" max="1798" width="19.54296875" style="45" customWidth="1"/>
    <col min="1799" max="1799" width="1" style="45" customWidth="1"/>
    <col min="1800" max="1800" width="19.54296875" style="45" customWidth="1"/>
    <col min="1801" max="1801" width="1" style="45" customWidth="1"/>
    <col min="1802" max="1802" width="19.54296875" style="45" customWidth="1"/>
    <col min="1803" max="1803" width="1" style="45" customWidth="1"/>
    <col min="1804" max="1804" width="19.54296875" style="45" customWidth="1"/>
    <col min="1805" max="1805" width="1" style="45" customWidth="1"/>
    <col min="1806" max="1806" width="19.54296875" style="45" customWidth="1"/>
    <col min="1807" max="1807" width="1" style="45" customWidth="1"/>
    <col min="1808" max="1808" width="16.54296875" style="45" customWidth="1"/>
    <col min="1809" max="1809" width="1" style="45" customWidth="1"/>
    <col min="1810" max="2045" width="9.453125" style="45"/>
    <col min="2046" max="2046" width="51.453125" style="45" customWidth="1"/>
    <col min="2047" max="2047" width="1" style="45" customWidth="1"/>
    <col min="2048" max="2048" width="18.54296875" style="45" customWidth="1"/>
    <col min="2049" max="2049" width="1" style="45" customWidth="1"/>
    <col min="2050" max="2050" width="19.54296875" style="45" customWidth="1"/>
    <col min="2051" max="2051" width="1" style="45" customWidth="1"/>
    <col min="2052" max="2052" width="19.54296875" style="45" customWidth="1"/>
    <col min="2053" max="2053" width="1" style="45" customWidth="1"/>
    <col min="2054" max="2054" width="19.54296875" style="45" customWidth="1"/>
    <col min="2055" max="2055" width="1" style="45" customWidth="1"/>
    <col min="2056" max="2056" width="19.54296875" style="45" customWidth="1"/>
    <col min="2057" max="2057" width="1" style="45" customWidth="1"/>
    <col min="2058" max="2058" width="19.54296875" style="45" customWidth="1"/>
    <col min="2059" max="2059" width="1" style="45" customWidth="1"/>
    <col min="2060" max="2060" width="19.54296875" style="45" customWidth="1"/>
    <col min="2061" max="2061" width="1" style="45" customWidth="1"/>
    <col min="2062" max="2062" width="19.54296875" style="45" customWidth="1"/>
    <col min="2063" max="2063" width="1" style="45" customWidth="1"/>
    <col min="2064" max="2064" width="16.54296875" style="45" customWidth="1"/>
    <col min="2065" max="2065" width="1" style="45" customWidth="1"/>
    <col min="2066" max="2301" width="9.453125" style="45"/>
    <col min="2302" max="2302" width="51.453125" style="45" customWidth="1"/>
    <col min="2303" max="2303" width="1" style="45" customWidth="1"/>
    <col min="2304" max="2304" width="18.54296875" style="45" customWidth="1"/>
    <col min="2305" max="2305" width="1" style="45" customWidth="1"/>
    <col min="2306" max="2306" width="19.54296875" style="45" customWidth="1"/>
    <col min="2307" max="2307" width="1" style="45" customWidth="1"/>
    <col min="2308" max="2308" width="19.54296875" style="45" customWidth="1"/>
    <col min="2309" max="2309" width="1" style="45" customWidth="1"/>
    <col min="2310" max="2310" width="19.54296875" style="45" customWidth="1"/>
    <col min="2311" max="2311" width="1" style="45" customWidth="1"/>
    <col min="2312" max="2312" width="19.54296875" style="45" customWidth="1"/>
    <col min="2313" max="2313" width="1" style="45" customWidth="1"/>
    <col min="2314" max="2314" width="19.54296875" style="45" customWidth="1"/>
    <col min="2315" max="2315" width="1" style="45" customWidth="1"/>
    <col min="2316" max="2316" width="19.54296875" style="45" customWidth="1"/>
    <col min="2317" max="2317" width="1" style="45" customWidth="1"/>
    <col min="2318" max="2318" width="19.54296875" style="45" customWidth="1"/>
    <col min="2319" max="2319" width="1" style="45" customWidth="1"/>
    <col min="2320" max="2320" width="16.54296875" style="45" customWidth="1"/>
    <col min="2321" max="2321" width="1" style="45" customWidth="1"/>
    <col min="2322" max="2557" width="9.453125" style="45"/>
    <col min="2558" max="2558" width="51.453125" style="45" customWidth="1"/>
    <col min="2559" max="2559" width="1" style="45" customWidth="1"/>
    <col min="2560" max="2560" width="18.54296875" style="45" customWidth="1"/>
    <col min="2561" max="2561" width="1" style="45" customWidth="1"/>
    <col min="2562" max="2562" width="19.54296875" style="45" customWidth="1"/>
    <col min="2563" max="2563" width="1" style="45" customWidth="1"/>
    <col min="2564" max="2564" width="19.54296875" style="45" customWidth="1"/>
    <col min="2565" max="2565" width="1" style="45" customWidth="1"/>
    <col min="2566" max="2566" width="19.54296875" style="45" customWidth="1"/>
    <col min="2567" max="2567" width="1" style="45" customWidth="1"/>
    <col min="2568" max="2568" width="19.54296875" style="45" customWidth="1"/>
    <col min="2569" max="2569" width="1" style="45" customWidth="1"/>
    <col min="2570" max="2570" width="19.54296875" style="45" customWidth="1"/>
    <col min="2571" max="2571" width="1" style="45" customWidth="1"/>
    <col min="2572" max="2572" width="19.54296875" style="45" customWidth="1"/>
    <col min="2573" max="2573" width="1" style="45" customWidth="1"/>
    <col min="2574" max="2574" width="19.54296875" style="45" customWidth="1"/>
    <col min="2575" max="2575" width="1" style="45" customWidth="1"/>
    <col min="2576" max="2576" width="16.54296875" style="45" customWidth="1"/>
    <col min="2577" max="2577" width="1" style="45" customWidth="1"/>
    <col min="2578" max="2813" width="9.453125" style="45"/>
    <col min="2814" max="2814" width="51.453125" style="45" customWidth="1"/>
    <col min="2815" max="2815" width="1" style="45" customWidth="1"/>
    <col min="2816" max="2816" width="18.54296875" style="45" customWidth="1"/>
    <col min="2817" max="2817" width="1" style="45" customWidth="1"/>
    <col min="2818" max="2818" width="19.54296875" style="45" customWidth="1"/>
    <col min="2819" max="2819" width="1" style="45" customWidth="1"/>
    <col min="2820" max="2820" width="19.54296875" style="45" customWidth="1"/>
    <col min="2821" max="2821" width="1" style="45" customWidth="1"/>
    <col min="2822" max="2822" width="19.54296875" style="45" customWidth="1"/>
    <col min="2823" max="2823" width="1" style="45" customWidth="1"/>
    <col min="2824" max="2824" width="19.54296875" style="45" customWidth="1"/>
    <col min="2825" max="2825" width="1" style="45" customWidth="1"/>
    <col min="2826" max="2826" width="19.54296875" style="45" customWidth="1"/>
    <col min="2827" max="2827" width="1" style="45" customWidth="1"/>
    <col min="2828" max="2828" width="19.54296875" style="45" customWidth="1"/>
    <col min="2829" max="2829" width="1" style="45" customWidth="1"/>
    <col min="2830" max="2830" width="19.54296875" style="45" customWidth="1"/>
    <col min="2831" max="2831" width="1" style="45" customWidth="1"/>
    <col min="2832" max="2832" width="16.54296875" style="45" customWidth="1"/>
    <col min="2833" max="2833" width="1" style="45" customWidth="1"/>
    <col min="2834" max="3069" width="9.453125" style="45"/>
    <col min="3070" max="3070" width="51.453125" style="45" customWidth="1"/>
    <col min="3071" max="3071" width="1" style="45" customWidth="1"/>
    <col min="3072" max="3072" width="18.54296875" style="45" customWidth="1"/>
    <col min="3073" max="3073" width="1" style="45" customWidth="1"/>
    <col min="3074" max="3074" width="19.54296875" style="45" customWidth="1"/>
    <col min="3075" max="3075" width="1" style="45" customWidth="1"/>
    <col min="3076" max="3076" width="19.54296875" style="45" customWidth="1"/>
    <col min="3077" max="3077" width="1" style="45" customWidth="1"/>
    <col min="3078" max="3078" width="19.54296875" style="45" customWidth="1"/>
    <col min="3079" max="3079" width="1" style="45" customWidth="1"/>
    <col min="3080" max="3080" width="19.54296875" style="45" customWidth="1"/>
    <col min="3081" max="3081" width="1" style="45" customWidth="1"/>
    <col min="3082" max="3082" width="19.54296875" style="45" customWidth="1"/>
    <col min="3083" max="3083" width="1" style="45" customWidth="1"/>
    <col min="3084" max="3084" width="19.54296875" style="45" customWidth="1"/>
    <col min="3085" max="3085" width="1" style="45" customWidth="1"/>
    <col min="3086" max="3086" width="19.54296875" style="45" customWidth="1"/>
    <col min="3087" max="3087" width="1" style="45" customWidth="1"/>
    <col min="3088" max="3088" width="16.54296875" style="45" customWidth="1"/>
    <col min="3089" max="3089" width="1" style="45" customWidth="1"/>
    <col min="3090" max="3325" width="9.453125" style="45"/>
    <col min="3326" max="3326" width="51.453125" style="45" customWidth="1"/>
    <col min="3327" max="3327" width="1" style="45" customWidth="1"/>
    <col min="3328" max="3328" width="18.54296875" style="45" customWidth="1"/>
    <col min="3329" max="3329" width="1" style="45" customWidth="1"/>
    <col min="3330" max="3330" width="19.54296875" style="45" customWidth="1"/>
    <col min="3331" max="3331" width="1" style="45" customWidth="1"/>
    <col min="3332" max="3332" width="19.54296875" style="45" customWidth="1"/>
    <col min="3333" max="3333" width="1" style="45" customWidth="1"/>
    <col min="3334" max="3334" width="19.54296875" style="45" customWidth="1"/>
    <col min="3335" max="3335" width="1" style="45" customWidth="1"/>
    <col min="3336" max="3336" width="19.54296875" style="45" customWidth="1"/>
    <col min="3337" max="3337" width="1" style="45" customWidth="1"/>
    <col min="3338" max="3338" width="19.54296875" style="45" customWidth="1"/>
    <col min="3339" max="3339" width="1" style="45" customWidth="1"/>
    <col min="3340" max="3340" width="19.54296875" style="45" customWidth="1"/>
    <col min="3341" max="3341" width="1" style="45" customWidth="1"/>
    <col min="3342" max="3342" width="19.54296875" style="45" customWidth="1"/>
    <col min="3343" max="3343" width="1" style="45" customWidth="1"/>
    <col min="3344" max="3344" width="16.54296875" style="45" customWidth="1"/>
    <col min="3345" max="3345" width="1" style="45" customWidth="1"/>
    <col min="3346" max="3581" width="9.453125" style="45"/>
    <col min="3582" max="3582" width="51.453125" style="45" customWidth="1"/>
    <col min="3583" max="3583" width="1" style="45" customWidth="1"/>
    <col min="3584" max="3584" width="18.54296875" style="45" customWidth="1"/>
    <col min="3585" max="3585" width="1" style="45" customWidth="1"/>
    <col min="3586" max="3586" width="19.54296875" style="45" customWidth="1"/>
    <col min="3587" max="3587" width="1" style="45" customWidth="1"/>
    <col min="3588" max="3588" width="19.54296875" style="45" customWidth="1"/>
    <col min="3589" max="3589" width="1" style="45" customWidth="1"/>
    <col min="3590" max="3590" width="19.54296875" style="45" customWidth="1"/>
    <col min="3591" max="3591" width="1" style="45" customWidth="1"/>
    <col min="3592" max="3592" width="19.54296875" style="45" customWidth="1"/>
    <col min="3593" max="3593" width="1" style="45" customWidth="1"/>
    <col min="3594" max="3594" width="19.54296875" style="45" customWidth="1"/>
    <col min="3595" max="3595" width="1" style="45" customWidth="1"/>
    <col min="3596" max="3596" width="19.54296875" style="45" customWidth="1"/>
    <col min="3597" max="3597" width="1" style="45" customWidth="1"/>
    <col min="3598" max="3598" width="19.54296875" style="45" customWidth="1"/>
    <col min="3599" max="3599" width="1" style="45" customWidth="1"/>
    <col min="3600" max="3600" width="16.54296875" style="45" customWidth="1"/>
    <col min="3601" max="3601" width="1" style="45" customWidth="1"/>
    <col min="3602" max="3837" width="9.453125" style="45"/>
    <col min="3838" max="3838" width="51.453125" style="45" customWidth="1"/>
    <col min="3839" max="3839" width="1" style="45" customWidth="1"/>
    <col min="3840" max="3840" width="18.54296875" style="45" customWidth="1"/>
    <col min="3841" max="3841" width="1" style="45" customWidth="1"/>
    <col min="3842" max="3842" width="19.54296875" style="45" customWidth="1"/>
    <col min="3843" max="3843" width="1" style="45" customWidth="1"/>
    <col min="3844" max="3844" width="19.54296875" style="45" customWidth="1"/>
    <col min="3845" max="3845" width="1" style="45" customWidth="1"/>
    <col min="3846" max="3846" width="19.54296875" style="45" customWidth="1"/>
    <col min="3847" max="3847" width="1" style="45" customWidth="1"/>
    <col min="3848" max="3848" width="19.54296875" style="45" customWidth="1"/>
    <col min="3849" max="3849" width="1" style="45" customWidth="1"/>
    <col min="3850" max="3850" width="19.54296875" style="45" customWidth="1"/>
    <col min="3851" max="3851" width="1" style="45" customWidth="1"/>
    <col min="3852" max="3852" width="19.54296875" style="45" customWidth="1"/>
    <col min="3853" max="3853" width="1" style="45" customWidth="1"/>
    <col min="3854" max="3854" width="19.54296875" style="45" customWidth="1"/>
    <col min="3855" max="3855" width="1" style="45" customWidth="1"/>
    <col min="3856" max="3856" width="16.54296875" style="45" customWidth="1"/>
    <col min="3857" max="3857" width="1" style="45" customWidth="1"/>
    <col min="3858" max="4093" width="9.453125" style="45"/>
    <col min="4094" max="4094" width="51.453125" style="45" customWidth="1"/>
    <col min="4095" max="4095" width="1" style="45" customWidth="1"/>
    <col min="4096" max="4096" width="18.54296875" style="45" customWidth="1"/>
    <col min="4097" max="4097" width="1" style="45" customWidth="1"/>
    <col min="4098" max="4098" width="19.54296875" style="45" customWidth="1"/>
    <col min="4099" max="4099" width="1" style="45" customWidth="1"/>
    <col min="4100" max="4100" width="19.54296875" style="45" customWidth="1"/>
    <col min="4101" max="4101" width="1" style="45" customWidth="1"/>
    <col min="4102" max="4102" width="19.54296875" style="45" customWidth="1"/>
    <col min="4103" max="4103" width="1" style="45" customWidth="1"/>
    <col min="4104" max="4104" width="19.54296875" style="45" customWidth="1"/>
    <col min="4105" max="4105" width="1" style="45" customWidth="1"/>
    <col min="4106" max="4106" width="19.54296875" style="45" customWidth="1"/>
    <col min="4107" max="4107" width="1" style="45" customWidth="1"/>
    <col min="4108" max="4108" width="19.54296875" style="45" customWidth="1"/>
    <col min="4109" max="4109" width="1" style="45" customWidth="1"/>
    <col min="4110" max="4110" width="19.54296875" style="45" customWidth="1"/>
    <col min="4111" max="4111" width="1" style="45" customWidth="1"/>
    <col min="4112" max="4112" width="16.54296875" style="45" customWidth="1"/>
    <col min="4113" max="4113" width="1" style="45" customWidth="1"/>
    <col min="4114" max="4349" width="9.453125" style="45"/>
    <col min="4350" max="4350" width="51.453125" style="45" customWidth="1"/>
    <col min="4351" max="4351" width="1" style="45" customWidth="1"/>
    <col min="4352" max="4352" width="18.54296875" style="45" customWidth="1"/>
    <col min="4353" max="4353" width="1" style="45" customWidth="1"/>
    <col min="4354" max="4354" width="19.54296875" style="45" customWidth="1"/>
    <col min="4355" max="4355" width="1" style="45" customWidth="1"/>
    <col min="4356" max="4356" width="19.54296875" style="45" customWidth="1"/>
    <col min="4357" max="4357" width="1" style="45" customWidth="1"/>
    <col min="4358" max="4358" width="19.54296875" style="45" customWidth="1"/>
    <col min="4359" max="4359" width="1" style="45" customWidth="1"/>
    <col min="4360" max="4360" width="19.54296875" style="45" customWidth="1"/>
    <col min="4361" max="4361" width="1" style="45" customWidth="1"/>
    <col min="4362" max="4362" width="19.54296875" style="45" customWidth="1"/>
    <col min="4363" max="4363" width="1" style="45" customWidth="1"/>
    <col min="4364" max="4364" width="19.54296875" style="45" customWidth="1"/>
    <col min="4365" max="4365" width="1" style="45" customWidth="1"/>
    <col min="4366" max="4366" width="19.54296875" style="45" customWidth="1"/>
    <col min="4367" max="4367" width="1" style="45" customWidth="1"/>
    <col min="4368" max="4368" width="16.54296875" style="45" customWidth="1"/>
    <col min="4369" max="4369" width="1" style="45" customWidth="1"/>
    <col min="4370" max="4605" width="9.453125" style="45"/>
    <col min="4606" max="4606" width="51.453125" style="45" customWidth="1"/>
    <col min="4607" max="4607" width="1" style="45" customWidth="1"/>
    <col min="4608" max="4608" width="18.54296875" style="45" customWidth="1"/>
    <col min="4609" max="4609" width="1" style="45" customWidth="1"/>
    <col min="4610" max="4610" width="19.54296875" style="45" customWidth="1"/>
    <col min="4611" max="4611" width="1" style="45" customWidth="1"/>
    <col min="4612" max="4612" width="19.54296875" style="45" customWidth="1"/>
    <col min="4613" max="4613" width="1" style="45" customWidth="1"/>
    <col min="4614" max="4614" width="19.54296875" style="45" customWidth="1"/>
    <col min="4615" max="4615" width="1" style="45" customWidth="1"/>
    <col min="4616" max="4616" width="19.54296875" style="45" customWidth="1"/>
    <col min="4617" max="4617" width="1" style="45" customWidth="1"/>
    <col min="4618" max="4618" width="19.54296875" style="45" customWidth="1"/>
    <col min="4619" max="4619" width="1" style="45" customWidth="1"/>
    <col min="4620" max="4620" width="19.54296875" style="45" customWidth="1"/>
    <col min="4621" max="4621" width="1" style="45" customWidth="1"/>
    <col min="4622" max="4622" width="19.54296875" style="45" customWidth="1"/>
    <col min="4623" max="4623" width="1" style="45" customWidth="1"/>
    <col min="4624" max="4624" width="16.54296875" style="45" customWidth="1"/>
    <col min="4625" max="4625" width="1" style="45" customWidth="1"/>
    <col min="4626" max="4861" width="9.453125" style="45"/>
    <col min="4862" max="4862" width="51.453125" style="45" customWidth="1"/>
    <col min="4863" max="4863" width="1" style="45" customWidth="1"/>
    <col min="4864" max="4864" width="18.54296875" style="45" customWidth="1"/>
    <col min="4865" max="4865" width="1" style="45" customWidth="1"/>
    <col min="4866" max="4866" width="19.54296875" style="45" customWidth="1"/>
    <col min="4867" max="4867" width="1" style="45" customWidth="1"/>
    <col min="4868" max="4868" width="19.54296875" style="45" customWidth="1"/>
    <col min="4869" max="4869" width="1" style="45" customWidth="1"/>
    <col min="4870" max="4870" width="19.54296875" style="45" customWidth="1"/>
    <col min="4871" max="4871" width="1" style="45" customWidth="1"/>
    <col min="4872" max="4872" width="19.54296875" style="45" customWidth="1"/>
    <col min="4873" max="4873" width="1" style="45" customWidth="1"/>
    <col min="4874" max="4874" width="19.54296875" style="45" customWidth="1"/>
    <col min="4875" max="4875" width="1" style="45" customWidth="1"/>
    <col min="4876" max="4876" width="19.54296875" style="45" customWidth="1"/>
    <col min="4877" max="4877" width="1" style="45" customWidth="1"/>
    <col min="4878" max="4878" width="19.54296875" style="45" customWidth="1"/>
    <col min="4879" max="4879" width="1" style="45" customWidth="1"/>
    <col min="4880" max="4880" width="16.54296875" style="45" customWidth="1"/>
    <col min="4881" max="4881" width="1" style="45" customWidth="1"/>
    <col min="4882" max="5117" width="9.453125" style="45"/>
    <col min="5118" max="5118" width="51.453125" style="45" customWidth="1"/>
    <col min="5119" max="5119" width="1" style="45" customWidth="1"/>
    <col min="5120" max="5120" width="18.54296875" style="45" customWidth="1"/>
    <col min="5121" max="5121" width="1" style="45" customWidth="1"/>
    <col min="5122" max="5122" width="19.54296875" style="45" customWidth="1"/>
    <col min="5123" max="5123" width="1" style="45" customWidth="1"/>
    <col min="5124" max="5124" width="19.54296875" style="45" customWidth="1"/>
    <col min="5125" max="5125" width="1" style="45" customWidth="1"/>
    <col min="5126" max="5126" width="19.54296875" style="45" customWidth="1"/>
    <col min="5127" max="5127" width="1" style="45" customWidth="1"/>
    <col min="5128" max="5128" width="19.54296875" style="45" customWidth="1"/>
    <col min="5129" max="5129" width="1" style="45" customWidth="1"/>
    <col min="5130" max="5130" width="19.54296875" style="45" customWidth="1"/>
    <col min="5131" max="5131" width="1" style="45" customWidth="1"/>
    <col min="5132" max="5132" width="19.54296875" style="45" customWidth="1"/>
    <col min="5133" max="5133" width="1" style="45" customWidth="1"/>
    <col min="5134" max="5134" width="19.54296875" style="45" customWidth="1"/>
    <col min="5135" max="5135" width="1" style="45" customWidth="1"/>
    <col min="5136" max="5136" width="16.54296875" style="45" customWidth="1"/>
    <col min="5137" max="5137" width="1" style="45" customWidth="1"/>
    <col min="5138" max="5373" width="9.453125" style="45"/>
    <col min="5374" max="5374" width="51.453125" style="45" customWidth="1"/>
    <col min="5375" max="5375" width="1" style="45" customWidth="1"/>
    <col min="5376" max="5376" width="18.54296875" style="45" customWidth="1"/>
    <col min="5377" max="5377" width="1" style="45" customWidth="1"/>
    <col min="5378" max="5378" width="19.54296875" style="45" customWidth="1"/>
    <col min="5379" max="5379" width="1" style="45" customWidth="1"/>
    <col min="5380" max="5380" width="19.54296875" style="45" customWidth="1"/>
    <col min="5381" max="5381" width="1" style="45" customWidth="1"/>
    <col min="5382" max="5382" width="19.54296875" style="45" customWidth="1"/>
    <col min="5383" max="5383" width="1" style="45" customWidth="1"/>
    <col min="5384" max="5384" width="19.54296875" style="45" customWidth="1"/>
    <col min="5385" max="5385" width="1" style="45" customWidth="1"/>
    <col min="5386" max="5386" width="19.54296875" style="45" customWidth="1"/>
    <col min="5387" max="5387" width="1" style="45" customWidth="1"/>
    <col min="5388" max="5388" width="19.54296875" style="45" customWidth="1"/>
    <col min="5389" max="5389" width="1" style="45" customWidth="1"/>
    <col min="5390" max="5390" width="19.54296875" style="45" customWidth="1"/>
    <col min="5391" max="5391" width="1" style="45" customWidth="1"/>
    <col min="5392" max="5392" width="16.54296875" style="45" customWidth="1"/>
    <col min="5393" max="5393" width="1" style="45" customWidth="1"/>
    <col min="5394" max="5629" width="9.453125" style="45"/>
    <col min="5630" max="5630" width="51.453125" style="45" customWidth="1"/>
    <col min="5631" max="5631" width="1" style="45" customWidth="1"/>
    <col min="5632" max="5632" width="18.54296875" style="45" customWidth="1"/>
    <col min="5633" max="5633" width="1" style="45" customWidth="1"/>
    <col min="5634" max="5634" width="19.54296875" style="45" customWidth="1"/>
    <col min="5635" max="5635" width="1" style="45" customWidth="1"/>
    <col min="5636" max="5636" width="19.54296875" style="45" customWidth="1"/>
    <col min="5637" max="5637" width="1" style="45" customWidth="1"/>
    <col min="5638" max="5638" width="19.54296875" style="45" customWidth="1"/>
    <col min="5639" max="5639" width="1" style="45" customWidth="1"/>
    <col min="5640" max="5640" width="19.54296875" style="45" customWidth="1"/>
    <col min="5641" max="5641" width="1" style="45" customWidth="1"/>
    <col min="5642" max="5642" width="19.54296875" style="45" customWidth="1"/>
    <col min="5643" max="5643" width="1" style="45" customWidth="1"/>
    <col min="5644" max="5644" width="19.54296875" style="45" customWidth="1"/>
    <col min="5645" max="5645" width="1" style="45" customWidth="1"/>
    <col min="5646" max="5646" width="19.54296875" style="45" customWidth="1"/>
    <col min="5647" max="5647" width="1" style="45" customWidth="1"/>
    <col min="5648" max="5648" width="16.54296875" style="45" customWidth="1"/>
    <col min="5649" max="5649" width="1" style="45" customWidth="1"/>
    <col min="5650" max="5885" width="9.453125" style="45"/>
    <col min="5886" max="5886" width="51.453125" style="45" customWidth="1"/>
    <col min="5887" max="5887" width="1" style="45" customWidth="1"/>
    <col min="5888" max="5888" width="18.54296875" style="45" customWidth="1"/>
    <col min="5889" max="5889" width="1" style="45" customWidth="1"/>
    <col min="5890" max="5890" width="19.54296875" style="45" customWidth="1"/>
    <col min="5891" max="5891" width="1" style="45" customWidth="1"/>
    <col min="5892" max="5892" width="19.54296875" style="45" customWidth="1"/>
    <col min="5893" max="5893" width="1" style="45" customWidth="1"/>
    <col min="5894" max="5894" width="19.54296875" style="45" customWidth="1"/>
    <col min="5895" max="5895" width="1" style="45" customWidth="1"/>
    <col min="5896" max="5896" width="19.54296875" style="45" customWidth="1"/>
    <col min="5897" max="5897" width="1" style="45" customWidth="1"/>
    <col min="5898" max="5898" width="19.54296875" style="45" customWidth="1"/>
    <col min="5899" max="5899" width="1" style="45" customWidth="1"/>
    <col min="5900" max="5900" width="19.54296875" style="45" customWidth="1"/>
    <col min="5901" max="5901" width="1" style="45" customWidth="1"/>
    <col min="5902" max="5902" width="19.54296875" style="45" customWidth="1"/>
    <col min="5903" max="5903" width="1" style="45" customWidth="1"/>
    <col min="5904" max="5904" width="16.54296875" style="45" customWidth="1"/>
    <col min="5905" max="5905" width="1" style="45" customWidth="1"/>
    <col min="5906" max="6141" width="9.453125" style="45"/>
    <col min="6142" max="6142" width="51.453125" style="45" customWidth="1"/>
    <col min="6143" max="6143" width="1" style="45" customWidth="1"/>
    <col min="6144" max="6144" width="18.54296875" style="45" customWidth="1"/>
    <col min="6145" max="6145" width="1" style="45" customWidth="1"/>
    <col min="6146" max="6146" width="19.54296875" style="45" customWidth="1"/>
    <col min="6147" max="6147" width="1" style="45" customWidth="1"/>
    <col min="6148" max="6148" width="19.54296875" style="45" customWidth="1"/>
    <col min="6149" max="6149" width="1" style="45" customWidth="1"/>
    <col min="6150" max="6150" width="19.54296875" style="45" customWidth="1"/>
    <col min="6151" max="6151" width="1" style="45" customWidth="1"/>
    <col min="6152" max="6152" width="19.54296875" style="45" customWidth="1"/>
    <col min="6153" max="6153" width="1" style="45" customWidth="1"/>
    <col min="6154" max="6154" width="19.54296875" style="45" customWidth="1"/>
    <col min="6155" max="6155" width="1" style="45" customWidth="1"/>
    <col min="6156" max="6156" width="19.54296875" style="45" customWidth="1"/>
    <col min="6157" max="6157" width="1" style="45" customWidth="1"/>
    <col min="6158" max="6158" width="19.54296875" style="45" customWidth="1"/>
    <col min="6159" max="6159" width="1" style="45" customWidth="1"/>
    <col min="6160" max="6160" width="16.54296875" style="45" customWidth="1"/>
    <col min="6161" max="6161" width="1" style="45" customWidth="1"/>
    <col min="6162" max="6397" width="9.453125" style="45"/>
    <col min="6398" max="6398" width="51.453125" style="45" customWidth="1"/>
    <col min="6399" max="6399" width="1" style="45" customWidth="1"/>
    <col min="6400" max="6400" width="18.54296875" style="45" customWidth="1"/>
    <col min="6401" max="6401" width="1" style="45" customWidth="1"/>
    <col min="6402" max="6402" width="19.54296875" style="45" customWidth="1"/>
    <col min="6403" max="6403" width="1" style="45" customWidth="1"/>
    <col min="6404" max="6404" width="19.54296875" style="45" customWidth="1"/>
    <col min="6405" max="6405" width="1" style="45" customWidth="1"/>
    <col min="6406" max="6406" width="19.54296875" style="45" customWidth="1"/>
    <col min="6407" max="6407" width="1" style="45" customWidth="1"/>
    <col min="6408" max="6408" width="19.54296875" style="45" customWidth="1"/>
    <col min="6409" max="6409" width="1" style="45" customWidth="1"/>
    <col min="6410" max="6410" width="19.54296875" style="45" customWidth="1"/>
    <col min="6411" max="6411" width="1" style="45" customWidth="1"/>
    <col min="6412" max="6412" width="19.54296875" style="45" customWidth="1"/>
    <col min="6413" max="6413" width="1" style="45" customWidth="1"/>
    <col min="6414" max="6414" width="19.54296875" style="45" customWidth="1"/>
    <col min="6415" max="6415" width="1" style="45" customWidth="1"/>
    <col min="6416" max="6416" width="16.54296875" style="45" customWidth="1"/>
    <col min="6417" max="6417" width="1" style="45" customWidth="1"/>
    <col min="6418" max="6653" width="9.453125" style="45"/>
    <col min="6654" max="6654" width="51.453125" style="45" customWidth="1"/>
    <col min="6655" max="6655" width="1" style="45" customWidth="1"/>
    <col min="6656" max="6656" width="18.54296875" style="45" customWidth="1"/>
    <col min="6657" max="6657" width="1" style="45" customWidth="1"/>
    <col min="6658" max="6658" width="19.54296875" style="45" customWidth="1"/>
    <col min="6659" max="6659" width="1" style="45" customWidth="1"/>
    <col min="6660" max="6660" width="19.54296875" style="45" customWidth="1"/>
    <col min="6661" max="6661" width="1" style="45" customWidth="1"/>
    <col min="6662" max="6662" width="19.54296875" style="45" customWidth="1"/>
    <col min="6663" max="6663" width="1" style="45" customWidth="1"/>
    <col min="6664" max="6664" width="19.54296875" style="45" customWidth="1"/>
    <col min="6665" max="6665" width="1" style="45" customWidth="1"/>
    <col min="6666" max="6666" width="19.54296875" style="45" customWidth="1"/>
    <col min="6667" max="6667" width="1" style="45" customWidth="1"/>
    <col min="6668" max="6668" width="19.54296875" style="45" customWidth="1"/>
    <col min="6669" max="6669" width="1" style="45" customWidth="1"/>
    <col min="6670" max="6670" width="19.54296875" style="45" customWidth="1"/>
    <col min="6671" max="6671" width="1" style="45" customWidth="1"/>
    <col min="6672" max="6672" width="16.54296875" style="45" customWidth="1"/>
    <col min="6673" max="6673" width="1" style="45" customWidth="1"/>
    <col min="6674" max="6909" width="9.453125" style="45"/>
    <col min="6910" max="6910" width="51.453125" style="45" customWidth="1"/>
    <col min="6911" max="6911" width="1" style="45" customWidth="1"/>
    <col min="6912" max="6912" width="18.54296875" style="45" customWidth="1"/>
    <col min="6913" max="6913" width="1" style="45" customWidth="1"/>
    <col min="6914" max="6914" width="19.54296875" style="45" customWidth="1"/>
    <col min="6915" max="6915" width="1" style="45" customWidth="1"/>
    <col min="6916" max="6916" width="19.54296875" style="45" customWidth="1"/>
    <col min="6917" max="6917" width="1" style="45" customWidth="1"/>
    <col min="6918" max="6918" width="19.54296875" style="45" customWidth="1"/>
    <col min="6919" max="6919" width="1" style="45" customWidth="1"/>
    <col min="6920" max="6920" width="19.54296875" style="45" customWidth="1"/>
    <col min="6921" max="6921" width="1" style="45" customWidth="1"/>
    <col min="6922" max="6922" width="19.54296875" style="45" customWidth="1"/>
    <col min="6923" max="6923" width="1" style="45" customWidth="1"/>
    <col min="6924" max="6924" width="19.54296875" style="45" customWidth="1"/>
    <col min="6925" max="6925" width="1" style="45" customWidth="1"/>
    <col min="6926" max="6926" width="19.54296875" style="45" customWidth="1"/>
    <col min="6927" max="6927" width="1" style="45" customWidth="1"/>
    <col min="6928" max="6928" width="16.54296875" style="45" customWidth="1"/>
    <col min="6929" max="6929" width="1" style="45" customWidth="1"/>
    <col min="6930" max="7165" width="9.453125" style="45"/>
    <col min="7166" max="7166" width="51.453125" style="45" customWidth="1"/>
    <col min="7167" max="7167" width="1" style="45" customWidth="1"/>
    <col min="7168" max="7168" width="18.54296875" style="45" customWidth="1"/>
    <col min="7169" max="7169" width="1" style="45" customWidth="1"/>
    <col min="7170" max="7170" width="19.54296875" style="45" customWidth="1"/>
    <col min="7171" max="7171" width="1" style="45" customWidth="1"/>
    <col min="7172" max="7172" width="19.54296875" style="45" customWidth="1"/>
    <col min="7173" max="7173" width="1" style="45" customWidth="1"/>
    <col min="7174" max="7174" width="19.54296875" style="45" customWidth="1"/>
    <col min="7175" max="7175" width="1" style="45" customWidth="1"/>
    <col min="7176" max="7176" width="19.54296875" style="45" customWidth="1"/>
    <col min="7177" max="7177" width="1" style="45" customWidth="1"/>
    <col min="7178" max="7178" width="19.54296875" style="45" customWidth="1"/>
    <col min="7179" max="7179" width="1" style="45" customWidth="1"/>
    <col min="7180" max="7180" width="19.54296875" style="45" customWidth="1"/>
    <col min="7181" max="7181" width="1" style="45" customWidth="1"/>
    <col min="7182" max="7182" width="19.54296875" style="45" customWidth="1"/>
    <col min="7183" max="7183" width="1" style="45" customWidth="1"/>
    <col min="7184" max="7184" width="16.54296875" style="45" customWidth="1"/>
    <col min="7185" max="7185" width="1" style="45" customWidth="1"/>
    <col min="7186" max="7421" width="9.453125" style="45"/>
    <col min="7422" max="7422" width="51.453125" style="45" customWidth="1"/>
    <col min="7423" max="7423" width="1" style="45" customWidth="1"/>
    <col min="7424" max="7424" width="18.54296875" style="45" customWidth="1"/>
    <col min="7425" max="7425" width="1" style="45" customWidth="1"/>
    <col min="7426" max="7426" width="19.54296875" style="45" customWidth="1"/>
    <col min="7427" max="7427" width="1" style="45" customWidth="1"/>
    <col min="7428" max="7428" width="19.54296875" style="45" customWidth="1"/>
    <col min="7429" max="7429" width="1" style="45" customWidth="1"/>
    <col min="7430" max="7430" width="19.54296875" style="45" customWidth="1"/>
    <col min="7431" max="7431" width="1" style="45" customWidth="1"/>
    <col min="7432" max="7432" width="19.54296875" style="45" customWidth="1"/>
    <col min="7433" max="7433" width="1" style="45" customWidth="1"/>
    <col min="7434" max="7434" width="19.54296875" style="45" customWidth="1"/>
    <col min="7435" max="7435" width="1" style="45" customWidth="1"/>
    <col min="7436" max="7436" width="19.54296875" style="45" customWidth="1"/>
    <col min="7437" max="7437" width="1" style="45" customWidth="1"/>
    <col min="7438" max="7438" width="19.54296875" style="45" customWidth="1"/>
    <col min="7439" max="7439" width="1" style="45" customWidth="1"/>
    <col min="7440" max="7440" width="16.54296875" style="45" customWidth="1"/>
    <col min="7441" max="7441" width="1" style="45" customWidth="1"/>
    <col min="7442" max="7677" width="9.453125" style="45"/>
    <col min="7678" max="7678" width="51.453125" style="45" customWidth="1"/>
    <col min="7679" max="7679" width="1" style="45" customWidth="1"/>
    <col min="7680" max="7680" width="18.54296875" style="45" customWidth="1"/>
    <col min="7681" max="7681" width="1" style="45" customWidth="1"/>
    <col min="7682" max="7682" width="19.54296875" style="45" customWidth="1"/>
    <col min="7683" max="7683" width="1" style="45" customWidth="1"/>
    <col min="7684" max="7684" width="19.54296875" style="45" customWidth="1"/>
    <col min="7685" max="7685" width="1" style="45" customWidth="1"/>
    <col min="7686" max="7686" width="19.54296875" style="45" customWidth="1"/>
    <col min="7687" max="7687" width="1" style="45" customWidth="1"/>
    <col min="7688" max="7688" width="19.54296875" style="45" customWidth="1"/>
    <col min="7689" max="7689" width="1" style="45" customWidth="1"/>
    <col min="7690" max="7690" width="19.54296875" style="45" customWidth="1"/>
    <col min="7691" max="7691" width="1" style="45" customWidth="1"/>
    <col min="7692" max="7692" width="19.54296875" style="45" customWidth="1"/>
    <col min="7693" max="7693" width="1" style="45" customWidth="1"/>
    <col min="7694" max="7694" width="19.54296875" style="45" customWidth="1"/>
    <col min="7695" max="7695" width="1" style="45" customWidth="1"/>
    <col min="7696" max="7696" width="16.54296875" style="45" customWidth="1"/>
    <col min="7697" max="7697" width="1" style="45" customWidth="1"/>
    <col min="7698" max="7933" width="9.453125" style="45"/>
    <col min="7934" max="7934" width="51.453125" style="45" customWidth="1"/>
    <col min="7935" max="7935" width="1" style="45" customWidth="1"/>
    <col min="7936" max="7936" width="18.54296875" style="45" customWidth="1"/>
    <col min="7937" max="7937" width="1" style="45" customWidth="1"/>
    <col min="7938" max="7938" width="19.54296875" style="45" customWidth="1"/>
    <col min="7939" max="7939" width="1" style="45" customWidth="1"/>
    <col min="7940" max="7940" width="19.54296875" style="45" customWidth="1"/>
    <col min="7941" max="7941" width="1" style="45" customWidth="1"/>
    <col min="7942" max="7942" width="19.54296875" style="45" customWidth="1"/>
    <col min="7943" max="7943" width="1" style="45" customWidth="1"/>
    <col min="7944" max="7944" width="19.54296875" style="45" customWidth="1"/>
    <col min="7945" max="7945" width="1" style="45" customWidth="1"/>
    <col min="7946" max="7946" width="19.54296875" style="45" customWidth="1"/>
    <col min="7947" max="7947" width="1" style="45" customWidth="1"/>
    <col min="7948" max="7948" width="19.54296875" style="45" customWidth="1"/>
    <col min="7949" max="7949" width="1" style="45" customWidth="1"/>
    <col min="7950" max="7950" width="19.54296875" style="45" customWidth="1"/>
    <col min="7951" max="7951" width="1" style="45" customWidth="1"/>
    <col min="7952" max="7952" width="16.54296875" style="45" customWidth="1"/>
    <col min="7953" max="7953" width="1" style="45" customWidth="1"/>
    <col min="7954" max="8189" width="9.453125" style="45"/>
    <col min="8190" max="8190" width="51.453125" style="45" customWidth="1"/>
    <col min="8191" max="8191" width="1" style="45" customWidth="1"/>
    <col min="8192" max="8192" width="18.54296875" style="45" customWidth="1"/>
    <col min="8193" max="8193" width="1" style="45" customWidth="1"/>
    <col min="8194" max="8194" width="19.54296875" style="45" customWidth="1"/>
    <col min="8195" max="8195" width="1" style="45" customWidth="1"/>
    <col min="8196" max="8196" width="19.54296875" style="45" customWidth="1"/>
    <col min="8197" max="8197" width="1" style="45" customWidth="1"/>
    <col min="8198" max="8198" width="19.54296875" style="45" customWidth="1"/>
    <col min="8199" max="8199" width="1" style="45" customWidth="1"/>
    <col min="8200" max="8200" width="19.54296875" style="45" customWidth="1"/>
    <col min="8201" max="8201" width="1" style="45" customWidth="1"/>
    <col min="8202" max="8202" width="19.54296875" style="45" customWidth="1"/>
    <col min="8203" max="8203" width="1" style="45" customWidth="1"/>
    <col min="8204" max="8204" width="19.54296875" style="45" customWidth="1"/>
    <col min="8205" max="8205" width="1" style="45" customWidth="1"/>
    <col min="8206" max="8206" width="19.54296875" style="45" customWidth="1"/>
    <col min="8207" max="8207" width="1" style="45" customWidth="1"/>
    <col min="8208" max="8208" width="16.54296875" style="45" customWidth="1"/>
    <col min="8209" max="8209" width="1" style="45" customWidth="1"/>
    <col min="8210" max="8445" width="9.453125" style="45"/>
    <col min="8446" max="8446" width="51.453125" style="45" customWidth="1"/>
    <col min="8447" max="8447" width="1" style="45" customWidth="1"/>
    <col min="8448" max="8448" width="18.54296875" style="45" customWidth="1"/>
    <col min="8449" max="8449" width="1" style="45" customWidth="1"/>
    <col min="8450" max="8450" width="19.54296875" style="45" customWidth="1"/>
    <col min="8451" max="8451" width="1" style="45" customWidth="1"/>
    <col min="8452" max="8452" width="19.54296875" style="45" customWidth="1"/>
    <col min="8453" max="8453" width="1" style="45" customWidth="1"/>
    <col min="8454" max="8454" width="19.54296875" style="45" customWidth="1"/>
    <col min="8455" max="8455" width="1" style="45" customWidth="1"/>
    <col min="8456" max="8456" width="19.54296875" style="45" customWidth="1"/>
    <col min="8457" max="8457" width="1" style="45" customWidth="1"/>
    <col min="8458" max="8458" width="19.54296875" style="45" customWidth="1"/>
    <col min="8459" max="8459" width="1" style="45" customWidth="1"/>
    <col min="8460" max="8460" width="19.54296875" style="45" customWidth="1"/>
    <col min="8461" max="8461" width="1" style="45" customWidth="1"/>
    <col min="8462" max="8462" width="19.54296875" style="45" customWidth="1"/>
    <col min="8463" max="8463" width="1" style="45" customWidth="1"/>
    <col min="8464" max="8464" width="16.54296875" style="45" customWidth="1"/>
    <col min="8465" max="8465" width="1" style="45" customWidth="1"/>
    <col min="8466" max="8701" width="9.453125" style="45"/>
    <col min="8702" max="8702" width="51.453125" style="45" customWidth="1"/>
    <col min="8703" max="8703" width="1" style="45" customWidth="1"/>
    <col min="8704" max="8704" width="18.54296875" style="45" customWidth="1"/>
    <col min="8705" max="8705" width="1" style="45" customWidth="1"/>
    <col min="8706" max="8706" width="19.54296875" style="45" customWidth="1"/>
    <col min="8707" max="8707" width="1" style="45" customWidth="1"/>
    <col min="8708" max="8708" width="19.54296875" style="45" customWidth="1"/>
    <col min="8709" max="8709" width="1" style="45" customWidth="1"/>
    <col min="8710" max="8710" width="19.54296875" style="45" customWidth="1"/>
    <col min="8711" max="8711" width="1" style="45" customWidth="1"/>
    <col min="8712" max="8712" width="19.54296875" style="45" customWidth="1"/>
    <col min="8713" max="8713" width="1" style="45" customWidth="1"/>
    <col min="8714" max="8714" width="19.54296875" style="45" customWidth="1"/>
    <col min="8715" max="8715" width="1" style="45" customWidth="1"/>
    <col min="8716" max="8716" width="19.54296875" style="45" customWidth="1"/>
    <col min="8717" max="8717" width="1" style="45" customWidth="1"/>
    <col min="8718" max="8718" width="19.54296875" style="45" customWidth="1"/>
    <col min="8719" max="8719" width="1" style="45" customWidth="1"/>
    <col min="8720" max="8720" width="16.54296875" style="45" customWidth="1"/>
    <col min="8721" max="8721" width="1" style="45" customWidth="1"/>
    <col min="8722" max="8957" width="9.453125" style="45"/>
    <col min="8958" max="8958" width="51.453125" style="45" customWidth="1"/>
    <col min="8959" max="8959" width="1" style="45" customWidth="1"/>
    <col min="8960" max="8960" width="18.54296875" style="45" customWidth="1"/>
    <col min="8961" max="8961" width="1" style="45" customWidth="1"/>
    <col min="8962" max="8962" width="19.54296875" style="45" customWidth="1"/>
    <col min="8963" max="8963" width="1" style="45" customWidth="1"/>
    <col min="8964" max="8964" width="19.54296875" style="45" customWidth="1"/>
    <col min="8965" max="8965" width="1" style="45" customWidth="1"/>
    <col min="8966" max="8966" width="19.54296875" style="45" customWidth="1"/>
    <col min="8967" max="8967" width="1" style="45" customWidth="1"/>
    <col min="8968" max="8968" width="19.54296875" style="45" customWidth="1"/>
    <col min="8969" max="8969" width="1" style="45" customWidth="1"/>
    <col min="8970" max="8970" width="19.54296875" style="45" customWidth="1"/>
    <col min="8971" max="8971" width="1" style="45" customWidth="1"/>
    <col min="8972" max="8972" width="19.54296875" style="45" customWidth="1"/>
    <col min="8973" max="8973" width="1" style="45" customWidth="1"/>
    <col min="8974" max="8974" width="19.54296875" style="45" customWidth="1"/>
    <col min="8975" max="8975" width="1" style="45" customWidth="1"/>
    <col min="8976" max="8976" width="16.54296875" style="45" customWidth="1"/>
    <col min="8977" max="8977" width="1" style="45" customWidth="1"/>
    <col min="8978" max="9213" width="9.453125" style="45"/>
    <col min="9214" max="9214" width="51.453125" style="45" customWidth="1"/>
    <col min="9215" max="9215" width="1" style="45" customWidth="1"/>
    <col min="9216" max="9216" width="18.54296875" style="45" customWidth="1"/>
    <col min="9217" max="9217" width="1" style="45" customWidth="1"/>
    <col min="9218" max="9218" width="19.54296875" style="45" customWidth="1"/>
    <col min="9219" max="9219" width="1" style="45" customWidth="1"/>
    <col min="9220" max="9220" width="19.54296875" style="45" customWidth="1"/>
    <col min="9221" max="9221" width="1" style="45" customWidth="1"/>
    <col min="9222" max="9222" width="19.54296875" style="45" customWidth="1"/>
    <col min="9223" max="9223" width="1" style="45" customWidth="1"/>
    <col min="9224" max="9224" width="19.54296875" style="45" customWidth="1"/>
    <col min="9225" max="9225" width="1" style="45" customWidth="1"/>
    <col min="9226" max="9226" width="19.54296875" style="45" customWidth="1"/>
    <col min="9227" max="9227" width="1" style="45" customWidth="1"/>
    <col min="9228" max="9228" width="19.54296875" style="45" customWidth="1"/>
    <col min="9229" max="9229" width="1" style="45" customWidth="1"/>
    <col min="9230" max="9230" width="19.54296875" style="45" customWidth="1"/>
    <col min="9231" max="9231" width="1" style="45" customWidth="1"/>
    <col min="9232" max="9232" width="16.54296875" style="45" customWidth="1"/>
    <col min="9233" max="9233" width="1" style="45" customWidth="1"/>
    <col min="9234" max="9469" width="9.453125" style="45"/>
    <col min="9470" max="9470" width="51.453125" style="45" customWidth="1"/>
    <col min="9471" max="9471" width="1" style="45" customWidth="1"/>
    <col min="9472" max="9472" width="18.54296875" style="45" customWidth="1"/>
    <col min="9473" max="9473" width="1" style="45" customWidth="1"/>
    <col min="9474" max="9474" width="19.54296875" style="45" customWidth="1"/>
    <col min="9475" max="9475" width="1" style="45" customWidth="1"/>
    <col min="9476" max="9476" width="19.54296875" style="45" customWidth="1"/>
    <col min="9477" max="9477" width="1" style="45" customWidth="1"/>
    <col min="9478" max="9478" width="19.54296875" style="45" customWidth="1"/>
    <col min="9479" max="9479" width="1" style="45" customWidth="1"/>
    <col min="9480" max="9480" width="19.54296875" style="45" customWidth="1"/>
    <col min="9481" max="9481" width="1" style="45" customWidth="1"/>
    <col min="9482" max="9482" width="19.54296875" style="45" customWidth="1"/>
    <col min="9483" max="9483" width="1" style="45" customWidth="1"/>
    <col min="9484" max="9484" width="19.54296875" style="45" customWidth="1"/>
    <col min="9485" max="9485" width="1" style="45" customWidth="1"/>
    <col min="9486" max="9486" width="19.54296875" style="45" customWidth="1"/>
    <col min="9487" max="9487" width="1" style="45" customWidth="1"/>
    <col min="9488" max="9488" width="16.54296875" style="45" customWidth="1"/>
    <col min="9489" max="9489" width="1" style="45" customWidth="1"/>
    <col min="9490" max="9725" width="9.453125" style="45"/>
    <col min="9726" max="9726" width="51.453125" style="45" customWidth="1"/>
    <col min="9727" max="9727" width="1" style="45" customWidth="1"/>
    <col min="9728" max="9728" width="18.54296875" style="45" customWidth="1"/>
    <col min="9729" max="9729" width="1" style="45" customWidth="1"/>
    <col min="9730" max="9730" width="19.54296875" style="45" customWidth="1"/>
    <col min="9731" max="9731" width="1" style="45" customWidth="1"/>
    <col min="9732" max="9732" width="19.54296875" style="45" customWidth="1"/>
    <col min="9733" max="9733" width="1" style="45" customWidth="1"/>
    <col min="9734" max="9734" width="19.54296875" style="45" customWidth="1"/>
    <col min="9735" max="9735" width="1" style="45" customWidth="1"/>
    <col min="9736" max="9736" width="19.54296875" style="45" customWidth="1"/>
    <col min="9737" max="9737" width="1" style="45" customWidth="1"/>
    <col min="9738" max="9738" width="19.54296875" style="45" customWidth="1"/>
    <col min="9739" max="9739" width="1" style="45" customWidth="1"/>
    <col min="9740" max="9740" width="19.54296875" style="45" customWidth="1"/>
    <col min="9741" max="9741" width="1" style="45" customWidth="1"/>
    <col min="9742" max="9742" width="19.54296875" style="45" customWidth="1"/>
    <col min="9743" max="9743" width="1" style="45" customWidth="1"/>
    <col min="9744" max="9744" width="16.54296875" style="45" customWidth="1"/>
    <col min="9745" max="9745" width="1" style="45" customWidth="1"/>
    <col min="9746" max="9981" width="9.453125" style="45"/>
    <col min="9982" max="9982" width="51.453125" style="45" customWidth="1"/>
    <col min="9983" max="9983" width="1" style="45" customWidth="1"/>
    <col min="9984" max="9984" width="18.54296875" style="45" customWidth="1"/>
    <col min="9985" max="9985" width="1" style="45" customWidth="1"/>
    <col min="9986" max="9986" width="19.54296875" style="45" customWidth="1"/>
    <col min="9987" max="9987" width="1" style="45" customWidth="1"/>
    <col min="9988" max="9988" width="19.54296875" style="45" customWidth="1"/>
    <col min="9989" max="9989" width="1" style="45" customWidth="1"/>
    <col min="9990" max="9990" width="19.54296875" style="45" customWidth="1"/>
    <col min="9991" max="9991" width="1" style="45" customWidth="1"/>
    <col min="9992" max="9992" width="19.54296875" style="45" customWidth="1"/>
    <col min="9993" max="9993" width="1" style="45" customWidth="1"/>
    <col min="9994" max="9994" width="19.54296875" style="45" customWidth="1"/>
    <col min="9995" max="9995" width="1" style="45" customWidth="1"/>
    <col min="9996" max="9996" width="19.54296875" style="45" customWidth="1"/>
    <col min="9997" max="9997" width="1" style="45" customWidth="1"/>
    <col min="9998" max="9998" width="19.54296875" style="45" customWidth="1"/>
    <col min="9999" max="9999" width="1" style="45" customWidth="1"/>
    <col min="10000" max="10000" width="16.54296875" style="45" customWidth="1"/>
    <col min="10001" max="10001" width="1" style="45" customWidth="1"/>
    <col min="10002" max="10237" width="9.453125" style="45"/>
    <col min="10238" max="10238" width="51.453125" style="45" customWidth="1"/>
    <col min="10239" max="10239" width="1" style="45" customWidth="1"/>
    <col min="10240" max="10240" width="18.54296875" style="45" customWidth="1"/>
    <col min="10241" max="10241" width="1" style="45" customWidth="1"/>
    <col min="10242" max="10242" width="19.54296875" style="45" customWidth="1"/>
    <col min="10243" max="10243" width="1" style="45" customWidth="1"/>
    <col min="10244" max="10244" width="19.54296875" style="45" customWidth="1"/>
    <col min="10245" max="10245" width="1" style="45" customWidth="1"/>
    <col min="10246" max="10246" width="19.54296875" style="45" customWidth="1"/>
    <col min="10247" max="10247" width="1" style="45" customWidth="1"/>
    <col min="10248" max="10248" width="19.54296875" style="45" customWidth="1"/>
    <col min="10249" max="10249" width="1" style="45" customWidth="1"/>
    <col min="10250" max="10250" width="19.54296875" style="45" customWidth="1"/>
    <col min="10251" max="10251" width="1" style="45" customWidth="1"/>
    <col min="10252" max="10252" width="19.54296875" style="45" customWidth="1"/>
    <col min="10253" max="10253" width="1" style="45" customWidth="1"/>
    <col min="10254" max="10254" width="19.54296875" style="45" customWidth="1"/>
    <col min="10255" max="10255" width="1" style="45" customWidth="1"/>
    <col min="10256" max="10256" width="16.54296875" style="45" customWidth="1"/>
    <col min="10257" max="10257" width="1" style="45" customWidth="1"/>
    <col min="10258" max="10493" width="9.453125" style="45"/>
    <col min="10494" max="10494" width="51.453125" style="45" customWidth="1"/>
    <col min="10495" max="10495" width="1" style="45" customWidth="1"/>
    <col min="10496" max="10496" width="18.54296875" style="45" customWidth="1"/>
    <col min="10497" max="10497" width="1" style="45" customWidth="1"/>
    <col min="10498" max="10498" width="19.54296875" style="45" customWidth="1"/>
    <col min="10499" max="10499" width="1" style="45" customWidth="1"/>
    <col min="10500" max="10500" width="19.54296875" style="45" customWidth="1"/>
    <col min="10501" max="10501" width="1" style="45" customWidth="1"/>
    <col min="10502" max="10502" width="19.54296875" style="45" customWidth="1"/>
    <col min="10503" max="10503" width="1" style="45" customWidth="1"/>
    <col min="10504" max="10504" width="19.54296875" style="45" customWidth="1"/>
    <col min="10505" max="10505" width="1" style="45" customWidth="1"/>
    <col min="10506" max="10506" width="19.54296875" style="45" customWidth="1"/>
    <col min="10507" max="10507" width="1" style="45" customWidth="1"/>
    <col min="10508" max="10508" width="19.54296875" style="45" customWidth="1"/>
    <col min="10509" max="10509" width="1" style="45" customWidth="1"/>
    <col min="10510" max="10510" width="19.54296875" style="45" customWidth="1"/>
    <col min="10511" max="10511" width="1" style="45" customWidth="1"/>
    <col min="10512" max="10512" width="16.54296875" style="45" customWidth="1"/>
    <col min="10513" max="10513" width="1" style="45" customWidth="1"/>
    <col min="10514" max="10749" width="9.453125" style="45"/>
    <col min="10750" max="10750" width="51.453125" style="45" customWidth="1"/>
    <col min="10751" max="10751" width="1" style="45" customWidth="1"/>
    <col min="10752" max="10752" width="18.54296875" style="45" customWidth="1"/>
    <col min="10753" max="10753" width="1" style="45" customWidth="1"/>
    <col min="10754" max="10754" width="19.54296875" style="45" customWidth="1"/>
    <col min="10755" max="10755" width="1" style="45" customWidth="1"/>
    <col min="10756" max="10756" width="19.54296875" style="45" customWidth="1"/>
    <col min="10757" max="10757" width="1" style="45" customWidth="1"/>
    <col min="10758" max="10758" width="19.54296875" style="45" customWidth="1"/>
    <col min="10759" max="10759" width="1" style="45" customWidth="1"/>
    <col min="10760" max="10760" width="19.54296875" style="45" customWidth="1"/>
    <col min="10761" max="10761" width="1" style="45" customWidth="1"/>
    <col min="10762" max="10762" width="19.54296875" style="45" customWidth="1"/>
    <col min="10763" max="10763" width="1" style="45" customWidth="1"/>
    <col min="10764" max="10764" width="19.54296875" style="45" customWidth="1"/>
    <col min="10765" max="10765" width="1" style="45" customWidth="1"/>
    <col min="10766" max="10766" width="19.54296875" style="45" customWidth="1"/>
    <col min="10767" max="10767" width="1" style="45" customWidth="1"/>
    <col min="10768" max="10768" width="16.54296875" style="45" customWidth="1"/>
    <col min="10769" max="10769" width="1" style="45" customWidth="1"/>
    <col min="10770" max="11005" width="9.453125" style="45"/>
    <col min="11006" max="11006" width="51.453125" style="45" customWidth="1"/>
    <col min="11007" max="11007" width="1" style="45" customWidth="1"/>
    <col min="11008" max="11008" width="18.54296875" style="45" customWidth="1"/>
    <col min="11009" max="11009" width="1" style="45" customWidth="1"/>
    <col min="11010" max="11010" width="19.54296875" style="45" customWidth="1"/>
    <col min="11011" max="11011" width="1" style="45" customWidth="1"/>
    <col min="11012" max="11012" width="19.54296875" style="45" customWidth="1"/>
    <col min="11013" max="11013" width="1" style="45" customWidth="1"/>
    <col min="11014" max="11014" width="19.54296875" style="45" customWidth="1"/>
    <col min="11015" max="11015" width="1" style="45" customWidth="1"/>
    <col min="11016" max="11016" width="19.54296875" style="45" customWidth="1"/>
    <col min="11017" max="11017" width="1" style="45" customWidth="1"/>
    <col min="11018" max="11018" width="19.54296875" style="45" customWidth="1"/>
    <col min="11019" max="11019" width="1" style="45" customWidth="1"/>
    <col min="11020" max="11020" width="19.54296875" style="45" customWidth="1"/>
    <col min="11021" max="11021" width="1" style="45" customWidth="1"/>
    <col min="11022" max="11022" width="19.54296875" style="45" customWidth="1"/>
    <col min="11023" max="11023" width="1" style="45" customWidth="1"/>
    <col min="11024" max="11024" width="16.54296875" style="45" customWidth="1"/>
    <col min="11025" max="11025" width="1" style="45" customWidth="1"/>
    <col min="11026" max="11261" width="9.453125" style="45"/>
    <col min="11262" max="11262" width="51.453125" style="45" customWidth="1"/>
    <col min="11263" max="11263" width="1" style="45" customWidth="1"/>
    <col min="11264" max="11264" width="18.54296875" style="45" customWidth="1"/>
    <col min="11265" max="11265" width="1" style="45" customWidth="1"/>
    <col min="11266" max="11266" width="19.54296875" style="45" customWidth="1"/>
    <col min="11267" max="11267" width="1" style="45" customWidth="1"/>
    <col min="11268" max="11268" width="19.54296875" style="45" customWidth="1"/>
    <col min="11269" max="11269" width="1" style="45" customWidth="1"/>
    <col min="11270" max="11270" width="19.54296875" style="45" customWidth="1"/>
    <col min="11271" max="11271" width="1" style="45" customWidth="1"/>
    <col min="11272" max="11272" width="19.54296875" style="45" customWidth="1"/>
    <col min="11273" max="11273" width="1" style="45" customWidth="1"/>
    <col min="11274" max="11274" width="19.54296875" style="45" customWidth="1"/>
    <col min="11275" max="11275" width="1" style="45" customWidth="1"/>
    <col min="11276" max="11276" width="19.54296875" style="45" customWidth="1"/>
    <col min="11277" max="11277" width="1" style="45" customWidth="1"/>
    <col min="11278" max="11278" width="19.54296875" style="45" customWidth="1"/>
    <col min="11279" max="11279" width="1" style="45" customWidth="1"/>
    <col min="11280" max="11280" width="16.54296875" style="45" customWidth="1"/>
    <col min="11281" max="11281" width="1" style="45" customWidth="1"/>
    <col min="11282" max="11517" width="9.453125" style="45"/>
    <col min="11518" max="11518" width="51.453125" style="45" customWidth="1"/>
    <col min="11519" max="11519" width="1" style="45" customWidth="1"/>
    <col min="11520" max="11520" width="18.54296875" style="45" customWidth="1"/>
    <col min="11521" max="11521" width="1" style="45" customWidth="1"/>
    <col min="11522" max="11522" width="19.54296875" style="45" customWidth="1"/>
    <col min="11523" max="11523" width="1" style="45" customWidth="1"/>
    <col min="11524" max="11524" width="19.54296875" style="45" customWidth="1"/>
    <col min="11525" max="11525" width="1" style="45" customWidth="1"/>
    <col min="11526" max="11526" width="19.54296875" style="45" customWidth="1"/>
    <col min="11527" max="11527" width="1" style="45" customWidth="1"/>
    <col min="11528" max="11528" width="19.54296875" style="45" customWidth="1"/>
    <col min="11529" max="11529" width="1" style="45" customWidth="1"/>
    <col min="11530" max="11530" width="19.54296875" style="45" customWidth="1"/>
    <col min="11531" max="11531" width="1" style="45" customWidth="1"/>
    <col min="11532" max="11532" width="19.54296875" style="45" customWidth="1"/>
    <col min="11533" max="11533" width="1" style="45" customWidth="1"/>
    <col min="11534" max="11534" width="19.54296875" style="45" customWidth="1"/>
    <col min="11535" max="11535" width="1" style="45" customWidth="1"/>
    <col min="11536" max="11536" width="16.54296875" style="45" customWidth="1"/>
    <col min="11537" max="11537" width="1" style="45" customWidth="1"/>
    <col min="11538" max="11773" width="9.453125" style="45"/>
    <col min="11774" max="11774" width="51.453125" style="45" customWidth="1"/>
    <col min="11775" max="11775" width="1" style="45" customWidth="1"/>
    <col min="11776" max="11776" width="18.54296875" style="45" customWidth="1"/>
    <col min="11777" max="11777" width="1" style="45" customWidth="1"/>
    <col min="11778" max="11778" width="19.54296875" style="45" customWidth="1"/>
    <col min="11779" max="11779" width="1" style="45" customWidth="1"/>
    <col min="11780" max="11780" width="19.54296875" style="45" customWidth="1"/>
    <col min="11781" max="11781" width="1" style="45" customWidth="1"/>
    <col min="11782" max="11782" width="19.54296875" style="45" customWidth="1"/>
    <col min="11783" max="11783" width="1" style="45" customWidth="1"/>
    <col min="11784" max="11784" width="19.54296875" style="45" customWidth="1"/>
    <col min="11785" max="11785" width="1" style="45" customWidth="1"/>
    <col min="11786" max="11786" width="19.54296875" style="45" customWidth="1"/>
    <col min="11787" max="11787" width="1" style="45" customWidth="1"/>
    <col min="11788" max="11788" width="19.54296875" style="45" customWidth="1"/>
    <col min="11789" max="11789" width="1" style="45" customWidth="1"/>
    <col min="11790" max="11790" width="19.54296875" style="45" customWidth="1"/>
    <col min="11791" max="11791" width="1" style="45" customWidth="1"/>
    <col min="11792" max="11792" width="16.54296875" style="45" customWidth="1"/>
    <col min="11793" max="11793" width="1" style="45" customWidth="1"/>
    <col min="11794" max="12029" width="9.453125" style="45"/>
    <col min="12030" max="12030" width="51.453125" style="45" customWidth="1"/>
    <col min="12031" max="12031" width="1" style="45" customWidth="1"/>
    <col min="12032" max="12032" width="18.54296875" style="45" customWidth="1"/>
    <col min="12033" max="12033" width="1" style="45" customWidth="1"/>
    <col min="12034" max="12034" width="19.54296875" style="45" customWidth="1"/>
    <col min="12035" max="12035" width="1" style="45" customWidth="1"/>
    <col min="12036" max="12036" width="19.54296875" style="45" customWidth="1"/>
    <col min="12037" max="12037" width="1" style="45" customWidth="1"/>
    <col min="12038" max="12038" width="19.54296875" style="45" customWidth="1"/>
    <col min="12039" max="12039" width="1" style="45" customWidth="1"/>
    <col min="12040" max="12040" width="19.54296875" style="45" customWidth="1"/>
    <col min="12041" max="12041" width="1" style="45" customWidth="1"/>
    <col min="12042" max="12042" width="19.54296875" style="45" customWidth="1"/>
    <col min="12043" max="12043" width="1" style="45" customWidth="1"/>
    <col min="12044" max="12044" width="19.54296875" style="45" customWidth="1"/>
    <col min="12045" max="12045" width="1" style="45" customWidth="1"/>
    <col min="12046" max="12046" width="19.54296875" style="45" customWidth="1"/>
    <col min="12047" max="12047" width="1" style="45" customWidth="1"/>
    <col min="12048" max="12048" width="16.54296875" style="45" customWidth="1"/>
    <col min="12049" max="12049" width="1" style="45" customWidth="1"/>
    <col min="12050" max="12285" width="9.453125" style="45"/>
    <col min="12286" max="12286" width="51.453125" style="45" customWidth="1"/>
    <col min="12287" max="12287" width="1" style="45" customWidth="1"/>
    <col min="12288" max="12288" width="18.54296875" style="45" customWidth="1"/>
    <col min="12289" max="12289" width="1" style="45" customWidth="1"/>
    <col min="12290" max="12290" width="19.54296875" style="45" customWidth="1"/>
    <col min="12291" max="12291" width="1" style="45" customWidth="1"/>
    <col min="12292" max="12292" width="19.54296875" style="45" customWidth="1"/>
    <col min="12293" max="12293" width="1" style="45" customWidth="1"/>
    <col min="12294" max="12294" width="19.54296875" style="45" customWidth="1"/>
    <col min="12295" max="12295" width="1" style="45" customWidth="1"/>
    <col min="12296" max="12296" width="19.54296875" style="45" customWidth="1"/>
    <col min="12297" max="12297" width="1" style="45" customWidth="1"/>
    <col min="12298" max="12298" width="19.54296875" style="45" customWidth="1"/>
    <col min="12299" max="12299" width="1" style="45" customWidth="1"/>
    <col min="12300" max="12300" width="19.54296875" style="45" customWidth="1"/>
    <col min="12301" max="12301" width="1" style="45" customWidth="1"/>
    <col min="12302" max="12302" width="19.54296875" style="45" customWidth="1"/>
    <col min="12303" max="12303" width="1" style="45" customWidth="1"/>
    <col min="12304" max="12304" width="16.54296875" style="45" customWidth="1"/>
    <col min="12305" max="12305" width="1" style="45" customWidth="1"/>
    <col min="12306" max="12541" width="9.453125" style="45"/>
    <col min="12542" max="12542" width="51.453125" style="45" customWidth="1"/>
    <col min="12543" max="12543" width="1" style="45" customWidth="1"/>
    <col min="12544" max="12544" width="18.54296875" style="45" customWidth="1"/>
    <col min="12545" max="12545" width="1" style="45" customWidth="1"/>
    <col min="12546" max="12546" width="19.54296875" style="45" customWidth="1"/>
    <col min="12547" max="12547" width="1" style="45" customWidth="1"/>
    <col min="12548" max="12548" width="19.54296875" style="45" customWidth="1"/>
    <col min="12549" max="12549" width="1" style="45" customWidth="1"/>
    <col min="12550" max="12550" width="19.54296875" style="45" customWidth="1"/>
    <col min="12551" max="12551" width="1" style="45" customWidth="1"/>
    <col min="12552" max="12552" width="19.54296875" style="45" customWidth="1"/>
    <col min="12553" max="12553" width="1" style="45" customWidth="1"/>
    <col min="12554" max="12554" width="19.54296875" style="45" customWidth="1"/>
    <col min="12555" max="12555" width="1" style="45" customWidth="1"/>
    <col min="12556" max="12556" width="19.54296875" style="45" customWidth="1"/>
    <col min="12557" max="12557" width="1" style="45" customWidth="1"/>
    <col min="12558" max="12558" width="19.54296875" style="45" customWidth="1"/>
    <col min="12559" max="12559" width="1" style="45" customWidth="1"/>
    <col min="12560" max="12560" width="16.54296875" style="45" customWidth="1"/>
    <col min="12561" max="12561" width="1" style="45" customWidth="1"/>
    <col min="12562" max="12797" width="9.453125" style="45"/>
    <col min="12798" max="12798" width="51.453125" style="45" customWidth="1"/>
    <col min="12799" max="12799" width="1" style="45" customWidth="1"/>
    <col min="12800" max="12800" width="18.54296875" style="45" customWidth="1"/>
    <col min="12801" max="12801" width="1" style="45" customWidth="1"/>
    <col min="12802" max="12802" width="19.54296875" style="45" customWidth="1"/>
    <col min="12803" max="12803" width="1" style="45" customWidth="1"/>
    <col min="12804" max="12804" width="19.54296875" style="45" customWidth="1"/>
    <col min="12805" max="12805" width="1" style="45" customWidth="1"/>
    <col min="12806" max="12806" width="19.54296875" style="45" customWidth="1"/>
    <col min="12807" max="12807" width="1" style="45" customWidth="1"/>
    <col min="12808" max="12808" width="19.54296875" style="45" customWidth="1"/>
    <col min="12809" max="12809" width="1" style="45" customWidth="1"/>
    <col min="12810" max="12810" width="19.54296875" style="45" customWidth="1"/>
    <col min="12811" max="12811" width="1" style="45" customWidth="1"/>
    <col min="12812" max="12812" width="19.54296875" style="45" customWidth="1"/>
    <col min="12813" max="12813" width="1" style="45" customWidth="1"/>
    <col min="12814" max="12814" width="19.54296875" style="45" customWidth="1"/>
    <col min="12815" max="12815" width="1" style="45" customWidth="1"/>
    <col min="12816" max="12816" width="16.54296875" style="45" customWidth="1"/>
    <col min="12817" max="12817" width="1" style="45" customWidth="1"/>
    <col min="12818" max="13053" width="9.453125" style="45"/>
    <col min="13054" max="13054" width="51.453125" style="45" customWidth="1"/>
    <col min="13055" max="13055" width="1" style="45" customWidth="1"/>
    <col min="13056" max="13056" width="18.54296875" style="45" customWidth="1"/>
    <col min="13057" max="13057" width="1" style="45" customWidth="1"/>
    <col min="13058" max="13058" width="19.54296875" style="45" customWidth="1"/>
    <col min="13059" max="13059" width="1" style="45" customWidth="1"/>
    <col min="13060" max="13060" width="19.54296875" style="45" customWidth="1"/>
    <col min="13061" max="13061" width="1" style="45" customWidth="1"/>
    <col min="13062" max="13062" width="19.54296875" style="45" customWidth="1"/>
    <col min="13063" max="13063" width="1" style="45" customWidth="1"/>
    <col min="13064" max="13064" width="19.54296875" style="45" customWidth="1"/>
    <col min="13065" max="13065" width="1" style="45" customWidth="1"/>
    <col min="13066" max="13066" width="19.54296875" style="45" customWidth="1"/>
    <col min="13067" max="13067" width="1" style="45" customWidth="1"/>
    <col min="13068" max="13068" width="19.54296875" style="45" customWidth="1"/>
    <col min="13069" max="13069" width="1" style="45" customWidth="1"/>
    <col min="13070" max="13070" width="19.54296875" style="45" customWidth="1"/>
    <col min="13071" max="13071" width="1" style="45" customWidth="1"/>
    <col min="13072" max="13072" width="16.54296875" style="45" customWidth="1"/>
    <col min="13073" max="13073" width="1" style="45" customWidth="1"/>
    <col min="13074" max="13309" width="9.453125" style="45"/>
    <col min="13310" max="13310" width="51.453125" style="45" customWidth="1"/>
    <col min="13311" max="13311" width="1" style="45" customWidth="1"/>
    <col min="13312" max="13312" width="18.54296875" style="45" customWidth="1"/>
    <col min="13313" max="13313" width="1" style="45" customWidth="1"/>
    <col min="13314" max="13314" width="19.54296875" style="45" customWidth="1"/>
    <col min="13315" max="13315" width="1" style="45" customWidth="1"/>
    <col min="13316" max="13316" width="19.54296875" style="45" customWidth="1"/>
    <col min="13317" max="13317" width="1" style="45" customWidth="1"/>
    <col min="13318" max="13318" width="19.54296875" style="45" customWidth="1"/>
    <col min="13319" max="13319" width="1" style="45" customWidth="1"/>
    <col min="13320" max="13320" width="19.54296875" style="45" customWidth="1"/>
    <col min="13321" max="13321" width="1" style="45" customWidth="1"/>
    <col min="13322" max="13322" width="19.54296875" style="45" customWidth="1"/>
    <col min="13323" max="13323" width="1" style="45" customWidth="1"/>
    <col min="13324" max="13324" width="19.54296875" style="45" customWidth="1"/>
    <col min="13325" max="13325" width="1" style="45" customWidth="1"/>
    <col min="13326" max="13326" width="19.54296875" style="45" customWidth="1"/>
    <col min="13327" max="13327" width="1" style="45" customWidth="1"/>
    <col min="13328" max="13328" width="16.54296875" style="45" customWidth="1"/>
    <col min="13329" max="13329" width="1" style="45" customWidth="1"/>
    <col min="13330" max="13565" width="9.453125" style="45"/>
    <col min="13566" max="13566" width="51.453125" style="45" customWidth="1"/>
    <col min="13567" max="13567" width="1" style="45" customWidth="1"/>
    <col min="13568" max="13568" width="18.54296875" style="45" customWidth="1"/>
    <col min="13569" max="13569" width="1" style="45" customWidth="1"/>
    <col min="13570" max="13570" width="19.54296875" style="45" customWidth="1"/>
    <col min="13571" max="13571" width="1" style="45" customWidth="1"/>
    <col min="13572" max="13572" width="19.54296875" style="45" customWidth="1"/>
    <col min="13573" max="13573" width="1" style="45" customWidth="1"/>
    <col min="13574" max="13574" width="19.54296875" style="45" customWidth="1"/>
    <col min="13575" max="13575" width="1" style="45" customWidth="1"/>
    <col min="13576" max="13576" width="19.54296875" style="45" customWidth="1"/>
    <col min="13577" max="13577" width="1" style="45" customWidth="1"/>
    <col min="13578" max="13578" width="19.54296875" style="45" customWidth="1"/>
    <col min="13579" max="13579" width="1" style="45" customWidth="1"/>
    <col min="13580" max="13580" width="19.54296875" style="45" customWidth="1"/>
    <col min="13581" max="13581" width="1" style="45" customWidth="1"/>
    <col min="13582" max="13582" width="19.54296875" style="45" customWidth="1"/>
    <col min="13583" max="13583" width="1" style="45" customWidth="1"/>
    <col min="13584" max="13584" width="16.54296875" style="45" customWidth="1"/>
    <col min="13585" max="13585" width="1" style="45" customWidth="1"/>
    <col min="13586" max="13821" width="9.453125" style="45"/>
    <col min="13822" max="13822" width="51.453125" style="45" customWidth="1"/>
    <col min="13823" max="13823" width="1" style="45" customWidth="1"/>
    <col min="13824" max="13824" width="18.54296875" style="45" customWidth="1"/>
    <col min="13825" max="13825" width="1" style="45" customWidth="1"/>
    <col min="13826" max="13826" width="19.54296875" style="45" customWidth="1"/>
    <col min="13827" max="13827" width="1" style="45" customWidth="1"/>
    <col min="13828" max="13828" width="19.54296875" style="45" customWidth="1"/>
    <col min="13829" max="13829" width="1" style="45" customWidth="1"/>
    <col min="13830" max="13830" width="19.54296875" style="45" customWidth="1"/>
    <col min="13831" max="13831" width="1" style="45" customWidth="1"/>
    <col min="13832" max="13832" width="19.54296875" style="45" customWidth="1"/>
    <col min="13833" max="13833" width="1" style="45" customWidth="1"/>
    <col min="13834" max="13834" width="19.54296875" style="45" customWidth="1"/>
    <col min="13835" max="13835" width="1" style="45" customWidth="1"/>
    <col min="13836" max="13836" width="19.54296875" style="45" customWidth="1"/>
    <col min="13837" max="13837" width="1" style="45" customWidth="1"/>
    <col min="13838" max="13838" width="19.54296875" style="45" customWidth="1"/>
    <col min="13839" max="13839" width="1" style="45" customWidth="1"/>
    <col min="13840" max="13840" width="16.54296875" style="45" customWidth="1"/>
    <col min="13841" max="13841" width="1" style="45" customWidth="1"/>
    <col min="13842" max="14077" width="9.453125" style="45"/>
    <col min="14078" max="14078" width="51.453125" style="45" customWidth="1"/>
    <col min="14079" max="14079" width="1" style="45" customWidth="1"/>
    <col min="14080" max="14080" width="18.54296875" style="45" customWidth="1"/>
    <col min="14081" max="14081" width="1" style="45" customWidth="1"/>
    <col min="14082" max="14082" width="19.54296875" style="45" customWidth="1"/>
    <col min="14083" max="14083" width="1" style="45" customWidth="1"/>
    <col min="14084" max="14084" width="19.54296875" style="45" customWidth="1"/>
    <col min="14085" max="14085" width="1" style="45" customWidth="1"/>
    <col min="14086" max="14086" width="19.54296875" style="45" customWidth="1"/>
    <col min="14087" max="14087" width="1" style="45" customWidth="1"/>
    <col min="14088" max="14088" width="19.54296875" style="45" customWidth="1"/>
    <col min="14089" max="14089" width="1" style="45" customWidth="1"/>
    <col min="14090" max="14090" width="19.54296875" style="45" customWidth="1"/>
    <col min="14091" max="14091" width="1" style="45" customWidth="1"/>
    <col min="14092" max="14092" width="19.54296875" style="45" customWidth="1"/>
    <col min="14093" max="14093" width="1" style="45" customWidth="1"/>
    <col min="14094" max="14094" width="19.54296875" style="45" customWidth="1"/>
    <col min="14095" max="14095" width="1" style="45" customWidth="1"/>
    <col min="14096" max="14096" width="16.54296875" style="45" customWidth="1"/>
    <col min="14097" max="14097" width="1" style="45" customWidth="1"/>
    <col min="14098" max="14333" width="9.453125" style="45"/>
    <col min="14334" max="14334" width="51.453125" style="45" customWidth="1"/>
    <col min="14335" max="14335" width="1" style="45" customWidth="1"/>
    <col min="14336" max="14336" width="18.54296875" style="45" customWidth="1"/>
    <col min="14337" max="14337" width="1" style="45" customWidth="1"/>
    <col min="14338" max="14338" width="19.54296875" style="45" customWidth="1"/>
    <col min="14339" max="14339" width="1" style="45" customWidth="1"/>
    <col min="14340" max="14340" width="19.54296875" style="45" customWidth="1"/>
    <col min="14341" max="14341" width="1" style="45" customWidth="1"/>
    <col min="14342" max="14342" width="19.54296875" style="45" customWidth="1"/>
    <col min="14343" max="14343" width="1" style="45" customWidth="1"/>
    <col min="14344" max="14344" width="19.54296875" style="45" customWidth="1"/>
    <col min="14345" max="14345" width="1" style="45" customWidth="1"/>
    <col min="14346" max="14346" width="19.54296875" style="45" customWidth="1"/>
    <col min="14347" max="14347" width="1" style="45" customWidth="1"/>
    <col min="14348" max="14348" width="19.54296875" style="45" customWidth="1"/>
    <col min="14349" max="14349" width="1" style="45" customWidth="1"/>
    <col min="14350" max="14350" width="19.54296875" style="45" customWidth="1"/>
    <col min="14351" max="14351" width="1" style="45" customWidth="1"/>
    <col min="14352" max="14352" width="16.54296875" style="45" customWidth="1"/>
    <col min="14353" max="14353" width="1" style="45" customWidth="1"/>
    <col min="14354" max="14589" width="9.453125" style="45"/>
    <col min="14590" max="14590" width="51.453125" style="45" customWidth="1"/>
    <col min="14591" max="14591" width="1" style="45" customWidth="1"/>
    <col min="14592" max="14592" width="18.54296875" style="45" customWidth="1"/>
    <col min="14593" max="14593" width="1" style="45" customWidth="1"/>
    <col min="14594" max="14594" width="19.54296875" style="45" customWidth="1"/>
    <col min="14595" max="14595" width="1" style="45" customWidth="1"/>
    <col min="14596" max="14596" width="19.54296875" style="45" customWidth="1"/>
    <col min="14597" max="14597" width="1" style="45" customWidth="1"/>
    <col min="14598" max="14598" width="19.54296875" style="45" customWidth="1"/>
    <col min="14599" max="14599" width="1" style="45" customWidth="1"/>
    <col min="14600" max="14600" width="19.54296875" style="45" customWidth="1"/>
    <col min="14601" max="14601" width="1" style="45" customWidth="1"/>
    <col min="14602" max="14602" width="19.54296875" style="45" customWidth="1"/>
    <col min="14603" max="14603" width="1" style="45" customWidth="1"/>
    <col min="14604" max="14604" width="19.54296875" style="45" customWidth="1"/>
    <col min="14605" max="14605" width="1" style="45" customWidth="1"/>
    <col min="14606" max="14606" width="19.54296875" style="45" customWidth="1"/>
    <col min="14607" max="14607" width="1" style="45" customWidth="1"/>
    <col min="14608" max="14608" width="16.54296875" style="45" customWidth="1"/>
    <col min="14609" max="14609" width="1" style="45" customWidth="1"/>
    <col min="14610" max="14845" width="9.453125" style="45"/>
    <col min="14846" max="14846" width="51.453125" style="45" customWidth="1"/>
    <col min="14847" max="14847" width="1" style="45" customWidth="1"/>
    <col min="14848" max="14848" width="18.54296875" style="45" customWidth="1"/>
    <col min="14849" max="14849" width="1" style="45" customWidth="1"/>
    <col min="14850" max="14850" width="19.54296875" style="45" customWidth="1"/>
    <col min="14851" max="14851" width="1" style="45" customWidth="1"/>
    <col min="14852" max="14852" width="19.54296875" style="45" customWidth="1"/>
    <col min="14853" max="14853" width="1" style="45" customWidth="1"/>
    <col min="14854" max="14854" width="19.54296875" style="45" customWidth="1"/>
    <col min="14855" max="14855" width="1" style="45" customWidth="1"/>
    <col min="14856" max="14856" width="19.54296875" style="45" customWidth="1"/>
    <col min="14857" max="14857" width="1" style="45" customWidth="1"/>
    <col min="14858" max="14858" width="19.54296875" style="45" customWidth="1"/>
    <col min="14859" max="14859" width="1" style="45" customWidth="1"/>
    <col min="14860" max="14860" width="19.54296875" style="45" customWidth="1"/>
    <col min="14861" max="14861" width="1" style="45" customWidth="1"/>
    <col min="14862" max="14862" width="19.54296875" style="45" customWidth="1"/>
    <col min="14863" max="14863" width="1" style="45" customWidth="1"/>
    <col min="14864" max="14864" width="16.54296875" style="45" customWidth="1"/>
    <col min="14865" max="14865" width="1" style="45" customWidth="1"/>
    <col min="14866" max="15101" width="9.453125" style="45"/>
    <col min="15102" max="15102" width="51.453125" style="45" customWidth="1"/>
    <col min="15103" max="15103" width="1" style="45" customWidth="1"/>
    <col min="15104" max="15104" width="18.54296875" style="45" customWidth="1"/>
    <col min="15105" max="15105" width="1" style="45" customWidth="1"/>
    <col min="15106" max="15106" width="19.54296875" style="45" customWidth="1"/>
    <col min="15107" max="15107" width="1" style="45" customWidth="1"/>
    <col min="15108" max="15108" width="19.54296875" style="45" customWidth="1"/>
    <col min="15109" max="15109" width="1" style="45" customWidth="1"/>
    <col min="15110" max="15110" width="19.54296875" style="45" customWidth="1"/>
    <col min="15111" max="15111" width="1" style="45" customWidth="1"/>
    <col min="15112" max="15112" width="19.54296875" style="45" customWidth="1"/>
    <col min="15113" max="15113" width="1" style="45" customWidth="1"/>
    <col min="15114" max="15114" width="19.54296875" style="45" customWidth="1"/>
    <col min="15115" max="15115" width="1" style="45" customWidth="1"/>
    <col min="15116" max="15116" width="19.54296875" style="45" customWidth="1"/>
    <col min="15117" max="15117" width="1" style="45" customWidth="1"/>
    <col min="15118" max="15118" width="19.54296875" style="45" customWidth="1"/>
    <col min="15119" max="15119" width="1" style="45" customWidth="1"/>
    <col min="15120" max="15120" width="16.54296875" style="45" customWidth="1"/>
    <col min="15121" max="15121" width="1" style="45" customWidth="1"/>
    <col min="15122" max="15357" width="9.453125" style="45"/>
    <col min="15358" max="15358" width="51.453125" style="45" customWidth="1"/>
    <col min="15359" max="15359" width="1" style="45" customWidth="1"/>
    <col min="15360" max="15360" width="18.54296875" style="45" customWidth="1"/>
    <col min="15361" max="15361" width="1" style="45" customWidth="1"/>
    <col min="15362" max="15362" width="19.54296875" style="45" customWidth="1"/>
    <col min="15363" max="15363" width="1" style="45" customWidth="1"/>
    <col min="15364" max="15364" width="19.54296875" style="45" customWidth="1"/>
    <col min="15365" max="15365" width="1" style="45" customWidth="1"/>
    <col min="15366" max="15366" width="19.54296875" style="45" customWidth="1"/>
    <col min="15367" max="15367" width="1" style="45" customWidth="1"/>
    <col min="15368" max="15368" width="19.54296875" style="45" customWidth="1"/>
    <col min="15369" max="15369" width="1" style="45" customWidth="1"/>
    <col min="15370" max="15370" width="19.54296875" style="45" customWidth="1"/>
    <col min="15371" max="15371" width="1" style="45" customWidth="1"/>
    <col min="15372" max="15372" width="19.54296875" style="45" customWidth="1"/>
    <col min="15373" max="15373" width="1" style="45" customWidth="1"/>
    <col min="15374" max="15374" width="19.54296875" style="45" customWidth="1"/>
    <col min="15375" max="15375" width="1" style="45" customWidth="1"/>
    <col min="15376" max="15376" width="16.54296875" style="45" customWidth="1"/>
    <col min="15377" max="15377" width="1" style="45" customWidth="1"/>
    <col min="15378" max="15613" width="9.453125" style="45"/>
    <col min="15614" max="15614" width="51.453125" style="45" customWidth="1"/>
    <col min="15615" max="15615" width="1" style="45" customWidth="1"/>
    <col min="15616" max="15616" width="18.54296875" style="45" customWidth="1"/>
    <col min="15617" max="15617" width="1" style="45" customWidth="1"/>
    <col min="15618" max="15618" width="19.54296875" style="45" customWidth="1"/>
    <col min="15619" max="15619" width="1" style="45" customWidth="1"/>
    <col min="15620" max="15620" width="19.54296875" style="45" customWidth="1"/>
    <col min="15621" max="15621" width="1" style="45" customWidth="1"/>
    <col min="15622" max="15622" width="19.54296875" style="45" customWidth="1"/>
    <col min="15623" max="15623" width="1" style="45" customWidth="1"/>
    <col min="15624" max="15624" width="19.54296875" style="45" customWidth="1"/>
    <col min="15625" max="15625" width="1" style="45" customWidth="1"/>
    <col min="15626" max="15626" width="19.54296875" style="45" customWidth="1"/>
    <col min="15627" max="15627" width="1" style="45" customWidth="1"/>
    <col min="15628" max="15628" width="19.54296875" style="45" customWidth="1"/>
    <col min="15629" max="15629" width="1" style="45" customWidth="1"/>
    <col min="15630" max="15630" width="19.54296875" style="45" customWidth="1"/>
    <col min="15631" max="15631" width="1" style="45" customWidth="1"/>
    <col min="15632" max="15632" width="16.54296875" style="45" customWidth="1"/>
    <col min="15633" max="15633" width="1" style="45" customWidth="1"/>
    <col min="15634" max="15869" width="9.453125" style="45"/>
    <col min="15870" max="15870" width="51.453125" style="45" customWidth="1"/>
    <col min="15871" max="15871" width="1" style="45" customWidth="1"/>
    <col min="15872" max="15872" width="18.54296875" style="45" customWidth="1"/>
    <col min="15873" max="15873" width="1" style="45" customWidth="1"/>
    <col min="15874" max="15874" width="19.54296875" style="45" customWidth="1"/>
    <col min="15875" max="15875" width="1" style="45" customWidth="1"/>
    <col min="15876" max="15876" width="19.54296875" style="45" customWidth="1"/>
    <col min="15877" max="15877" width="1" style="45" customWidth="1"/>
    <col min="15878" max="15878" width="19.54296875" style="45" customWidth="1"/>
    <col min="15879" max="15879" width="1" style="45" customWidth="1"/>
    <col min="15880" max="15880" width="19.54296875" style="45" customWidth="1"/>
    <col min="15881" max="15881" width="1" style="45" customWidth="1"/>
    <col min="15882" max="15882" width="19.54296875" style="45" customWidth="1"/>
    <col min="15883" max="15883" width="1" style="45" customWidth="1"/>
    <col min="15884" max="15884" width="19.54296875" style="45" customWidth="1"/>
    <col min="15885" max="15885" width="1" style="45" customWidth="1"/>
    <col min="15886" max="15886" width="19.54296875" style="45" customWidth="1"/>
    <col min="15887" max="15887" width="1" style="45" customWidth="1"/>
    <col min="15888" max="15888" width="16.54296875" style="45" customWidth="1"/>
    <col min="15889" max="15889" width="1" style="45" customWidth="1"/>
    <col min="15890" max="16125" width="9.453125" style="45"/>
    <col min="16126" max="16126" width="51.453125" style="45" customWidth="1"/>
    <col min="16127" max="16127" width="1" style="45" customWidth="1"/>
    <col min="16128" max="16128" width="18.54296875" style="45" customWidth="1"/>
    <col min="16129" max="16129" width="1" style="45" customWidth="1"/>
    <col min="16130" max="16130" width="19.54296875" style="45" customWidth="1"/>
    <col min="16131" max="16131" width="1" style="45" customWidth="1"/>
    <col min="16132" max="16132" width="19.54296875" style="45" customWidth="1"/>
    <col min="16133" max="16133" width="1" style="45" customWidth="1"/>
    <col min="16134" max="16134" width="19.54296875" style="45" customWidth="1"/>
    <col min="16135" max="16135" width="1" style="45" customWidth="1"/>
    <col min="16136" max="16136" width="19.54296875" style="45" customWidth="1"/>
    <col min="16137" max="16137" width="1" style="45" customWidth="1"/>
    <col min="16138" max="16138" width="19.54296875" style="45" customWidth="1"/>
    <col min="16139" max="16139" width="1" style="45" customWidth="1"/>
    <col min="16140" max="16140" width="19.54296875" style="45" customWidth="1"/>
    <col min="16141" max="16141" width="1" style="45" customWidth="1"/>
    <col min="16142" max="16142" width="19.54296875" style="45" customWidth="1"/>
    <col min="16143" max="16143" width="1" style="45" customWidth="1"/>
    <col min="16144" max="16144" width="16.54296875" style="45" customWidth="1"/>
    <col min="16145" max="16145" width="1" style="45" customWidth="1"/>
    <col min="16146" max="16384" width="9.453125" style="45"/>
  </cols>
  <sheetData>
    <row r="1" spans="1:22" ht="24" customHeight="1">
      <c r="A1" s="160" t="s">
        <v>58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</row>
    <row r="2" spans="1:22" ht="24" customHeight="1">
      <c r="A2" s="160" t="s">
        <v>39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</row>
    <row r="3" spans="1:22" ht="24" customHeight="1">
      <c r="A3" s="160" t="s">
        <v>44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</row>
    <row r="4" spans="1:22" ht="24" customHeight="1">
      <c r="A4" s="160" t="s">
        <v>146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2" ht="24" customHeight="1">
      <c r="A5" s="161" t="s">
        <v>125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</row>
    <row r="6" spans="1:22" s="77" customFormat="1" ht="6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2" s="46" customFormat="1" ht="24" customHeight="1">
      <c r="A7" s="129"/>
      <c r="B7" s="129"/>
      <c r="C7" s="129"/>
      <c r="D7" s="130"/>
      <c r="E7" s="130"/>
      <c r="F7" s="130"/>
      <c r="G7" s="130"/>
      <c r="H7" s="158" t="s">
        <v>22</v>
      </c>
      <c r="I7" s="158"/>
      <c r="J7" s="158"/>
      <c r="K7" s="130"/>
      <c r="L7" s="158" t="s">
        <v>48</v>
      </c>
      <c r="M7" s="158"/>
      <c r="N7" s="158"/>
      <c r="O7" s="158"/>
      <c r="P7" s="158"/>
      <c r="Q7" s="130"/>
      <c r="R7" s="130"/>
      <c r="S7" s="130"/>
      <c r="T7" s="130"/>
      <c r="U7" s="130"/>
      <c r="V7" s="130"/>
    </row>
    <row r="8" spans="1:22" s="46" customFormat="1" ht="24" customHeight="1">
      <c r="A8" s="129"/>
      <c r="B8" s="129"/>
      <c r="C8" s="129"/>
      <c r="D8" s="130"/>
      <c r="E8" s="130"/>
      <c r="F8" s="130"/>
      <c r="G8" s="130"/>
      <c r="H8" s="130"/>
      <c r="I8" s="130"/>
      <c r="J8" s="130"/>
      <c r="K8" s="130"/>
      <c r="L8" s="131" t="s">
        <v>49</v>
      </c>
      <c r="M8" s="130"/>
      <c r="N8" s="130" t="s">
        <v>50</v>
      </c>
      <c r="O8" s="130"/>
      <c r="P8" s="130"/>
      <c r="Q8" s="130"/>
      <c r="R8" s="130"/>
      <c r="S8" s="130"/>
      <c r="T8" s="130"/>
      <c r="U8" s="130"/>
      <c r="V8" s="130"/>
    </row>
    <row r="9" spans="1:22" s="47" customFormat="1" ht="24" customHeight="1">
      <c r="A9" s="132"/>
      <c r="B9" s="132"/>
      <c r="C9" s="132"/>
      <c r="D9" s="130"/>
      <c r="E9" s="130"/>
      <c r="F9" s="130"/>
      <c r="G9" s="130"/>
      <c r="H9" s="132"/>
      <c r="I9" s="132"/>
      <c r="J9" s="132"/>
      <c r="K9" s="130"/>
      <c r="L9" s="130" t="s">
        <v>50</v>
      </c>
      <c r="M9" s="130"/>
      <c r="N9" s="130" t="s">
        <v>59</v>
      </c>
      <c r="O9" s="130"/>
      <c r="P9" s="130" t="s">
        <v>42</v>
      </c>
      <c r="Q9" s="130"/>
      <c r="R9" s="130"/>
      <c r="S9" s="130"/>
      <c r="T9" s="130"/>
      <c r="U9" s="130"/>
      <c r="V9" s="130" t="s">
        <v>42</v>
      </c>
    </row>
    <row r="10" spans="1:22" s="47" customFormat="1" ht="24" customHeight="1">
      <c r="A10" s="132"/>
      <c r="B10" s="132"/>
      <c r="C10" s="132"/>
      <c r="D10" s="129" t="s">
        <v>133</v>
      </c>
      <c r="E10" s="129"/>
      <c r="F10" s="129" t="s">
        <v>69</v>
      </c>
      <c r="G10" s="129"/>
      <c r="H10" s="159" t="s">
        <v>51</v>
      </c>
      <c r="I10" s="159"/>
      <c r="J10" s="130"/>
      <c r="K10" s="129"/>
      <c r="L10" s="129" t="s">
        <v>52</v>
      </c>
      <c r="M10" s="129"/>
      <c r="N10" s="129" t="s">
        <v>60</v>
      </c>
      <c r="O10" s="129"/>
      <c r="P10" s="129" t="s">
        <v>53</v>
      </c>
      <c r="Q10" s="129"/>
      <c r="R10" s="129" t="s">
        <v>19</v>
      </c>
      <c r="S10" s="129"/>
      <c r="T10" s="130" t="s">
        <v>64</v>
      </c>
      <c r="U10" s="129"/>
      <c r="V10" s="129" t="s">
        <v>62</v>
      </c>
    </row>
    <row r="11" spans="1:22" s="47" customFormat="1" ht="24" customHeight="1">
      <c r="A11" s="132"/>
      <c r="B11" s="129" t="s">
        <v>0</v>
      </c>
      <c r="C11" s="132"/>
      <c r="D11" s="131" t="s">
        <v>74</v>
      </c>
      <c r="E11" s="129"/>
      <c r="F11" s="131" t="s">
        <v>70</v>
      </c>
      <c r="G11" s="129"/>
      <c r="H11" s="131" t="s">
        <v>41</v>
      </c>
      <c r="I11" s="130"/>
      <c r="J11" s="131" t="s">
        <v>40</v>
      </c>
      <c r="K11" s="129"/>
      <c r="L11" s="131" t="s">
        <v>57</v>
      </c>
      <c r="M11" s="129"/>
      <c r="N11" s="131" t="s">
        <v>61</v>
      </c>
      <c r="O11" s="129"/>
      <c r="P11" s="131" t="s">
        <v>54</v>
      </c>
      <c r="Q11" s="129"/>
      <c r="R11" s="131" t="s">
        <v>116</v>
      </c>
      <c r="S11" s="129"/>
      <c r="T11" s="133" t="s">
        <v>65</v>
      </c>
      <c r="U11" s="129"/>
      <c r="V11" s="131" t="s">
        <v>63</v>
      </c>
    </row>
    <row r="12" spans="1:22" s="47" customFormat="1" ht="24" customHeight="1">
      <c r="A12" s="132"/>
      <c r="B12" s="132"/>
      <c r="C12" s="132"/>
      <c r="D12" s="134"/>
      <c r="E12" s="132"/>
      <c r="F12" s="134"/>
      <c r="G12" s="132"/>
      <c r="H12" s="134"/>
      <c r="I12" s="134"/>
      <c r="J12" s="134"/>
      <c r="K12" s="132"/>
      <c r="L12" s="134"/>
      <c r="M12" s="132"/>
      <c r="N12" s="134"/>
      <c r="O12" s="132"/>
      <c r="P12" s="134"/>
      <c r="Q12" s="132"/>
      <c r="R12" s="134"/>
      <c r="S12" s="132"/>
      <c r="T12" s="134"/>
      <c r="U12" s="132"/>
      <c r="V12" s="134"/>
    </row>
    <row r="13" spans="1:22" ht="24" customHeight="1">
      <c r="A13" s="135" t="s">
        <v>83</v>
      </c>
      <c r="B13" s="136"/>
      <c r="C13" s="135"/>
      <c r="D13" s="137">
        <v>300000000</v>
      </c>
      <c r="E13" s="137"/>
      <c r="F13" s="137">
        <v>317618090</v>
      </c>
      <c r="G13" s="137"/>
      <c r="H13" s="137">
        <v>30000000</v>
      </c>
      <c r="I13" s="137"/>
      <c r="J13" s="137">
        <v>425601588</v>
      </c>
      <c r="K13" s="137"/>
      <c r="L13" s="137">
        <v>46806764</v>
      </c>
      <c r="M13" s="137"/>
      <c r="N13" s="137">
        <v>-97837044</v>
      </c>
      <c r="O13" s="137"/>
      <c r="P13" s="137">
        <f>SUM(L13:N13)</f>
        <v>-51030280</v>
      </c>
      <c r="Q13" s="137"/>
      <c r="R13" s="137">
        <f>SUM(D13:J13,P13)</f>
        <v>1022189398</v>
      </c>
      <c r="S13" s="137"/>
      <c r="T13" s="137">
        <v>227213934</v>
      </c>
      <c r="U13" s="137"/>
      <c r="V13" s="138">
        <f>SUM(R13:T13)</f>
        <v>1249403332</v>
      </c>
    </row>
    <row r="14" spans="1:22" ht="24" customHeight="1">
      <c r="A14" s="139" t="s">
        <v>55</v>
      </c>
      <c r="B14" s="140"/>
      <c r="C14" s="139"/>
      <c r="D14" s="141">
        <v>0</v>
      </c>
      <c r="E14" s="141"/>
      <c r="F14" s="141">
        <v>0</v>
      </c>
      <c r="G14" s="141"/>
      <c r="H14" s="141">
        <v>0</v>
      </c>
      <c r="I14" s="137"/>
      <c r="J14" s="137">
        <v>6765733</v>
      </c>
      <c r="K14" s="137"/>
      <c r="L14" s="141">
        <v>0</v>
      </c>
      <c r="M14" s="141"/>
      <c r="N14" s="141">
        <v>0</v>
      </c>
      <c r="O14" s="141"/>
      <c r="P14" s="141">
        <f t="shared" ref="P14" si="0">SUM(L14:N14)</f>
        <v>0</v>
      </c>
      <c r="Q14" s="137"/>
      <c r="R14" s="137">
        <f>SUM(D14:J14,P14)</f>
        <v>6765733</v>
      </c>
      <c r="S14" s="137"/>
      <c r="T14" s="137">
        <v>23204216</v>
      </c>
      <c r="U14" s="137"/>
      <c r="V14" s="137">
        <f>SUM(R14:T14)</f>
        <v>29969949</v>
      </c>
    </row>
    <row r="15" spans="1:22" ht="24" customHeight="1">
      <c r="A15" s="139" t="s">
        <v>127</v>
      </c>
      <c r="B15" s="140"/>
      <c r="C15" s="139"/>
      <c r="D15" s="142">
        <v>0</v>
      </c>
      <c r="E15" s="141"/>
      <c r="F15" s="142">
        <v>0</v>
      </c>
      <c r="G15" s="141"/>
      <c r="H15" s="142">
        <v>0</v>
      </c>
      <c r="I15" s="137"/>
      <c r="J15" s="143">
        <v>9236371</v>
      </c>
      <c r="K15" s="137"/>
      <c r="L15" s="142">
        <v>0</v>
      </c>
      <c r="M15" s="141"/>
      <c r="N15" s="142">
        <v>0</v>
      </c>
      <c r="O15" s="141"/>
      <c r="P15" s="142">
        <v>0</v>
      </c>
      <c r="Q15" s="137"/>
      <c r="R15" s="143">
        <f>SUM(D15:J15,P15)</f>
        <v>9236371</v>
      </c>
      <c r="S15" s="137"/>
      <c r="T15" s="143">
        <v>-21889</v>
      </c>
      <c r="U15" s="137"/>
      <c r="V15" s="143">
        <f>SUM(R15:T15)</f>
        <v>9214482</v>
      </c>
    </row>
    <row r="16" spans="1:22" ht="24" customHeight="1">
      <c r="A16" s="139" t="s">
        <v>128</v>
      </c>
      <c r="B16" s="140"/>
      <c r="C16" s="139"/>
      <c r="D16" s="141">
        <f>SUM(D14:D15)</f>
        <v>0</v>
      </c>
      <c r="E16" s="141"/>
      <c r="F16" s="141">
        <f>SUM(F14:F15)</f>
        <v>0</v>
      </c>
      <c r="G16" s="141"/>
      <c r="H16" s="141">
        <f>SUM(H14:H15)</f>
        <v>0</v>
      </c>
      <c r="I16" s="137"/>
      <c r="J16" s="137">
        <f>SUM(J14:J15)</f>
        <v>16002104</v>
      </c>
      <c r="K16" s="137"/>
      <c r="L16" s="141">
        <f>SUM(L14:L15)</f>
        <v>0</v>
      </c>
      <c r="M16" s="141"/>
      <c r="N16" s="141">
        <f>SUM(N14:N15)</f>
        <v>0</v>
      </c>
      <c r="O16" s="141"/>
      <c r="P16" s="141">
        <f>SUM(P14:P15)</f>
        <v>0</v>
      </c>
      <c r="Q16" s="137"/>
      <c r="R16" s="137">
        <f>SUM(R14:R15)</f>
        <v>16002104</v>
      </c>
      <c r="S16" s="137"/>
      <c r="T16" s="137">
        <f>SUM(T14:T15)</f>
        <v>23182327</v>
      </c>
      <c r="U16" s="137"/>
      <c r="V16" s="137">
        <f>SUM(V14:V15)</f>
        <v>39184431</v>
      </c>
    </row>
    <row r="17" spans="1:22" ht="24" customHeight="1">
      <c r="A17" s="139" t="s">
        <v>73</v>
      </c>
      <c r="B17" s="140">
        <v>26</v>
      </c>
      <c r="C17" s="139"/>
      <c r="D17" s="141">
        <v>0</v>
      </c>
      <c r="E17" s="141"/>
      <c r="F17" s="141">
        <v>0</v>
      </c>
      <c r="G17" s="141"/>
      <c r="H17" s="141">
        <v>0</v>
      </c>
      <c r="I17" s="137"/>
      <c r="J17" s="137">
        <f>CF!F64</f>
        <v>-60000000</v>
      </c>
      <c r="K17" s="137"/>
      <c r="L17" s="141">
        <v>0</v>
      </c>
      <c r="M17" s="141"/>
      <c r="N17" s="141">
        <v>0</v>
      </c>
      <c r="O17" s="141"/>
      <c r="P17" s="141">
        <f>SUM(L17:N17)</f>
        <v>0</v>
      </c>
      <c r="Q17" s="137"/>
      <c r="R17" s="137">
        <f>SUM(D17:J17,P17)</f>
        <v>-60000000</v>
      </c>
      <c r="S17" s="137"/>
      <c r="T17" s="144">
        <v>0</v>
      </c>
      <c r="U17" s="137"/>
      <c r="V17" s="137">
        <f>+T17+R17</f>
        <v>-60000000</v>
      </c>
    </row>
    <row r="18" spans="1:22" ht="24" customHeight="1" thickBot="1">
      <c r="A18" s="135" t="s">
        <v>84</v>
      </c>
      <c r="B18" s="135"/>
      <c r="C18" s="135"/>
      <c r="D18" s="145">
        <f>SUM(D16:D17,D13)</f>
        <v>300000000</v>
      </c>
      <c r="E18" s="137"/>
      <c r="F18" s="145">
        <f>SUM(F16:F17,F13)</f>
        <v>317618090</v>
      </c>
      <c r="G18" s="137"/>
      <c r="H18" s="145">
        <f>SUM(H16:H17,H13)</f>
        <v>30000000</v>
      </c>
      <c r="I18" s="137"/>
      <c r="J18" s="145">
        <f>SUM(J16:J17,J13)</f>
        <v>381603692</v>
      </c>
      <c r="K18" s="137"/>
      <c r="L18" s="145">
        <f>SUM(L16:L17,L13)</f>
        <v>46806764</v>
      </c>
      <c r="M18" s="137"/>
      <c r="N18" s="145">
        <f>SUM(N16:N17,N13)</f>
        <v>-97837044</v>
      </c>
      <c r="O18" s="137"/>
      <c r="P18" s="145">
        <f>SUM(P16:P17,P13)</f>
        <v>-51030280</v>
      </c>
      <c r="Q18" s="137"/>
      <c r="R18" s="145">
        <f>SUM(R16:R17,R13)</f>
        <v>978191502</v>
      </c>
      <c r="S18" s="137"/>
      <c r="T18" s="145">
        <f>SUM(T16:T17,T13)</f>
        <v>250396261</v>
      </c>
      <c r="U18" s="137"/>
      <c r="V18" s="145">
        <f>SUM(V16:V17,V13)</f>
        <v>1228587763</v>
      </c>
    </row>
    <row r="19" spans="1:22" ht="24" customHeight="1" thickTop="1">
      <c r="A19" s="135"/>
      <c r="B19" s="136"/>
      <c r="C19" s="135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46"/>
    </row>
    <row r="20" spans="1:22" ht="24" customHeight="1">
      <c r="A20" s="135" t="s">
        <v>147</v>
      </c>
      <c r="B20" s="136"/>
      <c r="C20" s="135"/>
      <c r="D20" s="137">
        <f>D18</f>
        <v>300000000</v>
      </c>
      <c r="E20" s="137"/>
      <c r="F20" s="137">
        <f>F18</f>
        <v>317618090</v>
      </c>
      <c r="G20" s="137"/>
      <c r="H20" s="137">
        <f>H18</f>
        <v>30000000</v>
      </c>
      <c r="I20" s="137"/>
      <c r="J20" s="137">
        <f>J18</f>
        <v>381603692</v>
      </c>
      <c r="K20" s="137"/>
      <c r="L20" s="137">
        <f>L18</f>
        <v>46806764</v>
      </c>
      <c r="M20" s="137"/>
      <c r="N20" s="137">
        <f>N18</f>
        <v>-97837044</v>
      </c>
      <c r="O20" s="137"/>
      <c r="P20" s="137">
        <f>SUM(L20:N20)</f>
        <v>-51030280</v>
      </c>
      <c r="Q20" s="137"/>
      <c r="R20" s="137">
        <f>SUM(D20:J20,P20)</f>
        <v>978191502</v>
      </c>
      <c r="S20" s="137"/>
      <c r="T20" s="137">
        <f>T18</f>
        <v>250396261</v>
      </c>
      <c r="U20" s="137"/>
      <c r="V20" s="138">
        <f>SUM(R20:T20)</f>
        <v>1228587763</v>
      </c>
    </row>
    <row r="21" spans="1:22" ht="24" customHeight="1">
      <c r="A21" s="139" t="s">
        <v>106</v>
      </c>
      <c r="B21" s="140"/>
      <c r="C21" s="139"/>
      <c r="D21" s="141">
        <v>0</v>
      </c>
      <c r="E21" s="141"/>
      <c r="F21" s="141">
        <v>0</v>
      </c>
      <c r="G21" s="141"/>
      <c r="H21" s="141">
        <v>0</v>
      </c>
      <c r="I21" s="137"/>
      <c r="J21" s="137">
        <f>PL!C47</f>
        <v>-45220190</v>
      </c>
      <c r="K21" s="137"/>
      <c r="L21" s="141">
        <v>0</v>
      </c>
      <c r="M21" s="141"/>
      <c r="N21" s="141">
        <v>0</v>
      </c>
      <c r="O21" s="141"/>
      <c r="P21" s="147">
        <f t="shared" ref="P21:P22" si="1">SUM(L21:N21)</f>
        <v>0</v>
      </c>
      <c r="Q21" s="137"/>
      <c r="R21" s="137">
        <f>SUM(D21:J21,P21)</f>
        <v>-45220190</v>
      </c>
      <c r="S21" s="137"/>
      <c r="T21" s="137">
        <f>PL!C48</f>
        <v>14845924</v>
      </c>
      <c r="U21" s="137"/>
      <c r="V21" s="137">
        <f>SUM(R21:T21)</f>
        <v>-30374266</v>
      </c>
    </row>
    <row r="22" spans="1:22" ht="24" customHeight="1">
      <c r="A22" s="139" t="s">
        <v>134</v>
      </c>
      <c r="B22" s="140"/>
      <c r="C22" s="139"/>
      <c r="D22" s="142">
        <v>0</v>
      </c>
      <c r="E22" s="141"/>
      <c r="F22" s="142">
        <v>0</v>
      </c>
      <c r="G22" s="141"/>
      <c r="H22" s="142">
        <v>0</v>
      </c>
      <c r="I22" s="137"/>
      <c r="J22" s="143">
        <f>PL!C30+PL!C31-T22</f>
        <v>3616827</v>
      </c>
      <c r="K22" s="137"/>
      <c r="L22" s="148">
        <v>10362096</v>
      </c>
      <c r="M22" s="141"/>
      <c r="N22" s="142">
        <v>0</v>
      </c>
      <c r="O22" s="141"/>
      <c r="P22" s="143">
        <f t="shared" si="1"/>
        <v>10362096</v>
      </c>
      <c r="Q22" s="137"/>
      <c r="R22" s="143">
        <f>SUM(D22:J22,P22)</f>
        <v>13978923</v>
      </c>
      <c r="S22" s="137"/>
      <c r="T22" s="143">
        <f>PL!C52-PL!C48</f>
        <v>1095</v>
      </c>
      <c r="U22" s="137"/>
      <c r="V22" s="143">
        <f>SUM(R22:T22)</f>
        <v>13980018</v>
      </c>
    </row>
    <row r="23" spans="1:22" ht="24" customHeight="1">
      <c r="A23" s="139" t="s">
        <v>188</v>
      </c>
      <c r="B23" s="140"/>
      <c r="C23" s="139"/>
      <c r="D23" s="141">
        <f>SUM(D21:D22)</f>
        <v>0</v>
      </c>
      <c r="E23" s="141"/>
      <c r="F23" s="141">
        <f>SUM(F21:F22)</f>
        <v>0</v>
      </c>
      <c r="G23" s="141"/>
      <c r="H23" s="141">
        <f>SUM(H21:H22)</f>
        <v>0</v>
      </c>
      <c r="I23" s="137"/>
      <c r="J23" s="137">
        <f>SUM(J21:J22)</f>
        <v>-41603363</v>
      </c>
      <c r="K23" s="137"/>
      <c r="L23" s="137">
        <f>SUM(L21:L22)</f>
        <v>10362096</v>
      </c>
      <c r="M23" s="141"/>
      <c r="N23" s="141">
        <f>SUM(N21:N22)</f>
        <v>0</v>
      </c>
      <c r="O23" s="141"/>
      <c r="P23" s="137">
        <f>SUM(P21:P22)</f>
        <v>10362096</v>
      </c>
      <c r="Q23" s="137"/>
      <c r="R23" s="137">
        <f>SUM(R21:R22)</f>
        <v>-31241267</v>
      </c>
      <c r="S23" s="137"/>
      <c r="T23" s="137">
        <f>SUM(T21:T22)</f>
        <v>14847019</v>
      </c>
      <c r="U23" s="137"/>
      <c r="V23" s="137">
        <f>SUM(V21:V22)</f>
        <v>-16394248</v>
      </c>
    </row>
    <row r="24" spans="1:22" ht="24" customHeight="1">
      <c r="A24" s="139" t="s">
        <v>163</v>
      </c>
      <c r="B24" s="140">
        <v>11</v>
      </c>
      <c r="C24" s="139"/>
      <c r="D24" s="141">
        <v>0</v>
      </c>
      <c r="E24" s="141"/>
      <c r="F24" s="141">
        <v>0</v>
      </c>
      <c r="G24" s="141"/>
      <c r="H24" s="141">
        <v>0</v>
      </c>
      <c r="I24" s="137"/>
      <c r="J24" s="144">
        <v>0</v>
      </c>
      <c r="K24" s="137"/>
      <c r="L24" s="141">
        <v>0</v>
      </c>
      <c r="M24" s="141"/>
      <c r="N24" s="141">
        <v>0</v>
      </c>
      <c r="O24" s="141"/>
      <c r="P24" s="141">
        <f t="shared" ref="P24" si="2">SUM(L24:N24)</f>
        <v>0</v>
      </c>
      <c r="Q24" s="137"/>
      <c r="R24" s="141">
        <v>0</v>
      </c>
      <c r="S24" s="137"/>
      <c r="T24" s="137">
        <f>CF!D66</f>
        <v>-29721265</v>
      </c>
      <c r="U24" s="137"/>
      <c r="V24" s="137">
        <f>SUM(R24:T24)</f>
        <v>-29721265</v>
      </c>
    </row>
    <row r="25" spans="1:22" ht="24" hidden="1" customHeight="1">
      <c r="A25" s="139" t="s">
        <v>73</v>
      </c>
      <c r="B25" s="140">
        <v>27</v>
      </c>
      <c r="C25" s="139"/>
      <c r="D25" s="141">
        <v>0</v>
      </c>
      <c r="E25" s="141"/>
      <c r="F25" s="141">
        <v>0</v>
      </c>
      <c r="G25" s="141"/>
      <c r="H25" s="141">
        <v>0</v>
      </c>
      <c r="I25" s="137"/>
      <c r="J25" s="137">
        <f>CF!D64</f>
        <v>0</v>
      </c>
      <c r="K25" s="137"/>
      <c r="L25" s="141">
        <v>0</v>
      </c>
      <c r="M25" s="141"/>
      <c r="N25" s="141">
        <v>0</v>
      </c>
      <c r="O25" s="141"/>
      <c r="P25" s="141">
        <f>SUM(L25:N25)</f>
        <v>0</v>
      </c>
      <c r="Q25" s="137"/>
      <c r="R25" s="137">
        <f>SUM(D25:J25,P25)</f>
        <v>0</v>
      </c>
      <c r="S25" s="137"/>
      <c r="T25" s="144">
        <v>0</v>
      </c>
      <c r="U25" s="137"/>
      <c r="V25" s="137">
        <f>+T25+R25</f>
        <v>0</v>
      </c>
    </row>
    <row r="26" spans="1:22" ht="24" customHeight="1" thickBot="1">
      <c r="A26" s="135" t="s">
        <v>148</v>
      </c>
      <c r="B26" s="135"/>
      <c r="C26" s="135"/>
      <c r="D26" s="145">
        <f>SUM(D23:D25,D20)</f>
        <v>300000000</v>
      </c>
      <c r="E26" s="137"/>
      <c r="F26" s="145">
        <f>SUM(F23:F25,F20)</f>
        <v>317618090</v>
      </c>
      <c r="G26" s="137"/>
      <c r="H26" s="145">
        <f>SUM(H23:H25,H20)</f>
        <v>30000000</v>
      </c>
      <c r="I26" s="137"/>
      <c r="J26" s="145">
        <f>SUM(J23:J25,J20)</f>
        <v>340000329</v>
      </c>
      <c r="K26" s="137"/>
      <c r="L26" s="145">
        <f>SUM(L23:L25,L20)</f>
        <v>57168860</v>
      </c>
      <c r="M26" s="137"/>
      <c r="N26" s="145">
        <f>SUM(N23:N25,N20)</f>
        <v>-97837044</v>
      </c>
      <c r="O26" s="137"/>
      <c r="P26" s="145">
        <f>SUM(P23:P25,P20)</f>
        <v>-40668184</v>
      </c>
      <c r="Q26" s="137"/>
      <c r="R26" s="145">
        <f>SUM(R23:R25,R20)</f>
        <v>946950235</v>
      </c>
      <c r="S26" s="137"/>
      <c r="T26" s="145">
        <f>SUM(T23:T25,T20)</f>
        <v>235522015</v>
      </c>
      <c r="U26" s="137"/>
      <c r="V26" s="145">
        <f>SUM(V23:V25,V20)</f>
        <v>1182472250</v>
      </c>
    </row>
    <row r="27" spans="1:22" ht="14.25" customHeight="1" thickTop="1">
      <c r="A27" s="79"/>
      <c r="B27" s="79"/>
      <c r="C27" s="79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36"/>
    </row>
    <row r="28" spans="1:22" ht="24" customHeight="1">
      <c r="A28" s="70" t="s">
        <v>11</v>
      </c>
    </row>
  </sheetData>
  <mergeCells count="8">
    <mergeCell ref="L7:P7"/>
    <mergeCell ref="H7:J7"/>
    <mergeCell ref="H10:I10"/>
    <mergeCell ref="A1:V1"/>
    <mergeCell ref="A2:V2"/>
    <mergeCell ref="A4:V4"/>
    <mergeCell ref="A5:V5"/>
    <mergeCell ref="A3:V3"/>
  </mergeCells>
  <pageMargins left="0.5" right="0.25" top="0.8" bottom="0.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34"/>
  <sheetViews>
    <sheetView view="pageBreakPreview" zoomScale="71" zoomScaleNormal="84" zoomScaleSheetLayoutView="71" workbookViewId="0">
      <selection activeCell="A21" sqref="A21"/>
    </sheetView>
  </sheetViews>
  <sheetFormatPr defaultRowHeight="24" customHeight="1"/>
  <cols>
    <col min="1" max="1" width="34.453125" style="45" customWidth="1"/>
    <col min="2" max="2" width="11.54296875" style="45" customWidth="1"/>
    <col min="3" max="3" width="2.26953125" style="45" customWidth="1"/>
    <col min="4" max="4" width="10.54296875" style="45" bestFit="1" customWidth="1"/>
    <col min="5" max="5" width="1.7265625" style="45" customWidth="1"/>
    <col min="6" max="6" width="11.453125" style="45" bestFit="1" customWidth="1"/>
    <col min="7" max="7" width="2" style="45" customWidth="1"/>
    <col min="8" max="8" width="15.54296875" style="45" customWidth="1"/>
    <col min="9" max="9" width="2" style="45" customWidth="1"/>
    <col min="10" max="10" width="11.54296875" style="45" bestFit="1" customWidth="1"/>
    <col min="11" max="11" width="1.7265625" style="45" customWidth="1"/>
    <col min="12" max="12" width="17.54296875" style="45" bestFit="1" customWidth="1"/>
    <col min="13" max="13" width="1.81640625" style="45" customWidth="1"/>
    <col min="14" max="14" width="14.81640625" style="45" bestFit="1" customWidth="1"/>
    <col min="15" max="15" width="1.7265625" style="45" customWidth="1"/>
    <col min="16" max="16" width="12.1796875" style="45" bestFit="1" customWidth="1"/>
    <col min="17" max="17" width="9.453125" style="45"/>
    <col min="18" max="18" width="18.453125" style="45" customWidth="1"/>
    <col min="19" max="252" width="9.453125" style="45"/>
    <col min="253" max="253" width="51.453125" style="45" customWidth="1"/>
    <col min="254" max="254" width="1" style="45" customWidth="1"/>
    <col min="255" max="255" width="18.54296875" style="45" customWidth="1"/>
    <col min="256" max="256" width="1" style="45" customWidth="1"/>
    <col min="257" max="257" width="19.54296875" style="45" customWidth="1"/>
    <col min="258" max="258" width="1" style="45" customWidth="1"/>
    <col min="259" max="259" width="19.54296875" style="45" customWidth="1"/>
    <col min="260" max="260" width="1" style="45" customWidth="1"/>
    <col min="261" max="261" width="19.54296875" style="45" customWidth="1"/>
    <col min="262" max="262" width="1" style="45" customWidth="1"/>
    <col min="263" max="263" width="19.54296875" style="45" customWidth="1"/>
    <col min="264" max="264" width="1" style="45" customWidth="1"/>
    <col min="265" max="265" width="19.54296875" style="45" customWidth="1"/>
    <col min="266" max="266" width="1" style="45" customWidth="1"/>
    <col min="267" max="267" width="19.54296875" style="45" customWidth="1"/>
    <col min="268" max="268" width="1" style="45" customWidth="1"/>
    <col min="269" max="269" width="19.54296875" style="45" customWidth="1"/>
    <col min="270" max="270" width="1" style="45" customWidth="1"/>
    <col min="271" max="271" width="16.54296875" style="45" customWidth="1"/>
    <col min="272" max="272" width="1" style="45" customWidth="1"/>
    <col min="273" max="508" width="9.453125" style="45"/>
    <col min="509" max="509" width="51.453125" style="45" customWidth="1"/>
    <col min="510" max="510" width="1" style="45" customWidth="1"/>
    <col min="511" max="511" width="18.54296875" style="45" customWidth="1"/>
    <col min="512" max="512" width="1" style="45" customWidth="1"/>
    <col min="513" max="513" width="19.54296875" style="45" customWidth="1"/>
    <col min="514" max="514" width="1" style="45" customWidth="1"/>
    <col min="515" max="515" width="19.54296875" style="45" customWidth="1"/>
    <col min="516" max="516" width="1" style="45" customWidth="1"/>
    <col min="517" max="517" width="19.54296875" style="45" customWidth="1"/>
    <col min="518" max="518" width="1" style="45" customWidth="1"/>
    <col min="519" max="519" width="19.54296875" style="45" customWidth="1"/>
    <col min="520" max="520" width="1" style="45" customWidth="1"/>
    <col min="521" max="521" width="19.54296875" style="45" customWidth="1"/>
    <col min="522" max="522" width="1" style="45" customWidth="1"/>
    <col min="523" max="523" width="19.54296875" style="45" customWidth="1"/>
    <col min="524" max="524" width="1" style="45" customWidth="1"/>
    <col min="525" max="525" width="19.54296875" style="45" customWidth="1"/>
    <col min="526" max="526" width="1" style="45" customWidth="1"/>
    <col min="527" max="527" width="16.54296875" style="45" customWidth="1"/>
    <col min="528" max="528" width="1" style="45" customWidth="1"/>
    <col min="529" max="764" width="9.453125" style="45"/>
    <col min="765" max="765" width="51.453125" style="45" customWidth="1"/>
    <col min="766" max="766" width="1" style="45" customWidth="1"/>
    <col min="767" max="767" width="18.54296875" style="45" customWidth="1"/>
    <col min="768" max="768" width="1" style="45" customWidth="1"/>
    <col min="769" max="769" width="19.54296875" style="45" customWidth="1"/>
    <col min="770" max="770" width="1" style="45" customWidth="1"/>
    <col min="771" max="771" width="19.54296875" style="45" customWidth="1"/>
    <col min="772" max="772" width="1" style="45" customWidth="1"/>
    <col min="773" max="773" width="19.54296875" style="45" customWidth="1"/>
    <col min="774" max="774" width="1" style="45" customWidth="1"/>
    <col min="775" max="775" width="19.54296875" style="45" customWidth="1"/>
    <col min="776" max="776" width="1" style="45" customWidth="1"/>
    <col min="777" max="777" width="19.54296875" style="45" customWidth="1"/>
    <col min="778" max="778" width="1" style="45" customWidth="1"/>
    <col min="779" max="779" width="19.54296875" style="45" customWidth="1"/>
    <col min="780" max="780" width="1" style="45" customWidth="1"/>
    <col min="781" max="781" width="19.54296875" style="45" customWidth="1"/>
    <col min="782" max="782" width="1" style="45" customWidth="1"/>
    <col min="783" max="783" width="16.54296875" style="45" customWidth="1"/>
    <col min="784" max="784" width="1" style="45" customWidth="1"/>
    <col min="785" max="1020" width="9.453125" style="45"/>
    <col min="1021" max="1021" width="51.453125" style="45" customWidth="1"/>
    <col min="1022" max="1022" width="1" style="45" customWidth="1"/>
    <col min="1023" max="1023" width="18.54296875" style="45" customWidth="1"/>
    <col min="1024" max="1024" width="1" style="45" customWidth="1"/>
    <col min="1025" max="1025" width="19.54296875" style="45" customWidth="1"/>
    <col min="1026" max="1026" width="1" style="45" customWidth="1"/>
    <col min="1027" max="1027" width="19.54296875" style="45" customWidth="1"/>
    <col min="1028" max="1028" width="1" style="45" customWidth="1"/>
    <col min="1029" max="1029" width="19.54296875" style="45" customWidth="1"/>
    <col min="1030" max="1030" width="1" style="45" customWidth="1"/>
    <col min="1031" max="1031" width="19.54296875" style="45" customWidth="1"/>
    <col min="1032" max="1032" width="1" style="45" customWidth="1"/>
    <col min="1033" max="1033" width="19.54296875" style="45" customWidth="1"/>
    <col min="1034" max="1034" width="1" style="45" customWidth="1"/>
    <col min="1035" max="1035" width="19.54296875" style="45" customWidth="1"/>
    <col min="1036" max="1036" width="1" style="45" customWidth="1"/>
    <col min="1037" max="1037" width="19.54296875" style="45" customWidth="1"/>
    <col min="1038" max="1038" width="1" style="45" customWidth="1"/>
    <col min="1039" max="1039" width="16.54296875" style="45" customWidth="1"/>
    <col min="1040" max="1040" width="1" style="45" customWidth="1"/>
    <col min="1041" max="1276" width="9.453125" style="45"/>
    <col min="1277" max="1277" width="51.453125" style="45" customWidth="1"/>
    <col min="1278" max="1278" width="1" style="45" customWidth="1"/>
    <col min="1279" max="1279" width="18.54296875" style="45" customWidth="1"/>
    <col min="1280" max="1280" width="1" style="45" customWidth="1"/>
    <col min="1281" max="1281" width="19.54296875" style="45" customWidth="1"/>
    <col min="1282" max="1282" width="1" style="45" customWidth="1"/>
    <col min="1283" max="1283" width="19.54296875" style="45" customWidth="1"/>
    <col min="1284" max="1284" width="1" style="45" customWidth="1"/>
    <col min="1285" max="1285" width="19.54296875" style="45" customWidth="1"/>
    <col min="1286" max="1286" width="1" style="45" customWidth="1"/>
    <col min="1287" max="1287" width="19.54296875" style="45" customWidth="1"/>
    <col min="1288" max="1288" width="1" style="45" customWidth="1"/>
    <col min="1289" max="1289" width="19.54296875" style="45" customWidth="1"/>
    <col min="1290" max="1290" width="1" style="45" customWidth="1"/>
    <col min="1291" max="1291" width="19.54296875" style="45" customWidth="1"/>
    <col min="1292" max="1292" width="1" style="45" customWidth="1"/>
    <col min="1293" max="1293" width="19.54296875" style="45" customWidth="1"/>
    <col min="1294" max="1294" width="1" style="45" customWidth="1"/>
    <col min="1295" max="1295" width="16.54296875" style="45" customWidth="1"/>
    <col min="1296" max="1296" width="1" style="45" customWidth="1"/>
    <col min="1297" max="1532" width="9.453125" style="45"/>
    <col min="1533" max="1533" width="51.453125" style="45" customWidth="1"/>
    <col min="1534" max="1534" width="1" style="45" customWidth="1"/>
    <col min="1535" max="1535" width="18.54296875" style="45" customWidth="1"/>
    <col min="1536" max="1536" width="1" style="45" customWidth="1"/>
    <col min="1537" max="1537" width="19.54296875" style="45" customWidth="1"/>
    <col min="1538" max="1538" width="1" style="45" customWidth="1"/>
    <col min="1539" max="1539" width="19.54296875" style="45" customWidth="1"/>
    <col min="1540" max="1540" width="1" style="45" customWidth="1"/>
    <col min="1541" max="1541" width="19.54296875" style="45" customWidth="1"/>
    <col min="1542" max="1542" width="1" style="45" customWidth="1"/>
    <col min="1543" max="1543" width="19.54296875" style="45" customWidth="1"/>
    <col min="1544" max="1544" width="1" style="45" customWidth="1"/>
    <col min="1545" max="1545" width="19.54296875" style="45" customWidth="1"/>
    <col min="1546" max="1546" width="1" style="45" customWidth="1"/>
    <col min="1547" max="1547" width="19.54296875" style="45" customWidth="1"/>
    <col min="1548" max="1548" width="1" style="45" customWidth="1"/>
    <col min="1549" max="1549" width="19.54296875" style="45" customWidth="1"/>
    <col min="1550" max="1550" width="1" style="45" customWidth="1"/>
    <col min="1551" max="1551" width="16.54296875" style="45" customWidth="1"/>
    <col min="1552" max="1552" width="1" style="45" customWidth="1"/>
    <col min="1553" max="1788" width="9.453125" style="45"/>
    <col min="1789" max="1789" width="51.453125" style="45" customWidth="1"/>
    <col min="1790" max="1790" width="1" style="45" customWidth="1"/>
    <col min="1791" max="1791" width="18.54296875" style="45" customWidth="1"/>
    <col min="1792" max="1792" width="1" style="45" customWidth="1"/>
    <col min="1793" max="1793" width="19.54296875" style="45" customWidth="1"/>
    <col min="1794" max="1794" width="1" style="45" customWidth="1"/>
    <col min="1795" max="1795" width="19.54296875" style="45" customWidth="1"/>
    <col min="1796" max="1796" width="1" style="45" customWidth="1"/>
    <col min="1797" max="1797" width="19.54296875" style="45" customWidth="1"/>
    <col min="1798" max="1798" width="1" style="45" customWidth="1"/>
    <col min="1799" max="1799" width="19.54296875" style="45" customWidth="1"/>
    <col min="1800" max="1800" width="1" style="45" customWidth="1"/>
    <col min="1801" max="1801" width="19.54296875" style="45" customWidth="1"/>
    <col min="1802" max="1802" width="1" style="45" customWidth="1"/>
    <col min="1803" max="1803" width="19.54296875" style="45" customWidth="1"/>
    <col min="1804" max="1804" width="1" style="45" customWidth="1"/>
    <col min="1805" max="1805" width="19.54296875" style="45" customWidth="1"/>
    <col min="1806" max="1806" width="1" style="45" customWidth="1"/>
    <col min="1807" max="1807" width="16.54296875" style="45" customWidth="1"/>
    <col min="1808" max="1808" width="1" style="45" customWidth="1"/>
    <col min="1809" max="2044" width="9.453125" style="45"/>
    <col min="2045" max="2045" width="51.453125" style="45" customWidth="1"/>
    <col min="2046" max="2046" width="1" style="45" customWidth="1"/>
    <col min="2047" max="2047" width="18.54296875" style="45" customWidth="1"/>
    <col min="2048" max="2048" width="1" style="45" customWidth="1"/>
    <col min="2049" max="2049" width="19.54296875" style="45" customWidth="1"/>
    <col min="2050" max="2050" width="1" style="45" customWidth="1"/>
    <col min="2051" max="2051" width="19.54296875" style="45" customWidth="1"/>
    <col min="2052" max="2052" width="1" style="45" customWidth="1"/>
    <col min="2053" max="2053" width="19.54296875" style="45" customWidth="1"/>
    <col min="2054" max="2054" width="1" style="45" customWidth="1"/>
    <col min="2055" max="2055" width="19.54296875" style="45" customWidth="1"/>
    <col min="2056" max="2056" width="1" style="45" customWidth="1"/>
    <col min="2057" max="2057" width="19.54296875" style="45" customWidth="1"/>
    <col min="2058" max="2058" width="1" style="45" customWidth="1"/>
    <col min="2059" max="2059" width="19.54296875" style="45" customWidth="1"/>
    <col min="2060" max="2060" width="1" style="45" customWidth="1"/>
    <col min="2061" max="2061" width="19.54296875" style="45" customWidth="1"/>
    <col min="2062" max="2062" width="1" style="45" customWidth="1"/>
    <col min="2063" max="2063" width="16.54296875" style="45" customWidth="1"/>
    <col min="2064" max="2064" width="1" style="45" customWidth="1"/>
    <col min="2065" max="2300" width="9.453125" style="45"/>
    <col min="2301" max="2301" width="51.453125" style="45" customWidth="1"/>
    <col min="2302" max="2302" width="1" style="45" customWidth="1"/>
    <col min="2303" max="2303" width="18.54296875" style="45" customWidth="1"/>
    <col min="2304" max="2304" width="1" style="45" customWidth="1"/>
    <col min="2305" max="2305" width="19.54296875" style="45" customWidth="1"/>
    <col min="2306" max="2306" width="1" style="45" customWidth="1"/>
    <col min="2307" max="2307" width="19.54296875" style="45" customWidth="1"/>
    <col min="2308" max="2308" width="1" style="45" customWidth="1"/>
    <col min="2309" max="2309" width="19.54296875" style="45" customWidth="1"/>
    <col min="2310" max="2310" width="1" style="45" customWidth="1"/>
    <col min="2311" max="2311" width="19.54296875" style="45" customWidth="1"/>
    <col min="2312" max="2312" width="1" style="45" customWidth="1"/>
    <col min="2313" max="2313" width="19.54296875" style="45" customWidth="1"/>
    <col min="2314" max="2314" width="1" style="45" customWidth="1"/>
    <col min="2315" max="2315" width="19.54296875" style="45" customWidth="1"/>
    <col min="2316" max="2316" width="1" style="45" customWidth="1"/>
    <col min="2317" max="2317" width="19.54296875" style="45" customWidth="1"/>
    <col min="2318" max="2318" width="1" style="45" customWidth="1"/>
    <col min="2319" max="2319" width="16.54296875" style="45" customWidth="1"/>
    <col min="2320" max="2320" width="1" style="45" customWidth="1"/>
    <col min="2321" max="2556" width="9.453125" style="45"/>
    <col min="2557" max="2557" width="51.453125" style="45" customWidth="1"/>
    <col min="2558" max="2558" width="1" style="45" customWidth="1"/>
    <col min="2559" max="2559" width="18.54296875" style="45" customWidth="1"/>
    <col min="2560" max="2560" width="1" style="45" customWidth="1"/>
    <col min="2561" max="2561" width="19.54296875" style="45" customWidth="1"/>
    <col min="2562" max="2562" width="1" style="45" customWidth="1"/>
    <col min="2563" max="2563" width="19.54296875" style="45" customWidth="1"/>
    <col min="2564" max="2564" width="1" style="45" customWidth="1"/>
    <col min="2565" max="2565" width="19.54296875" style="45" customWidth="1"/>
    <col min="2566" max="2566" width="1" style="45" customWidth="1"/>
    <col min="2567" max="2567" width="19.54296875" style="45" customWidth="1"/>
    <col min="2568" max="2568" width="1" style="45" customWidth="1"/>
    <col min="2569" max="2569" width="19.54296875" style="45" customWidth="1"/>
    <col min="2570" max="2570" width="1" style="45" customWidth="1"/>
    <col min="2571" max="2571" width="19.54296875" style="45" customWidth="1"/>
    <col min="2572" max="2572" width="1" style="45" customWidth="1"/>
    <col min="2573" max="2573" width="19.54296875" style="45" customWidth="1"/>
    <col min="2574" max="2574" width="1" style="45" customWidth="1"/>
    <col min="2575" max="2575" width="16.54296875" style="45" customWidth="1"/>
    <col min="2576" max="2576" width="1" style="45" customWidth="1"/>
    <col min="2577" max="2812" width="9.453125" style="45"/>
    <col min="2813" max="2813" width="51.453125" style="45" customWidth="1"/>
    <col min="2814" max="2814" width="1" style="45" customWidth="1"/>
    <col min="2815" max="2815" width="18.54296875" style="45" customWidth="1"/>
    <col min="2816" max="2816" width="1" style="45" customWidth="1"/>
    <col min="2817" max="2817" width="19.54296875" style="45" customWidth="1"/>
    <col min="2818" max="2818" width="1" style="45" customWidth="1"/>
    <col min="2819" max="2819" width="19.54296875" style="45" customWidth="1"/>
    <col min="2820" max="2820" width="1" style="45" customWidth="1"/>
    <col min="2821" max="2821" width="19.54296875" style="45" customWidth="1"/>
    <col min="2822" max="2822" width="1" style="45" customWidth="1"/>
    <col min="2823" max="2823" width="19.54296875" style="45" customWidth="1"/>
    <col min="2824" max="2824" width="1" style="45" customWidth="1"/>
    <col min="2825" max="2825" width="19.54296875" style="45" customWidth="1"/>
    <col min="2826" max="2826" width="1" style="45" customWidth="1"/>
    <col min="2827" max="2827" width="19.54296875" style="45" customWidth="1"/>
    <col min="2828" max="2828" width="1" style="45" customWidth="1"/>
    <col min="2829" max="2829" width="19.54296875" style="45" customWidth="1"/>
    <col min="2830" max="2830" width="1" style="45" customWidth="1"/>
    <col min="2831" max="2831" width="16.54296875" style="45" customWidth="1"/>
    <col min="2832" max="2832" width="1" style="45" customWidth="1"/>
    <col min="2833" max="3068" width="9.453125" style="45"/>
    <col min="3069" max="3069" width="51.453125" style="45" customWidth="1"/>
    <col min="3070" max="3070" width="1" style="45" customWidth="1"/>
    <col min="3071" max="3071" width="18.54296875" style="45" customWidth="1"/>
    <col min="3072" max="3072" width="1" style="45" customWidth="1"/>
    <col min="3073" max="3073" width="19.54296875" style="45" customWidth="1"/>
    <col min="3074" max="3074" width="1" style="45" customWidth="1"/>
    <col min="3075" max="3075" width="19.54296875" style="45" customWidth="1"/>
    <col min="3076" max="3076" width="1" style="45" customWidth="1"/>
    <col min="3077" max="3077" width="19.54296875" style="45" customWidth="1"/>
    <col min="3078" max="3078" width="1" style="45" customWidth="1"/>
    <col min="3079" max="3079" width="19.54296875" style="45" customWidth="1"/>
    <col min="3080" max="3080" width="1" style="45" customWidth="1"/>
    <col min="3081" max="3081" width="19.54296875" style="45" customWidth="1"/>
    <col min="3082" max="3082" width="1" style="45" customWidth="1"/>
    <col min="3083" max="3083" width="19.54296875" style="45" customWidth="1"/>
    <col min="3084" max="3084" width="1" style="45" customWidth="1"/>
    <col min="3085" max="3085" width="19.54296875" style="45" customWidth="1"/>
    <col min="3086" max="3086" width="1" style="45" customWidth="1"/>
    <col min="3087" max="3087" width="16.54296875" style="45" customWidth="1"/>
    <col min="3088" max="3088" width="1" style="45" customWidth="1"/>
    <col min="3089" max="3324" width="9.453125" style="45"/>
    <col min="3325" max="3325" width="51.453125" style="45" customWidth="1"/>
    <col min="3326" max="3326" width="1" style="45" customWidth="1"/>
    <col min="3327" max="3327" width="18.54296875" style="45" customWidth="1"/>
    <col min="3328" max="3328" width="1" style="45" customWidth="1"/>
    <col min="3329" max="3329" width="19.54296875" style="45" customWidth="1"/>
    <col min="3330" max="3330" width="1" style="45" customWidth="1"/>
    <col min="3331" max="3331" width="19.54296875" style="45" customWidth="1"/>
    <col min="3332" max="3332" width="1" style="45" customWidth="1"/>
    <col min="3333" max="3333" width="19.54296875" style="45" customWidth="1"/>
    <col min="3334" max="3334" width="1" style="45" customWidth="1"/>
    <col min="3335" max="3335" width="19.54296875" style="45" customWidth="1"/>
    <col min="3336" max="3336" width="1" style="45" customWidth="1"/>
    <col min="3337" max="3337" width="19.54296875" style="45" customWidth="1"/>
    <col min="3338" max="3338" width="1" style="45" customWidth="1"/>
    <col min="3339" max="3339" width="19.54296875" style="45" customWidth="1"/>
    <col min="3340" max="3340" width="1" style="45" customWidth="1"/>
    <col min="3341" max="3341" width="19.54296875" style="45" customWidth="1"/>
    <col min="3342" max="3342" width="1" style="45" customWidth="1"/>
    <col min="3343" max="3343" width="16.54296875" style="45" customWidth="1"/>
    <col min="3344" max="3344" width="1" style="45" customWidth="1"/>
    <col min="3345" max="3580" width="9.453125" style="45"/>
    <col min="3581" max="3581" width="51.453125" style="45" customWidth="1"/>
    <col min="3582" max="3582" width="1" style="45" customWidth="1"/>
    <col min="3583" max="3583" width="18.54296875" style="45" customWidth="1"/>
    <col min="3584" max="3584" width="1" style="45" customWidth="1"/>
    <col min="3585" max="3585" width="19.54296875" style="45" customWidth="1"/>
    <col min="3586" max="3586" width="1" style="45" customWidth="1"/>
    <col min="3587" max="3587" width="19.54296875" style="45" customWidth="1"/>
    <col min="3588" max="3588" width="1" style="45" customWidth="1"/>
    <col min="3589" max="3589" width="19.54296875" style="45" customWidth="1"/>
    <col min="3590" max="3590" width="1" style="45" customWidth="1"/>
    <col min="3591" max="3591" width="19.54296875" style="45" customWidth="1"/>
    <col min="3592" max="3592" width="1" style="45" customWidth="1"/>
    <col min="3593" max="3593" width="19.54296875" style="45" customWidth="1"/>
    <col min="3594" max="3594" width="1" style="45" customWidth="1"/>
    <col min="3595" max="3595" width="19.54296875" style="45" customWidth="1"/>
    <col min="3596" max="3596" width="1" style="45" customWidth="1"/>
    <col min="3597" max="3597" width="19.54296875" style="45" customWidth="1"/>
    <col min="3598" max="3598" width="1" style="45" customWidth="1"/>
    <col min="3599" max="3599" width="16.54296875" style="45" customWidth="1"/>
    <col min="3600" max="3600" width="1" style="45" customWidth="1"/>
    <col min="3601" max="3836" width="9.453125" style="45"/>
    <col min="3837" max="3837" width="51.453125" style="45" customWidth="1"/>
    <col min="3838" max="3838" width="1" style="45" customWidth="1"/>
    <col min="3839" max="3839" width="18.54296875" style="45" customWidth="1"/>
    <col min="3840" max="3840" width="1" style="45" customWidth="1"/>
    <col min="3841" max="3841" width="19.54296875" style="45" customWidth="1"/>
    <col min="3842" max="3842" width="1" style="45" customWidth="1"/>
    <col min="3843" max="3843" width="19.54296875" style="45" customWidth="1"/>
    <col min="3844" max="3844" width="1" style="45" customWidth="1"/>
    <col min="3845" max="3845" width="19.54296875" style="45" customWidth="1"/>
    <col min="3846" max="3846" width="1" style="45" customWidth="1"/>
    <col min="3847" max="3847" width="19.54296875" style="45" customWidth="1"/>
    <col min="3848" max="3848" width="1" style="45" customWidth="1"/>
    <col min="3849" max="3849" width="19.54296875" style="45" customWidth="1"/>
    <col min="3850" max="3850" width="1" style="45" customWidth="1"/>
    <col min="3851" max="3851" width="19.54296875" style="45" customWidth="1"/>
    <col min="3852" max="3852" width="1" style="45" customWidth="1"/>
    <col min="3853" max="3853" width="19.54296875" style="45" customWidth="1"/>
    <col min="3854" max="3854" width="1" style="45" customWidth="1"/>
    <col min="3855" max="3855" width="16.54296875" style="45" customWidth="1"/>
    <col min="3856" max="3856" width="1" style="45" customWidth="1"/>
    <col min="3857" max="4092" width="9.453125" style="45"/>
    <col min="4093" max="4093" width="51.453125" style="45" customWidth="1"/>
    <col min="4094" max="4094" width="1" style="45" customWidth="1"/>
    <col min="4095" max="4095" width="18.54296875" style="45" customWidth="1"/>
    <col min="4096" max="4096" width="1" style="45" customWidth="1"/>
    <col min="4097" max="4097" width="19.54296875" style="45" customWidth="1"/>
    <col min="4098" max="4098" width="1" style="45" customWidth="1"/>
    <col min="4099" max="4099" width="19.54296875" style="45" customWidth="1"/>
    <col min="4100" max="4100" width="1" style="45" customWidth="1"/>
    <col min="4101" max="4101" width="19.54296875" style="45" customWidth="1"/>
    <col min="4102" max="4102" width="1" style="45" customWidth="1"/>
    <col min="4103" max="4103" width="19.54296875" style="45" customWidth="1"/>
    <col min="4104" max="4104" width="1" style="45" customWidth="1"/>
    <col min="4105" max="4105" width="19.54296875" style="45" customWidth="1"/>
    <col min="4106" max="4106" width="1" style="45" customWidth="1"/>
    <col min="4107" max="4107" width="19.54296875" style="45" customWidth="1"/>
    <col min="4108" max="4108" width="1" style="45" customWidth="1"/>
    <col min="4109" max="4109" width="19.54296875" style="45" customWidth="1"/>
    <col min="4110" max="4110" width="1" style="45" customWidth="1"/>
    <col min="4111" max="4111" width="16.54296875" style="45" customWidth="1"/>
    <col min="4112" max="4112" width="1" style="45" customWidth="1"/>
    <col min="4113" max="4348" width="9.453125" style="45"/>
    <col min="4349" max="4349" width="51.453125" style="45" customWidth="1"/>
    <col min="4350" max="4350" width="1" style="45" customWidth="1"/>
    <col min="4351" max="4351" width="18.54296875" style="45" customWidth="1"/>
    <col min="4352" max="4352" width="1" style="45" customWidth="1"/>
    <col min="4353" max="4353" width="19.54296875" style="45" customWidth="1"/>
    <col min="4354" max="4354" width="1" style="45" customWidth="1"/>
    <col min="4355" max="4355" width="19.54296875" style="45" customWidth="1"/>
    <col min="4356" max="4356" width="1" style="45" customWidth="1"/>
    <col min="4357" max="4357" width="19.54296875" style="45" customWidth="1"/>
    <col min="4358" max="4358" width="1" style="45" customWidth="1"/>
    <col min="4359" max="4359" width="19.54296875" style="45" customWidth="1"/>
    <col min="4360" max="4360" width="1" style="45" customWidth="1"/>
    <col min="4361" max="4361" width="19.54296875" style="45" customWidth="1"/>
    <col min="4362" max="4362" width="1" style="45" customWidth="1"/>
    <col min="4363" max="4363" width="19.54296875" style="45" customWidth="1"/>
    <col min="4364" max="4364" width="1" style="45" customWidth="1"/>
    <col min="4365" max="4365" width="19.54296875" style="45" customWidth="1"/>
    <col min="4366" max="4366" width="1" style="45" customWidth="1"/>
    <col min="4367" max="4367" width="16.54296875" style="45" customWidth="1"/>
    <col min="4368" max="4368" width="1" style="45" customWidth="1"/>
    <col min="4369" max="4604" width="9.453125" style="45"/>
    <col min="4605" max="4605" width="51.453125" style="45" customWidth="1"/>
    <col min="4606" max="4606" width="1" style="45" customWidth="1"/>
    <col min="4607" max="4607" width="18.54296875" style="45" customWidth="1"/>
    <col min="4608" max="4608" width="1" style="45" customWidth="1"/>
    <col min="4609" max="4609" width="19.54296875" style="45" customWidth="1"/>
    <col min="4610" max="4610" width="1" style="45" customWidth="1"/>
    <col min="4611" max="4611" width="19.54296875" style="45" customWidth="1"/>
    <col min="4612" max="4612" width="1" style="45" customWidth="1"/>
    <col min="4613" max="4613" width="19.54296875" style="45" customWidth="1"/>
    <col min="4614" max="4614" width="1" style="45" customWidth="1"/>
    <col min="4615" max="4615" width="19.54296875" style="45" customWidth="1"/>
    <col min="4616" max="4616" width="1" style="45" customWidth="1"/>
    <col min="4617" max="4617" width="19.54296875" style="45" customWidth="1"/>
    <col min="4618" max="4618" width="1" style="45" customWidth="1"/>
    <col min="4619" max="4619" width="19.54296875" style="45" customWidth="1"/>
    <col min="4620" max="4620" width="1" style="45" customWidth="1"/>
    <col min="4621" max="4621" width="19.54296875" style="45" customWidth="1"/>
    <col min="4622" max="4622" width="1" style="45" customWidth="1"/>
    <col min="4623" max="4623" width="16.54296875" style="45" customWidth="1"/>
    <col min="4624" max="4624" width="1" style="45" customWidth="1"/>
    <col min="4625" max="4860" width="9.453125" style="45"/>
    <col min="4861" max="4861" width="51.453125" style="45" customWidth="1"/>
    <col min="4862" max="4862" width="1" style="45" customWidth="1"/>
    <col min="4863" max="4863" width="18.54296875" style="45" customWidth="1"/>
    <col min="4864" max="4864" width="1" style="45" customWidth="1"/>
    <col min="4865" max="4865" width="19.54296875" style="45" customWidth="1"/>
    <col min="4866" max="4866" width="1" style="45" customWidth="1"/>
    <col min="4867" max="4867" width="19.54296875" style="45" customWidth="1"/>
    <col min="4868" max="4868" width="1" style="45" customWidth="1"/>
    <col min="4869" max="4869" width="19.54296875" style="45" customWidth="1"/>
    <col min="4870" max="4870" width="1" style="45" customWidth="1"/>
    <col min="4871" max="4871" width="19.54296875" style="45" customWidth="1"/>
    <col min="4872" max="4872" width="1" style="45" customWidth="1"/>
    <col min="4873" max="4873" width="19.54296875" style="45" customWidth="1"/>
    <col min="4874" max="4874" width="1" style="45" customWidth="1"/>
    <col min="4875" max="4875" width="19.54296875" style="45" customWidth="1"/>
    <col min="4876" max="4876" width="1" style="45" customWidth="1"/>
    <col min="4877" max="4877" width="19.54296875" style="45" customWidth="1"/>
    <col min="4878" max="4878" width="1" style="45" customWidth="1"/>
    <col min="4879" max="4879" width="16.54296875" style="45" customWidth="1"/>
    <col min="4880" max="4880" width="1" style="45" customWidth="1"/>
    <col min="4881" max="5116" width="9.453125" style="45"/>
    <col min="5117" max="5117" width="51.453125" style="45" customWidth="1"/>
    <col min="5118" max="5118" width="1" style="45" customWidth="1"/>
    <col min="5119" max="5119" width="18.54296875" style="45" customWidth="1"/>
    <col min="5120" max="5120" width="1" style="45" customWidth="1"/>
    <col min="5121" max="5121" width="19.54296875" style="45" customWidth="1"/>
    <col min="5122" max="5122" width="1" style="45" customWidth="1"/>
    <col min="5123" max="5123" width="19.54296875" style="45" customWidth="1"/>
    <col min="5124" max="5124" width="1" style="45" customWidth="1"/>
    <col min="5125" max="5125" width="19.54296875" style="45" customWidth="1"/>
    <col min="5126" max="5126" width="1" style="45" customWidth="1"/>
    <col min="5127" max="5127" width="19.54296875" style="45" customWidth="1"/>
    <col min="5128" max="5128" width="1" style="45" customWidth="1"/>
    <col min="5129" max="5129" width="19.54296875" style="45" customWidth="1"/>
    <col min="5130" max="5130" width="1" style="45" customWidth="1"/>
    <col min="5131" max="5131" width="19.54296875" style="45" customWidth="1"/>
    <col min="5132" max="5132" width="1" style="45" customWidth="1"/>
    <col min="5133" max="5133" width="19.54296875" style="45" customWidth="1"/>
    <col min="5134" max="5134" width="1" style="45" customWidth="1"/>
    <col min="5135" max="5135" width="16.54296875" style="45" customWidth="1"/>
    <col min="5136" max="5136" width="1" style="45" customWidth="1"/>
    <col min="5137" max="5372" width="9.453125" style="45"/>
    <col min="5373" max="5373" width="51.453125" style="45" customWidth="1"/>
    <col min="5374" max="5374" width="1" style="45" customWidth="1"/>
    <col min="5375" max="5375" width="18.54296875" style="45" customWidth="1"/>
    <col min="5376" max="5376" width="1" style="45" customWidth="1"/>
    <col min="5377" max="5377" width="19.54296875" style="45" customWidth="1"/>
    <col min="5378" max="5378" width="1" style="45" customWidth="1"/>
    <col min="5379" max="5379" width="19.54296875" style="45" customWidth="1"/>
    <col min="5380" max="5380" width="1" style="45" customWidth="1"/>
    <col min="5381" max="5381" width="19.54296875" style="45" customWidth="1"/>
    <col min="5382" max="5382" width="1" style="45" customWidth="1"/>
    <col min="5383" max="5383" width="19.54296875" style="45" customWidth="1"/>
    <col min="5384" max="5384" width="1" style="45" customWidth="1"/>
    <col min="5385" max="5385" width="19.54296875" style="45" customWidth="1"/>
    <col min="5386" max="5386" width="1" style="45" customWidth="1"/>
    <col min="5387" max="5387" width="19.54296875" style="45" customWidth="1"/>
    <col min="5388" max="5388" width="1" style="45" customWidth="1"/>
    <col min="5389" max="5389" width="19.54296875" style="45" customWidth="1"/>
    <col min="5390" max="5390" width="1" style="45" customWidth="1"/>
    <col min="5391" max="5391" width="16.54296875" style="45" customWidth="1"/>
    <col min="5392" max="5392" width="1" style="45" customWidth="1"/>
    <col min="5393" max="5628" width="9.453125" style="45"/>
    <col min="5629" max="5629" width="51.453125" style="45" customWidth="1"/>
    <col min="5630" max="5630" width="1" style="45" customWidth="1"/>
    <col min="5631" max="5631" width="18.54296875" style="45" customWidth="1"/>
    <col min="5632" max="5632" width="1" style="45" customWidth="1"/>
    <col min="5633" max="5633" width="19.54296875" style="45" customWidth="1"/>
    <col min="5634" max="5634" width="1" style="45" customWidth="1"/>
    <col min="5635" max="5635" width="19.54296875" style="45" customWidth="1"/>
    <col min="5636" max="5636" width="1" style="45" customWidth="1"/>
    <col min="5637" max="5637" width="19.54296875" style="45" customWidth="1"/>
    <col min="5638" max="5638" width="1" style="45" customWidth="1"/>
    <col min="5639" max="5639" width="19.54296875" style="45" customWidth="1"/>
    <col min="5640" max="5640" width="1" style="45" customWidth="1"/>
    <col min="5641" max="5641" width="19.54296875" style="45" customWidth="1"/>
    <col min="5642" max="5642" width="1" style="45" customWidth="1"/>
    <col min="5643" max="5643" width="19.54296875" style="45" customWidth="1"/>
    <col min="5644" max="5644" width="1" style="45" customWidth="1"/>
    <col min="5645" max="5645" width="19.54296875" style="45" customWidth="1"/>
    <col min="5646" max="5646" width="1" style="45" customWidth="1"/>
    <col min="5647" max="5647" width="16.54296875" style="45" customWidth="1"/>
    <col min="5648" max="5648" width="1" style="45" customWidth="1"/>
    <col min="5649" max="5884" width="9.453125" style="45"/>
    <col min="5885" max="5885" width="51.453125" style="45" customWidth="1"/>
    <col min="5886" max="5886" width="1" style="45" customWidth="1"/>
    <col min="5887" max="5887" width="18.54296875" style="45" customWidth="1"/>
    <col min="5888" max="5888" width="1" style="45" customWidth="1"/>
    <col min="5889" max="5889" width="19.54296875" style="45" customWidth="1"/>
    <col min="5890" max="5890" width="1" style="45" customWidth="1"/>
    <col min="5891" max="5891" width="19.54296875" style="45" customWidth="1"/>
    <col min="5892" max="5892" width="1" style="45" customWidth="1"/>
    <col min="5893" max="5893" width="19.54296875" style="45" customWidth="1"/>
    <col min="5894" max="5894" width="1" style="45" customWidth="1"/>
    <col min="5895" max="5895" width="19.54296875" style="45" customWidth="1"/>
    <col min="5896" max="5896" width="1" style="45" customWidth="1"/>
    <col min="5897" max="5897" width="19.54296875" style="45" customWidth="1"/>
    <col min="5898" max="5898" width="1" style="45" customWidth="1"/>
    <col min="5899" max="5899" width="19.54296875" style="45" customWidth="1"/>
    <col min="5900" max="5900" width="1" style="45" customWidth="1"/>
    <col min="5901" max="5901" width="19.54296875" style="45" customWidth="1"/>
    <col min="5902" max="5902" width="1" style="45" customWidth="1"/>
    <col min="5903" max="5903" width="16.54296875" style="45" customWidth="1"/>
    <col min="5904" max="5904" width="1" style="45" customWidth="1"/>
    <col min="5905" max="6140" width="9.453125" style="45"/>
    <col min="6141" max="6141" width="51.453125" style="45" customWidth="1"/>
    <col min="6142" max="6142" width="1" style="45" customWidth="1"/>
    <col min="6143" max="6143" width="18.54296875" style="45" customWidth="1"/>
    <col min="6144" max="6144" width="1" style="45" customWidth="1"/>
    <col min="6145" max="6145" width="19.54296875" style="45" customWidth="1"/>
    <col min="6146" max="6146" width="1" style="45" customWidth="1"/>
    <col min="6147" max="6147" width="19.54296875" style="45" customWidth="1"/>
    <col min="6148" max="6148" width="1" style="45" customWidth="1"/>
    <col min="6149" max="6149" width="19.54296875" style="45" customWidth="1"/>
    <col min="6150" max="6150" width="1" style="45" customWidth="1"/>
    <col min="6151" max="6151" width="19.54296875" style="45" customWidth="1"/>
    <col min="6152" max="6152" width="1" style="45" customWidth="1"/>
    <col min="6153" max="6153" width="19.54296875" style="45" customWidth="1"/>
    <col min="6154" max="6154" width="1" style="45" customWidth="1"/>
    <col min="6155" max="6155" width="19.54296875" style="45" customWidth="1"/>
    <col min="6156" max="6156" width="1" style="45" customWidth="1"/>
    <col min="6157" max="6157" width="19.54296875" style="45" customWidth="1"/>
    <col min="6158" max="6158" width="1" style="45" customWidth="1"/>
    <col min="6159" max="6159" width="16.54296875" style="45" customWidth="1"/>
    <col min="6160" max="6160" width="1" style="45" customWidth="1"/>
    <col min="6161" max="6396" width="9.453125" style="45"/>
    <col min="6397" max="6397" width="51.453125" style="45" customWidth="1"/>
    <col min="6398" max="6398" width="1" style="45" customWidth="1"/>
    <col min="6399" max="6399" width="18.54296875" style="45" customWidth="1"/>
    <col min="6400" max="6400" width="1" style="45" customWidth="1"/>
    <col min="6401" max="6401" width="19.54296875" style="45" customWidth="1"/>
    <col min="6402" max="6402" width="1" style="45" customWidth="1"/>
    <col min="6403" max="6403" width="19.54296875" style="45" customWidth="1"/>
    <col min="6404" max="6404" width="1" style="45" customWidth="1"/>
    <col min="6405" max="6405" width="19.54296875" style="45" customWidth="1"/>
    <col min="6406" max="6406" width="1" style="45" customWidth="1"/>
    <col min="6407" max="6407" width="19.54296875" style="45" customWidth="1"/>
    <col min="6408" max="6408" width="1" style="45" customWidth="1"/>
    <col min="6409" max="6409" width="19.54296875" style="45" customWidth="1"/>
    <col min="6410" max="6410" width="1" style="45" customWidth="1"/>
    <col min="6411" max="6411" width="19.54296875" style="45" customWidth="1"/>
    <col min="6412" max="6412" width="1" style="45" customWidth="1"/>
    <col min="6413" max="6413" width="19.54296875" style="45" customWidth="1"/>
    <col min="6414" max="6414" width="1" style="45" customWidth="1"/>
    <col min="6415" max="6415" width="16.54296875" style="45" customWidth="1"/>
    <col min="6416" max="6416" width="1" style="45" customWidth="1"/>
    <col min="6417" max="6652" width="9.453125" style="45"/>
    <col min="6653" max="6653" width="51.453125" style="45" customWidth="1"/>
    <col min="6654" max="6654" width="1" style="45" customWidth="1"/>
    <col min="6655" max="6655" width="18.54296875" style="45" customWidth="1"/>
    <col min="6656" max="6656" width="1" style="45" customWidth="1"/>
    <col min="6657" max="6657" width="19.54296875" style="45" customWidth="1"/>
    <col min="6658" max="6658" width="1" style="45" customWidth="1"/>
    <col min="6659" max="6659" width="19.54296875" style="45" customWidth="1"/>
    <col min="6660" max="6660" width="1" style="45" customWidth="1"/>
    <col min="6661" max="6661" width="19.54296875" style="45" customWidth="1"/>
    <col min="6662" max="6662" width="1" style="45" customWidth="1"/>
    <col min="6663" max="6663" width="19.54296875" style="45" customWidth="1"/>
    <col min="6664" max="6664" width="1" style="45" customWidth="1"/>
    <col min="6665" max="6665" width="19.54296875" style="45" customWidth="1"/>
    <col min="6666" max="6666" width="1" style="45" customWidth="1"/>
    <col min="6667" max="6667" width="19.54296875" style="45" customWidth="1"/>
    <col min="6668" max="6668" width="1" style="45" customWidth="1"/>
    <col min="6669" max="6669" width="19.54296875" style="45" customWidth="1"/>
    <col min="6670" max="6670" width="1" style="45" customWidth="1"/>
    <col min="6671" max="6671" width="16.54296875" style="45" customWidth="1"/>
    <col min="6672" max="6672" width="1" style="45" customWidth="1"/>
    <col min="6673" max="6908" width="9.453125" style="45"/>
    <col min="6909" max="6909" width="51.453125" style="45" customWidth="1"/>
    <col min="6910" max="6910" width="1" style="45" customWidth="1"/>
    <col min="6911" max="6911" width="18.54296875" style="45" customWidth="1"/>
    <col min="6912" max="6912" width="1" style="45" customWidth="1"/>
    <col min="6913" max="6913" width="19.54296875" style="45" customWidth="1"/>
    <col min="6914" max="6914" width="1" style="45" customWidth="1"/>
    <col min="6915" max="6915" width="19.54296875" style="45" customWidth="1"/>
    <col min="6916" max="6916" width="1" style="45" customWidth="1"/>
    <col min="6917" max="6917" width="19.54296875" style="45" customWidth="1"/>
    <col min="6918" max="6918" width="1" style="45" customWidth="1"/>
    <col min="6919" max="6919" width="19.54296875" style="45" customWidth="1"/>
    <col min="6920" max="6920" width="1" style="45" customWidth="1"/>
    <col min="6921" max="6921" width="19.54296875" style="45" customWidth="1"/>
    <col min="6922" max="6922" width="1" style="45" customWidth="1"/>
    <col min="6923" max="6923" width="19.54296875" style="45" customWidth="1"/>
    <col min="6924" max="6924" width="1" style="45" customWidth="1"/>
    <col min="6925" max="6925" width="19.54296875" style="45" customWidth="1"/>
    <col min="6926" max="6926" width="1" style="45" customWidth="1"/>
    <col min="6927" max="6927" width="16.54296875" style="45" customWidth="1"/>
    <col min="6928" max="6928" width="1" style="45" customWidth="1"/>
    <col min="6929" max="7164" width="9.453125" style="45"/>
    <col min="7165" max="7165" width="51.453125" style="45" customWidth="1"/>
    <col min="7166" max="7166" width="1" style="45" customWidth="1"/>
    <col min="7167" max="7167" width="18.54296875" style="45" customWidth="1"/>
    <col min="7168" max="7168" width="1" style="45" customWidth="1"/>
    <col min="7169" max="7169" width="19.54296875" style="45" customWidth="1"/>
    <col min="7170" max="7170" width="1" style="45" customWidth="1"/>
    <col min="7171" max="7171" width="19.54296875" style="45" customWidth="1"/>
    <col min="7172" max="7172" width="1" style="45" customWidth="1"/>
    <col min="7173" max="7173" width="19.54296875" style="45" customWidth="1"/>
    <col min="7174" max="7174" width="1" style="45" customWidth="1"/>
    <col min="7175" max="7175" width="19.54296875" style="45" customWidth="1"/>
    <col min="7176" max="7176" width="1" style="45" customWidth="1"/>
    <col min="7177" max="7177" width="19.54296875" style="45" customWidth="1"/>
    <col min="7178" max="7178" width="1" style="45" customWidth="1"/>
    <col min="7179" max="7179" width="19.54296875" style="45" customWidth="1"/>
    <col min="7180" max="7180" width="1" style="45" customWidth="1"/>
    <col min="7181" max="7181" width="19.54296875" style="45" customWidth="1"/>
    <col min="7182" max="7182" width="1" style="45" customWidth="1"/>
    <col min="7183" max="7183" width="16.54296875" style="45" customWidth="1"/>
    <col min="7184" max="7184" width="1" style="45" customWidth="1"/>
    <col min="7185" max="7420" width="9.453125" style="45"/>
    <col min="7421" max="7421" width="51.453125" style="45" customWidth="1"/>
    <col min="7422" max="7422" width="1" style="45" customWidth="1"/>
    <col min="7423" max="7423" width="18.54296875" style="45" customWidth="1"/>
    <col min="7424" max="7424" width="1" style="45" customWidth="1"/>
    <col min="7425" max="7425" width="19.54296875" style="45" customWidth="1"/>
    <col min="7426" max="7426" width="1" style="45" customWidth="1"/>
    <col min="7427" max="7427" width="19.54296875" style="45" customWidth="1"/>
    <col min="7428" max="7428" width="1" style="45" customWidth="1"/>
    <col min="7429" max="7429" width="19.54296875" style="45" customWidth="1"/>
    <col min="7430" max="7430" width="1" style="45" customWidth="1"/>
    <col min="7431" max="7431" width="19.54296875" style="45" customWidth="1"/>
    <col min="7432" max="7432" width="1" style="45" customWidth="1"/>
    <col min="7433" max="7433" width="19.54296875" style="45" customWidth="1"/>
    <col min="7434" max="7434" width="1" style="45" customWidth="1"/>
    <col min="7435" max="7435" width="19.54296875" style="45" customWidth="1"/>
    <col min="7436" max="7436" width="1" style="45" customWidth="1"/>
    <col min="7437" max="7437" width="19.54296875" style="45" customWidth="1"/>
    <col min="7438" max="7438" width="1" style="45" customWidth="1"/>
    <col min="7439" max="7439" width="16.54296875" style="45" customWidth="1"/>
    <col min="7440" max="7440" width="1" style="45" customWidth="1"/>
    <col min="7441" max="7676" width="9.453125" style="45"/>
    <col min="7677" max="7677" width="51.453125" style="45" customWidth="1"/>
    <col min="7678" max="7678" width="1" style="45" customWidth="1"/>
    <col min="7679" max="7679" width="18.54296875" style="45" customWidth="1"/>
    <col min="7680" max="7680" width="1" style="45" customWidth="1"/>
    <col min="7681" max="7681" width="19.54296875" style="45" customWidth="1"/>
    <col min="7682" max="7682" width="1" style="45" customWidth="1"/>
    <col min="7683" max="7683" width="19.54296875" style="45" customWidth="1"/>
    <col min="7684" max="7684" width="1" style="45" customWidth="1"/>
    <col min="7685" max="7685" width="19.54296875" style="45" customWidth="1"/>
    <col min="7686" max="7686" width="1" style="45" customWidth="1"/>
    <col min="7687" max="7687" width="19.54296875" style="45" customWidth="1"/>
    <col min="7688" max="7688" width="1" style="45" customWidth="1"/>
    <col min="7689" max="7689" width="19.54296875" style="45" customWidth="1"/>
    <col min="7690" max="7690" width="1" style="45" customWidth="1"/>
    <col min="7691" max="7691" width="19.54296875" style="45" customWidth="1"/>
    <col min="7692" max="7692" width="1" style="45" customWidth="1"/>
    <col min="7693" max="7693" width="19.54296875" style="45" customWidth="1"/>
    <col min="7694" max="7694" width="1" style="45" customWidth="1"/>
    <col min="7695" max="7695" width="16.54296875" style="45" customWidth="1"/>
    <col min="7696" max="7696" width="1" style="45" customWidth="1"/>
    <col min="7697" max="7932" width="9.453125" style="45"/>
    <col min="7933" max="7933" width="51.453125" style="45" customWidth="1"/>
    <col min="7934" max="7934" width="1" style="45" customWidth="1"/>
    <col min="7935" max="7935" width="18.54296875" style="45" customWidth="1"/>
    <col min="7936" max="7936" width="1" style="45" customWidth="1"/>
    <col min="7937" max="7937" width="19.54296875" style="45" customWidth="1"/>
    <col min="7938" max="7938" width="1" style="45" customWidth="1"/>
    <col min="7939" max="7939" width="19.54296875" style="45" customWidth="1"/>
    <col min="7940" max="7940" width="1" style="45" customWidth="1"/>
    <col min="7941" max="7941" width="19.54296875" style="45" customWidth="1"/>
    <col min="7942" max="7942" width="1" style="45" customWidth="1"/>
    <col min="7943" max="7943" width="19.54296875" style="45" customWidth="1"/>
    <col min="7944" max="7944" width="1" style="45" customWidth="1"/>
    <col min="7945" max="7945" width="19.54296875" style="45" customWidth="1"/>
    <col min="7946" max="7946" width="1" style="45" customWidth="1"/>
    <col min="7947" max="7947" width="19.54296875" style="45" customWidth="1"/>
    <col min="7948" max="7948" width="1" style="45" customWidth="1"/>
    <col min="7949" max="7949" width="19.54296875" style="45" customWidth="1"/>
    <col min="7950" max="7950" width="1" style="45" customWidth="1"/>
    <col min="7951" max="7951" width="16.54296875" style="45" customWidth="1"/>
    <col min="7952" max="7952" width="1" style="45" customWidth="1"/>
    <col min="7953" max="8188" width="9.453125" style="45"/>
    <col min="8189" max="8189" width="51.453125" style="45" customWidth="1"/>
    <col min="8190" max="8190" width="1" style="45" customWidth="1"/>
    <col min="8191" max="8191" width="18.54296875" style="45" customWidth="1"/>
    <col min="8192" max="8192" width="1" style="45" customWidth="1"/>
    <col min="8193" max="8193" width="19.54296875" style="45" customWidth="1"/>
    <col min="8194" max="8194" width="1" style="45" customWidth="1"/>
    <col min="8195" max="8195" width="19.54296875" style="45" customWidth="1"/>
    <col min="8196" max="8196" width="1" style="45" customWidth="1"/>
    <col min="8197" max="8197" width="19.54296875" style="45" customWidth="1"/>
    <col min="8198" max="8198" width="1" style="45" customWidth="1"/>
    <col min="8199" max="8199" width="19.54296875" style="45" customWidth="1"/>
    <col min="8200" max="8200" width="1" style="45" customWidth="1"/>
    <col min="8201" max="8201" width="19.54296875" style="45" customWidth="1"/>
    <col min="8202" max="8202" width="1" style="45" customWidth="1"/>
    <col min="8203" max="8203" width="19.54296875" style="45" customWidth="1"/>
    <col min="8204" max="8204" width="1" style="45" customWidth="1"/>
    <col min="8205" max="8205" width="19.54296875" style="45" customWidth="1"/>
    <col min="8206" max="8206" width="1" style="45" customWidth="1"/>
    <col min="8207" max="8207" width="16.54296875" style="45" customWidth="1"/>
    <col min="8208" max="8208" width="1" style="45" customWidth="1"/>
    <col min="8209" max="8444" width="9.453125" style="45"/>
    <col min="8445" max="8445" width="51.453125" style="45" customWidth="1"/>
    <col min="8446" max="8446" width="1" style="45" customWidth="1"/>
    <col min="8447" max="8447" width="18.54296875" style="45" customWidth="1"/>
    <col min="8448" max="8448" width="1" style="45" customWidth="1"/>
    <col min="8449" max="8449" width="19.54296875" style="45" customWidth="1"/>
    <col min="8450" max="8450" width="1" style="45" customWidth="1"/>
    <col min="8451" max="8451" width="19.54296875" style="45" customWidth="1"/>
    <col min="8452" max="8452" width="1" style="45" customWidth="1"/>
    <col min="8453" max="8453" width="19.54296875" style="45" customWidth="1"/>
    <col min="8454" max="8454" width="1" style="45" customWidth="1"/>
    <col min="8455" max="8455" width="19.54296875" style="45" customWidth="1"/>
    <col min="8456" max="8456" width="1" style="45" customWidth="1"/>
    <col min="8457" max="8457" width="19.54296875" style="45" customWidth="1"/>
    <col min="8458" max="8458" width="1" style="45" customWidth="1"/>
    <col min="8459" max="8459" width="19.54296875" style="45" customWidth="1"/>
    <col min="8460" max="8460" width="1" style="45" customWidth="1"/>
    <col min="8461" max="8461" width="19.54296875" style="45" customWidth="1"/>
    <col min="8462" max="8462" width="1" style="45" customWidth="1"/>
    <col min="8463" max="8463" width="16.54296875" style="45" customWidth="1"/>
    <col min="8464" max="8464" width="1" style="45" customWidth="1"/>
    <col min="8465" max="8700" width="9.453125" style="45"/>
    <col min="8701" max="8701" width="51.453125" style="45" customWidth="1"/>
    <col min="8702" max="8702" width="1" style="45" customWidth="1"/>
    <col min="8703" max="8703" width="18.54296875" style="45" customWidth="1"/>
    <col min="8704" max="8704" width="1" style="45" customWidth="1"/>
    <col min="8705" max="8705" width="19.54296875" style="45" customWidth="1"/>
    <col min="8706" max="8706" width="1" style="45" customWidth="1"/>
    <col min="8707" max="8707" width="19.54296875" style="45" customWidth="1"/>
    <col min="8708" max="8708" width="1" style="45" customWidth="1"/>
    <col min="8709" max="8709" width="19.54296875" style="45" customWidth="1"/>
    <col min="8710" max="8710" width="1" style="45" customWidth="1"/>
    <col min="8711" max="8711" width="19.54296875" style="45" customWidth="1"/>
    <col min="8712" max="8712" width="1" style="45" customWidth="1"/>
    <col min="8713" max="8713" width="19.54296875" style="45" customWidth="1"/>
    <col min="8714" max="8714" width="1" style="45" customWidth="1"/>
    <col min="8715" max="8715" width="19.54296875" style="45" customWidth="1"/>
    <col min="8716" max="8716" width="1" style="45" customWidth="1"/>
    <col min="8717" max="8717" width="19.54296875" style="45" customWidth="1"/>
    <col min="8718" max="8718" width="1" style="45" customWidth="1"/>
    <col min="8719" max="8719" width="16.54296875" style="45" customWidth="1"/>
    <col min="8720" max="8720" width="1" style="45" customWidth="1"/>
    <col min="8721" max="8956" width="9.453125" style="45"/>
    <col min="8957" max="8957" width="51.453125" style="45" customWidth="1"/>
    <col min="8958" max="8958" width="1" style="45" customWidth="1"/>
    <col min="8959" max="8959" width="18.54296875" style="45" customWidth="1"/>
    <col min="8960" max="8960" width="1" style="45" customWidth="1"/>
    <col min="8961" max="8961" width="19.54296875" style="45" customWidth="1"/>
    <col min="8962" max="8962" width="1" style="45" customWidth="1"/>
    <col min="8963" max="8963" width="19.54296875" style="45" customWidth="1"/>
    <col min="8964" max="8964" width="1" style="45" customWidth="1"/>
    <col min="8965" max="8965" width="19.54296875" style="45" customWidth="1"/>
    <col min="8966" max="8966" width="1" style="45" customWidth="1"/>
    <col min="8967" max="8967" width="19.54296875" style="45" customWidth="1"/>
    <col min="8968" max="8968" width="1" style="45" customWidth="1"/>
    <col min="8969" max="8969" width="19.54296875" style="45" customWidth="1"/>
    <col min="8970" max="8970" width="1" style="45" customWidth="1"/>
    <col min="8971" max="8971" width="19.54296875" style="45" customWidth="1"/>
    <col min="8972" max="8972" width="1" style="45" customWidth="1"/>
    <col min="8973" max="8973" width="19.54296875" style="45" customWidth="1"/>
    <col min="8974" max="8974" width="1" style="45" customWidth="1"/>
    <col min="8975" max="8975" width="16.54296875" style="45" customWidth="1"/>
    <col min="8976" max="8976" width="1" style="45" customWidth="1"/>
    <col min="8977" max="9212" width="9.453125" style="45"/>
    <col min="9213" max="9213" width="51.453125" style="45" customWidth="1"/>
    <col min="9214" max="9214" width="1" style="45" customWidth="1"/>
    <col min="9215" max="9215" width="18.54296875" style="45" customWidth="1"/>
    <col min="9216" max="9216" width="1" style="45" customWidth="1"/>
    <col min="9217" max="9217" width="19.54296875" style="45" customWidth="1"/>
    <col min="9218" max="9218" width="1" style="45" customWidth="1"/>
    <col min="9219" max="9219" width="19.54296875" style="45" customWidth="1"/>
    <col min="9220" max="9220" width="1" style="45" customWidth="1"/>
    <col min="9221" max="9221" width="19.54296875" style="45" customWidth="1"/>
    <col min="9222" max="9222" width="1" style="45" customWidth="1"/>
    <col min="9223" max="9223" width="19.54296875" style="45" customWidth="1"/>
    <col min="9224" max="9224" width="1" style="45" customWidth="1"/>
    <col min="9225" max="9225" width="19.54296875" style="45" customWidth="1"/>
    <col min="9226" max="9226" width="1" style="45" customWidth="1"/>
    <col min="9227" max="9227" width="19.54296875" style="45" customWidth="1"/>
    <col min="9228" max="9228" width="1" style="45" customWidth="1"/>
    <col min="9229" max="9229" width="19.54296875" style="45" customWidth="1"/>
    <col min="9230" max="9230" width="1" style="45" customWidth="1"/>
    <col min="9231" max="9231" width="16.54296875" style="45" customWidth="1"/>
    <col min="9232" max="9232" width="1" style="45" customWidth="1"/>
    <col min="9233" max="9468" width="9.453125" style="45"/>
    <col min="9469" max="9469" width="51.453125" style="45" customWidth="1"/>
    <col min="9470" max="9470" width="1" style="45" customWidth="1"/>
    <col min="9471" max="9471" width="18.54296875" style="45" customWidth="1"/>
    <col min="9472" max="9472" width="1" style="45" customWidth="1"/>
    <col min="9473" max="9473" width="19.54296875" style="45" customWidth="1"/>
    <col min="9474" max="9474" width="1" style="45" customWidth="1"/>
    <col min="9475" max="9475" width="19.54296875" style="45" customWidth="1"/>
    <col min="9476" max="9476" width="1" style="45" customWidth="1"/>
    <col min="9477" max="9477" width="19.54296875" style="45" customWidth="1"/>
    <col min="9478" max="9478" width="1" style="45" customWidth="1"/>
    <col min="9479" max="9479" width="19.54296875" style="45" customWidth="1"/>
    <col min="9480" max="9480" width="1" style="45" customWidth="1"/>
    <col min="9481" max="9481" width="19.54296875" style="45" customWidth="1"/>
    <col min="9482" max="9482" width="1" style="45" customWidth="1"/>
    <col min="9483" max="9483" width="19.54296875" style="45" customWidth="1"/>
    <col min="9484" max="9484" width="1" style="45" customWidth="1"/>
    <col min="9485" max="9485" width="19.54296875" style="45" customWidth="1"/>
    <col min="9486" max="9486" width="1" style="45" customWidth="1"/>
    <col min="9487" max="9487" width="16.54296875" style="45" customWidth="1"/>
    <col min="9488" max="9488" width="1" style="45" customWidth="1"/>
    <col min="9489" max="9724" width="9.453125" style="45"/>
    <col min="9725" max="9725" width="51.453125" style="45" customWidth="1"/>
    <col min="9726" max="9726" width="1" style="45" customWidth="1"/>
    <col min="9727" max="9727" width="18.54296875" style="45" customWidth="1"/>
    <col min="9728" max="9728" width="1" style="45" customWidth="1"/>
    <col min="9729" max="9729" width="19.54296875" style="45" customWidth="1"/>
    <col min="9730" max="9730" width="1" style="45" customWidth="1"/>
    <col min="9731" max="9731" width="19.54296875" style="45" customWidth="1"/>
    <col min="9732" max="9732" width="1" style="45" customWidth="1"/>
    <col min="9733" max="9733" width="19.54296875" style="45" customWidth="1"/>
    <col min="9734" max="9734" width="1" style="45" customWidth="1"/>
    <col min="9735" max="9735" width="19.54296875" style="45" customWidth="1"/>
    <col min="9736" max="9736" width="1" style="45" customWidth="1"/>
    <col min="9737" max="9737" width="19.54296875" style="45" customWidth="1"/>
    <col min="9738" max="9738" width="1" style="45" customWidth="1"/>
    <col min="9739" max="9739" width="19.54296875" style="45" customWidth="1"/>
    <col min="9740" max="9740" width="1" style="45" customWidth="1"/>
    <col min="9741" max="9741" width="19.54296875" style="45" customWidth="1"/>
    <col min="9742" max="9742" width="1" style="45" customWidth="1"/>
    <col min="9743" max="9743" width="16.54296875" style="45" customWidth="1"/>
    <col min="9744" max="9744" width="1" style="45" customWidth="1"/>
    <col min="9745" max="9980" width="9.453125" style="45"/>
    <col min="9981" max="9981" width="51.453125" style="45" customWidth="1"/>
    <col min="9982" max="9982" width="1" style="45" customWidth="1"/>
    <col min="9983" max="9983" width="18.54296875" style="45" customWidth="1"/>
    <col min="9984" max="9984" width="1" style="45" customWidth="1"/>
    <col min="9985" max="9985" width="19.54296875" style="45" customWidth="1"/>
    <col min="9986" max="9986" width="1" style="45" customWidth="1"/>
    <col min="9987" max="9987" width="19.54296875" style="45" customWidth="1"/>
    <col min="9988" max="9988" width="1" style="45" customWidth="1"/>
    <col min="9989" max="9989" width="19.54296875" style="45" customWidth="1"/>
    <col min="9990" max="9990" width="1" style="45" customWidth="1"/>
    <col min="9991" max="9991" width="19.54296875" style="45" customWidth="1"/>
    <col min="9992" max="9992" width="1" style="45" customWidth="1"/>
    <col min="9993" max="9993" width="19.54296875" style="45" customWidth="1"/>
    <col min="9994" max="9994" width="1" style="45" customWidth="1"/>
    <col min="9995" max="9995" width="19.54296875" style="45" customWidth="1"/>
    <col min="9996" max="9996" width="1" style="45" customWidth="1"/>
    <col min="9997" max="9997" width="19.54296875" style="45" customWidth="1"/>
    <col min="9998" max="9998" width="1" style="45" customWidth="1"/>
    <col min="9999" max="9999" width="16.54296875" style="45" customWidth="1"/>
    <col min="10000" max="10000" width="1" style="45" customWidth="1"/>
    <col min="10001" max="10236" width="9.453125" style="45"/>
    <col min="10237" max="10237" width="51.453125" style="45" customWidth="1"/>
    <col min="10238" max="10238" width="1" style="45" customWidth="1"/>
    <col min="10239" max="10239" width="18.54296875" style="45" customWidth="1"/>
    <col min="10240" max="10240" width="1" style="45" customWidth="1"/>
    <col min="10241" max="10241" width="19.54296875" style="45" customWidth="1"/>
    <col min="10242" max="10242" width="1" style="45" customWidth="1"/>
    <col min="10243" max="10243" width="19.54296875" style="45" customWidth="1"/>
    <col min="10244" max="10244" width="1" style="45" customWidth="1"/>
    <col min="10245" max="10245" width="19.54296875" style="45" customWidth="1"/>
    <col min="10246" max="10246" width="1" style="45" customWidth="1"/>
    <col min="10247" max="10247" width="19.54296875" style="45" customWidth="1"/>
    <col min="10248" max="10248" width="1" style="45" customWidth="1"/>
    <col min="10249" max="10249" width="19.54296875" style="45" customWidth="1"/>
    <col min="10250" max="10250" width="1" style="45" customWidth="1"/>
    <col min="10251" max="10251" width="19.54296875" style="45" customWidth="1"/>
    <col min="10252" max="10252" width="1" style="45" customWidth="1"/>
    <col min="10253" max="10253" width="19.54296875" style="45" customWidth="1"/>
    <col min="10254" max="10254" width="1" style="45" customWidth="1"/>
    <col min="10255" max="10255" width="16.54296875" style="45" customWidth="1"/>
    <col min="10256" max="10256" width="1" style="45" customWidth="1"/>
    <col min="10257" max="10492" width="9.453125" style="45"/>
    <col min="10493" max="10493" width="51.453125" style="45" customWidth="1"/>
    <col min="10494" max="10494" width="1" style="45" customWidth="1"/>
    <col min="10495" max="10495" width="18.54296875" style="45" customWidth="1"/>
    <col min="10496" max="10496" width="1" style="45" customWidth="1"/>
    <col min="10497" max="10497" width="19.54296875" style="45" customWidth="1"/>
    <col min="10498" max="10498" width="1" style="45" customWidth="1"/>
    <col min="10499" max="10499" width="19.54296875" style="45" customWidth="1"/>
    <col min="10500" max="10500" width="1" style="45" customWidth="1"/>
    <col min="10501" max="10501" width="19.54296875" style="45" customWidth="1"/>
    <col min="10502" max="10502" width="1" style="45" customWidth="1"/>
    <col min="10503" max="10503" width="19.54296875" style="45" customWidth="1"/>
    <col min="10504" max="10504" width="1" style="45" customWidth="1"/>
    <col min="10505" max="10505" width="19.54296875" style="45" customWidth="1"/>
    <col min="10506" max="10506" width="1" style="45" customWidth="1"/>
    <col min="10507" max="10507" width="19.54296875" style="45" customWidth="1"/>
    <col min="10508" max="10508" width="1" style="45" customWidth="1"/>
    <col min="10509" max="10509" width="19.54296875" style="45" customWidth="1"/>
    <col min="10510" max="10510" width="1" style="45" customWidth="1"/>
    <col min="10511" max="10511" width="16.54296875" style="45" customWidth="1"/>
    <col min="10512" max="10512" width="1" style="45" customWidth="1"/>
    <col min="10513" max="10748" width="9.453125" style="45"/>
    <col min="10749" max="10749" width="51.453125" style="45" customWidth="1"/>
    <col min="10750" max="10750" width="1" style="45" customWidth="1"/>
    <col min="10751" max="10751" width="18.54296875" style="45" customWidth="1"/>
    <col min="10752" max="10752" width="1" style="45" customWidth="1"/>
    <col min="10753" max="10753" width="19.54296875" style="45" customWidth="1"/>
    <col min="10754" max="10754" width="1" style="45" customWidth="1"/>
    <col min="10755" max="10755" width="19.54296875" style="45" customWidth="1"/>
    <col min="10756" max="10756" width="1" style="45" customWidth="1"/>
    <col min="10757" max="10757" width="19.54296875" style="45" customWidth="1"/>
    <col min="10758" max="10758" width="1" style="45" customWidth="1"/>
    <col min="10759" max="10759" width="19.54296875" style="45" customWidth="1"/>
    <col min="10760" max="10760" width="1" style="45" customWidth="1"/>
    <col min="10761" max="10761" width="19.54296875" style="45" customWidth="1"/>
    <col min="10762" max="10762" width="1" style="45" customWidth="1"/>
    <col min="10763" max="10763" width="19.54296875" style="45" customWidth="1"/>
    <col min="10764" max="10764" width="1" style="45" customWidth="1"/>
    <col min="10765" max="10765" width="19.54296875" style="45" customWidth="1"/>
    <col min="10766" max="10766" width="1" style="45" customWidth="1"/>
    <col min="10767" max="10767" width="16.54296875" style="45" customWidth="1"/>
    <col min="10768" max="10768" width="1" style="45" customWidth="1"/>
    <col min="10769" max="11004" width="9.453125" style="45"/>
    <col min="11005" max="11005" width="51.453125" style="45" customWidth="1"/>
    <col min="11006" max="11006" width="1" style="45" customWidth="1"/>
    <col min="11007" max="11007" width="18.54296875" style="45" customWidth="1"/>
    <col min="11008" max="11008" width="1" style="45" customWidth="1"/>
    <col min="11009" max="11009" width="19.54296875" style="45" customWidth="1"/>
    <col min="11010" max="11010" width="1" style="45" customWidth="1"/>
    <col min="11011" max="11011" width="19.54296875" style="45" customWidth="1"/>
    <col min="11012" max="11012" width="1" style="45" customWidth="1"/>
    <col min="11013" max="11013" width="19.54296875" style="45" customWidth="1"/>
    <col min="11014" max="11014" width="1" style="45" customWidth="1"/>
    <col min="11015" max="11015" width="19.54296875" style="45" customWidth="1"/>
    <col min="11016" max="11016" width="1" style="45" customWidth="1"/>
    <col min="11017" max="11017" width="19.54296875" style="45" customWidth="1"/>
    <col min="11018" max="11018" width="1" style="45" customWidth="1"/>
    <col min="11019" max="11019" width="19.54296875" style="45" customWidth="1"/>
    <col min="11020" max="11020" width="1" style="45" customWidth="1"/>
    <col min="11021" max="11021" width="19.54296875" style="45" customWidth="1"/>
    <col min="11022" max="11022" width="1" style="45" customWidth="1"/>
    <col min="11023" max="11023" width="16.54296875" style="45" customWidth="1"/>
    <col min="11024" max="11024" width="1" style="45" customWidth="1"/>
    <col min="11025" max="11260" width="9.453125" style="45"/>
    <col min="11261" max="11261" width="51.453125" style="45" customWidth="1"/>
    <col min="11262" max="11262" width="1" style="45" customWidth="1"/>
    <col min="11263" max="11263" width="18.54296875" style="45" customWidth="1"/>
    <col min="11264" max="11264" width="1" style="45" customWidth="1"/>
    <col min="11265" max="11265" width="19.54296875" style="45" customWidth="1"/>
    <col min="11266" max="11266" width="1" style="45" customWidth="1"/>
    <col min="11267" max="11267" width="19.54296875" style="45" customWidth="1"/>
    <col min="11268" max="11268" width="1" style="45" customWidth="1"/>
    <col min="11269" max="11269" width="19.54296875" style="45" customWidth="1"/>
    <col min="11270" max="11270" width="1" style="45" customWidth="1"/>
    <col min="11271" max="11271" width="19.54296875" style="45" customWidth="1"/>
    <col min="11272" max="11272" width="1" style="45" customWidth="1"/>
    <col min="11273" max="11273" width="19.54296875" style="45" customWidth="1"/>
    <col min="11274" max="11274" width="1" style="45" customWidth="1"/>
    <col min="11275" max="11275" width="19.54296875" style="45" customWidth="1"/>
    <col min="11276" max="11276" width="1" style="45" customWidth="1"/>
    <col min="11277" max="11277" width="19.54296875" style="45" customWidth="1"/>
    <col min="11278" max="11278" width="1" style="45" customWidth="1"/>
    <col min="11279" max="11279" width="16.54296875" style="45" customWidth="1"/>
    <col min="11280" max="11280" width="1" style="45" customWidth="1"/>
    <col min="11281" max="11516" width="9.453125" style="45"/>
    <col min="11517" max="11517" width="51.453125" style="45" customWidth="1"/>
    <col min="11518" max="11518" width="1" style="45" customWidth="1"/>
    <col min="11519" max="11519" width="18.54296875" style="45" customWidth="1"/>
    <col min="11520" max="11520" width="1" style="45" customWidth="1"/>
    <col min="11521" max="11521" width="19.54296875" style="45" customWidth="1"/>
    <col min="11522" max="11522" width="1" style="45" customWidth="1"/>
    <col min="11523" max="11523" width="19.54296875" style="45" customWidth="1"/>
    <col min="11524" max="11524" width="1" style="45" customWidth="1"/>
    <col min="11525" max="11525" width="19.54296875" style="45" customWidth="1"/>
    <col min="11526" max="11526" width="1" style="45" customWidth="1"/>
    <col min="11527" max="11527" width="19.54296875" style="45" customWidth="1"/>
    <col min="11528" max="11528" width="1" style="45" customWidth="1"/>
    <col min="11529" max="11529" width="19.54296875" style="45" customWidth="1"/>
    <col min="11530" max="11530" width="1" style="45" customWidth="1"/>
    <col min="11531" max="11531" width="19.54296875" style="45" customWidth="1"/>
    <col min="11532" max="11532" width="1" style="45" customWidth="1"/>
    <col min="11533" max="11533" width="19.54296875" style="45" customWidth="1"/>
    <col min="11534" max="11534" width="1" style="45" customWidth="1"/>
    <col min="11535" max="11535" width="16.54296875" style="45" customWidth="1"/>
    <col min="11536" max="11536" width="1" style="45" customWidth="1"/>
    <col min="11537" max="11772" width="9.453125" style="45"/>
    <col min="11773" max="11773" width="51.453125" style="45" customWidth="1"/>
    <col min="11774" max="11774" width="1" style="45" customWidth="1"/>
    <col min="11775" max="11775" width="18.54296875" style="45" customWidth="1"/>
    <col min="11776" max="11776" width="1" style="45" customWidth="1"/>
    <col min="11777" max="11777" width="19.54296875" style="45" customWidth="1"/>
    <col min="11778" max="11778" width="1" style="45" customWidth="1"/>
    <col min="11779" max="11779" width="19.54296875" style="45" customWidth="1"/>
    <col min="11780" max="11780" width="1" style="45" customWidth="1"/>
    <col min="11781" max="11781" width="19.54296875" style="45" customWidth="1"/>
    <col min="11782" max="11782" width="1" style="45" customWidth="1"/>
    <col min="11783" max="11783" width="19.54296875" style="45" customWidth="1"/>
    <col min="11784" max="11784" width="1" style="45" customWidth="1"/>
    <col min="11785" max="11785" width="19.54296875" style="45" customWidth="1"/>
    <col min="11786" max="11786" width="1" style="45" customWidth="1"/>
    <col min="11787" max="11787" width="19.54296875" style="45" customWidth="1"/>
    <col min="11788" max="11788" width="1" style="45" customWidth="1"/>
    <col min="11789" max="11789" width="19.54296875" style="45" customWidth="1"/>
    <col min="11790" max="11790" width="1" style="45" customWidth="1"/>
    <col min="11791" max="11791" width="16.54296875" style="45" customWidth="1"/>
    <col min="11792" max="11792" width="1" style="45" customWidth="1"/>
    <col min="11793" max="12028" width="9.453125" style="45"/>
    <col min="12029" max="12029" width="51.453125" style="45" customWidth="1"/>
    <col min="12030" max="12030" width="1" style="45" customWidth="1"/>
    <col min="12031" max="12031" width="18.54296875" style="45" customWidth="1"/>
    <col min="12032" max="12032" width="1" style="45" customWidth="1"/>
    <col min="12033" max="12033" width="19.54296875" style="45" customWidth="1"/>
    <col min="12034" max="12034" width="1" style="45" customWidth="1"/>
    <col min="12035" max="12035" width="19.54296875" style="45" customWidth="1"/>
    <col min="12036" max="12036" width="1" style="45" customWidth="1"/>
    <col min="12037" max="12037" width="19.54296875" style="45" customWidth="1"/>
    <col min="12038" max="12038" width="1" style="45" customWidth="1"/>
    <col min="12039" max="12039" width="19.54296875" style="45" customWidth="1"/>
    <col min="12040" max="12040" width="1" style="45" customWidth="1"/>
    <col min="12041" max="12041" width="19.54296875" style="45" customWidth="1"/>
    <col min="12042" max="12042" width="1" style="45" customWidth="1"/>
    <col min="12043" max="12043" width="19.54296875" style="45" customWidth="1"/>
    <col min="12044" max="12044" width="1" style="45" customWidth="1"/>
    <col min="12045" max="12045" width="19.54296875" style="45" customWidth="1"/>
    <col min="12046" max="12046" width="1" style="45" customWidth="1"/>
    <col min="12047" max="12047" width="16.54296875" style="45" customWidth="1"/>
    <col min="12048" max="12048" width="1" style="45" customWidth="1"/>
    <col min="12049" max="12284" width="9.453125" style="45"/>
    <col min="12285" max="12285" width="51.453125" style="45" customWidth="1"/>
    <col min="12286" max="12286" width="1" style="45" customWidth="1"/>
    <col min="12287" max="12287" width="18.54296875" style="45" customWidth="1"/>
    <col min="12288" max="12288" width="1" style="45" customWidth="1"/>
    <col min="12289" max="12289" width="19.54296875" style="45" customWidth="1"/>
    <col min="12290" max="12290" width="1" style="45" customWidth="1"/>
    <col min="12291" max="12291" width="19.54296875" style="45" customWidth="1"/>
    <col min="12292" max="12292" width="1" style="45" customWidth="1"/>
    <col min="12293" max="12293" width="19.54296875" style="45" customWidth="1"/>
    <col min="12294" max="12294" width="1" style="45" customWidth="1"/>
    <col min="12295" max="12295" width="19.54296875" style="45" customWidth="1"/>
    <col min="12296" max="12296" width="1" style="45" customWidth="1"/>
    <col min="12297" max="12297" width="19.54296875" style="45" customWidth="1"/>
    <col min="12298" max="12298" width="1" style="45" customWidth="1"/>
    <col min="12299" max="12299" width="19.54296875" style="45" customWidth="1"/>
    <col min="12300" max="12300" width="1" style="45" customWidth="1"/>
    <col min="12301" max="12301" width="19.54296875" style="45" customWidth="1"/>
    <col min="12302" max="12302" width="1" style="45" customWidth="1"/>
    <col min="12303" max="12303" width="16.54296875" style="45" customWidth="1"/>
    <col min="12304" max="12304" width="1" style="45" customWidth="1"/>
    <col min="12305" max="12540" width="9.453125" style="45"/>
    <col min="12541" max="12541" width="51.453125" style="45" customWidth="1"/>
    <col min="12542" max="12542" width="1" style="45" customWidth="1"/>
    <col min="12543" max="12543" width="18.54296875" style="45" customWidth="1"/>
    <col min="12544" max="12544" width="1" style="45" customWidth="1"/>
    <col min="12545" max="12545" width="19.54296875" style="45" customWidth="1"/>
    <col min="12546" max="12546" width="1" style="45" customWidth="1"/>
    <col min="12547" max="12547" width="19.54296875" style="45" customWidth="1"/>
    <col min="12548" max="12548" width="1" style="45" customWidth="1"/>
    <col min="12549" max="12549" width="19.54296875" style="45" customWidth="1"/>
    <col min="12550" max="12550" width="1" style="45" customWidth="1"/>
    <col min="12551" max="12551" width="19.54296875" style="45" customWidth="1"/>
    <col min="12552" max="12552" width="1" style="45" customWidth="1"/>
    <col min="12553" max="12553" width="19.54296875" style="45" customWidth="1"/>
    <col min="12554" max="12554" width="1" style="45" customWidth="1"/>
    <col min="12555" max="12555" width="19.54296875" style="45" customWidth="1"/>
    <col min="12556" max="12556" width="1" style="45" customWidth="1"/>
    <col min="12557" max="12557" width="19.54296875" style="45" customWidth="1"/>
    <col min="12558" max="12558" width="1" style="45" customWidth="1"/>
    <col min="12559" max="12559" width="16.54296875" style="45" customWidth="1"/>
    <col min="12560" max="12560" width="1" style="45" customWidth="1"/>
    <col min="12561" max="12796" width="9.453125" style="45"/>
    <col min="12797" max="12797" width="51.453125" style="45" customWidth="1"/>
    <col min="12798" max="12798" width="1" style="45" customWidth="1"/>
    <col min="12799" max="12799" width="18.54296875" style="45" customWidth="1"/>
    <col min="12800" max="12800" width="1" style="45" customWidth="1"/>
    <col min="12801" max="12801" width="19.54296875" style="45" customWidth="1"/>
    <col min="12802" max="12802" width="1" style="45" customWidth="1"/>
    <col min="12803" max="12803" width="19.54296875" style="45" customWidth="1"/>
    <col min="12804" max="12804" width="1" style="45" customWidth="1"/>
    <col min="12805" max="12805" width="19.54296875" style="45" customWidth="1"/>
    <col min="12806" max="12806" width="1" style="45" customWidth="1"/>
    <col min="12807" max="12807" width="19.54296875" style="45" customWidth="1"/>
    <col min="12808" max="12808" width="1" style="45" customWidth="1"/>
    <col min="12809" max="12809" width="19.54296875" style="45" customWidth="1"/>
    <col min="12810" max="12810" width="1" style="45" customWidth="1"/>
    <col min="12811" max="12811" width="19.54296875" style="45" customWidth="1"/>
    <col min="12812" max="12812" width="1" style="45" customWidth="1"/>
    <col min="12813" max="12813" width="19.54296875" style="45" customWidth="1"/>
    <col min="12814" max="12814" width="1" style="45" customWidth="1"/>
    <col min="12815" max="12815" width="16.54296875" style="45" customWidth="1"/>
    <col min="12816" max="12816" width="1" style="45" customWidth="1"/>
    <col min="12817" max="13052" width="9.453125" style="45"/>
    <col min="13053" max="13053" width="51.453125" style="45" customWidth="1"/>
    <col min="13054" max="13054" width="1" style="45" customWidth="1"/>
    <col min="13055" max="13055" width="18.54296875" style="45" customWidth="1"/>
    <col min="13056" max="13056" width="1" style="45" customWidth="1"/>
    <col min="13057" max="13057" width="19.54296875" style="45" customWidth="1"/>
    <col min="13058" max="13058" width="1" style="45" customWidth="1"/>
    <col min="13059" max="13059" width="19.54296875" style="45" customWidth="1"/>
    <col min="13060" max="13060" width="1" style="45" customWidth="1"/>
    <col min="13061" max="13061" width="19.54296875" style="45" customWidth="1"/>
    <col min="13062" max="13062" width="1" style="45" customWidth="1"/>
    <col min="13063" max="13063" width="19.54296875" style="45" customWidth="1"/>
    <col min="13064" max="13064" width="1" style="45" customWidth="1"/>
    <col min="13065" max="13065" width="19.54296875" style="45" customWidth="1"/>
    <col min="13066" max="13066" width="1" style="45" customWidth="1"/>
    <col min="13067" max="13067" width="19.54296875" style="45" customWidth="1"/>
    <col min="13068" max="13068" width="1" style="45" customWidth="1"/>
    <col min="13069" max="13069" width="19.54296875" style="45" customWidth="1"/>
    <col min="13070" max="13070" width="1" style="45" customWidth="1"/>
    <col min="13071" max="13071" width="16.54296875" style="45" customWidth="1"/>
    <col min="13072" max="13072" width="1" style="45" customWidth="1"/>
    <col min="13073" max="13308" width="9.453125" style="45"/>
    <col min="13309" max="13309" width="51.453125" style="45" customWidth="1"/>
    <col min="13310" max="13310" width="1" style="45" customWidth="1"/>
    <col min="13311" max="13311" width="18.54296875" style="45" customWidth="1"/>
    <col min="13312" max="13312" width="1" style="45" customWidth="1"/>
    <col min="13313" max="13313" width="19.54296875" style="45" customWidth="1"/>
    <col min="13314" max="13314" width="1" style="45" customWidth="1"/>
    <col min="13315" max="13315" width="19.54296875" style="45" customWidth="1"/>
    <col min="13316" max="13316" width="1" style="45" customWidth="1"/>
    <col min="13317" max="13317" width="19.54296875" style="45" customWidth="1"/>
    <col min="13318" max="13318" width="1" style="45" customWidth="1"/>
    <col min="13319" max="13319" width="19.54296875" style="45" customWidth="1"/>
    <col min="13320" max="13320" width="1" style="45" customWidth="1"/>
    <col min="13321" max="13321" width="19.54296875" style="45" customWidth="1"/>
    <col min="13322" max="13322" width="1" style="45" customWidth="1"/>
    <col min="13323" max="13323" width="19.54296875" style="45" customWidth="1"/>
    <col min="13324" max="13324" width="1" style="45" customWidth="1"/>
    <col min="13325" max="13325" width="19.54296875" style="45" customWidth="1"/>
    <col min="13326" max="13326" width="1" style="45" customWidth="1"/>
    <col min="13327" max="13327" width="16.54296875" style="45" customWidth="1"/>
    <col min="13328" max="13328" width="1" style="45" customWidth="1"/>
    <col min="13329" max="13564" width="9.453125" style="45"/>
    <col min="13565" max="13565" width="51.453125" style="45" customWidth="1"/>
    <col min="13566" max="13566" width="1" style="45" customWidth="1"/>
    <col min="13567" max="13567" width="18.54296875" style="45" customWidth="1"/>
    <col min="13568" max="13568" width="1" style="45" customWidth="1"/>
    <col min="13569" max="13569" width="19.54296875" style="45" customWidth="1"/>
    <col min="13570" max="13570" width="1" style="45" customWidth="1"/>
    <col min="13571" max="13571" width="19.54296875" style="45" customWidth="1"/>
    <col min="13572" max="13572" width="1" style="45" customWidth="1"/>
    <col min="13573" max="13573" width="19.54296875" style="45" customWidth="1"/>
    <col min="13574" max="13574" width="1" style="45" customWidth="1"/>
    <col min="13575" max="13575" width="19.54296875" style="45" customWidth="1"/>
    <col min="13576" max="13576" width="1" style="45" customWidth="1"/>
    <col min="13577" max="13577" width="19.54296875" style="45" customWidth="1"/>
    <col min="13578" max="13578" width="1" style="45" customWidth="1"/>
    <col min="13579" max="13579" width="19.54296875" style="45" customWidth="1"/>
    <col min="13580" max="13580" width="1" style="45" customWidth="1"/>
    <col min="13581" max="13581" width="19.54296875" style="45" customWidth="1"/>
    <col min="13582" max="13582" width="1" style="45" customWidth="1"/>
    <col min="13583" max="13583" width="16.54296875" style="45" customWidth="1"/>
    <col min="13584" max="13584" width="1" style="45" customWidth="1"/>
    <col min="13585" max="13820" width="9.453125" style="45"/>
    <col min="13821" max="13821" width="51.453125" style="45" customWidth="1"/>
    <col min="13822" max="13822" width="1" style="45" customWidth="1"/>
    <col min="13823" max="13823" width="18.54296875" style="45" customWidth="1"/>
    <col min="13824" max="13824" width="1" style="45" customWidth="1"/>
    <col min="13825" max="13825" width="19.54296875" style="45" customWidth="1"/>
    <col min="13826" max="13826" width="1" style="45" customWidth="1"/>
    <col min="13827" max="13827" width="19.54296875" style="45" customWidth="1"/>
    <col min="13828" max="13828" width="1" style="45" customWidth="1"/>
    <col min="13829" max="13829" width="19.54296875" style="45" customWidth="1"/>
    <col min="13830" max="13830" width="1" style="45" customWidth="1"/>
    <col min="13831" max="13831" width="19.54296875" style="45" customWidth="1"/>
    <col min="13832" max="13832" width="1" style="45" customWidth="1"/>
    <col min="13833" max="13833" width="19.54296875" style="45" customWidth="1"/>
    <col min="13834" max="13834" width="1" style="45" customWidth="1"/>
    <col min="13835" max="13835" width="19.54296875" style="45" customWidth="1"/>
    <col min="13836" max="13836" width="1" style="45" customWidth="1"/>
    <col min="13837" max="13837" width="19.54296875" style="45" customWidth="1"/>
    <col min="13838" max="13838" width="1" style="45" customWidth="1"/>
    <col min="13839" max="13839" width="16.54296875" style="45" customWidth="1"/>
    <col min="13840" max="13840" width="1" style="45" customWidth="1"/>
    <col min="13841" max="14076" width="9.453125" style="45"/>
    <col min="14077" max="14077" width="51.453125" style="45" customWidth="1"/>
    <col min="14078" max="14078" width="1" style="45" customWidth="1"/>
    <col min="14079" max="14079" width="18.54296875" style="45" customWidth="1"/>
    <col min="14080" max="14080" width="1" style="45" customWidth="1"/>
    <col min="14081" max="14081" width="19.54296875" style="45" customWidth="1"/>
    <col min="14082" max="14082" width="1" style="45" customWidth="1"/>
    <col min="14083" max="14083" width="19.54296875" style="45" customWidth="1"/>
    <col min="14084" max="14084" width="1" style="45" customWidth="1"/>
    <col min="14085" max="14085" width="19.54296875" style="45" customWidth="1"/>
    <col min="14086" max="14086" width="1" style="45" customWidth="1"/>
    <col min="14087" max="14087" width="19.54296875" style="45" customWidth="1"/>
    <col min="14088" max="14088" width="1" style="45" customWidth="1"/>
    <col min="14089" max="14089" width="19.54296875" style="45" customWidth="1"/>
    <col min="14090" max="14090" width="1" style="45" customWidth="1"/>
    <col min="14091" max="14091" width="19.54296875" style="45" customWidth="1"/>
    <col min="14092" max="14092" width="1" style="45" customWidth="1"/>
    <col min="14093" max="14093" width="19.54296875" style="45" customWidth="1"/>
    <col min="14094" max="14094" width="1" style="45" customWidth="1"/>
    <col min="14095" max="14095" width="16.54296875" style="45" customWidth="1"/>
    <col min="14096" max="14096" width="1" style="45" customWidth="1"/>
    <col min="14097" max="14332" width="9.453125" style="45"/>
    <col min="14333" max="14333" width="51.453125" style="45" customWidth="1"/>
    <col min="14334" max="14334" width="1" style="45" customWidth="1"/>
    <col min="14335" max="14335" width="18.54296875" style="45" customWidth="1"/>
    <col min="14336" max="14336" width="1" style="45" customWidth="1"/>
    <col min="14337" max="14337" width="19.54296875" style="45" customWidth="1"/>
    <col min="14338" max="14338" width="1" style="45" customWidth="1"/>
    <col min="14339" max="14339" width="19.54296875" style="45" customWidth="1"/>
    <col min="14340" max="14340" width="1" style="45" customWidth="1"/>
    <col min="14341" max="14341" width="19.54296875" style="45" customWidth="1"/>
    <col min="14342" max="14342" width="1" style="45" customWidth="1"/>
    <col min="14343" max="14343" width="19.54296875" style="45" customWidth="1"/>
    <col min="14344" max="14344" width="1" style="45" customWidth="1"/>
    <col min="14345" max="14345" width="19.54296875" style="45" customWidth="1"/>
    <col min="14346" max="14346" width="1" style="45" customWidth="1"/>
    <col min="14347" max="14347" width="19.54296875" style="45" customWidth="1"/>
    <col min="14348" max="14348" width="1" style="45" customWidth="1"/>
    <col min="14349" max="14349" width="19.54296875" style="45" customWidth="1"/>
    <col min="14350" max="14350" width="1" style="45" customWidth="1"/>
    <col min="14351" max="14351" width="16.54296875" style="45" customWidth="1"/>
    <col min="14352" max="14352" width="1" style="45" customWidth="1"/>
    <col min="14353" max="14588" width="9.453125" style="45"/>
    <col min="14589" max="14589" width="51.453125" style="45" customWidth="1"/>
    <col min="14590" max="14590" width="1" style="45" customWidth="1"/>
    <col min="14591" max="14591" width="18.54296875" style="45" customWidth="1"/>
    <col min="14592" max="14592" width="1" style="45" customWidth="1"/>
    <col min="14593" max="14593" width="19.54296875" style="45" customWidth="1"/>
    <col min="14594" max="14594" width="1" style="45" customWidth="1"/>
    <col min="14595" max="14595" width="19.54296875" style="45" customWidth="1"/>
    <col min="14596" max="14596" width="1" style="45" customWidth="1"/>
    <col min="14597" max="14597" width="19.54296875" style="45" customWidth="1"/>
    <col min="14598" max="14598" width="1" style="45" customWidth="1"/>
    <col min="14599" max="14599" width="19.54296875" style="45" customWidth="1"/>
    <col min="14600" max="14600" width="1" style="45" customWidth="1"/>
    <col min="14601" max="14601" width="19.54296875" style="45" customWidth="1"/>
    <col min="14602" max="14602" width="1" style="45" customWidth="1"/>
    <col min="14603" max="14603" width="19.54296875" style="45" customWidth="1"/>
    <col min="14604" max="14604" width="1" style="45" customWidth="1"/>
    <col min="14605" max="14605" width="19.54296875" style="45" customWidth="1"/>
    <col min="14606" max="14606" width="1" style="45" customWidth="1"/>
    <col min="14607" max="14607" width="16.54296875" style="45" customWidth="1"/>
    <col min="14608" max="14608" width="1" style="45" customWidth="1"/>
    <col min="14609" max="14844" width="9.453125" style="45"/>
    <col min="14845" max="14845" width="51.453125" style="45" customWidth="1"/>
    <col min="14846" max="14846" width="1" style="45" customWidth="1"/>
    <col min="14847" max="14847" width="18.54296875" style="45" customWidth="1"/>
    <col min="14848" max="14848" width="1" style="45" customWidth="1"/>
    <col min="14849" max="14849" width="19.54296875" style="45" customWidth="1"/>
    <col min="14850" max="14850" width="1" style="45" customWidth="1"/>
    <col min="14851" max="14851" width="19.54296875" style="45" customWidth="1"/>
    <col min="14852" max="14852" width="1" style="45" customWidth="1"/>
    <col min="14853" max="14853" width="19.54296875" style="45" customWidth="1"/>
    <col min="14854" max="14854" width="1" style="45" customWidth="1"/>
    <col min="14855" max="14855" width="19.54296875" style="45" customWidth="1"/>
    <col min="14856" max="14856" width="1" style="45" customWidth="1"/>
    <col min="14857" max="14857" width="19.54296875" style="45" customWidth="1"/>
    <col min="14858" max="14858" width="1" style="45" customWidth="1"/>
    <col min="14859" max="14859" width="19.54296875" style="45" customWidth="1"/>
    <col min="14860" max="14860" width="1" style="45" customWidth="1"/>
    <col min="14861" max="14861" width="19.54296875" style="45" customWidth="1"/>
    <col min="14862" max="14862" width="1" style="45" customWidth="1"/>
    <col min="14863" max="14863" width="16.54296875" style="45" customWidth="1"/>
    <col min="14864" max="14864" width="1" style="45" customWidth="1"/>
    <col min="14865" max="15100" width="9.453125" style="45"/>
    <col min="15101" max="15101" width="51.453125" style="45" customWidth="1"/>
    <col min="15102" max="15102" width="1" style="45" customWidth="1"/>
    <col min="15103" max="15103" width="18.54296875" style="45" customWidth="1"/>
    <col min="15104" max="15104" width="1" style="45" customWidth="1"/>
    <col min="15105" max="15105" width="19.54296875" style="45" customWidth="1"/>
    <col min="15106" max="15106" width="1" style="45" customWidth="1"/>
    <col min="15107" max="15107" width="19.54296875" style="45" customWidth="1"/>
    <col min="15108" max="15108" width="1" style="45" customWidth="1"/>
    <col min="15109" max="15109" width="19.54296875" style="45" customWidth="1"/>
    <col min="15110" max="15110" width="1" style="45" customWidth="1"/>
    <col min="15111" max="15111" width="19.54296875" style="45" customWidth="1"/>
    <col min="15112" max="15112" width="1" style="45" customWidth="1"/>
    <col min="15113" max="15113" width="19.54296875" style="45" customWidth="1"/>
    <col min="15114" max="15114" width="1" style="45" customWidth="1"/>
    <col min="15115" max="15115" width="19.54296875" style="45" customWidth="1"/>
    <col min="15116" max="15116" width="1" style="45" customWidth="1"/>
    <col min="15117" max="15117" width="19.54296875" style="45" customWidth="1"/>
    <col min="15118" max="15118" width="1" style="45" customWidth="1"/>
    <col min="15119" max="15119" width="16.54296875" style="45" customWidth="1"/>
    <col min="15120" max="15120" width="1" style="45" customWidth="1"/>
    <col min="15121" max="15356" width="9.453125" style="45"/>
    <col min="15357" max="15357" width="51.453125" style="45" customWidth="1"/>
    <col min="15358" max="15358" width="1" style="45" customWidth="1"/>
    <col min="15359" max="15359" width="18.54296875" style="45" customWidth="1"/>
    <col min="15360" max="15360" width="1" style="45" customWidth="1"/>
    <col min="15361" max="15361" width="19.54296875" style="45" customWidth="1"/>
    <col min="15362" max="15362" width="1" style="45" customWidth="1"/>
    <col min="15363" max="15363" width="19.54296875" style="45" customWidth="1"/>
    <col min="15364" max="15364" width="1" style="45" customWidth="1"/>
    <col min="15365" max="15365" width="19.54296875" style="45" customWidth="1"/>
    <col min="15366" max="15366" width="1" style="45" customWidth="1"/>
    <col min="15367" max="15367" width="19.54296875" style="45" customWidth="1"/>
    <col min="15368" max="15368" width="1" style="45" customWidth="1"/>
    <col min="15369" max="15369" width="19.54296875" style="45" customWidth="1"/>
    <col min="15370" max="15370" width="1" style="45" customWidth="1"/>
    <col min="15371" max="15371" width="19.54296875" style="45" customWidth="1"/>
    <col min="15372" max="15372" width="1" style="45" customWidth="1"/>
    <col min="15373" max="15373" width="19.54296875" style="45" customWidth="1"/>
    <col min="15374" max="15374" width="1" style="45" customWidth="1"/>
    <col min="15375" max="15375" width="16.54296875" style="45" customWidth="1"/>
    <col min="15376" max="15376" width="1" style="45" customWidth="1"/>
    <col min="15377" max="15612" width="9.453125" style="45"/>
    <col min="15613" max="15613" width="51.453125" style="45" customWidth="1"/>
    <col min="15614" max="15614" width="1" style="45" customWidth="1"/>
    <col min="15615" max="15615" width="18.54296875" style="45" customWidth="1"/>
    <col min="15616" max="15616" width="1" style="45" customWidth="1"/>
    <col min="15617" max="15617" width="19.54296875" style="45" customWidth="1"/>
    <col min="15618" max="15618" width="1" style="45" customWidth="1"/>
    <col min="15619" max="15619" width="19.54296875" style="45" customWidth="1"/>
    <col min="15620" max="15620" width="1" style="45" customWidth="1"/>
    <col min="15621" max="15621" width="19.54296875" style="45" customWidth="1"/>
    <col min="15622" max="15622" width="1" style="45" customWidth="1"/>
    <col min="15623" max="15623" width="19.54296875" style="45" customWidth="1"/>
    <col min="15624" max="15624" width="1" style="45" customWidth="1"/>
    <col min="15625" max="15625" width="19.54296875" style="45" customWidth="1"/>
    <col min="15626" max="15626" width="1" style="45" customWidth="1"/>
    <col min="15627" max="15627" width="19.54296875" style="45" customWidth="1"/>
    <col min="15628" max="15628" width="1" style="45" customWidth="1"/>
    <col min="15629" max="15629" width="19.54296875" style="45" customWidth="1"/>
    <col min="15630" max="15630" width="1" style="45" customWidth="1"/>
    <col min="15631" max="15631" width="16.54296875" style="45" customWidth="1"/>
    <col min="15632" max="15632" width="1" style="45" customWidth="1"/>
    <col min="15633" max="15868" width="9.453125" style="45"/>
    <col min="15869" max="15869" width="51.453125" style="45" customWidth="1"/>
    <col min="15870" max="15870" width="1" style="45" customWidth="1"/>
    <col min="15871" max="15871" width="18.54296875" style="45" customWidth="1"/>
    <col min="15872" max="15872" width="1" style="45" customWidth="1"/>
    <col min="15873" max="15873" width="19.54296875" style="45" customWidth="1"/>
    <col min="15874" max="15874" width="1" style="45" customWidth="1"/>
    <col min="15875" max="15875" width="19.54296875" style="45" customWidth="1"/>
    <col min="15876" max="15876" width="1" style="45" customWidth="1"/>
    <col min="15877" max="15877" width="19.54296875" style="45" customWidth="1"/>
    <col min="15878" max="15878" width="1" style="45" customWidth="1"/>
    <col min="15879" max="15879" width="19.54296875" style="45" customWidth="1"/>
    <col min="15880" max="15880" width="1" style="45" customWidth="1"/>
    <col min="15881" max="15881" width="19.54296875" style="45" customWidth="1"/>
    <col min="15882" max="15882" width="1" style="45" customWidth="1"/>
    <col min="15883" max="15883" width="19.54296875" style="45" customWidth="1"/>
    <col min="15884" max="15884" width="1" style="45" customWidth="1"/>
    <col min="15885" max="15885" width="19.54296875" style="45" customWidth="1"/>
    <col min="15886" max="15886" width="1" style="45" customWidth="1"/>
    <col min="15887" max="15887" width="16.54296875" style="45" customWidth="1"/>
    <col min="15888" max="15888" width="1" style="45" customWidth="1"/>
    <col min="15889" max="16124" width="9.453125" style="45"/>
    <col min="16125" max="16125" width="51.453125" style="45" customWidth="1"/>
    <col min="16126" max="16126" width="1" style="45" customWidth="1"/>
    <col min="16127" max="16127" width="18.54296875" style="45" customWidth="1"/>
    <col min="16128" max="16128" width="1" style="45" customWidth="1"/>
    <col min="16129" max="16129" width="19.54296875" style="45" customWidth="1"/>
    <col min="16130" max="16130" width="1" style="45" customWidth="1"/>
    <col min="16131" max="16131" width="19.54296875" style="45" customWidth="1"/>
    <col min="16132" max="16132" width="1" style="45" customWidth="1"/>
    <col min="16133" max="16133" width="19.54296875" style="45" customWidth="1"/>
    <col min="16134" max="16134" width="1" style="45" customWidth="1"/>
    <col min="16135" max="16135" width="19.54296875" style="45" customWidth="1"/>
    <col min="16136" max="16136" width="1" style="45" customWidth="1"/>
    <col min="16137" max="16137" width="19.54296875" style="45" customWidth="1"/>
    <col min="16138" max="16138" width="1" style="45" customWidth="1"/>
    <col min="16139" max="16139" width="19.54296875" style="45" customWidth="1"/>
    <col min="16140" max="16140" width="1" style="45" customWidth="1"/>
    <col min="16141" max="16141" width="19.54296875" style="45" customWidth="1"/>
    <col min="16142" max="16142" width="1" style="45" customWidth="1"/>
    <col min="16143" max="16143" width="16.54296875" style="45" customWidth="1"/>
    <col min="16144" max="16144" width="1" style="45" customWidth="1"/>
    <col min="16145" max="16384" width="9.453125" style="45"/>
  </cols>
  <sheetData>
    <row r="1" spans="1:22" ht="24" customHeight="1">
      <c r="A1" s="160" t="s">
        <v>58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22" ht="24" customHeight="1">
      <c r="A2" s="160" t="s">
        <v>142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22" ht="24" customHeight="1">
      <c r="A3" s="160" t="s">
        <v>45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22" ht="24" customHeight="1">
      <c r="A4" s="160" t="s">
        <v>146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22" ht="24" customHeight="1">
      <c r="A5" s="161" t="s">
        <v>125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49"/>
      <c r="R5" s="149"/>
      <c r="S5" s="149"/>
      <c r="T5" s="149"/>
      <c r="U5" s="149"/>
      <c r="V5" s="149"/>
    </row>
    <row r="6" spans="1:22" ht="6" customHeight="1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49"/>
      <c r="R6" s="149"/>
      <c r="S6" s="149"/>
      <c r="T6" s="149"/>
      <c r="U6" s="149"/>
      <c r="V6" s="149"/>
    </row>
    <row r="7" spans="1:22" s="46" customFormat="1" ht="23.15" customHeight="1">
      <c r="A7" s="129"/>
      <c r="B7" s="129"/>
      <c r="C7" s="129"/>
      <c r="D7" s="130"/>
      <c r="E7" s="130"/>
      <c r="F7" s="130"/>
      <c r="G7" s="130"/>
      <c r="H7" s="158" t="s">
        <v>22</v>
      </c>
      <c r="I7" s="158"/>
      <c r="J7" s="158"/>
      <c r="K7" s="130"/>
      <c r="L7" s="162" t="s">
        <v>48</v>
      </c>
      <c r="M7" s="162"/>
      <c r="N7" s="162"/>
      <c r="O7" s="130"/>
      <c r="P7" s="130"/>
      <c r="Q7" s="129"/>
      <c r="R7" s="129"/>
      <c r="S7" s="129"/>
      <c r="T7" s="129"/>
      <c r="U7" s="129"/>
      <c r="V7" s="129"/>
    </row>
    <row r="8" spans="1:22" s="47" customFormat="1" ht="23.15" customHeight="1">
      <c r="A8" s="132"/>
      <c r="B8" s="132"/>
      <c r="C8" s="132"/>
      <c r="D8" s="130"/>
      <c r="E8" s="130"/>
      <c r="F8" s="130"/>
      <c r="G8" s="130"/>
      <c r="H8" s="132"/>
      <c r="I8" s="132"/>
      <c r="J8" s="132"/>
      <c r="K8" s="130"/>
      <c r="L8" s="131" t="s">
        <v>49</v>
      </c>
      <c r="M8" s="130"/>
      <c r="N8" s="130" t="s">
        <v>42</v>
      </c>
      <c r="O8" s="130"/>
      <c r="P8" s="129"/>
      <c r="Q8" s="132"/>
      <c r="R8" s="132"/>
      <c r="S8" s="132"/>
      <c r="T8" s="132"/>
      <c r="U8" s="132"/>
      <c r="V8" s="132"/>
    </row>
    <row r="9" spans="1:22" s="47" customFormat="1" ht="23.15" customHeight="1">
      <c r="A9" s="132"/>
      <c r="B9" s="132"/>
      <c r="C9" s="132"/>
      <c r="D9" s="129" t="s">
        <v>133</v>
      </c>
      <c r="E9" s="129"/>
      <c r="F9" s="129" t="s">
        <v>69</v>
      </c>
      <c r="G9" s="129"/>
      <c r="H9" s="130" t="s">
        <v>51</v>
      </c>
      <c r="I9" s="151"/>
      <c r="J9" s="130"/>
      <c r="K9" s="129"/>
      <c r="L9" s="130" t="s">
        <v>50</v>
      </c>
      <c r="M9" s="129"/>
      <c r="N9" s="129" t="s">
        <v>53</v>
      </c>
      <c r="O9" s="129"/>
      <c r="P9" s="130" t="s">
        <v>42</v>
      </c>
      <c r="Q9" s="132"/>
      <c r="R9" s="132"/>
      <c r="S9" s="132"/>
      <c r="T9" s="132"/>
      <c r="U9" s="132"/>
      <c r="V9" s="132"/>
    </row>
    <row r="10" spans="1:22" s="47" customFormat="1" ht="23.15" customHeight="1">
      <c r="A10" s="132"/>
      <c r="B10" s="129" t="s">
        <v>0</v>
      </c>
      <c r="C10" s="132"/>
      <c r="D10" s="131" t="s">
        <v>74</v>
      </c>
      <c r="E10" s="129"/>
      <c r="F10" s="133" t="s">
        <v>70</v>
      </c>
      <c r="G10" s="129"/>
      <c r="H10" s="133" t="s">
        <v>41</v>
      </c>
      <c r="I10" s="130"/>
      <c r="J10" s="133" t="s">
        <v>40</v>
      </c>
      <c r="K10" s="129"/>
      <c r="L10" s="133" t="s">
        <v>71</v>
      </c>
      <c r="M10" s="129"/>
      <c r="N10" s="131" t="s">
        <v>54</v>
      </c>
      <c r="O10" s="129"/>
      <c r="P10" s="131" t="s">
        <v>19</v>
      </c>
      <c r="Q10" s="132"/>
      <c r="R10" s="132"/>
      <c r="S10" s="132"/>
      <c r="T10" s="132"/>
      <c r="U10" s="132"/>
      <c r="V10" s="132"/>
    </row>
    <row r="11" spans="1:22" ht="14.25" customHeight="1">
      <c r="A11" s="135"/>
      <c r="B11" s="135"/>
      <c r="C11" s="135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49"/>
      <c r="R11" s="149"/>
      <c r="S11" s="149"/>
      <c r="T11" s="149"/>
      <c r="U11" s="149"/>
      <c r="V11" s="149"/>
    </row>
    <row r="12" spans="1:22" ht="23.15" customHeight="1">
      <c r="A12" s="135" t="s">
        <v>83</v>
      </c>
      <c r="B12" s="136"/>
      <c r="C12" s="135"/>
      <c r="D12" s="137">
        <v>300000000</v>
      </c>
      <c r="E12" s="137"/>
      <c r="F12" s="137">
        <v>317618090</v>
      </c>
      <c r="G12" s="137"/>
      <c r="H12" s="137">
        <v>30000000</v>
      </c>
      <c r="I12" s="137"/>
      <c r="J12" s="137">
        <v>180888736</v>
      </c>
      <c r="K12" s="137"/>
      <c r="L12" s="137">
        <v>46806764</v>
      </c>
      <c r="M12" s="137"/>
      <c r="N12" s="137">
        <f>SUM(L12:M12)</f>
        <v>46806764</v>
      </c>
      <c r="O12" s="137"/>
      <c r="P12" s="137">
        <f>SUM(D12:L12)</f>
        <v>875313590</v>
      </c>
      <c r="Q12" s="149"/>
      <c r="R12" s="149"/>
      <c r="S12" s="149"/>
      <c r="T12" s="149"/>
      <c r="U12" s="149"/>
      <c r="V12" s="149"/>
    </row>
    <row r="13" spans="1:22" ht="23.15" customHeight="1">
      <c r="A13" s="139" t="s">
        <v>119</v>
      </c>
      <c r="B13" s="140"/>
      <c r="C13" s="139"/>
      <c r="D13" s="147">
        <v>0</v>
      </c>
      <c r="E13" s="147"/>
      <c r="F13" s="147">
        <v>0</v>
      </c>
      <c r="G13" s="147"/>
      <c r="H13" s="147">
        <v>0</v>
      </c>
      <c r="I13" s="137"/>
      <c r="J13" s="137">
        <v>-62924636</v>
      </c>
      <c r="K13" s="137"/>
      <c r="L13" s="147">
        <v>0</v>
      </c>
      <c r="M13" s="147"/>
      <c r="N13" s="147">
        <f t="shared" ref="N13:N14" si="0">SUM(L13:M13)</f>
        <v>0</v>
      </c>
      <c r="O13" s="137"/>
      <c r="P13" s="137">
        <f>SUM(D13:J13,N13)</f>
        <v>-62924636</v>
      </c>
      <c r="Q13" s="149"/>
      <c r="R13" s="149"/>
      <c r="S13" s="149"/>
      <c r="T13" s="149"/>
      <c r="U13" s="149"/>
      <c r="V13" s="149"/>
    </row>
    <row r="14" spans="1:22" ht="23.15" customHeight="1">
      <c r="A14" s="139" t="s">
        <v>134</v>
      </c>
      <c r="B14" s="140"/>
      <c r="C14" s="139"/>
      <c r="D14" s="152">
        <v>0</v>
      </c>
      <c r="E14" s="147"/>
      <c r="F14" s="152">
        <v>0</v>
      </c>
      <c r="G14" s="147"/>
      <c r="H14" s="152">
        <v>0</v>
      </c>
      <c r="I14" s="137"/>
      <c r="J14" s="143">
        <v>9304194</v>
      </c>
      <c r="K14" s="137"/>
      <c r="L14" s="152">
        <v>0</v>
      </c>
      <c r="M14" s="147"/>
      <c r="N14" s="152">
        <f t="shared" si="0"/>
        <v>0</v>
      </c>
      <c r="O14" s="137"/>
      <c r="P14" s="143">
        <f>SUM(D14:J14,N14)</f>
        <v>9304194</v>
      </c>
      <c r="Q14" s="149"/>
      <c r="R14" s="149"/>
      <c r="S14" s="149"/>
      <c r="T14" s="149"/>
      <c r="U14" s="149"/>
      <c r="V14" s="149"/>
    </row>
    <row r="15" spans="1:22" ht="23.15" customHeight="1">
      <c r="A15" s="139" t="s">
        <v>135</v>
      </c>
      <c r="B15" s="140"/>
      <c r="C15" s="139"/>
      <c r="D15" s="147">
        <f>SUM(D13:D14)</f>
        <v>0</v>
      </c>
      <c r="E15" s="147"/>
      <c r="F15" s="147">
        <f>SUM(F13:F14)</f>
        <v>0</v>
      </c>
      <c r="G15" s="147"/>
      <c r="H15" s="147">
        <f>SUM(H13:H14)</f>
        <v>0</v>
      </c>
      <c r="I15" s="137"/>
      <c r="J15" s="137">
        <f>SUM(J13:J14)</f>
        <v>-53620442</v>
      </c>
      <c r="K15" s="137"/>
      <c r="L15" s="147">
        <f>SUM(L13:L14)</f>
        <v>0</v>
      </c>
      <c r="M15" s="147"/>
      <c r="N15" s="147">
        <f>SUM(N13:N14)</f>
        <v>0</v>
      </c>
      <c r="O15" s="137"/>
      <c r="P15" s="137">
        <f>SUM(P13:P14)</f>
        <v>-53620442</v>
      </c>
      <c r="Q15" s="149"/>
      <c r="R15" s="149"/>
      <c r="S15" s="149"/>
      <c r="T15" s="149"/>
      <c r="U15" s="149"/>
      <c r="V15" s="149"/>
    </row>
    <row r="16" spans="1:22" ht="23.15" customHeight="1">
      <c r="A16" s="139" t="s">
        <v>73</v>
      </c>
      <c r="B16" s="140">
        <v>26</v>
      </c>
      <c r="C16" s="139"/>
      <c r="D16" s="147">
        <v>0</v>
      </c>
      <c r="E16" s="147"/>
      <c r="F16" s="147">
        <v>0</v>
      </c>
      <c r="G16" s="147"/>
      <c r="H16" s="147">
        <v>0</v>
      </c>
      <c r="I16" s="137"/>
      <c r="J16" s="137">
        <v>-60000000</v>
      </c>
      <c r="K16" s="137"/>
      <c r="L16" s="147">
        <v>0</v>
      </c>
      <c r="M16" s="147"/>
      <c r="N16" s="147">
        <f>SUM(L16:M16)</f>
        <v>0</v>
      </c>
      <c r="O16" s="137"/>
      <c r="P16" s="137">
        <f>SUM(D16:J16,N16)</f>
        <v>-60000000</v>
      </c>
      <c r="Q16" s="149"/>
      <c r="R16" s="149"/>
      <c r="S16" s="149"/>
      <c r="T16" s="149"/>
      <c r="U16" s="149"/>
      <c r="V16" s="149"/>
    </row>
    <row r="17" spans="1:22" ht="23.15" customHeight="1" thickBot="1">
      <c r="A17" s="135" t="s">
        <v>84</v>
      </c>
      <c r="B17" s="136"/>
      <c r="C17" s="135"/>
      <c r="D17" s="145">
        <f>SUM(D15:D16,D12)</f>
        <v>300000000</v>
      </c>
      <c r="E17" s="137"/>
      <c r="F17" s="145">
        <f>SUM(F15:F16,F12)</f>
        <v>317618090</v>
      </c>
      <c r="G17" s="137"/>
      <c r="H17" s="145">
        <f>SUM(H15:H16,H12)</f>
        <v>30000000</v>
      </c>
      <c r="I17" s="137"/>
      <c r="J17" s="145">
        <f>SUM(J15:J16,J12)</f>
        <v>67268294</v>
      </c>
      <c r="K17" s="137"/>
      <c r="L17" s="145">
        <f>SUM(L15:L16,L12)</f>
        <v>46806764</v>
      </c>
      <c r="M17" s="137"/>
      <c r="N17" s="145">
        <f>SUM(N15:N16,N12)</f>
        <v>46806764</v>
      </c>
      <c r="O17" s="137"/>
      <c r="P17" s="145">
        <f>SUM(P15:P16,P12)</f>
        <v>761693148</v>
      </c>
      <c r="Q17" s="149"/>
      <c r="R17" s="149"/>
      <c r="S17" s="149"/>
      <c r="T17" s="149"/>
      <c r="U17" s="149"/>
      <c r="V17" s="149"/>
    </row>
    <row r="18" spans="1:22" ht="19.5" customHeight="1" thickTop="1">
      <c r="A18" s="135"/>
      <c r="B18" s="136"/>
      <c r="C18" s="135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49"/>
      <c r="R18" s="149"/>
      <c r="S18" s="149"/>
      <c r="T18" s="149"/>
      <c r="U18" s="149"/>
      <c r="V18" s="149"/>
    </row>
    <row r="19" spans="1:22" ht="23.15" customHeight="1">
      <c r="A19" s="135" t="s">
        <v>147</v>
      </c>
      <c r="B19" s="136"/>
      <c r="C19" s="135"/>
      <c r="D19" s="137">
        <f>D17</f>
        <v>300000000</v>
      </c>
      <c r="E19" s="137"/>
      <c r="F19" s="137">
        <f>F17</f>
        <v>317618090</v>
      </c>
      <c r="G19" s="137"/>
      <c r="H19" s="137">
        <f>H17</f>
        <v>30000000</v>
      </c>
      <c r="I19" s="137"/>
      <c r="J19" s="137">
        <f>J17</f>
        <v>67268294</v>
      </c>
      <c r="K19" s="137"/>
      <c r="L19" s="137">
        <f>L17</f>
        <v>46806764</v>
      </c>
      <c r="M19" s="137"/>
      <c r="N19" s="137">
        <f>SUM(L19:M19)</f>
        <v>46806764</v>
      </c>
      <c r="O19" s="137"/>
      <c r="P19" s="137">
        <f>SUM(D19:L19)</f>
        <v>761693148</v>
      </c>
      <c r="Q19" s="149"/>
      <c r="R19" s="149"/>
      <c r="S19" s="149"/>
      <c r="T19" s="149"/>
      <c r="U19" s="149"/>
      <c r="V19" s="149"/>
    </row>
    <row r="20" spans="1:22" ht="23.15" customHeight="1">
      <c r="A20" s="139" t="s">
        <v>55</v>
      </c>
      <c r="B20" s="140"/>
      <c r="C20" s="139"/>
      <c r="D20" s="147">
        <v>0</v>
      </c>
      <c r="E20" s="147"/>
      <c r="F20" s="147">
        <v>0</v>
      </c>
      <c r="G20" s="147"/>
      <c r="H20" s="147">
        <v>0</v>
      </c>
      <c r="I20" s="137"/>
      <c r="J20" s="137">
        <f>PL!G26</f>
        <v>1026474</v>
      </c>
      <c r="K20" s="137"/>
      <c r="L20" s="147">
        <v>0</v>
      </c>
      <c r="M20" s="147"/>
      <c r="N20" s="147">
        <f t="shared" ref="N20:N21" si="1">SUM(L20:M20)</f>
        <v>0</v>
      </c>
      <c r="O20" s="137"/>
      <c r="P20" s="137">
        <f>SUM(D20:J20,N20)</f>
        <v>1026474</v>
      </c>
      <c r="Q20" s="149"/>
      <c r="R20" s="149"/>
      <c r="S20" s="149"/>
      <c r="T20" s="149"/>
      <c r="U20" s="149"/>
      <c r="V20" s="149"/>
    </row>
    <row r="21" spans="1:22" ht="23.15" customHeight="1">
      <c r="A21" s="139" t="s">
        <v>134</v>
      </c>
      <c r="B21" s="140"/>
      <c r="C21" s="139"/>
      <c r="D21" s="152">
        <v>0</v>
      </c>
      <c r="E21" s="147"/>
      <c r="F21" s="152">
        <v>0</v>
      </c>
      <c r="G21" s="147"/>
      <c r="H21" s="152">
        <v>0</v>
      </c>
      <c r="I21" s="137"/>
      <c r="J21" s="143">
        <f>PL!G30+PL!G31</f>
        <v>3613435</v>
      </c>
      <c r="K21" s="137"/>
      <c r="L21" s="153">
        <v>10362096</v>
      </c>
      <c r="M21" s="147"/>
      <c r="N21" s="153">
        <f t="shared" si="1"/>
        <v>10362096</v>
      </c>
      <c r="O21" s="137"/>
      <c r="P21" s="143">
        <f>SUM(D21:J21,N21)</f>
        <v>13975531</v>
      </c>
      <c r="Q21" s="149"/>
      <c r="R21" s="149"/>
      <c r="S21" s="149"/>
      <c r="T21" s="149"/>
      <c r="U21" s="149"/>
      <c r="V21" s="149"/>
    </row>
    <row r="22" spans="1:22" ht="23.15" customHeight="1">
      <c r="A22" s="139" t="s">
        <v>128</v>
      </c>
      <c r="B22" s="140"/>
      <c r="C22" s="139"/>
      <c r="D22" s="147">
        <f>SUM(D20:D21)</f>
        <v>0</v>
      </c>
      <c r="E22" s="147"/>
      <c r="F22" s="147">
        <f>SUM(F20:F21)</f>
        <v>0</v>
      </c>
      <c r="G22" s="147"/>
      <c r="H22" s="147">
        <f>SUM(H20:H21)</f>
        <v>0</v>
      </c>
      <c r="I22" s="137"/>
      <c r="J22" s="137">
        <f>SUM(J20:J21)</f>
        <v>4639909</v>
      </c>
      <c r="K22" s="137"/>
      <c r="L22" s="137">
        <f>SUM(L20:L21)</f>
        <v>10362096</v>
      </c>
      <c r="M22" s="147"/>
      <c r="N22" s="137">
        <f>SUM(N20:N21)</f>
        <v>10362096</v>
      </c>
      <c r="O22" s="137"/>
      <c r="P22" s="137">
        <f>SUM(P20:P21)</f>
        <v>15002005</v>
      </c>
      <c r="Q22" s="149"/>
      <c r="R22" s="149"/>
      <c r="S22" s="149"/>
      <c r="T22" s="149"/>
      <c r="U22" s="149"/>
      <c r="V22" s="149"/>
    </row>
    <row r="23" spans="1:22" ht="23.15" hidden="1" customHeight="1">
      <c r="A23" s="139" t="s">
        <v>73</v>
      </c>
      <c r="B23" s="140">
        <v>27</v>
      </c>
      <c r="C23" s="139"/>
      <c r="D23" s="147">
        <v>0</v>
      </c>
      <c r="E23" s="147"/>
      <c r="F23" s="147">
        <v>0</v>
      </c>
      <c r="G23" s="147"/>
      <c r="H23" s="147">
        <v>0</v>
      </c>
      <c r="I23" s="137"/>
      <c r="J23" s="147">
        <v>0</v>
      </c>
      <c r="K23" s="137"/>
      <c r="L23" s="147">
        <v>0</v>
      </c>
      <c r="M23" s="147"/>
      <c r="N23" s="147">
        <f>SUM(L23:M23)</f>
        <v>0</v>
      </c>
      <c r="O23" s="137"/>
      <c r="P23" s="147">
        <f>SUM(D23:J23,N23)</f>
        <v>0</v>
      </c>
      <c r="Q23" s="149"/>
      <c r="R23" s="149"/>
      <c r="S23" s="149"/>
      <c r="T23" s="149"/>
      <c r="U23" s="149"/>
      <c r="V23" s="149"/>
    </row>
    <row r="24" spans="1:22" ht="23.15" customHeight="1" thickBot="1">
      <c r="A24" s="135" t="s">
        <v>148</v>
      </c>
      <c r="B24" s="136"/>
      <c r="C24" s="135"/>
      <c r="D24" s="145">
        <f>SUM(D22:D23,D19)</f>
        <v>300000000</v>
      </c>
      <c r="E24" s="137"/>
      <c r="F24" s="145">
        <f>SUM(F22:F23,F19)</f>
        <v>317618090</v>
      </c>
      <c r="G24" s="137"/>
      <c r="H24" s="145">
        <f>SUM(H22:H23,H19)</f>
        <v>30000000</v>
      </c>
      <c r="I24" s="137"/>
      <c r="J24" s="145">
        <f>SUM(J22:J23,J19)</f>
        <v>71908203</v>
      </c>
      <c r="K24" s="137"/>
      <c r="L24" s="145">
        <f>SUM(L22:L23,L19)</f>
        <v>57168860</v>
      </c>
      <c r="M24" s="137"/>
      <c r="N24" s="145">
        <f>SUM(N22:N23,N19)</f>
        <v>57168860</v>
      </c>
      <c r="O24" s="137"/>
      <c r="P24" s="145">
        <f>SUM(P22:P23,P19)</f>
        <v>776695153</v>
      </c>
      <c r="Q24" s="149"/>
      <c r="R24" s="149"/>
      <c r="S24" s="149"/>
      <c r="T24" s="149"/>
      <c r="U24" s="149"/>
      <c r="V24" s="149"/>
    </row>
    <row r="25" spans="1:22" ht="23.15" customHeight="1" thickTop="1">
      <c r="A25" s="135"/>
      <c r="B25" s="135"/>
      <c r="C25" s="135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49"/>
      <c r="R25" s="149"/>
      <c r="S25" s="149"/>
      <c r="T25" s="149"/>
      <c r="U25" s="149"/>
      <c r="V25" s="149"/>
    </row>
    <row r="26" spans="1:22" ht="23.15" customHeight="1">
      <c r="A26" s="70" t="s">
        <v>11</v>
      </c>
      <c r="B26" s="79"/>
      <c r="C26" s="79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22" ht="23.15" customHeight="1">
      <c r="A27" s="79"/>
      <c r="B27" s="79"/>
      <c r="C27" s="79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22" ht="23.15" customHeight="1">
      <c r="A28" s="79"/>
      <c r="B28" s="79"/>
      <c r="C28" s="79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22" ht="23.15" customHeight="1">
      <c r="A29" s="79"/>
      <c r="B29" s="79"/>
      <c r="C29" s="79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22" ht="23.15" customHeight="1">
      <c r="A30" s="79"/>
      <c r="B30" s="79"/>
      <c r="C30" s="79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spans="1:22" ht="23.15" customHeight="1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</row>
    <row r="32" spans="1:22" ht="23.15" customHeight="1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</row>
    <row r="33" spans="1:16" ht="23.15" customHeight="1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</row>
    <row r="34" spans="1:16" ht="23.15" customHeight="1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</row>
  </sheetData>
  <mergeCells count="7">
    <mergeCell ref="H7:J7"/>
    <mergeCell ref="A1:P1"/>
    <mergeCell ref="A2:P2"/>
    <mergeCell ref="A4:P4"/>
    <mergeCell ref="A5:P5"/>
    <mergeCell ref="L7:N7"/>
    <mergeCell ref="A3:P3"/>
  </mergeCells>
  <pageMargins left="0.5" right="0.25" top="0.75" bottom="0.75" header="0.3" footer="0.3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78"/>
  <sheetViews>
    <sheetView tabSelected="1" topLeftCell="A58" zoomScaleNormal="100" zoomScaleSheetLayoutView="85" workbookViewId="0">
      <selection activeCell="B66" sqref="B66"/>
    </sheetView>
  </sheetViews>
  <sheetFormatPr defaultColWidth="10.54296875" defaultRowHeight="24" customHeight="1"/>
  <cols>
    <col min="1" max="1" width="43" style="5" customWidth="1"/>
    <col min="2" max="2" width="8" style="5" customWidth="1"/>
    <col min="3" max="3" width="0.54296875" style="5" customWidth="1"/>
    <col min="4" max="4" width="11.26953125" style="48" bestFit="1" customWidth="1"/>
    <col min="5" max="5" width="1" style="48" customWidth="1"/>
    <col min="6" max="6" width="11.26953125" style="48" bestFit="1" customWidth="1"/>
    <col min="7" max="7" width="1" style="48" customWidth="1"/>
    <col min="8" max="8" width="11.26953125" style="48" bestFit="1" customWidth="1"/>
    <col min="9" max="9" width="1" style="48" customWidth="1"/>
    <col min="10" max="10" width="11.26953125" style="48" bestFit="1" customWidth="1"/>
    <col min="11" max="16384" width="10.54296875" style="5"/>
  </cols>
  <sheetData>
    <row r="1" spans="1:10" ht="26.15" customHeight="1">
      <c r="A1" s="154" t="s">
        <v>58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ht="26.15" customHeight="1">
      <c r="A2" s="157" t="s">
        <v>92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26.15" customHeight="1">
      <c r="A3" s="154" t="s">
        <v>146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6.15" customHeight="1">
      <c r="A4" s="156" t="s">
        <v>125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0" ht="6" customHeight="1">
      <c r="A5" s="68"/>
      <c r="B5" s="68"/>
      <c r="C5" s="68"/>
      <c r="D5" s="68"/>
      <c r="E5" s="68"/>
      <c r="F5" s="68"/>
      <c r="G5" s="68"/>
      <c r="H5" s="68"/>
      <c r="I5" s="68"/>
      <c r="J5" s="68"/>
    </row>
    <row r="6" spans="1:10" ht="19" customHeight="1">
      <c r="A6" s="26"/>
      <c r="B6" s="49"/>
      <c r="C6" s="49"/>
      <c r="D6" s="155" t="s">
        <v>44</v>
      </c>
      <c r="E6" s="155"/>
      <c r="F6" s="155"/>
      <c r="G6" s="50"/>
      <c r="H6" s="155" t="s">
        <v>45</v>
      </c>
      <c r="I6" s="155"/>
      <c r="J6" s="155"/>
    </row>
    <row r="7" spans="1:10" ht="19" customHeight="1">
      <c r="A7" s="26"/>
      <c r="B7" s="51" t="s">
        <v>0</v>
      </c>
      <c r="C7" s="52"/>
      <c r="D7" s="51">
        <v>2564</v>
      </c>
      <c r="E7" s="52"/>
      <c r="F7" s="51">
        <v>2563</v>
      </c>
      <c r="G7" s="52"/>
      <c r="H7" s="51">
        <v>2564</v>
      </c>
      <c r="I7" s="52"/>
      <c r="J7" s="51">
        <v>2563</v>
      </c>
    </row>
    <row r="8" spans="1:10" ht="19" customHeight="1">
      <c r="A8" s="20" t="s">
        <v>33</v>
      </c>
      <c r="B8" s="19"/>
      <c r="C8" s="19"/>
      <c r="D8" s="94"/>
      <c r="E8" s="94"/>
      <c r="F8" s="94"/>
      <c r="G8" s="94"/>
      <c r="H8" s="94"/>
      <c r="I8" s="94"/>
      <c r="J8" s="94"/>
    </row>
    <row r="9" spans="1:10" ht="19" customHeight="1">
      <c r="A9" s="19" t="s">
        <v>106</v>
      </c>
      <c r="B9" s="19"/>
      <c r="C9" s="19"/>
      <c r="D9" s="95">
        <v>-30374266</v>
      </c>
      <c r="E9" s="41"/>
      <c r="F9" s="95">
        <v>29969949</v>
      </c>
      <c r="G9" s="41"/>
      <c r="H9" s="95">
        <v>1026474</v>
      </c>
      <c r="I9" s="95"/>
      <c r="J9" s="95">
        <v>-62924636</v>
      </c>
    </row>
    <row r="10" spans="1:10" ht="19" customHeight="1">
      <c r="A10" s="19" t="s">
        <v>93</v>
      </c>
      <c r="B10" s="19"/>
      <c r="C10" s="19"/>
      <c r="D10" s="95"/>
      <c r="E10" s="41"/>
      <c r="F10" s="95"/>
      <c r="G10" s="41"/>
      <c r="H10" s="95"/>
      <c r="I10" s="95"/>
      <c r="J10" s="95"/>
    </row>
    <row r="11" spans="1:10" ht="19" customHeight="1">
      <c r="A11" s="96" t="s">
        <v>158</v>
      </c>
      <c r="B11" s="19"/>
      <c r="C11" s="19"/>
      <c r="D11" s="41">
        <v>-17947426</v>
      </c>
      <c r="E11" s="41"/>
      <c r="F11" s="41">
        <v>-8134642</v>
      </c>
      <c r="G11" s="41"/>
      <c r="H11" s="41">
        <v>-21189240</v>
      </c>
      <c r="I11" s="95"/>
      <c r="J11" s="41">
        <v>-8972593</v>
      </c>
    </row>
    <row r="12" spans="1:10" ht="19" customHeight="1">
      <c r="A12" s="96" t="s">
        <v>94</v>
      </c>
      <c r="B12" s="19"/>
      <c r="C12" s="19"/>
      <c r="D12" s="97">
        <v>106108131</v>
      </c>
      <c r="E12" s="97"/>
      <c r="F12" s="97">
        <v>116573661</v>
      </c>
      <c r="G12" s="97"/>
      <c r="H12" s="97">
        <v>33703586</v>
      </c>
      <c r="I12" s="95"/>
      <c r="J12" s="97">
        <v>36239951</v>
      </c>
    </row>
    <row r="13" spans="1:10" ht="19" customHeight="1">
      <c r="A13" s="96" t="s">
        <v>141</v>
      </c>
      <c r="B13" s="19"/>
      <c r="C13" s="19"/>
      <c r="D13" s="98">
        <v>1793847</v>
      </c>
      <c r="E13" s="97"/>
      <c r="F13" s="98">
        <v>947467</v>
      </c>
      <c r="G13" s="97"/>
      <c r="H13" s="41">
        <v>1793847</v>
      </c>
      <c r="I13" s="95"/>
      <c r="J13" s="41">
        <v>947467</v>
      </c>
    </row>
    <row r="14" spans="1:10" ht="19" customHeight="1">
      <c r="A14" s="96" t="s">
        <v>124</v>
      </c>
      <c r="B14" s="19"/>
      <c r="C14" s="19"/>
      <c r="D14" s="41">
        <v>10110131</v>
      </c>
      <c r="E14" s="41"/>
      <c r="F14" s="41">
        <v>2560693</v>
      </c>
      <c r="G14" s="41"/>
      <c r="H14" s="41">
        <v>10110131</v>
      </c>
      <c r="I14" s="98"/>
      <c r="J14" s="41">
        <v>2560693</v>
      </c>
    </row>
    <row r="15" spans="1:10" ht="19" customHeight="1">
      <c r="A15" s="96" t="s">
        <v>166</v>
      </c>
      <c r="B15" s="19"/>
      <c r="C15" s="19"/>
      <c r="D15" s="41">
        <v>148147</v>
      </c>
      <c r="E15" s="41"/>
      <c r="F15" s="41">
        <v>-805</v>
      </c>
      <c r="G15" s="41"/>
      <c r="H15" s="41">
        <v>148147</v>
      </c>
      <c r="I15" s="98"/>
      <c r="J15" s="41">
        <v>-805</v>
      </c>
    </row>
    <row r="16" spans="1:10" ht="19" customHeight="1">
      <c r="A16" s="96" t="s">
        <v>176</v>
      </c>
      <c r="B16" s="19"/>
      <c r="C16" s="19"/>
      <c r="D16" s="41">
        <v>548024</v>
      </c>
      <c r="E16" s="41"/>
      <c r="F16" s="99">
        <v>0</v>
      </c>
      <c r="G16" s="41"/>
      <c r="H16" s="41">
        <v>548024</v>
      </c>
      <c r="I16" s="98"/>
      <c r="J16" s="99">
        <v>0</v>
      </c>
    </row>
    <row r="17" spans="1:10" ht="19" customHeight="1">
      <c r="A17" s="96" t="s">
        <v>177</v>
      </c>
      <c r="B17" s="19"/>
      <c r="C17" s="19"/>
      <c r="D17" s="41">
        <v>87562</v>
      </c>
      <c r="E17" s="41"/>
      <c r="F17" s="41">
        <v>181462</v>
      </c>
      <c r="G17" s="41"/>
      <c r="H17" s="41">
        <v>87562</v>
      </c>
      <c r="I17" s="98"/>
      <c r="J17" s="41">
        <v>37577</v>
      </c>
    </row>
    <row r="18" spans="1:10" ht="19" customHeight="1">
      <c r="A18" s="96" t="s">
        <v>178</v>
      </c>
      <c r="B18" s="19"/>
      <c r="C18" s="19"/>
      <c r="D18" s="41">
        <v>546871</v>
      </c>
      <c r="E18" s="41"/>
      <c r="F18" s="41">
        <v>950418</v>
      </c>
      <c r="G18" s="41"/>
      <c r="H18" s="99">
        <v>0</v>
      </c>
      <c r="I18" s="98"/>
      <c r="J18" s="99">
        <v>0</v>
      </c>
    </row>
    <row r="19" spans="1:10" ht="19" customHeight="1">
      <c r="A19" s="96" t="s">
        <v>117</v>
      </c>
      <c r="B19" s="19"/>
      <c r="C19" s="19"/>
      <c r="D19" s="41">
        <v>9541344</v>
      </c>
      <c r="E19" s="41"/>
      <c r="F19" s="41">
        <v>12172998</v>
      </c>
      <c r="G19" s="41"/>
      <c r="H19" s="41">
        <v>9297592</v>
      </c>
      <c r="I19" s="98"/>
      <c r="J19" s="41">
        <v>11937363</v>
      </c>
    </row>
    <row r="20" spans="1:10" ht="19" customHeight="1">
      <c r="A20" s="96" t="s">
        <v>156</v>
      </c>
      <c r="B20" s="19"/>
      <c r="C20" s="19"/>
      <c r="D20" s="41"/>
      <c r="E20" s="41"/>
      <c r="F20" s="41"/>
      <c r="G20" s="41"/>
      <c r="H20" s="41"/>
      <c r="I20" s="98"/>
      <c r="J20" s="41"/>
    </row>
    <row r="21" spans="1:10" ht="19" customHeight="1">
      <c r="A21" s="62" t="s">
        <v>136</v>
      </c>
      <c r="B21" s="19"/>
      <c r="C21" s="19"/>
      <c r="D21" s="41">
        <v>-206</v>
      </c>
      <c r="E21" s="41"/>
      <c r="F21" s="41">
        <v>-34812</v>
      </c>
      <c r="G21" s="41"/>
      <c r="H21" s="99">
        <v>0</v>
      </c>
      <c r="I21" s="98"/>
      <c r="J21" s="41">
        <v>7032</v>
      </c>
    </row>
    <row r="22" spans="1:10" ht="19" customHeight="1">
      <c r="A22" s="96" t="s">
        <v>157</v>
      </c>
      <c r="B22" s="19"/>
      <c r="C22" s="19"/>
      <c r="D22" s="41">
        <v>-101818</v>
      </c>
      <c r="E22" s="41"/>
      <c r="F22" s="41">
        <v>-346634</v>
      </c>
      <c r="G22" s="41"/>
      <c r="H22" s="99">
        <v>0</v>
      </c>
      <c r="I22" s="98"/>
      <c r="J22" s="41">
        <v>-148633</v>
      </c>
    </row>
    <row r="23" spans="1:10" ht="19" customHeight="1">
      <c r="A23" s="96" t="s">
        <v>179</v>
      </c>
      <c r="B23" s="19"/>
      <c r="C23" s="19"/>
      <c r="D23" s="41">
        <v>-589112</v>
      </c>
      <c r="E23" s="41"/>
      <c r="F23" s="99">
        <v>0</v>
      </c>
      <c r="G23" s="41"/>
      <c r="H23" s="41">
        <v>-565344</v>
      </c>
      <c r="I23" s="98"/>
      <c r="J23" s="99">
        <v>0</v>
      </c>
    </row>
    <row r="24" spans="1:10" ht="19" customHeight="1">
      <c r="A24" s="96" t="s">
        <v>167</v>
      </c>
      <c r="B24" s="19"/>
      <c r="C24" s="19"/>
      <c r="D24" s="41">
        <v>-54271</v>
      </c>
      <c r="E24" s="41"/>
      <c r="F24" s="41">
        <v>-214108</v>
      </c>
      <c r="G24" s="41"/>
      <c r="H24" s="41">
        <v>-54271</v>
      </c>
      <c r="I24" s="98"/>
      <c r="J24" s="41">
        <v>-214108</v>
      </c>
    </row>
    <row r="25" spans="1:10" s="83" customFormat="1" ht="19" customHeight="1">
      <c r="A25" s="96" t="s">
        <v>168</v>
      </c>
      <c r="B25" s="19"/>
      <c r="C25" s="82"/>
      <c r="D25" s="101">
        <v>-743065</v>
      </c>
      <c r="E25" s="101"/>
      <c r="F25" s="101">
        <v>36060</v>
      </c>
      <c r="G25" s="101"/>
      <c r="H25" s="101">
        <v>-743065</v>
      </c>
      <c r="I25" s="103"/>
      <c r="J25" s="101">
        <v>36060</v>
      </c>
    </row>
    <row r="26" spans="1:10" ht="19" customHeight="1">
      <c r="A26" s="96" t="s">
        <v>37</v>
      </c>
      <c r="B26" s="126" t="s">
        <v>175</v>
      </c>
      <c r="C26" s="19"/>
      <c r="D26" s="102">
        <v>0</v>
      </c>
      <c r="E26" s="41"/>
      <c r="F26" s="102">
        <v>0</v>
      </c>
      <c r="G26" s="41"/>
      <c r="H26" s="101">
        <v>-92078735</v>
      </c>
      <c r="I26" s="98"/>
      <c r="J26" s="102">
        <v>0</v>
      </c>
    </row>
    <row r="27" spans="1:10" ht="19" customHeight="1">
      <c r="A27" s="96" t="s">
        <v>95</v>
      </c>
      <c r="B27" s="19"/>
      <c r="C27" s="19"/>
      <c r="D27" s="41">
        <v>-67555</v>
      </c>
      <c r="E27" s="41"/>
      <c r="F27" s="41">
        <v>-313367</v>
      </c>
      <c r="G27" s="41"/>
      <c r="H27" s="41">
        <v>-57081</v>
      </c>
      <c r="I27" s="98"/>
      <c r="J27" s="41">
        <v>-152221</v>
      </c>
    </row>
    <row r="28" spans="1:10" ht="19" customHeight="1">
      <c r="A28" s="96" t="s">
        <v>96</v>
      </c>
      <c r="B28" s="19"/>
      <c r="C28" s="19"/>
      <c r="D28" s="104">
        <v>5196637</v>
      </c>
      <c r="E28" s="41"/>
      <c r="F28" s="104">
        <v>10886940</v>
      </c>
      <c r="G28" s="41"/>
      <c r="H28" s="104">
        <v>4859738</v>
      </c>
      <c r="I28" s="95"/>
      <c r="J28" s="104">
        <v>6328572</v>
      </c>
    </row>
    <row r="29" spans="1:10" ht="19" customHeight="1">
      <c r="A29" s="19" t="s">
        <v>184</v>
      </c>
      <c r="B29" s="19"/>
      <c r="C29" s="19"/>
      <c r="D29" s="41"/>
      <c r="E29" s="41"/>
      <c r="F29" s="41"/>
      <c r="G29" s="41"/>
      <c r="H29" s="41"/>
      <c r="I29" s="41"/>
      <c r="J29" s="41"/>
    </row>
    <row r="30" spans="1:10" ht="19" customHeight="1">
      <c r="A30" s="19" t="s">
        <v>185</v>
      </c>
      <c r="B30" s="19"/>
      <c r="C30" s="19"/>
      <c r="D30" s="98">
        <f>SUM(D9:D28)</f>
        <v>84202975</v>
      </c>
      <c r="E30" s="41"/>
      <c r="F30" s="98">
        <f>SUM(F9:F28)</f>
        <v>165235280</v>
      </c>
      <c r="G30" s="41"/>
      <c r="H30" s="98">
        <f>SUM(H9:H28)</f>
        <v>-53112635</v>
      </c>
      <c r="I30" s="95"/>
      <c r="J30" s="98">
        <f>SUM(J9:J28)</f>
        <v>-14318281</v>
      </c>
    </row>
    <row r="31" spans="1:10" ht="19" customHeight="1">
      <c r="A31" s="19" t="s">
        <v>34</v>
      </c>
      <c r="B31" s="19"/>
      <c r="C31" s="19"/>
      <c r="D31" s="41"/>
      <c r="E31" s="41"/>
      <c r="F31" s="41"/>
      <c r="G31" s="41"/>
      <c r="H31" s="41"/>
      <c r="I31" s="95"/>
      <c r="J31" s="41"/>
    </row>
    <row r="32" spans="1:10" ht="19" customHeight="1">
      <c r="A32" s="96" t="s">
        <v>85</v>
      </c>
      <c r="B32" s="19"/>
      <c r="C32" s="19"/>
      <c r="D32" s="41">
        <v>19263363</v>
      </c>
      <c r="E32" s="41"/>
      <c r="F32" s="41">
        <v>91603717</v>
      </c>
      <c r="G32" s="41"/>
      <c r="H32" s="41">
        <v>10655718</v>
      </c>
      <c r="I32" s="95"/>
      <c r="J32" s="41">
        <v>86861116</v>
      </c>
    </row>
    <row r="33" spans="1:10" ht="19" customHeight="1">
      <c r="A33" s="96" t="s">
        <v>56</v>
      </c>
      <c r="B33" s="19"/>
      <c r="C33" s="19"/>
      <c r="D33" s="41">
        <f>-32515527</f>
        <v>-32515527</v>
      </c>
      <c r="E33" s="41"/>
      <c r="F33" s="41">
        <v>8092573</v>
      </c>
      <c r="G33" s="41"/>
      <c r="H33" s="41">
        <f>-32515527</f>
        <v>-32515527</v>
      </c>
      <c r="I33" s="95"/>
      <c r="J33" s="41">
        <v>8092573</v>
      </c>
    </row>
    <row r="34" spans="1:10" ht="19" customHeight="1">
      <c r="A34" s="96" t="s">
        <v>4</v>
      </c>
      <c r="B34" s="19"/>
      <c r="C34" s="19"/>
      <c r="D34" s="41">
        <v>959283</v>
      </c>
      <c r="E34" s="41"/>
      <c r="F34" s="41">
        <v>895899</v>
      </c>
      <c r="G34" s="41"/>
      <c r="H34" s="41">
        <v>302097</v>
      </c>
      <c r="I34" s="95"/>
      <c r="J34" s="41">
        <v>959973</v>
      </c>
    </row>
    <row r="35" spans="1:10" s="83" customFormat="1" ht="19" customHeight="1">
      <c r="A35" s="96" t="s">
        <v>72</v>
      </c>
      <c r="B35" s="82"/>
      <c r="C35" s="82"/>
      <c r="D35" s="106">
        <v>-1401962</v>
      </c>
      <c r="E35" s="101"/>
      <c r="F35" s="106">
        <v>-3080857</v>
      </c>
      <c r="G35" s="101"/>
      <c r="H35" s="106">
        <v>-1401962</v>
      </c>
      <c r="I35" s="107"/>
      <c r="J35" s="106">
        <v>-3080857</v>
      </c>
    </row>
    <row r="36" spans="1:10" ht="19" customHeight="1">
      <c r="A36" s="96" t="s">
        <v>8</v>
      </c>
      <c r="B36" s="19"/>
      <c r="C36" s="19"/>
      <c r="D36" s="41">
        <v>1612518</v>
      </c>
      <c r="E36" s="41"/>
      <c r="F36" s="41">
        <v>515872</v>
      </c>
      <c r="G36" s="41"/>
      <c r="H36" s="41">
        <v>1027547</v>
      </c>
      <c r="I36" s="95"/>
      <c r="J36" s="41">
        <v>-134211</v>
      </c>
    </row>
    <row r="37" spans="1:10" ht="19" customHeight="1">
      <c r="A37" s="19" t="s">
        <v>35</v>
      </c>
      <c r="B37" s="19"/>
      <c r="C37" s="19"/>
      <c r="D37" s="41"/>
      <c r="E37" s="41"/>
      <c r="F37" s="41"/>
      <c r="G37" s="41"/>
      <c r="H37" s="41"/>
      <c r="I37" s="95"/>
      <c r="J37" s="41"/>
    </row>
    <row r="38" spans="1:10" ht="19" customHeight="1">
      <c r="A38" s="96" t="s">
        <v>87</v>
      </c>
      <c r="B38" s="19"/>
      <c r="C38" s="19"/>
      <c r="D38" s="41">
        <v>-19364311</v>
      </c>
      <c r="E38" s="41"/>
      <c r="F38" s="41">
        <v>-20635536</v>
      </c>
      <c r="G38" s="41"/>
      <c r="H38" s="41">
        <v>-17747195</v>
      </c>
      <c r="I38" s="95"/>
      <c r="J38" s="41">
        <v>-22288919</v>
      </c>
    </row>
    <row r="39" spans="1:10" ht="19" customHeight="1">
      <c r="A39" s="96" t="s">
        <v>14</v>
      </c>
      <c r="B39" s="19"/>
      <c r="C39" s="19"/>
      <c r="D39" s="97">
        <v>2023554</v>
      </c>
      <c r="E39" s="97"/>
      <c r="F39" s="97">
        <v>2510924</v>
      </c>
      <c r="G39" s="97"/>
      <c r="H39" s="97">
        <v>2780414</v>
      </c>
      <c r="I39" s="98"/>
      <c r="J39" s="97">
        <v>3250109</v>
      </c>
    </row>
    <row r="40" spans="1:10" ht="19" customHeight="1">
      <c r="A40" s="96" t="s">
        <v>129</v>
      </c>
      <c r="B40" s="19"/>
      <c r="C40" s="19"/>
      <c r="D40" s="108">
        <v>-10551336</v>
      </c>
      <c r="E40" s="97"/>
      <c r="F40" s="108">
        <v>-9062813</v>
      </c>
      <c r="G40" s="97"/>
      <c r="H40" s="108">
        <v>-10551336</v>
      </c>
      <c r="I40" s="98"/>
      <c r="J40" s="108">
        <v>-9062813</v>
      </c>
    </row>
    <row r="41" spans="1:10" ht="19" customHeight="1">
      <c r="A41" s="19" t="s">
        <v>169</v>
      </c>
      <c r="B41" s="19"/>
      <c r="C41" s="19"/>
      <c r="D41" s="98">
        <f>SUM(D30:D40)</f>
        <v>44228557</v>
      </c>
      <c r="E41" s="41"/>
      <c r="F41" s="98">
        <f>SUM(F30:F40)</f>
        <v>236075059</v>
      </c>
      <c r="G41" s="41"/>
      <c r="H41" s="98">
        <f>SUM(H30:H40)</f>
        <v>-100562879</v>
      </c>
      <c r="I41" s="95"/>
      <c r="J41" s="98">
        <f>SUM(J30:J40)</f>
        <v>50278690</v>
      </c>
    </row>
    <row r="42" spans="1:10" ht="19" customHeight="1">
      <c r="A42" s="96" t="s">
        <v>189</v>
      </c>
      <c r="B42" s="19"/>
      <c r="C42" s="19"/>
      <c r="D42" s="41">
        <v>11668844</v>
      </c>
      <c r="E42" s="41"/>
      <c r="F42" s="41">
        <v>-19977754</v>
      </c>
      <c r="G42" s="41"/>
      <c r="H42" s="41">
        <v>14449119</v>
      </c>
      <c r="I42" s="98"/>
      <c r="J42" s="41">
        <v>-7656131</v>
      </c>
    </row>
    <row r="43" spans="1:10" ht="19" customHeight="1">
      <c r="A43" s="20" t="s">
        <v>170</v>
      </c>
      <c r="B43" s="19"/>
      <c r="C43" s="19"/>
      <c r="D43" s="109">
        <f>SUM(D41:D42)</f>
        <v>55897401</v>
      </c>
      <c r="E43" s="41"/>
      <c r="F43" s="109">
        <f>SUM(F41:F42)</f>
        <v>216097305</v>
      </c>
      <c r="G43" s="41"/>
      <c r="H43" s="109">
        <f>SUM(H41:H42)</f>
        <v>-86113760</v>
      </c>
      <c r="I43" s="95"/>
      <c r="J43" s="109">
        <f>SUM(J41:J42)</f>
        <v>42622559</v>
      </c>
    </row>
    <row r="44" spans="1:10" ht="26.15" customHeight="1">
      <c r="A44" s="154" t="s">
        <v>58</v>
      </c>
      <c r="B44" s="154"/>
      <c r="C44" s="154"/>
      <c r="D44" s="154"/>
      <c r="E44" s="154"/>
      <c r="F44" s="154"/>
      <c r="G44" s="154"/>
      <c r="H44" s="154"/>
      <c r="I44" s="154"/>
      <c r="J44" s="154"/>
    </row>
    <row r="45" spans="1:10" ht="26.15" customHeight="1">
      <c r="A45" s="157" t="s">
        <v>97</v>
      </c>
      <c r="B45" s="157"/>
      <c r="C45" s="157"/>
      <c r="D45" s="157"/>
      <c r="E45" s="157"/>
      <c r="F45" s="157"/>
      <c r="G45" s="157"/>
      <c r="H45" s="157"/>
      <c r="I45" s="157"/>
      <c r="J45" s="157"/>
    </row>
    <row r="46" spans="1:10" ht="26.15" customHeight="1">
      <c r="A46" s="154" t="s">
        <v>146</v>
      </c>
      <c r="B46" s="154"/>
      <c r="C46" s="154"/>
      <c r="D46" s="154"/>
      <c r="E46" s="154"/>
      <c r="F46" s="154"/>
      <c r="G46" s="154"/>
      <c r="H46" s="154"/>
      <c r="I46" s="154"/>
      <c r="J46" s="154"/>
    </row>
    <row r="47" spans="1:10" ht="26.15" customHeight="1">
      <c r="A47" s="156" t="s">
        <v>125</v>
      </c>
      <c r="B47" s="156"/>
      <c r="C47" s="156"/>
      <c r="D47" s="156"/>
      <c r="E47" s="156"/>
      <c r="F47" s="156"/>
      <c r="G47" s="156"/>
      <c r="H47" s="156"/>
      <c r="I47" s="156"/>
      <c r="J47" s="156"/>
    </row>
    <row r="48" spans="1:10" ht="6" customHeight="1">
      <c r="A48" s="68"/>
      <c r="B48" s="68"/>
      <c r="C48" s="68"/>
      <c r="D48" s="68"/>
      <c r="E48" s="68"/>
      <c r="F48" s="68"/>
      <c r="G48" s="68"/>
      <c r="H48" s="68"/>
      <c r="I48" s="68"/>
      <c r="J48" s="68"/>
    </row>
    <row r="49" spans="1:10" ht="24" customHeight="1">
      <c r="A49" s="26"/>
      <c r="B49" s="49"/>
      <c r="C49" s="49"/>
      <c r="D49" s="155" t="s">
        <v>44</v>
      </c>
      <c r="E49" s="155"/>
      <c r="F49" s="155"/>
      <c r="G49" s="50"/>
      <c r="H49" s="155" t="s">
        <v>45</v>
      </c>
      <c r="I49" s="155"/>
      <c r="J49" s="155"/>
    </row>
    <row r="50" spans="1:10" ht="24" customHeight="1">
      <c r="A50" s="26"/>
      <c r="B50" s="51" t="s">
        <v>0</v>
      </c>
      <c r="C50" s="52"/>
      <c r="D50" s="51">
        <v>2564</v>
      </c>
      <c r="E50" s="52"/>
      <c r="F50" s="51">
        <v>2563</v>
      </c>
      <c r="G50" s="52"/>
      <c r="H50" s="51">
        <v>2564</v>
      </c>
      <c r="I50" s="52"/>
      <c r="J50" s="51">
        <v>2563</v>
      </c>
    </row>
    <row r="51" spans="1:10" ht="24" customHeight="1">
      <c r="A51" s="20" t="s">
        <v>36</v>
      </c>
      <c r="B51" s="19"/>
      <c r="C51" s="19"/>
      <c r="D51" s="94"/>
      <c r="E51" s="94"/>
      <c r="F51" s="94"/>
      <c r="G51" s="94"/>
      <c r="H51" s="94"/>
      <c r="I51" s="94"/>
      <c r="J51" s="94"/>
    </row>
    <row r="52" spans="1:10" ht="24" customHeight="1">
      <c r="A52" s="96" t="s">
        <v>77</v>
      </c>
      <c r="B52" s="19"/>
      <c r="C52" s="19"/>
      <c r="D52" s="95">
        <v>9617727</v>
      </c>
      <c r="E52" s="95"/>
      <c r="F52" s="95">
        <v>3909235</v>
      </c>
      <c r="G52" s="95"/>
      <c r="H52" s="95">
        <v>917727</v>
      </c>
      <c r="I52" s="98"/>
      <c r="J52" s="95">
        <v>-91765</v>
      </c>
    </row>
    <row r="53" spans="1:10" ht="24" customHeight="1">
      <c r="A53" s="96" t="s">
        <v>139</v>
      </c>
      <c r="B53" s="19"/>
      <c r="C53" s="19"/>
      <c r="D53" s="95">
        <v>66732526</v>
      </c>
      <c r="E53" s="95"/>
      <c r="F53" s="95">
        <v>54636849</v>
      </c>
      <c r="G53" s="95"/>
      <c r="H53" s="100">
        <v>0</v>
      </c>
      <c r="I53" s="98"/>
      <c r="J53" s="95">
        <v>84148633</v>
      </c>
    </row>
    <row r="54" spans="1:10" ht="24" customHeight="1">
      <c r="A54" s="96" t="s">
        <v>37</v>
      </c>
      <c r="B54" s="18">
        <v>11</v>
      </c>
      <c r="C54" s="19"/>
      <c r="D54" s="100">
        <v>0</v>
      </c>
      <c r="E54" s="95"/>
      <c r="F54" s="100">
        <v>0</v>
      </c>
      <c r="G54" s="95"/>
      <c r="H54" s="95">
        <v>92078735</v>
      </c>
      <c r="I54" s="98"/>
      <c r="J54" s="100">
        <v>0</v>
      </c>
    </row>
    <row r="55" spans="1:10" ht="24" customHeight="1">
      <c r="A55" s="96" t="s">
        <v>130</v>
      </c>
      <c r="B55" s="19"/>
      <c r="C55" s="19"/>
      <c r="D55" s="95">
        <v>187457</v>
      </c>
      <c r="E55" s="95"/>
      <c r="F55" s="95">
        <v>40742</v>
      </c>
      <c r="G55" s="95"/>
      <c r="H55" s="95">
        <v>187457</v>
      </c>
      <c r="I55" s="98"/>
      <c r="J55" s="95">
        <v>35591</v>
      </c>
    </row>
    <row r="56" spans="1:10" ht="24" customHeight="1">
      <c r="A56" s="96" t="s">
        <v>98</v>
      </c>
      <c r="B56" s="19"/>
      <c r="C56" s="19"/>
      <c r="D56" s="95">
        <v>-10283058</v>
      </c>
      <c r="E56" s="95"/>
      <c r="F56" s="95">
        <v>-36229355</v>
      </c>
      <c r="G56" s="95"/>
      <c r="H56" s="95">
        <v>-5118566</v>
      </c>
      <c r="I56" s="98"/>
      <c r="J56" s="95">
        <v>-15109874</v>
      </c>
    </row>
    <row r="57" spans="1:10" ht="24" customHeight="1">
      <c r="A57" s="96" t="s">
        <v>99</v>
      </c>
      <c r="B57" s="19"/>
      <c r="C57" s="19"/>
      <c r="D57" s="95">
        <v>-294821</v>
      </c>
      <c r="E57" s="95"/>
      <c r="F57" s="95">
        <v>-1015262</v>
      </c>
      <c r="G57" s="95"/>
      <c r="H57" s="95">
        <v>-294821</v>
      </c>
      <c r="I57" s="98"/>
      <c r="J57" s="95">
        <v>-1015262</v>
      </c>
    </row>
    <row r="58" spans="1:10" ht="24" customHeight="1">
      <c r="A58" s="96" t="s">
        <v>27</v>
      </c>
      <c r="B58" s="19"/>
      <c r="C58" s="19"/>
      <c r="D58" s="95">
        <v>67555</v>
      </c>
      <c r="E58" s="95"/>
      <c r="F58" s="95">
        <v>313367</v>
      </c>
      <c r="G58" s="95"/>
      <c r="H58" s="95">
        <v>57081</v>
      </c>
      <c r="I58" s="98"/>
      <c r="J58" s="95">
        <v>152221</v>
      </c>
    </row>
    <row r="59" spans="1:10" ht="24" customHeight="1">
      <c r="A59" s="20" t="s">
        <v>100</v>
      </c>
      <c r="B59" s="19"/>
      <c r="C59" s="19"/>
      <c r="D59" s="109">
        <f>SUM(D52:D58)</f>
        <v>66027386</v>
      </c>
      <c r="E59" s="41"/>
      <c r="F59" s="109">
        <f>SUM(F52:F58)</f>
        <v>21655576</v>
      </c>
      <c r="G59" s="41"/>
      <c r="H59" s="109">
        <f>SUM(H52:H58)</f>
        <v>87827613</v>
      </c>
      <c r="I59" s="95"/>
      <c r="J59" s="109">
        <f>SUM(J52:J58)</f>
        <v>68119544</v>
      </c>
    </row>
    <row r="60" spans="1:10" ht="24" customHeight="1">
      <c r="A60" s="20" t="s">
        <v>38</v>
      </c>
      <c r="B60" s="19"/>
      <c r="C60" s="19"/>
      <c r="D60" s="95"/>
      <c r="E60" s="95"/>
      <c r="F60" s="95"/>
      <c r="G60" s="95"/>
      <c r="H60" s="95"/>
      <c r="I60" s="95"/>
      <c r="J60" s="95"/>
    </row>
    <row r="61" spans="1:10" ht="24" customHeight="1">
      <c r="A61" s="96" t="s">
        <v>172</v>
      </c>
      <c r="B61" s="19"/>
      <c r="C61" s="19"/>
      <c r="D61" s="95">
        <v>-56640301</v>
      </c>
      <c r="E61" s="95"/>
      <c r="F61" s="95">
        <v>-10000000</v>
      </c>
      <c r="G61" s="95"/>
      <c r="H61" s="95">
        <v>-56640300</v>
      </c>
      <c r="I61" s="95"/>
      <c r="J61" s="95">
        <v>-10000000</v>
      </c>
    </row>
    <row r="62" spans="1:10" ht="24" customHeight="1">
      <c r="A62" s="96" t="s">
        <v>171</v>
      </c>
      <c r="B62" s="19"/>
      <c r="C62" s="19"/>
      <c r="D62" s="100">
        <v>0</v>
      </c>
      <c r="E62" s="95"/>
      <c r="F62" s="100">
        <v>0</v>
      </c>
      <c r="G62" s="95"/>
      <c r="H62" s="95">
        <v>47100000</v>
      </c>
      <c r="I62" s="98"/>
      <c r="J62" s="100">
        <v>0</v>
      </c>
    </row>
    <row r="63" spans="1:10" ht="24" customHeight="1">
      <c r="A63" s="96" t="s">
        <v>131</v>
      </c>
      <c r="B63" s="19"/>
      <c r="C63" s="19"/>
      <c r="D63" s="98">
        <v>-43064719</v>
      </c>
      <c r="E63" s="95"/>
      <c r="F63" s="98">
        <v>-135537027</v>
      </c>
      <c r="G63" s="95"/>
      <c r="H63" s="100">
        <v>0</v>
      </c>
      <c r="I63" s="98"/>
      <c r="J63" s="98">
        <v>-14000000</v>
      </c>
    </row>
    <row r="64" spans="1:10" ht="24" customHeight="1">
      <c r="A64" s="96" t="s">
        <v>73</v>
      </c>
      <c r="B64" s="18">
        <v>26</v>
      </c>
      <c r="C64" s="19"/>
      <c r="D64" s="100">
        <v>0</v>
      </c>
      <c r="E64" s="95"/>
      <c r="F64" s="98">
        <v>-60000000</v>
      </c>
      <c r="G64" s="95"/>
      <c r="H64" s="100">
        <v>0</v>
      </c>
      <c r="I64" s="98"/>
      <c r="J64" s="98">
        <v>-60000000</v>
      </c>
    </row>
    <row r="65" spans="1:10" ht="24" customHeight="1">
      <c r="A65" s="96" t="s">
        <v>186</v>
      </c>
      <c r="C65" s="19"/>
      <c r="D65" s="5"/>
      <c r="E65" s="5"/>
      <c r="F65" s="5"/>
      <c r="G65" s="5"/>
      <c r="H65" s="5"/>
      <c r="I65" s="5"/>
      <c r="J65" s="5"/>
    </row>
    <row r="66" spans="1:10" ht="24" customHeight="1">
      <c r="A66" s="62" t="s">
        <v>187</v>
      </c>
      <c r="B66" s="18">
        <v>11</v>
      </c>
      <c r="C66" s="19"/>
      <c r="D66" s="98">
        <v>-29721265</v>
      </c>
      <c r="E66" s="95"/>
      <c r="F66" s="100">
        <v>0</v>
      </c>
      <c r="G66" s="95"/>
      <c r="H66" s="100">
        <v>0</v>
      </c>
      <c r="I66" s="98"/>
      <c r="J66" s="100">
        <v>0</v>
      </c>
    </row>
    <row r="67" spans="1:10" s="82" customFormat="1" ht="24" customHeight="1">
      <c r="A67" s="96" t="s">
        <v>120</v>
      </c>
      <c r="B67" s="19"/>
      <c r="D67" s="98">
        <v>-12231212</v>
      </c>
      <c r="E67" s="101"/>
      <c r="F67" s="98">
        <v>-13986719</v>
      </c>
      <c r="G67" s="101"/>
      <c r="H67" s="101">
        <v>-11878900</v>
      </c>
      <c r="I67" s="103"/>
      <c r="J67" s="101">
        <v>-13650873</v>
      </c>
    </row>
    <row r="68" spans="1:10" ht="24" customHeight="1">
      <c r="A68" s="96" t="s">
        <v>118</v>
      </c>
      <c r="B68" s="19"/>
      <c r="C68" s="19"/>
      <c r="D68" s="105">
        <v>-5287579</v>
      </c>
      <c r="E68" s="95"/>
      <c r="F68" s="105">
        <v>-11072777</v>
      </c>
      <c r="G68" s="95"/>
      <c r="H68" s="105">
        <v>-4870451</v>
      </c>
      <c r="I68" s="95"/>
      <c r="J68" s="105">
        <v>-6336237</v>
      </c>
    </row>
    <row r="69" spans="1:10" ht="24" customHeight="1">
      <c r="A69" s="20" t="s">
        <v>75</v>
      </c>
      <c r="B69" s="19"/>
      <c r="C69" s="19"/>
      <c r="D69" s="105">
        <f>SUM(D61:D68)</f>
        <v>-146945076</v>
      </c>
      <c r="E69" s="95"/>
      <c r="F69" s="105">
        <f>SUM(F61:F68)</f>
        <v>-230596523</v>
      </c>
      <c r="G69" s="95"/>
      <c r="H69" s="105">
        <f>SUM(H61:H68)</f>
        <v>-26289651</v>
      </c>
      <c r="I69" s="95"/>
      <c r="J69" s="105">
        <f>SUM(J61:J68)</f>
        <v>-103987110</v>
      </c>
    </row>
    <row r="70" spans="1:10" ht="24" customHeight="1">
      <c r="A70" s="20" t="s">
        <v>173</v>
      </c>
      <c r="B70" s="19"/>
      <c r="C70" s="19"/>
      <c r="D70" s="95">
        <f>SUM(D43,D59,D69)</f>
        <v>-25020289</v>
      </c>
      <c r="E70" s="95"/>
      <c r="F70" s="95">
        <f>SUM(F43,F59,F69)</f>
        <v>7156358</v>
      </c>
      <c r="G70" s="95"/>
      <c r="H70" s="95">
        <f>SUM(H43,H59,H69)</f>
        <v>-24575798</v>
      </c>
      <c r="I70" s="95"/>
      <c r="J70" s="95">
        <f>SUM(J43,J59,J69)</f>
        <v>6754993</v>
      </c>
    </row>
    <row r="71" spans="1:10" ht="24" customHeight="1">
      <c r="A71" s="19" t="s">
        <v>101</v>
      </c>
      <c r="B71" s="19"/>
      <c r="C71" s="19"/>
      <c r="D71" s="105">
        <v>29530464</v>
      </c>
      <c r="E71" s="95"/>
      <c r="F71" s="105">
        <v>22374106</v>
      </c>
      <c r="G71" s="95"/>
      <c r="H71" s="105">
        <v>28686176</v>
      </c>
      <c r="I71" s="95"/>
      <c r="J71" s="105">
        <v>21931183</v>
      </c>
    </row>
    <row r="72" spans="1:10" ht="24" customHeight="1" thickBot="1">
      <c r="A72" s="20" t="s">
        <v>132</v>
      </c>
      <c r="B72" s="18">
        <v>6</v>
      </c>
      <c r="C72" s="19"/>
      <c r="D72" s="40">
        <f>SUM(D70:D71)</f>
        <v>4510175</v>
      </c>
      <c r="E72" s="95"/>
      <c r="F72" s="40">
        <f>SUM(F70:F71)</f>
        <v>29530464</v>
      </c>
      <c r="G72" s="95"/>
      <c r="H72" s="40">
        <f>SUM(H70:H71)</f>
        <v>4110378</v>
      </c>
      <c r="I72" s="95"/>
      <c r="J72" s="110">
        <f>SUM(J70:J71)</f>
        <v>28686176</v>
      </c>
    </row>
    <row r="73" spans="1:10" ht="24" customHeight="1" thickTop="1">
      <c r="D73" s="124"/>
      <c r="E73" s="92"/>
      <c r="F73" s="124"/>
      <c r="G73" s="92"/>
      <c r="H73" s="124"/>
      <c r="I73" s="92"/>
      <c r="J73" s="124"/>
    </row>
    <row r="74" spans="1:10" ht="24" customHeight="1">
      <c r="D74" s="93"/>
      <c r="E74" s="93"/>
      <c r="F74" s="93"/>
      <c r="G74" s="93"/>
      <c r="H74" s="93"/>
      <c r="I74" s="93"/>
      <c r="J74" s="93"/>
    </row>
    <row r="78" spans="1:10" ht="24" customHeight="1">
      <c r="A78" s="19" t="s">
        <v>11</v>
      </c>
    </row>
  </sheetData>
  <mergeCells count="12">
    <mergeCell ref="A1:J1"/>
    <mergeCell ref="A2:J2"/>
    <mergeCell ref="A3:J3"/>
    <mergeCell ref="A4:J4"/>
    <mergeCell ref="D6:F6"/>
    <mergeCell ref="H6:J6"/>
    <mergeCell ref="A44:J44"/>
    <mergeCell ref="A45:J45"/>
    <mergeCell ref="A46:J46"/>
    <mergeCell ref="A47:J47"/>
    <mergeCell ref="D49:F49"/>
    <mergeCell ref="H49:J49"/>
  </mergeCells>
  <pageMargins left="0.8" right="0.3" top="1" bottom="0.5" header="0.5" footer="0.3"/>
  <pageSetup paperSize="9" scale="89" fitToHeight="6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Chimphalayalai, Jarunee</cp:lastModifiedBy>
  <cp:lastPrinted>2022-02-16T07:18:17Z</cp:lastPrinted>
  <dcterms:created xsi:type="dcterms:W3CDTF">2010-03-02T07:39:24Z</dcterms:created>
  <dcterms:modified xsi:type="dcterms:W3CDTF">2022-02-16T07:18:33Z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2021-10-15T09:09:10Z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f656a614-7720-4bda-852a-6fd3407884b9</vt:lpwstr>
  </property>
  <property fmtid="{D5CDD505-2E9C-101B-9397-08002B2CF9AE}" pid="9" name="MSIP_Label_ea60d57e-af5b-4752-ac57-3e4f28ca11dc_ContentBits">
    <vt:lpwstr>0</vt:lpwstr>
  </property>
</Properties>
</file>