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Dec2021\"/>
    </mc:Choice>
  </mc:AlternateContent>
  <xr:revisionPtr revIDLastSave="0" documentId="13_ncr:1_{9B9045CB-6BCD-4295-8407-F2D265437030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6-8" sheetId="1" r:id="rId1"/>
    <sheet name="9-10" sheetId="2" r:id="rId2"/>
    <sheet name="11" sheetId="19" r:id="rId3"/>
    <sheet name="12" sheetId="14" r:id="rId4"/>
    <sheet name="13" sheetId="20" r:id="rId5"/>
    <sheet name="14" sheetId="15" r:id="rId6"/>
    <sheet name="15-17" sheetId="18" r:id="rId7"/>
  </sheets>
  <definedNames>
    <definedName name="_xlnm.Print_Area" localSheetId="3">'12'!$A$1:$Z$36</definedName>
    <definedName name="_xlnm.Print_Area" localSheetId="5">'14'!$A$1:$R$30</definedName>
    <definedName name="_xlnm.Print_Area" localSheetId="6">'15-17'!$A$1:$J$145</definedName>
    <definedName name="_xlnm.Print_Area" localSheetId="0">'6-8'!$A$1:$J$126</definedName>
    <definedName name="_xlnm.Print_Area" localSheetId="1">'9-10'!$A$1:$K$89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2" l="1"/>
  <c r="I16" i="20"/>
  <c r="H19" i="19"/>
  <c r="T19" i="19" s="1"/>
  <c r="J82" i="18"/>
  <c r="F82" i="18"/>
  <c r="T25" i="14" l="1"/>
  <c r="T24" i="14"/>
  <c r="T23" i="14"/>
  <c r="T21" i="14"/>
  <c r="H82" i="18" l="1"/>
  <c r="T18" i="14"/>
  <c r="I57" i="2" l="1"/>
  <c r="E54" i="2"/>
  <c r="H22" i="15"/>
  <c r="E57" i="2" l="1"/>
  <c r="G67" i="2"/>
  <c r="P16" i="15" l="1"/>
  <c r="R16" i="15" s="1"/>
  <c r="X21" i="14"/>
  <c r="V18" i="14"/>
  <c r="V25" i="14"/>
  <c r="V21" i="14" l="1"/>
  <c r="Z21" i="14" s="1"/>
  <c r="G81" i="2" l="1"/>
  <c r="K15" i="2"/>
  <c r="G15" i="2"/>
  <c r="K87" i="2" l="1"/>
  <c r="G87" i="2"/>
  <c r="I60" i="2"/>
  <c r="E60" i="2"/>
  <c r="J117" i="1"/>
  <c r="J115" i="1"/>
  <c r="J111" i="1"/>
  <c r="J108" i="1"/>
  <c r="D21" i="19" l="1"/>
  <c r="F108" i="1" s="1"/>
  <c r="D22" i="15"/>
  <c r="H108" i="1" s="1"/>
  <c r="F29" i="14"/>
  <c r="D109" i="1" s="1"/>
  <c r="P18" i="15" l="1"/>
  <c r="R18" i="15" s="1"/>
  <c r="Z25" i="14"/>
  <c r="F70" i="18" l="1"/>
  <c r="F22" i="15"/>
  <c r="H109" i="1" s="1"/>
  <c r="Z18" i="14"/>
  <c r="F21" i="19"/>
  <c r="H21" i="19"/>
  <c r="J21" i="19"/>
  <c r="L21" i="19"/>
  <c r="N21" i="19"/>
  <c r="P17" i="14" s="1"/>
  <c r="V21" i="19"/>
  <c r="P21" i="19"/>
  <c r="R17" i="14" s="1"/>
  <c r="K18" i="20"/>
  <c r="A28" i="20"/>
  <c r="E18" i="20"/>
  <c r="O16" i="20"/>
  <c r="Q16" i="20" s="1"/>
  <c r="K80" i="2" s="1"/>
  <c r="K83" i="2" s="1"/>
  <c r="Q15" i="20"/>
  <c r="O15" i="20"/>
  <c r="O18" i="20" s="1"/>
  <c r="M18" i="20"/>
  <c r="I18" i="20"/>
  <c r="J116" i="1" s="1"/>
  <c r="J119" i="1" s="1"/>
  <c r="J122" i="1" s="1"/>
  <c r="G18" i="20"/>
  <c r="A3" i="20"/>
  <c r="A1" i="20"/>
  <c r="A34" i="19"/>
  <c r="A36" i="14" s="1"/>
  <c r="R19" i="19"/>
  <c r="R18" i="19"/>
  <c r="T18" i="19" s="1"/>
  <c r="X18" i="19" s="1"/>
  <c r="R17" i="19"/>
  <c r="T17" i="19" s="1"/>
  <c r="X17" i="19" s="1"/>
  <c r="D17" i="14"/>
  <c r="D29" i="14" s="1"/>
  <c r="D108" i="1" s="1"/>
  <c r="A3" i="19"/>
  <c r="A1" i="19"/>
  <c r="K77" i="2"/>
  <c r="K67" i="2"/>
  <c r="K60" i="2"/>
  <c r="G77" i="2"/>
  <c r="G60" i="2"/>
  <c r="K23" i="2"/>
  <c r="K26" i="2" s="1"/>
  <c r="K30" i="2" s="1"/>
  <c r="K33" i="2" s="1"/>
  <c r="G23" i="2"/>
  <c r="J73" i="1"/>
  <c r="J64" i="1"/>
  <c r="J75" i="1" s="1"/>
  <c r="J124" i="1" s="1"/>
  <c r="F73" i="1"/>
  <c r="F64" i="1"/>
  <c r="F75" i="1" s="1"/>
  <c r="J31" i="1"/>
  <c r="J18" i="1"/>
  <c r="J33" i="1" s="1"/>
  <c r="F31" i="1"/>
  <c r="F18" i="1"/>
  <c r="X19" i="19" l="1"/>
  <c r="G80" i="2"/>
  <c r="G83" i="2" s="1"/>
  <c r="N17" i="14"/>
  <c r="F113" i="1"/>
  <c r="L17" i="14"/>
  <c r="L29" i="14" s="1"/>
  <c r="D111" i="1" s="1"/>
  <c r="F111" i="1"/>
  <c r="J17" i="14"/>
  <c r="F116" i="1"/>
  <c r="H17" i="14"/>
  <c r="H29" i="14" s="1"/>
  <c r="D115" i="1" s="1"/>
  <c r="F115" i="1"/>
  <c r="X21" i="19"/>
  <c r="X17" i="14"/>
  <c r="F120" i="1"/>
  <c r="T17" i="14"/>
  <c r="G26" i="2"/>
  <c r="G30" i="2" s="1"/>
  <c r="G33" i="2" s="1"/>
  <c r="G69" i="2"/>
  <c r="K69" i="2"/>
  <c r="K71" i="2" s="1"/>
  <c r="F33" i="1"/>
  <c r="Q18" i="20"/>
  <c r="T21" i="19"/>
  <c r="R21" i="19"/>
  <c r="F117" i="1" s="1"/>
  <c r="J70" i="18"/>
  <c r="J32" i="18"/>
  <c r="J42" i="18" s="1"/>
  <c r="J45" i="18" s="1"/>
  <c r="F32" i="18"/>
  <c r="F42" i="18" s="1"/>
  <c r="F45" i="18" s="1"/>
  <c r="F119" i="1" l="1"/>
  <c r="F122" i="1" s="1"/>
  <c r="F124" i="1" s="1"/>
  <c r="V17" i="14"/>
  <c r="Z17" i="14" s="1"/>
  <c r="G71" i="2"/>
  <c r="P17" i="15"/>
  <c r="R17" i="15" s="1"/>
  <c r="V24" i="14"/>
  <c r="P19" i="15"/>
  <c r="L22" i="15"/>
  <c r="H111" i="1" s="1"/>
  <c r="N22" i="15"/>
  <c r="H115" i="1"/>
  <c r="J107" i="18"/>
  <c r="J112" i="18" s="1"/>
  <c r="A100" i="18"/>
  <c r="A30" i="15"/>
  <c r="A3" i="15"/>
  <c r="A1" i="15"/>
  <c r="A3" i="14"/>
  <c r="A1" i="14"/>
  <c r="A1" i="18"/>
  <c r="A99" i="18" s="1"/>
  <c r="A3" i="18"/>
  <c r="A54" i="18" s="1"/>
  <c r="A51" i="18"/>
  <c r="A98" i="18" s="1"/>
  <c r="A52" i="18"/>
  <c r="A53" i="18"/>
  <c r="A145" i="18"/>
  <c r="A1" i="2"/>
  <c r="A42" i="2" s="1"/>
  <c r="A43" i="2"/>
  <c r="A44" i="2"/>
  <c r="A89" i="2"/>
  <c r="A43" i="1"/>
  <c r="A44" i="1"/>
  <c r="A45" i="1"/>
  <c r="A84" i="1"/>
  <c r="A126" i="1" s="1"/>
  <c r="A41" i="2" s="1"/>
  <c r="A85" i="1"/>
  <c r="A86" i="1"/>
  <c r="A87" i="1"/>
  <c r="P22" i="15" l="1"/>
  <c r="H117" i="1" s="1"/>
  <c r="F107" i="18"/>
  <c r="F112" i="18" s="1"/>
  <c r="A101" i="18"/>
  <c r="Z24" i="14" l="1"/>
  <c r="V23" i="14" l="1"/>
  <c r="Z23" i="14" s="1"/>
  <c r="N29" i="14"/>
  <c r="D113" i="1" s="1"/>
  <c r="R29" i="14" l="1"/>
  <c r="T26" i="14" l="1"/>
  <c r="T29" i="14" s="1"/>
  <c r="D117" i="1" s="1"/>
  <c r="P29" i="14"/>
  <c r="I67" i="2" l="1"/>
  <c r="I69" i="2" s="1"/>
  <c r="E67" i="2" l="1"/>
  <c r="E69" i="2" s="1"/>
  <c r="H73" i="1" l="1"/>
  <c r="I15" i="2"/>
  <c r="H64" i="1" l="1"/>
  <c r="H75" i="1" s="1"/>
  <c r="H31" i="1"/>
  <c r="D31" i="1" l="1"/>
  <c r="D64" i="1"/>
  <c r="D73" i="1"/>
  <c r="D75" i="1" l="1"/>
  <c r="H70" i="18"/>
  <c r="H18" i="1" l="1"/>
  <c r="H33" i="1" s="1"/>
  <c r="D18" i="1" l="1"/>
  <c r="D33" i="1" s="1"/>
  <c r="I23" i="2" l="1"/>
  <c r="I26" i="2" l="1"/>
  <c r="I30" i="2" l="1"/>
  <c r="I33" i="2" l="1"/>
  <c r="H10" i="18"/>
  <c r="I71" i="2" l="1"/>
  <c r="I80" i="2" s="1"/>
  <c r="I74" i="2"/>
  <c r="H32" i="18"/>
  <c r="R19" i="15"/>
  <c r="J22" i="15"/>
  <c r="H116" i="1" s="1"/>
  <c r="H119" i="1" l="1"/>
  <c r="H42" i="18"/>
  <c r="I87" i="2"/>
  <c r="I77" i="2"/>
  <c r="R22" i="15"/>
  <c r="H122" i="1" l="1"/>
  <c r="I83" i="2"/>
  <c r="H45" i="18"/>
  <c r="D70" i="18"/>
  <c r="H124" i="1" l="1"/>
  <c r="H107" i="18"/>
  <c r="D82" i="18"/>
  <c r="H112" i="18" l="1"/>
  <c r="E15" i="2"/>
  <c r="E26" i="2" l="1"/>
  <c r="E30" i="2" l="1"/>
  <c r="E77" i="2"/>
  <c r="E87" i="2"/>
  <c r="E33" i="2" l="1"/>
  <c r="D10" i="18"/>
  <c r="V26" i="14"/>
  <c r="E80" i="2" s="1"/>
  <c r="J29" i="14"/>
  <c r="D116" i="1" s="1"/>
  <c r="D119" i="1" l="1"/>
  <c r="D32" i="18"/>
  <c r="E71" i="2"/>
  <c r="V29" i="14"/>
  <c r="D42" i="18" l="1"/>
  <c r="D45" i="18" l="1"/>
  <c r="D107" i="18" l="1"/>
  <c r="D112" i="18" l="1"/>
  <c r="X26" i="14" l="1"/>
  <c r="X29" i="14" s="1"/>
  <c r="D120" i="1" s="1"/>
  <c r="D122" i="1" s="1"/>
  <c r="D124" i="1" s="1"/>
  <c r="E83" i="2"/>
  <c r="Z26" i="14" l="1"/>
  <c r="Z29" i="14" s="1"/>
</calcChain>
</file>

<file path=xl/sharedStrings.xml><?xml version="1.0" encoding="utf-8"?>
<sst xmlns="http://schemas.openxmlformats.org/spreadsheetml/2006/main" count="472" uniqueCount="231">
  <si>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</si>
  <si>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</si>
  <si>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</si>
  <si>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</si>
  <si>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</si>
  <si>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</si>
  <si>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</si>
  <si>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</si>
  <si>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</si>
  <si>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</si>
  <si>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</si>
  <si>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</si>
  <si>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</si>
  <si>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</si>
  <si>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</si>
  <si>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</si>
  <si>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</si>
  <si>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</si>
  <si>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</si>
  <si>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</si>
  <si>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</si>
  <si>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</si>
  <si>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</si>
  <si>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</si>
  <si>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</si>
  <si>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</si>
  <si>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</si>
  <si>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</si>
  <si>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</si>
  <si>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</si>
  <si>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</si>
  <si>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งบแสดงฐานะการเงิน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</si>
  <si>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</si>
  <si>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</si>
  <si>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</si>
  <si>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งบแสดงการเปลี่ยนแปลงส่วนของเจ้าของ</t>
  </si>
  <si>
    <t>องค์ประกอบอื่นของส่วนของเจ้าของ</t>
  </si>
  <si>
    <t>ทุนที่ออกและ</t>
  </si>
  <si>
    <t>ชำระแล้ว</t>
  </si>
  <si>
    <t>รวม</t>
  </si>
  <si>
    <t>ของส่วนของเจ้าของ</t>
  </si>
  <si>
    <t>องค์ประกอบอื่น</t>
  </si>
  <si>
    <t>รวมส่วนของ</t>
  </si>
  <si>
    <t>ผู้เป็นเจ้าของ</t>
  </si>
  <si>
    <t>งบกระแสเงินสด</t>
  </si>
  <si>
    <t xml:space="preserve">   จ่ายภาษีเงินได้</t>
  </si>
  <si>
    <t xml:space="preserve">   เงินสดจ่ายเพื่อซื้อสินทรัพย์ไม่มีตัวตน</t>
  </si>
  <si>
    <t xml:space="preserve">   ดอกเบี้ยรับ</t>
  </si>
  <si>
    <t>งบการเงินรวม</t>
  </si>
  <si>
    <t>งบการเงินเฉพาะกิจการ</t>
  </si>
  <si>
    <t>กำไรสำหรับปี</t>
  </si>
  <si>
    <t>รวมรายการที่จะไม่จัดประเภทรายการใหม่ไปยัง</t>
  </si>
  <si>
    <t>อำนาจควบคุม</t>
  </si>
  <si>
    <t>ส่วนได้เสียที่ไม่มี</t>
  </si>
  <si>
    <t>งบการเงิน</t>
  </si>
  <si>
    <t>จากการรวมธุรกิจ</t>
  </si>
  <si>
    <t>ภายใต้การควบคุม</t>
  </si>
  <si>
    <t>เดียวกัน</t>
  </si>
  <si>
    <t>รายได้</t>
  </si>
  <si>
    <t>รวมรายได้</t>
  </si>
  <si>
    <t>ค่าใช้จ่าย</t>
  </si>
  <si>
    <t>ต้นทุนการขาย</t>
  </si>
  <si>
    <t>รวมค่าใช้จ่าย</t>
  </si>
  <si>
    <t>รวมรายการที่จะจัดประเภทรายการใหม่ไปยัง</t>
  </si>
  <si>
    <t>กำไรสะสม</t>
  </si>
  <si>
    <t>สินทรัพย์ภาษีเงินได้รอการตัดบัญชี</t>
  </si>
  <si>
    <t>กำไร (ขาดทุน) เบ็ดเสร็จรวมสำหรับปี</t>
  </si>
  <si>
    <t>หนี้สินหมุนเวียนอื่น</t>
  </si>
  <si>
    <t xml:space="preserve">   กำไรหรือขาดทุนในภายหลัง</t>
  </si>
  <si>
    <t>สำรอง</t>
  </si>
  <si>
    <t>ส่วนเกินทุน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</si>
  <si>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</si>
  <si>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</si>
  <si>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</si>
  <si>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 xml:space="preserve">   ค่าใช้จ่ายผลประโยชน์พนักงาน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</si>
  <si>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</si>
  <si>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</si>
  <si>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</si>
  <si>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</si>
  <si>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</si>
  <si>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</si>
  <si>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ยังไม่ได้จัดสรร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</si>
  <si>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</si>
  <si>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</si>
  <si>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เงินปันผลจ่าย</t>
  </si>
  <si>
    <t>รายการที่ไม่ใช่เงินสด</t>
  </si>
  <si>
    <t>ผลกระทบจากการรวมธุรกิจ</t>
  </si>
  <si>
    <t>การแบ่งปันกำไร (ขาดทุน) เบ็ดเสร็จรวม</t>
  </si>
  <si>
    <t>การแบ่งปันกำไร (ขาดทุน)</t>
  </si>
  <si>
    <t>ผลกระทบ</t>
  </si>
  <si>
    <t>กำไรต่อหุ้น</t>
  </si>
  <si>
    <t>รายได้จากการขาย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</si>
  <si>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</si>
  <si>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</si>
  <si>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 xml:space="preserve">   จ่ายผลประโยชน์พนักงาน</t>
  </si>
  <si>
    <t xml:space="preserve">   หนี้สินหมุนเวียนอื่น</t>
  </si>
  <si>
    <t>ค่าความนิยม</t>
  </si>
  <si>
    <t>ลูกหนี้การค้าและลูกหนี้อื่น สุทธิ</t>
  </si>
  <si>
    <t>สินค้าคงเหลือ สุทธิ</t>
  </si>
  <si>
    <t>สินทรัพย์ไม่มีตัวตน สุทธิ</t>
  </si>
  <si>
    <t>กำไรเบ็ดเสร็จรวมสำหรับปี</t>
  </si>
  <si>
    <t>กำไรต่อหุ้นขั้นพื้นฐาน</t>
  </si>
  <si>
    <t xml:space="preserve">         หลังออกจากงาน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</si>
  <si>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</si>
  <si>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</si>
  <si>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หนี้สินภาษีเงินได้รอตัดบัญชี</t>
  </si>
  <si>
    <t xml:space="preserve">   - การวัดมูลค่าใหม่ของภาระผูกพันผลประโยชน์</t>
  </si>
  <si>
    <t>กำไร (ขาดทุน) เบ็ดเสร็จอื่น</t>
  </si>
  <si>
    <t>องค์ประกอบอื่นของ</t>
  </si>
  <si>
    <t>ที่ดิน อาคารและอุปกรณ์ สุทธิ</t>
  </si>
  <si>
    <t xml:space="preserve">   ภายใต้การควบคุมเดียวกัน สุทธิ</t>
  </si>
  <si>
    <t xml:space="preserve">      รายการเทียบเท่าเงินสด</t>
  </si>
  <si>
    <t>ตีราคาที่ดิน</t>
  </si>
  <si>
    <t>จากการ</t>
  </si>
  <si>
    <t>ส่วนเกินทุนจาก</t>
  </si>
  <si>
    <t>การตีราคาที่ดิน</t>
  </si>
  <si>
    <t xml:space="preserve">   เงินสดจ่ายเพื่อซื้อที่ดิน อาคารและอุปกรณ์</t>
  </si>
  <si>
    <t xml:space="preserve">   เงินสดรับจากการขายที่ดิน อาคารและอุปกรณ์ </t>
  </si>
  <si>
    <t>การซื้อที่ดิน อาคารและอุปกรณ์ด้วยสินเชื่อ</t>
  </si>
  <si>
    <t>บริษัท ศรีนานาพร มาร์เก็ตติ้ง จำกัด (มหาชน)</t>
  </si>
  <si>
    <t>กำไรเบ็ดเสร็จอื่น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</si>
  <si>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</si>
  <si>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</si>
  <si>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</si>
  <si>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</si>
  <si>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</si>
  <si>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</si>
  <si>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</si>
  <si>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</t>
  </si>
  <si>
    <t>การรวมธุรกิจ</t>
  </si>
  <si>
    <t>กำไรก่อนต้นทุนทางการเงิน</t>
  </si>
  <si>
    <t xml:space="preserve">      ที่ดิน อาคารและอุปกรณ์</t>
  </si>
  <si>
    <t xml:space="preserve">   ต้นทุนทางการเงิน</t>
  </si>
  <si>
    <t xml:space="preserve">   เงินสดรับจากดอกเบี้ย</t>
  </si>
  <si>
    <t xml:space="preserve">   เงินสดรับจากการเพิ่มทุน</t>
  </si>
  <si>
    <t xml:space="preserve">   เงินสดรับจากเงินกู้ยืมระยะยาวจากสถาบันการเงิน</t>
  </si>
  <si>
    <t xml:space="preserve">   เงินสดจ่ายดอกเบี้ยและค่าธรรมเนียมในการจัดหาเงิน</t>
  </si>
  <si>
    <t>กระแสเงินสดจากกิจกรรมดำเนินงาน</t>
  </si>
  <si>
    <t>รายการปรับปรุง</t>
  </si>
  <si>
    <t xml:space="preserve">   - ภาษีเงินได้ของรายการที่จะไม่จัดประเภท</t>
  </si>
  <si>
    <t xml:space="preserve">         รายการใหม่ไปยังกำไรหรือขาดทุนในภายหลัง</t>
  </si>
  <si>
    <t>เงินสดและรายการเทียบเท่าเงินสดเพิ่มขึ้น (ลดลง) สุทธิ</t>
  </si>
  <si>
    <t>พ.ศ. 2563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</si>
  <si>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</si>
  <si>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</si>
  <si>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</si>
  <si>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</si>
  <si>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</si>
  <si>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</si>
  <si>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 xml:space="preserve">   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</si>
  <si>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</si>
  <si>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</si>
  <si>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</si>
  <si>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 xml:space="preserve">   เงินสดจ่ายหนี้สินภายใต้สัญญาเช่า</t>
  </si>
  <si>
    <t xml:space="preserve">   ค่าเผื่อ (การกลับรายการ) การลดลงของมูลค่าสินค้าคงเหลือ</t>
  </si>
  <si>
    <t xml:space="preserve">   เงินสดจ่ายจากการเพิ่มทุนในบริษัทย่อย</t>
  </si>
  <si>
    <t>ในบริษัทย่อย</t>
  </si>
  <si>
    <t xml:space="preserve">   ขาดทุนจากการตัดจำหน่ายสินทรัพย์ไม่มีตัวตน</t>
  </si>
  <si>
    <t>-</t>
  </si>
  <si>
    <t xml:space="preserve">   กำไรจากการตัดจำหน่ายและจำหน่าย</t>
  </si>
  <si>
    <t>เงินสดสุทธิใช้ไปในกิจกรรมลงทุน</t>
  </si>
  <si>
    <t xml:space="preserve">   เงินสดจ่ายคืนเงินกู้ยืมระยะยาวจากสถาบันการเงิน</t>
  </si>
  <si>
    <t>สำรองตามกฎหมาย</t>
  </si>
  <si>
    <t>ตามกฎหมาย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</si>
  <si>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</si>
  <si>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ค่าเผื่อผลขาดทุนที่คาดว่าจะเกิดขึ้นสำหรับลูกหนี้การค้า และหนี้สูญ</t>
  </si>
  <si>
    <t>ผู้อำนวยการฝ่ายบัญชีและการเงิน  _______________________________  กรรมการ  ______________________________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</si>
  <si>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</si>
  <si>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</si>
  <si>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</si>
  <si>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การเพิ่มหุ้นสามัญ</t>
  </si>
  <si>
    <t>เงินปันผลจ่าย</t>
  </si>
  <si>
    <t>การลดลงของส่วนได้เสียที่ไม่มี</t>
  </si>
  <si>
    <t xml:space="preserve">   อำนาจควบคุมจากการสูญเสีย</t>
  </si>
  <si>
    <t xml:space="preserve">   การควบคุมในบริษัทย่อย</t>
  </si>
  <si>
    <t>ส่วนของผู้เป็นเจ้าของของบริษัท</t>
  </si>
  <si>
    <t>ของบริษัท</t>
  </si>
  <si>
    <t>ส่วนเกิน</t>
  </si>
  <si>
    <t>มูลค่าหุ้น</t>
  </si>
  <si>
    <t>กำไรก่อนภาษีเงินได้</t>
  </si>
  <si>
    <t xml:space="preserve">   ขาดทุนจากการวัดมูลค่ายุติธรรมของอนุพันธ์ทางการเงิน</t>
  </si>
  <si>
    <t xml:space="preserve">   ส่วนแบ่งขาดทุนจากเงินลงทุนในการร่วมค้า</t>
  </si>
  <si>
    <t xml:space="preserve">   การปรับปรุงรายการระหว่างกันกับการร่วมค้าสำหรับ</t>
  </si>
  <si>
    <t xml:space="preserve">      กำไรในสินค้าคงเหลือปลายงวด</t>
  </si>
  <si>
    <t xml:space="preserve">   กำไรจากการยกเลิกสินทรัพย์สิทธิการใช้</t>
  </si>
  <si>
    <t xml:space="preserve">   กำไรจากการสูญเสียการควบคุมในบริษัทย่อย</t>
  </si>
  <si>
    <t xml:space="preserve">   เงินสดจ่ายเพื่อซื้อหุ้นเพิ่มทุนในการร่วมค้า</t>
  </si>
  <si>
    <t xml:space="preserve">   เงินสดลดลงจากการเปลี่ยนแปลงเงินลงทุน</t>
  </si>
  <si>
    <t xml:space="preserve">      ในบริษัทย่อยเป็นเงินลงทุนในการร่วมค้า</t>
  </si>
  <si>
    <t>การยกเลิกสินทรัพย์สิทธิการใช้ภายใต้สัญญาเช่า สุทธิ</t>
  </si>
  <si>
    <t>การยกเลิกหนี้สินตามสัญญาเช่า สุทธิ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</si>
  <si>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</si>
  <si>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</si>
  <si>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เงินปันผลค้างจ่าย</t>
  </si>
  <si>
    <t>เงินลงทุนในการร่วมค้า</t>
  </si>
  <si>
    <t xml:space="preserve">      หุ้นสามัญ 960,000,000 หุ้น </t>
  </si>
  <si>
    <t>ส่วนเกินมูลค่าหุ้น</t>
  </si>
  <si>
    <t>ส่วนแบ่งขาดทุนจากเงินลงทุนในการร่วมค้า</t>
  </si>
  <si>
    <t>ภาษีเงินได้</t>
  </si>
  <si>
    <t>เงินกู้ยืมระยะสั้นจากสถาบันการเงิน</t>
  </si>
  <si>
    <t xml:space="preserve">      (พ.ศ. 2563 หุ้นสามัญ 900,000,000 หุ้น </t>
  </si>
  <si>
    <t xml:space="preserve">        มูลค่าที่ตราไว้หุ้นละ 0.5 บาท)</t>
  </si>
  <si>
    <t xml:space="preserve">      (พ.ศ. 2563 หุ้นสามัญ 720,000,000 หุ้น </t>
  </si>
  <si>
    <t xml:space="preserve">        มูลค่าที่ได้รับชำระแล้วหุ้นละ 0.5 บาท)</t>
  </si>
  <si>
    <t xml:space="preserve">  การถือหุ้นในบริษัทย่อย</t>
  </si>
  <si>
    <t>รวมส่วนของผู้เป็นเจ้าของของบริษัท</t>
  </si>
  <si>
    <t xml:space="preserve">   และภาษีเงินได้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</si>
  <si>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</si>
  <si>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</si>
  <si>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- ส่วนของผู้เป็นเจ้าของของบริษัท</t>
  </si>
  <si>
    <t xml:space="preserve">   - ส่วนของส่วนได้เสียที่ไม่มีอำนาจควบคุม</t>
  </si>
  <si>
    <t xml:space="preserve">   - กำไรจากการตีมูลค่าที่ดิน</t>
  </si>
  <si>
    <t xml:space="preserve">   (กำไร) ขาดทุนที่ยังไม่เกิดขึ้นจากอัตราแลกเปลี่ยน</t>
  </si>
  <si>
    <t>กำไรจากอัตราแลกเปลี่ยนของเงินสดและ</t>
  </si>
  <si>
    <t>การได้มาซึ่งสินทรัพย์สิทธิการใช้ภายใต้สัญญาเช่า</t>
  </si>
  <si>
    <t>กำไรจากการสูญเสียการควบคุมในบริษัทย่อย</t>
  </si>
  <si>
    <t xml:space="preserve">   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</si>
  <si>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</si>
  <si>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กำไร (ขาดทุน) เบ็ดเสร็จอื่นสำหรับปีสุทธิจากภาษีเงินได้</t>
  </si>
  <si>
    <t xml:space="preserve">   เงินสดจ่ายซื้อหุ้นในบริษัทย่อยทางอ้อมจากส่วนได้เสียที่ไม่มีอำนาจควบคุม</t>
  </si>
  <si>
    <t>ส่วนเกินจากการเปลี่ยนแปลงสัดส่วน</t>
  </si>
  <si>
    <t xml:space="preserve">   ณ วันที่ 1 มกราคม พ.ศ. 2564</t>
  </si>
  <si>
    <t xml:space="preserve">   ณ วันที่ 31 ธันวาคม พ.ศ. 2564</t>
  </si>
  <si>
    <t>ยอดคงเหลือต้นปี</t>
  </si>
  <si>
    <t>ยอดคงเหลือปลายปี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</si>
  <si>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</si>
  <si>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</si>
  <si>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 xml:space="preserve">ยอดคงเหลือปลายปี </t>
  </si>
  <si>
    <t xml:space="preserve">    - ผลต่างจากการแปลงค่างบการเงิน</t>
  </si>
  <si>
    <t>ผลต่างจาก</t>
  </si>
  <si>
    <t>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</si>
</sst>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;\-"/>
    <numFmt numFmtId="165" formatCode="#,##0.00;\(#,##0.00\);\-"/>
    <numFmt numFmtId="166" formatCode="#,##0;\(#,##0\);&quot;-&quot;;@"/>
  </numFmts>
  <fonts count="7" x14ac:knownFonts="1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164" fontId="1" fillId="0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justify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right" vertical="center" wrapText="1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164" fontId="1" fillId="2" borderId="3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Alignment="1"/>
    <xf numFmtId="164" fontId="1" fillId="0" borderId="0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justify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93E3FF"/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zoomScale="110" zoomScaleNormal="110" zoomScaleSheetLayoutView="110" workbookViewId="0">
      <selection activeCell="A7" sqref="A7"/>
    </sheetView>
  </sheetViews>
  <sheetFormatPr defaultColWidth="9" defaultRowHeight="21.75" customHeight="1" x14ac:dyDescent="0.2"/>
  <cols>
    <col min="1" max="1" width="31.375" style="7" customWidth="1"/>
    <col min="2" max="2" width="7.375" style="40" bestFit="1" customWidth="1"/>
    <col min="3" max="3" width="0.375" style="40" customWidth="1"/>
    <col min="4" max="4" width="10.375" style="42" customWidth="1"/>
    <col min="5" max="5" width="0.375" style="42" customWidth="1"/>
    <col min="6" max="6" width="10.375" style="42" customWidth="1"/>
    <col min="7" max="7" width="0.375" style="42" customWidth="1"/>
    <col min="8" max="8" width="10.375" style="42" customWidth="1"/>
    <col min="9" max="9" width="0.375" style="42" customWidth="1"/>
    <col min="10" max="10" width="10.375" style="42" customWidth="1"/>
    <col min="11" max="16384" width="9" style="40"/>
  </cols>
  <sheetData>
    <row r="1" spans="1:10" ht="21.75" customHeight="1" x14ac:dyDescent="0.2">
      <c r="A1" s="55" t="s">
        <v>119</v>
      </c>
    </row>
    <row r="2" spans="1:10" ht="21.75" customHeight="1" x14ac:dyDescent="0.2">
      <c r="A2" s="55" t="s">
        <v>31</v>
      </c>
    </row>
    <row r="3" spans="1:10" ht="21.75" customHeight="1" x14ac:dyDescent="0.2">
      <c r="A3" s="69" t="s">
        <v>167</v>
      </c>
      <c r="B3" s="67"/>
      <c r="C3" s="67"/>
      <c r="D3" s="62"/>
      <c r="E3" s="62"/>
      <c r="F3" s="62"/>
      <c r="G3" s="62"/>
      <c r="H3" s="62"/>
      <c r="I3" s="62"/>
      <c r="J3" s="62"/>
    </row>
    <row r="4" spans="1:10" ht="21.75" customHeight="1" x14ac:dyDescent="0.2">
      <c r="A4" s="68"/>
      <c r="B4" s="41"/>
      <c r="C4" s="41"/>
      <c r="D4" s="43"/>
      <c r="E4" s="43"/>
      <c r="F4" s="43"/>
      <c r="G4" s="43"/>
      <c r="H4" s="43"/>
      <c r="I4" s="43"/>
      <c r="J4" s="43"/>
    </row>
    <row r="5" spans="1:10" ht="21.75" customHeight="1" x14ac:dyDescent="0.2">
      <c r="A5" s="55"/>
      <c r="B5" s="15"/>
      <c r="D5" s="161" t="s">
        <v>48</v>
      </c>
      <c r="E5" s="161"/>
      <c r="F5" s="161" t="s">
        <v>48</v>
      </c>
      <c r="G5" s="106"/>
      <c r="H5" s="161" t="s">
        <v>49</v>
      </c>
      <c r="I5" s="161"/>
      <c r="J5" s="161" t="s">
        <v>49</v>
      </c>
    </row>
    <row r="6" spans="1:10" ht="21.75" customHeight="1" x14ac:dyDescent="0.2">
      <c r="A6" s="55"/>
      <c r="B6" s="17"/>
      <c r="D6" s="49" t="s">
        <v>168</v>
      </c>
      <c r="F6" s="49" t="s">
        <v>142</v>
      </c>
      <c r="H6" s="49" t="s">
        <v>168</v>
      </c>
      <c r="J6" s="49" t="s">
        <v>142</v>
      </c>
    </row>
    <row r="7" spans="1:10" ht="21.75" customHeight="1" x14ac:dyDescent="0.2">
      <c r="A7" s="55"/>
      <c r="B7" s="19" t="s">
        <v>0</v>
      </c>
      <c r="C7" s="41"/>
      <c r="D7" s="155" t="s">
        <v>1</v>
      </c>
      <c r="E7" s="43"/>
      <c r="F7" s="155" t="s">
        <v>1</v>
      </c>
      <c r="G7" s="43"/>
      <c r="H7" s="155" t="s">
        <v>1</v>
      </c>
      <c r="I7" s="43"/>
      <c r="J7" s="155" t="s">
        <v>1</v>
      </c>
    </row>
    <row r="8" spans="1:10" ht="8.1" customHeight="1" x14ac:dyDescent="0.2">
      <c r="A8" s="55"/>
      <c r="B8" s="15"/>
      <c r="D8" s="76"/>
      <c r="F8" s="57"/>
      <c r="H8" s="76"/>
      <c r="J8" s="57"/>
    </row>
    <row r="9" spans="1:10" ht="21.75" customHeight="1" x14ac:dyDescent="0.2">
      <c r="A9" s="55" t="s">
        <v>2</v>
      </c>
      <c r="B9" s="15"/>
      <c r="D9" s="76"/>
      <c r="F9" s="57"/>
      <c r="H9" s="76"/>
      <c r="J9" s="57"/>
    </row>
    <row r="10" spans="1:10" ht="8.1" customHeight="1" x14ac:dyDescent="0.2">
      <c r="A10" s="55"/>
      <c r="B10" s="15"/>
      <c r="D10" s="76"/>
      <c r="F10" s="57"/>
      <c r="H10" s="76"/>
      <c r="J10" s="57"/>
    </row>
    <row r="11" spans="1:10" ht="21.75" customHeight="1" x14ac:dyDescent="0.2">
      <c r="A11" s="55" t="s">
        <v>3</v>
      </c>
      <c r="B11" s="15"/>
      <c r="D11" s="76"/>
      <c r="F11" s="57"/>
      <c r="H11" s="76"/>
      <c r="J11" s="57"/>
    </row>
    <row r="12" spans="1:10" ht="8.1" customHeight="1" x14ac:dyDescent="0.2">
      <c r="B12" s="156"/>
      <c r="D12" s="76"/>
      <c r="F12" s="57"/>
      <c r="H12" s="76"/>
      <c r="J12" s="57"/>
    </row>
    <row r="13" spans="1:10" ht="21.75" customHeight="1" x14ac:dyDescent="0.2">
      <c r="A13" s="7" t="s">
        <v>4</v>
      </c>
      <c r="B13" s="156">
        <v>9</v>
      </c>
      <c r="D13" s="76">
        <v>162075815</v>
      </c>
      <c r="F13" s="57">
        <v>173172489</v>
      </c>
      <c r="H13" s="76">
        <v>50776375</v>
      </c>
      <c r="J13" s="57">
        <v>4254716</v>
      </c>
    </row>
    <row r="14" spans="1:10" ht="21.75" customHeight="1" x14ac:dyDescent="0.2">
      <c r="A14" s="7" t="s">
        <v>97</v>
      </c>
      <c r="B14" s="156">
        <v>10</v>
      </c>
      <c r="D14" s="76">
        <v>1126255075</v>
      </c>
      <c r="F14" s="57">
        <v>1030650344</v>
      </c>
      <c r="H14" s="76">
        <v>1122544848</v>
      </c>
      <c r="J14" s="57">
        <v>1052831495</v>
      </c>
    </row>
    <row r="15" spans="1:10" ht="21.75" customHeight="1" x14ac:dyDescent="0.2">
      <c r="A15" s="7" t="s">
        <v>98</v>
      </c>
      <c r="B15" s="156">
        <v>11</v>
      </c>
      <c r="D15" s="76">
        <v>412073636</v>
      </c>
      <c r="F15" s="57">
        <v>418379906</v>
      </c>
      <c r="H15" s="76">
        <v>386553737</v>
      </c>
      <c r="J15" s="57">
        <v>325178388</v>
      </c>
    </row>
    <row r="16" spans="1:10" ht="21.75" customHeight="1" x14ac:dyDescent="0.2">
      <c r="A16" s="7" t="s">
        <v>5</v>
      </c>
      <c r="B16" s="156"/>
      <c r="D16" s="77">
        <v>2069269</v>
      </c>
      <c r="F16" s="60">
        <v>2635966</v>
      </c>
      <c r="H16" s="77">
        <v>1927060</v>
      </c>
      <c r="J16" s="60">
        <v>2513806</v>
      </c>
    </row>
    <row r="17" spans="1:10" ht="8.1" customHeight="1" x14ac:dyDescent="0.2">
      <c r="A17" s="55"/>
      <c r="B17" s="156"/>
      <c r="D17" s="76"/>
      <c r="F17" s="57"/>
      <c r="H17" s="76"/>
      <c r="J17" s="57"/>
    </row>
    <row r="18" spans="1:10" ht="21.75" customHeight="1" x14ac:dyDescent="0.2">
      <c r="A18" s="55" t="s">
        <v>6</v>
      </c>
      <c r="B18" s="156"/>
      <c r="D18" s="77">
        <f>SUM(D13:D16)</f>
        <v>1702473795</v>
      </c>
      <c r="F18" s="60">
        <f>SUM(F13:F16)</f>
        <v>1624838705</v>
      </c>
      <c r="H18" s="77">
        <f>SUM(H13:H16)</f>
        <v>1561802020</v>
      </c>
      <c r="J18" s="60">
        <f>SUM(J13:J16)</f>
        <v>1384778405</v>
      </c>
    </row>
    <row r="19" spans="1:10" ht="21.75" customHeight="1" x14ac:dyDescent="0.2">
      <c r="B19" s="37"/>
      <c r="D19" s="78"/>
      <c r="F19" s="154"/>
      <c r="H19" s="78"/>
      <c r="J19" s="154"/>
    </row>
    <row r="20" spans="1:10" ht="21.75" customHeight="1" x14ac:dyDescent="0.2">
      <c r="A20" s="55" t="s">
        <v>7</v>
      </c>
      <c r="B20" s="15"/>
      <c r="D20" s="76"/>
      <c r="F20" s="57"/>
      <c r="H20" s="76"/>
      <c r="J20" s="57"/>
    </row>
    <row r="21" spans="1:10" ht="8.1" customHeight="1" x14ac:dyDescent="0.2">
      <c r="B21" s="156"/>
      <c r="D21" s="76"/>
      <c r="F21" s="57"/>
      <c r="H21" s="76"/>
      <c r="J21" s="57"/>
    </row>
    <row r="22" spans="1:10" ht="21.75" customHeight="1" x14ac:dyDescent="0.2">
      <c r="A22" s="7" t="s">
        <v>8</v>
      </c>
      <c r="B22" s="156">
        <v>12</v>
      </c>
      <c r="D22" s="76">
        <v>0</v>
      </c>
      <c r="F22" s="57">
        <v>0</v>
      </c>
      <c r="H22" s="76">
        <v>539925409</v>
      </c>
      <c r="J22" s="57">
        <v>448245409</v>
      </c>
    </row>
    <row r="23" spans="1:10" ht="21.75" customHeight="1" x14ac:dyDescent="0.2">
      <c r="A23" s="7" t="s">
        <v>194</v>
      </c>
      <c r="B23" s="156">
        <v>13</v>
      </c>
      <c r="D23" s="76">
        <v>137091402</v>
      </c>
      <c r="F23" s="57">
        <v>0</v>
      </c>
      <c r="H23" s="76">
        <v>0</v>
      </c>
      <c r="J23" s="57">
        <v>0</v>
      </c>
    </row>
    <row r="24" spans="1:10" ht="21.75" customHeight="1" x14ac:dyDescent="0.2">
      <c r="A24" s="7" t="s">
        <v>109</v>
      </c>
      <c r="B24" s="156">
        <v>14</v>
      </c>
      <c r="D24" s="76">
        <v>1858486654</v>
      </c>
      <c r="F24" s="57">
        <v>1664285312</v>
      </c>
      <c r="H24" s="76">
        <v>1202454483</v>
      </c>
      <c r="J24" s="57">
        <v>1280382498</v>
      </c>
    </row>
    <row r="25" spans="1:10" ht="21.75" customHeight="1" x14ac:dyDescent="0.2">
      <c r="A25" s="7" t="s">
        <v>143</v>
      </c>
      <c r="B25" s="156">
        <v>15</v>
      </c>
      <c r="D25" s="76">
        <v>345913916</v>
      </c>
      <c r="F25" s="57">
        <v>569170838</v>
      </c>
      <c r="H25" s="76">
        <v>308268949</v>
      </c>
      <c r="J25" s="57">
        <v>325575373</v>
      </c>
    </row>
    <row r="26" spans="1:10" ht="21.75" customHeight="1" x14ac:dyDescent="0.2">
      <c r="A26" s="7" t="s">
        <v>99</v>
      </c>
      <c r="B26" s="156">
        <v>16</v>
      </c>
      <c r="D26" s="76">
        <v>19882149</v>
      </c>
      <c r="F26" s="57">
        <v>23692896</v>
      </c>
      <c r="H26" s="76">
        <v>19220373</v>
      </c>
      <c r="J26" s="57">
        <v>21554355</v>
      </c>
    </row>
    <row r="27" spans="1:10" ht="21.75" customHeight="1" x14ac:dyDescent="0.2">
      <c r="A27" s="7" t="s">
        <v>96</v>
      </c>
      <c r="B27" s="156"/>
      <c r="D27" s="76">
        <v>3201936</v>
      </c>
      <c r="F27" s="57">
        <v>4764670</v>
      </c>
      <c r="H27" s="76">
        <v>0</v>
      </c>
      <c r="J27" s="57">
        <v>0</v>
      </c>
    </row>
    <row r="28" spans="1:10" ht="21.75" customHeight="1" x14ac:dyDescent="0.2">
      <c r="A28" s="7" t="s">
        <v>65</v>
      </c>
      <c r="B28" s="156">
        <v>17</v>
      </c>
      <c r="D28" s="76">
        <v>24880809</v>
      </c>
      <c r="F28" s="57">
        <v>59054918</v>
      </c>
      <c r="H28" s="76">
        <v>21557780</v>
      </c>
      <c r="J28" s="57">
        <v>30481861</v>
      </c>
    </row>
    <row r="29" spans="1:10" ht="21.75" customHeight="1" x14ac:dyDescent="0.2">
      <c r="A29" s="7" t="s">
        <v>9</v>
      </c>
      <c r="B29" s="156"/>
      <c r="D29" s="77">
        <v>60336115</v>
      </c>
      <c r="F29" s="60">
        <v>30425544</v>
      </c>
      <c r="H29" s="77">
        <v>20185699</v>
      </c>
      <c r="J29" s="60">
        <v>16355849</v>
      </c>
    </row>
    <row r="30" spans="1:10" ht="8.1" customHeight="1" x14ac:dyDescent="0.2">
      <c r="A30" s="55"/>
      <c r="B30" s="156"/>
      <c r="D30" s="76"/>
      <c r="F30" s="57"/>
      <c r="H30" s="76"/>
      <c r="J30" s="57"/>
    </row>
    <row r="31" spans="1:10" ht="21.75" customHeight="1" x14ac:dyDescent="0.2">
      <c r="A31" s="55" t="s">
        <v>10</v>
      </c>
      <c r="B31" s="156"/>
      <c r="D31" s="77">
        <f>SUM(D22:D29)</f>
        <v>2449792981</v>
      </c>
      <c r="F31" s="60">
        <f>SUM(F22:F29)</f>
        <v>2351394178</v>
      </c>
      <c r="H31" s="77">
        <f>SUM(H22:H29)</f>
        <v>2111612693</v>
      </c>
      <c r="J31" s="60">
        <f>SUM(J22:J29)</f>
        <v>2122595345</v>
      </c>
    </row>
    <row r="32" spans="1:10" ht="8.1" customHeight="1" x14ac:dyDescent="0.2">
      <c r="A32" s="55"/>
      <c r="B32" s="15"/>
      <c r="D32" s="76"/>
      <c r="F32" s="57"/>
      <c r="H32" s="76"/>
      <c r="J32" s="57"/>
    </row>
    <row r="33" spans="1:10" ht="21.75" customHeight="1" thickBot="1" x14ac:dyDescent="0.25">
      <c r="A33" s="55" t="s">
        <v>11</v>
      </c>
      <c r="B33" s="15"/>
      <c r="D33" s="79">
        <f>SUM(D18,D31)</f>
        <v>4152266776</v>
      </c>
      <c r="F33" s="61">
        <f>SUM(F18,F31)</f>
        <v>3976232883</v>
      </c>
      <c r="H33" s="79">
        <f>SUM(H18,H31)</f>
        <v>3673414713</v>
      </c>
      <c r="J33" s="61">
        <f>SUM(J18,J31)</f>
        <v>3507373750</v>
      </c>
    </row>
    <row r="34" spans="1:10" ht="21.75" customHeight="1" thickTop="1" x14ac:dyDescent="0.2"/>
    <row r="37" spans="1:10" ht="17.649999999999999" customHeight="1" x14ac:dyDescent="0.2"/>
    <row r="38" spans="1:10" ht="4.5" customHeight="1" x14ac:dyDescent="0.2"/>
    <row r="39" spans="1:10" ht="21.75" customHeight="1" x14ac:dyDescent="0.2">
      <c r="A39" s="162" t="s">
        <v>166</v>
      </c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ht="21.75" customHeight="1" x14ac:dyDescent="0.2">
      <c r="A40" s="156"/>
      <c r="B40" s="156"/>
      <c r="C40" s="156"/>
      <c r="D40" s="156"/>
      <c r="E40" s="156"/>
      <c r="F40" s="156"/>
      <c r="G40" s="156"/>
      <c r="H40" s="156"/>
      <c r="I40" s="156"/>
      <c r="J40" s="156"/>
    </row>
    <row r="41" spans="1:10" ht="21.75" customHeight="1" x14ac:dyDescent="0.2">
      <c r="A41" s="156"/>
      <c r="B41" s="156"/>
      <c r="C41" s="156"/>
      <c r="D41" s="156"/>
      <c r="E41" s="156"/>
      <c r="F41" s="156"/>
      <c r="G41" s="156"/>
      <c r="H41" s="156"/>
      <c r="I41" s="156"/>
      <c r="J41" s="156"/>
    </row>
    <row r="42" spans="1:10" ht="21.95" customHeight="1" x14ac:dyDescent="0.2">
      <c r="A42" s="66" t="s">
        <v>164</v>
      </c>
      <c r="B42" s="67"/>
      <c r="C42" s="67"/>
      <c r="D42" s="62"/>
      <c r="E42" s="62"/>
      <c r="F42" s="62"/>
      <c r="G42" s="62"/>
      <c r="H42" s="62"/>
      <c r="I42" s="62"/>
      <c r="J42" s="62"/>
    </row>
    <row r="43" spans="1:10" ht="21.75" customHeight="1" x14ac:dyDescent="0.2">
      <c r="A43" s="55" t="str">
        <f>A1</f>
        <v>บริษัท ศรีนานาพร มาร์เก็ตติ้ง จำกัด (มหาชน)</v>
      </c>
      <c r="B43" s="17"/>
      <c r="C43" s="17"/>
      <c r="D43" s="51"/>
      <c r="E43" s="51"/>
      <c r="F43" s="51"/>
      <c r="G43" s="51"/>
      <c r="H43" s="51"/>
      <c r="I43" s="51"/>
      <c r="J43" s="51"/>
    </row>
    <row r="44" spans="1:10" ht="21.75" customHeight="1" x14ac:dyDescent="0.2">
      <c r="A44" s="55" t="str">
        <f>A2</f>
        <v>งบแสดงฐานะการเงิน</v>
      </c>
      <c r="B44" s="17"/>
      <c r="C44" s="17"/>
      <c r="D44" s="51"/>
      <c r="E44" s="51"/>
      <c r="F44" s="51"/>
      <c r="G44" s="51"/>
      <c r="H44" s="51"/>
      <c r="I44" s="51"/>
      <c r="J44" s="51"/>
    </row>
    <row r="45" spans="1:10" ht="21.75" customHeight="1" x14ac:dyDescent="0.2">
      <c r="A45" s="69" t="str">
        <f>A3</f>
        <v>ณ วันที่ 31 ธันวาคม พ.ศ. 2564</v>
      </c>
      <c r="B45" s="70"/>
      <c r="C45" s="70"/>
      <c r="D45" s="101"/>
      <c r="E45" s="101"/>
      <c r="F45" s="101"/>
      <c r="G45" s="101"/>
      <c r="H45" s="101"/>
      <c r="I45" s="101"/>
      <c r="J45" s="101"/>
    </row>
    <row r="47" spans="1:10" ht="21.75" customHeight="1" x14ac:dyDescent="0.2">
      <c r="A47" s="55"/>
      <c r="B47" s="15"/>
      <c r="D47" s="161" t="s">
        <v>48</v>
      </c>
      <c r="E47" s="161"/>
      <c r="F47" s="161" t="s">
        <v>48</v>
      </c>
      <c r="G47" s="98"/>
      <c r="H47" s="161" t="s">
        <v>49</v>
      </c>
      <c r="I47" s="161"/>
      <c r="J47" s="161" t="s">
        <v>49</v>
      </c>
    </row>
    <row r="48" spans="1:10" ht="21.75" customHeight="1" x14ac:dyDescent="0.2">
      <c r="A48" s="55"/>
      <c r="B48" s="17"/>
      <c r="D48" s="49" t="s">
        <v>168</v>
      </c>
      <c r="F48" s="49" t="s">
        <v>142</v>
      </c>
      <c r="H48" s="49" t="s">
        <v>168</v>
      </c>
      <c r="J48" s="49" t="s">
        <v>142</v>
      </c>
    </row>
    <row r="49" spans="1:10" ht="21.75" customHeight="1" x14ac:dyDescent="0.2">
      <c r="A49" s="55"/>
      <c r="B49" s="19" t="s">
        <v>0</v>
      </c>
      <c r="C49" s="41"/>
      <c r="D49" s="155" t="s">
        <v>1</v>
      </c>
      <c r="E49" s="43"/>
      <c r="F49" s="155" t="s">
        <v>1</v>
      </c>
      <c r="G49" s="43"/>
      <c r="H49" s="155" t="s">
        <v>1</v>
      </c>
      <c r="I49" s="43"/>
      <c r="J49" s="155" t="s">
        <v>1</v>
      </c>
    </row>
    <row r="50" spans="1:10" ht="8.1" customHeight="1" x14ac:dyDescent="0.2">
      <c r="B50" s="15"/>
      <c r="D50" s="76"/>
      <c r="F50" s="57"/>
      <c r="H50" s="76"/>
      <c r="J50" s="57"/>
    </row>
    <row r="51" spans="1:10" ht="21.75" customHeight="1" x14ac:dyDescent="0.2">
      <c r="A51" s="55" t="s">
        <v>12</v>
      </c>
      <c r="B51" s="15"/>
      <c r="D51" s="76"/>
      <c r="F51" s="57"/>
      <c r="H51" s="76"/>
      <c r="J51" s="57"/>
    </row>
    <row r="52" spans="1:10" ht="8.1" customHeight="1" x14ac:dyDescent="0.2">
      <c r="B52" s="15"/>
      <c r="D52" s="76"/>
      <c r="F52" s="57"/>
      <c r="H52" s="76"/>
      <c r="J52" s="57"/>
    </row>
    <row r="53" spans="1:10" ht="21.75" customHeight="1" x14ac:dyDescent="0.2">
      <c r="A53" s="55" t="s">
        <v>13</v>
      </c>
      <c r="B53" s="15"/>
      <c r="D53" s="76"/>
      <c r="F53" s="57"/>
      <c r="H53" s="76"/>
      <c r="J53" s="57"/>
    </row>
    <row r="54" spans="1:10" ht="8.1" customHeight="1" x14ac:dyDescent="0.2">
      <c r="B54" s="156"/>
      <c r="D54" s="76"/>
      <c r="F54" s="57"/>
      <c r="H54" s="76"/>
      <c r="J54" s="57"/>
    </row>
    <row r="55" spans="1:10" ht="21.75" customHeight="1" x14ac:dyDescent="0.2">
      <c r="A55" s="7" t="s">
        <v>199</v>
      </c>
      <c r="B55" s="156">
        <v>18</v>
      </c>
      <c r="D55" s="76">
        <v>10148660</v>
      </c>
      <c r="E55" s="40"/>
      <c r="F55" s="57">
        <v>1280120175</v>
      </c>
      <c r="G55" s="40"/>
      <c r="H55" s="76">
        <v>10148660</v>
      </c>
      <c r="I55" s="40"/>
      <c r="J55" s="57">
        <v>1280120175</v>
      </c>
    </row>
    <row r="56" spans="1:10" ht="21.75" customHeight="1" x14ac:dyDescent="0.2">
      <c r="A56" s="7" t="s">
        <v>14</v>
      </c>
      <c r="B56" s="156">
        <v>20</v>
      </c>
      <c r="D56" s="76">
        <v>876686407</v>
      </c>
      <c r="F56" s="57">
        <v>967500553</v>
      </c>
      <c r="H56" s="76">
        <v>816599562</v>
      </c>
      <c r="J56" s="57">
        <v>818474910</v>
      </c>
    </row>
    <row r="57" spans="1:10" ht="21.75" customHeight="1" x14ac:dyDescent="0.2">
      <c r="A57" s="7" t="s">
        <v>144</v>
      </c>
      <c r="D57" s="99"/>
      <c r="E57" s="40"/>
      <c r="F57" s="40"/>
      <c r="G57" s="40"/>
      <c r="H57" s="99"/>
      <c r="I57" s="40"/>
      <c r="J57" s="40"/>
    </row>
    <row r="58" spans="1:10" ht="21.75" customHeight="1" x14ac:dyDescent="0.2">
      <c r="A58" s="7" t="s">
        <v>145</v>
      </c>
      <c r="B58" s="156">
        <v>19</v>
      </c>
      <c r="D58" s="76">
        <v>5751094</v>
      </c>
      <c r="F58" s="57">
        <v>61242617</v>
      </c>
      <c r="H58" s="76">
        <v>4797962</v>
      </c>
      <c r="J58" s="57">
        <v>7790020</v>
      </c>
    </row>
    <row r="59" spans="1:10" ht="21.75" customHeight="1" x14ac:dyDescent="0.2">
      <c r="A59" s="7" t="s">
        <v>121</v>
      </c>
      <c r="D59" s="99"/>
      <c r="E59" s="40"/>
      <c r="F59" s="40"/>
      <c r="G59" s="40"/>
      <c r="H59" s="99"/>
      <c r="I59" s="40"/>
      <c r="J59" s="40"/>
    </row>
    <row r="60" spans="1:10" ht="21.75" customHeight="1" x14ac:dyDescent="0.2">
      <c r="A60" s="7" t="s">
        <v>145</v>
      </c>
      <c r="B60" s="156">
        <v>18</v>
      </c>
      <c r="D60" s="76">
        <v>0</v>
      </c>
      <c r="F60" s="57">
        <v>402285104</v>
      </c>
      <c r="H60" s="76">
        <v>0</v>
      </c>
      <c r="J60" s="57">
        <v>402285104</v>
      </c>
    </row>
    <row r="61" spans="1:10" ht="21.75" customHeight="1" x14ac:dyDescent="0.2">
      <c r="A61" s="7" t="s">
        <v>15</v>
      </c>
      <c r="B61" s="156"/>
      <c r="D61" s="76">
        <v>33630391</v>
      </c>
      <c r="F61" s="57">
        <v>10600359</v>
      </c>
      <c r="H61" s="76">
        <v>33236543</v>
      </c>
      <c r="J61" s="57">
        <v>9441366</v>
      </c>
    </row>
    <row r="62" spans="1:10" ht="21.75" customHeight="1" x14ac:dyDescent="0.2">
      <c r="A62" s="7" t="s">
        <v>67</v>
      </c>
      <c r="B62" s="156"/>
      <c r="D62" s="76">
        <v>365880</v>
      </c>
      <c r="E62" s="43"/>
      <c r="F62" s="57">
        <v>87246</v>
      </c>
      <c r="G62" s="43"/>
      <c r="H62" s="76">
        <v>365880</v>
      </c>
      <c r="I62" s="43"/>
      <c r="J62" s="57">
        <v>0</v>
      </c>
    </row>
    <row r="63" spans="1:10" ht="8.1" customHeight="1" x14ac:dyDescent="0.2">
      <c r="B63" s="15"/>
      <c r="D63" s="82"/>
      <c r="E63" s="43"/>
      <c r="F63" s="153"/>
      <c r="G63" s="43"/>
      <c r="H63" s="82"/>
      <c r="I63" s="43"/>
      <c r="J63" s="153"/>
    </row>
    <row r="64" spans="1:10" ht="21.75" customHeight="1" x14ac:dyDescent="0.2">
      <c r="A64" s="55" t="s">
        <v>16</v>
      </c>
      <c r="B64" s="156"/>
      <c r="D64" s="77">
        <f>SUM(D55:E62)</f>
        <v>926582432</v>
      </c>
      <c r="E64" s="43"/>
      <c r="F64" s="60">
        <f>SUM(F55:G62)</f>
        <v>2721836054</v>
      </c>
      <c r="G64" s="43"/>
      <c r="H64" s="77">
        <f>SUM(H55:H62)</f>
        <v>865148607</v>
      </c>
      <c r="I64" s="43"/>
      <c r="J64" s="60">
        <f>SUM(J55:J62)</f>
        <v>2518111575</v>
      </c>
    </row>
    <row r="65" spans="1:10" ht="21.75" customHeight="1" x14ac:dyDescent="0.2">
      <c r="B65" s="156"/>
      <c r="D65" s="76"/>
      <c r="E65" s="43"/>
      <c r="F65" s="57"/>
      <c r="G65" s="43"/>
      <c r="H65" s="76"/>
      <c r="I65" s="43"/>
      <c r="J65" s="57"/>
    </row>
    <row r="66" spans="1:10" ht="21.75" customHeight="1" x14ac:dyDescent="0.2">
      <c r="A66" s="55" t="s">
        <v>17</v>
      </c>
      <c r="B66" s="15"/>
      <c r="D66" s="76"/>
      <c r="E66" s="43"/>
      <c r="F66" s="57"/>
      <c r="G66" s="43"/>
      <c r="H66" s="76"/>
      <c r="J66" s="57"/>
    </row>
    <row r="67" spans="1:10" ht="8.1" customHeight="1" x14ac:dyDescent="0.2">
      <c r="B67" s="156"/>
      <c r="D67" s="76"/>
      <c r="F67" s="57"/>
      <c r="H67" s="76"/>
      <c r="J67" s="57"/>
    </row>
    <row r="68" spans="1:10" ht="21.75" customHeight="1" x14ac:dyDescent="0.2">
      <c r="A68" s="7" t="s">
        <v>146</v>
      </c>
      <c r="B68" s="156">
        <v>19</v>
      </c>
      <c r="D68" s="76">
        <v>12789517</v>
      </c>
      <c r="F68" s="57">
        <v>124829204</v>
      </c>
      <c r="H68" s="76">
        <v>10649909</v>
      </c>
      <c r="J68" s="57">
        <v>11847661</v>
      </c>
    </row>
    <row r="69" spans="1:10" ht="21.75" customHeight="1" x14ac:dyDescent="0.2">
      <c r="A69" s="7" t="s">
        <v>122</v>
      </c>
      <c r="B69" s="156">
        <v>18</v>
      </c>
      <c r="D69" s="76">
        <v>0</v>
      </c>
      <c r="F69" s="57">
        <v>596504011</v>
      </c>
      <c r="H69" s="76">
        <v>0</v>
      </c>
      <c r="J69" s="57">
        <v>596504011</v>
      </c>
    </row>
    <row r="70" spans="1:10" ht="21.75" customHeight="1" x14ac:dyDescent="0.2">
      <c r="A70" s="7" t="s">
        <v>123</v>
      </c>
      <c r="B70" s="156">
        <v>21</v>
      </c>
      <c r="D70" s="76">
        <v>53679384</v>
      </c>
      <c r="F70" s="57">
        <v>52886608</v>
      </c>
      <c r="H70" s="76">
        <v>53093334</v>
      </c>
      <c r="J70" s="57">
        <v>47310413</v>
      </c>
    </row>
    <row r="71" spans="1:10" ht="21.75" customHeight="1" x14ac:dyDescent="0.2">
      <c r="A71" s="7" t="s">
        <v>105</v>
      </c>
      <c r="B71" s="156">
        <v>17</v>
      </c>
      <c r="D71" s="76">
        <v>68533830</v>
      </c>
      <c r="E71" s="40"/>
      <c r="F71" s="57">
        <v>19749905</v>
      </c>
      <c r="G71" s="57"/>
      <c r="H71" s="76">
        <v>0</v>
      </c>
      <c r="I71" s="57"/>
      <c r="J71" s="57">
        <v>0</v>
      </c>
    </row>
    <row r="72" spans="1:10" ht="8.1" customHeight="1" x14ac:dyDescent="0.2">
      <c r="B72" s="15"/>
      <c r="D72" s="82"/>
      <c r="E72" s="43"/>
      <c r="F72" s="153"/>
      <c r="G72" s="43"/>
      <c r="H72" s="82"/>
      <c r="I72" s="43"/>
      <c r="J72" s="153"/>
    </row>
    <row r="73" spans="1:10" ht="21.75" customHeight="1" x14ac:dyDescent="0.2">
      <c r="A73" s="55" t="s">
        <v>18</v>
      </c>
      <c r="B73" s="15"/>
      <c r="D73" s="77">
        <f>SUM(D68:D71)</f>
        <v>135002731</v>
      </c>
      <c r="F73" s="60">
        <f>SUM(F68:F71)</f>
        <v>793969728</v>
      </c>
      <c r="H73" s="77">
        <f>SUM(H68:H71)</f>
        <v>63743243</v>
      </c>
      <c r="J73" s="60">
        <f>SUM(J68:J71)</f>
        <v>655662085</v>
      </c>
    </row>
    <row r="74" spans="1:10" ht="8.1" customHeight="1" x14ac:dyDescent="0.2">
      <c r="B74" s="15"/>
      <c r="D74" s="76"/>
      <c r="F74" s="57"/>
      <c r="H74" s="76"/>
      <c r="J74" s="57"/>
    </row>
    <row r="75" spans="1:10" ht="21.75" customHeight="1" x14ac:dyDescent="0.2">
      <c r="A75" s="55" t="s">
        <v>19</v>
      </c>
      <c r="B75" s="15"/>
      <c r="D75" s="77">
        <f>SUM(D64,D73)</f>
        <v>1061585163</v>
      </c>
      <c r="F75" s="60">
        <f>SUM(F64,F73)</f>
        <v>3515805782</v>
      </c>
      <c r="H75" s="77">
        <f>SUM(H64,H73)</f>
        <v>928891850</v>
      </c>
      <c r="J75" s="60">
        <f>SUM(J64,J73)</f>
        <v>3173773660</v>
      </c>
    </row>
    <row r="76" spans="1:10" ht="21.75" customHeight="1" x14ac:dyDescent="0.2">
      <c r="A76" s="55"/>
      <c r="B76" s="15"/>
      <c r="D76" s="59"/>
      <c r="F76" s="59"/>
      <c r="H76" s="59"/>
      <c r="J76" s="59"/>
    </row>
    <row r="77" spans="1:10" ht="21.75" customHeight="1" x14ac:dyDescent="0.2">
      <c r="A77" s="55"/>
      <c r="B77" s="15"/>
      <c r="D77" s="59"/>
      <c r="F77" s="59"/>
      <c r="H77" s="59"/>
      <c r="J77" s="59"/>
    </row>
    <row r="78" spans="1:10" ht="21.75" customHeight="1" x14ac:dyDescent="0.2">
      <c r="A78" s="55"/>
      <c r="B78" s="15"/>
      <c r="D78" s="59"/>
      <c r="F78" s="59"/>
      <c r="H78" s="59"/>
      <c r="J78" s="59"/>
    </row>
    <row r="79" spans="1:10" ht="15" customHeight="1" x14ac:dyDescent="0.2">
      <c r="A79" s="55"/>
      <c r="B79" s="15"/>
      <c r="D79" s="59"/>
      <c r="F79" s="59"/>
      <c r="H79" s="59"/>
      <c r="J79" s="59"/>
    </row>
    <row r="80" spans="1:10" ht="16.350000000000001" customHeight="1" x14ac:dyDescent="0.2">
      <c r="A80" s="55"/>
      <c r="B80" s="15"/>
      <c r="D80" s="59"/>
      <c r="F80" s="59"/>
      <c r="H80" s="59"/>
      <c r="J80" s="59"/>
    </row>
    <row r="81" spans="1:10" ht="16.350000000000001" customHeight="1" x14ac:dyDescent="0.2">
      <c r="A81" s="55"/>
      <c r="B81" s="15"/>
      <c r="D81" s="59"/>
      <c r="F81" s="59"/>
      <c r="H81" s="59"/>
      <c r="J81" s="59"/>
    </row>
    <row r="82" spans="1:10" ht="19.5" customHeight="1" x14ac:dyDescent="0.2">
      <c r="A82" s="55"/>
      <c r="B82" s="15"/>
      <c r="D82" s="59"/>
      <c r="F82" s="59"/>
      <c r="H82" s="59"/>
      <c r="J82" s="59"/>
    </row>
    <row r="83" spans="1:10" ht="21" customHeight="1" x14ac:dyDescent="0.2">
      <c r="A83" s="55"/>
      <c r="B83" s="15"/>
      <c r="D83" s="59"/>
      <c r="F83" s="59"/>
      <c r="H83" s="59"/>
      <c r="J83" s="59"/>
    </row>
    <row r="84" spans="1:10" ht="21.95" customHeight="1" x14ac:dyDescent="0.2">
      <c r="A84" s="66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66"/>
      <c r="C84" s="66"/>
      <c r="D84" s="66"/>
      <c r="E84" s="66"/>
      <c r="F84" s="66"/>
      <c r="G84" s="66"/>
      <c r="H84" s="66"/>
      <c r="I84" s="66"/>
      <c r="J84" s="66"/>
    </row>
    <row r="85" spans="1:10" ht="21.75" customHeight="1" x14ac:dyDescent="0.2">
      <c r="A85" s="68" t="str">
        <f>A1</f>
        <v>บริษัท ศรีนานาพร มาร์เก็ตติ้ง จำกัด (มหาชน)</v>
      </c>
      <c r="B85" s="64"/>
      <c r="C85" s="64"/>
      <c r="D85" s="50"/>
      <c r="E85" s="50"/>
      <c r="F85" s="50"/>
      <c r="G85" s="50"/>
      <c r="H85" s="50"/>
      <c r="I85" s="50"/>
      <c r="J85" s="50"/>
    </row>
    <row r="86" spans="1:10" ht="21.75" customHeight="1" x14ac:dyDescent="0.2">
      <c r="A86" s="68" t="str">
        <f>A2</f>
        <v>งบแสดงฐานะการเงิน</v>
      </c>
      <c r="B86" s="64"/>
      <c r="C86" s="64"/>
      <c r="D86" s="50"/>
      <c r="E86" s="50"/>
      <c r="F86" s="50"/>
      <c r="G86" s="50"/>
      <c r="H86" s="50"/>
      <c r="I86" s="50"/>
      <c r="J86" s="50"/>
    </row>
    <row r="87" spans="1:10" ht="21.75" customHeight="1" x14ac:dyDescent="0.2">
      <c r="A87" s="69" t="str">
        <f>A3</f>
        <v>ณ วันที่ 31 ธันวาคม พ.ศ. 2564</v>
      </c>
      <c r="B87" s="70"/>
      <c r="C87" s="70"/>
      <c r="D87" s="101"/>
      <c r="E87" s="101"/>
      <c r="F87" s="101"/>
      <c r="G87" s="101"/>
      <c r="H87" s="101"/>
      <c r="I87" s="101"/>
      <c r="J87" s="101"/>
    </row>
    <row r="89" spans="1:10" ht="21.75" customHeight="1" x14ac:dyDescent="0.2">
      <c r="A89" s="55"/>
      <c r="B89" s="15"/>
      <c r="D89" s="161" t="s">
        <v>48</v>
      </c>
      <c r="E89" s="161"/>
      <c r="F89" s="161" t="s">
        <v>48</v>
      </c>
      <c r="G89" s="98"/>
      <c r="H89" s="161" t="s">
        <v>49</v>
      </c>
      <c r="I89" s="161"/>
      <c r="J89" s="161" t="s">
        <v>49</v>
      </c>
    </row>
    <row r="90" spans="1:10" ht="21.75" customHeight="1" x14ac:dyDescent="0.2">
      <c r="A90" s="55"/>
      <c r="B90" s="17"/>
      <c r="D90" s="49" t="s">
        <v>168</v>
      </c>
      <c r="F90" s="49" t="s">
        <v>142</v>
      </c>
      <c r="H90" s="49" t="s">
        <v>168</v>
      </c>
      <c r="J90" s="49" t="s">
        <v>142</v>
      </c>
    </row>
    <row r="91" spans="1:10" ht="21.75" customHeight="1" x14ac:dyDescent="0.2">
      <c r="A91" s="55"/>
      <c r="B91" s="19" t="s">
        <v>0</v>
      </c>
      <c r="C91" s="41"/>
      <c r="D91" s="155" t="s">
        <v>1</v>
      </c>
      <c r="E91" s="43"/>
      <c r="F91" s="155" t="s">
        <v>1</v>
      </c>
      <c r="G91" s="43"/>
      <c r="H91" s="155" t="s">
        <v>1</v>
      </c>
      <c r="I91" s="43"/>
      <c r="J91" s="155" t="s">
        <v>1</v>
      </c>
    </row>
    <row r="92" spans="1:10" ht="8.1" customHeight="1" x14ac:dyDescent="0.2">
      <c r="A92" s="55"/>
      <c r="B92" s="56"/>
      <c r="D92" s="83"/>
      <c r="F92" s="52"/>
      <c r="H92" s="83"/>
      <c r="J92" s="52"/>
    </row>
    <row r="93" spans="1:10" ht="21.75" customHeight="1" x14ac:dyDescent="0.2">
      <c r="A93" s="55" t="s">
        <v>147</v>
      </c>
      <c r="B93" s="15"/>
      <c r="D93" s="76"/>
      <c r="F93" s="57"/>
      <c r="H93" s="76"/>
      <c r="J93" s="57"/>
    </row>
    <row r="94" spans="1:10" ht="8.1" customHeight="1" x14ac:dyDescent="0.2">
      <c r="A94" s="55"/>
      <c r="B94" s="15"/>
      <c r="D94" s="76"/>
      <c r="F94" s="57"/>
      <c r="H94" s="76"/>
      <c r="J94" s="57"/>
    </row>
    <row r="95" spans="1:10" ht="21.75" customHeight="1" x14ac:dyDescent="0.2">
      <c r="A95" s="55" t="s">
        <v>20</v>
      </c>
      <c r="B95" s="15"/>
      <c r="D95" s="76"/>
      <c r="F95" s="57"/>
      <c r="H95" s="76"/>
      <c r="J95" s="57"/>
    </row>
    <row r="96" spans="1:10" ht="8.1" customHeight="1" x14ac:dyDescent="0.2">
      <c r="B96" s="156"/>
      <c r="D96" s="76"/>
      <c r="F96" s="57"/>
      <c r="H96" s="76"/>
      <c r="J96" s="57"/>
    </row>
    <row r="97" spans="1:10" ht="21.75" customHeight="1" x14ac:dyDescent="0.2">
      <c r="A97" s="7" t="s">
        <v>21</v>
      </c>
      <c r="B97" s="156">
        <v>22</v>
      </c>
      <c r="D97" s="76"/>
      <c r="F97" s="57"/>
      <c r="H97" s="76"/>
      <c r="J97" s="57"/>
    </row>
    <row r="98" spans="1:10" ht="21.75" customHeight="1" x14ac:dyDescent="0.2">
      <c r="A98" s="7" t="s">
        <v>124</v>
      </c>
      <c r="B98" s="156"/>
      <c r="D98" s="76"/>
      <c r="F98" s="57"/>
      <c r="H98" s="76"/>
      <c r="J98" s="57"/>
    </row>
    <row r="99" spans="1:10" ht="21.75" customHeight="1" x14ac:dyDescent="0.2">
      <c r="A99" s="7" t="s">
        <v>195</v>
      </c>
      <c r="D99" s="99"/>
      <c r="E99" s="40"/>
      <c r="F99" s="40"/>
      <c r="G99" s="40"/>
      <c r="H99" s="99"/>
      <c r="I99" s="40"/>
      <c r="J99" s="40"/>
    </row>
    <row r="100" spans="1:10" ht="21.75" customHeight="1" x14ac:dyDescent="0.2">
      <c r="A100" s="7" t="s">
        <v>125</v>
      </c>
      <c r="D100" s="99"/>
      <c r="E100" s="40"/>
      <c r="F100" s="40"/>
      <c r="G100" s="40"/>
      <c r="H100" s="99"/>
      <c r="I100" s="40"/>
      <c r="J100" s="40"/>
    </row>
    <row r="101" spans="1:10" ht="21.75" customHeight="1" x14ac:dyDescent="0.2">
      <c r="A101" s="7" t="s">
        <v>200</v>
      </c>
      <c r="D101" s="99"/>
      <c r="E101" s="40"/>
      <c r="F101" s="40"/>
      <c r="G101" s="40"/>
      <c r="H101" s="99"/>
      <c r="I101" s="40"/>
      <c r="J101" s="40"/>
    </row>
    <row r="102" spans="1:10" ht="21.75" customHeight="1" thickBot="1" x14ac:dyDescent="0.25">
      <c r="A102" s="7" t="s">
        <v>201</v>
      </c>
      <c r="D102" s="79">
        <v>480000000</v>
      </c>
      <c r="F102" s="61">
        <v>450000000</v>
      </c>
      <c r="H102" s="79">
        <v>480000000</v>
      </c>
      <c r="J102" s="61">
        <v>450000000</v>
      </c>
    </row>
    <row r="103" spans="1:10" ht="4.5" customHeight="1" thickTop="1" x14ac:dyDescent="0.2">
      <c r="B103" s="156"/>
      <c r="D103" s="76"/>
      <c r="F103" s="57"/>
      <c r="H103" s="76"/>
      <c r="J103" s="57"/>
    </row>
    <row r="104" spans="1:10" ht="21.75" customHeight="1" x14ac:dyDescent="0.2">
      <c r="A104" s="7" t="s">
        <v>126</v>
      </c>
      <c r="B104" s="156"/>
      <c r="D104" s="76"/>
      <c r="F104" s="57"/>
      <c r="H104" s="76"/>
      <c r="J104" s="57"/>
    </row>
    <row r="105" spans="1:10" ht="21.75" customHeight="1" x14ac:dyDescent="0.2">
      <c r="A105" s="7" t="s">
        <v>195</v>
      </c>
      <c r="B105" s="156"/>
      <c r="D105" s="76"/>
      <c r="F105" s="57"/>
      <c r="H105" s="76"/>
      <c r="J105" s="57"/>
    </row>
    <row r="106" spans="1:10" ht="21.75" customHeight="1" x14ac:dyDescent="0.2">
      <c r="A106" s="7" t="s">
        <v>127</v>
      </c>
      <c r="B106" s="156"/>
      <c r="D106" s="76"/>
      <c r="F106" s="57"/>
      <c r="H106" s="76"/>
      <c r="J106" s="57"/>
    </row>
    <row r="107" spans="1:10" ht="21.75" customHeight="1" x14ac:dyDescent="0.2">
      <c r="A107" s="7" t="s">
        <v>202</v>
      </c>
      <c r="B107" s="156"/>
      <c r="D107" s="76"/>
      <c r="F107" s="57"/>
      <c r="H107" s="76"/>
      <c r="J107" s="57"/>
    </row>
    <row r="108" spans="1:10" ht="21.75" customHeight="1" x14ac:dyDescent="0.2">
      <c r="A108" s="7" t="s">
        <v>203</v>
      </c>
      <c r="B108" s="156"/>
      <c r="D108" s="76">
        <f>+'12'!D29</f>
        <v>480000000</v>
      </c>
      <c r="F108" s="57">
        <f>+'11'!D21</f>
        <v>360000000</v>
      </c>
      <c r="H108" s="76">
        <f>+'14'!D22</f>
        <v>480000000</v>
      </c>
      <c r="J108" s="57">
        <f>+'13'!E18</f>
        <v>360000000</v>
      </c>
    </row>
    <row r="109" spans="1:10" ht="21.75" customHeight="1" x14ac:dyDescent="0.2">
      <c r="A109" s="7" t="s">
        <v>196</v>
      </c>
      <c r="B109" s="156"/>
      <c r="D109" s="76">
        <f>+'12'!F29</f>
        <v>2018140406</v>
      </c>
      <c r="F109" s="57">
        <v>0</v>
      </c>
      <c r="H109" s="76">
        <f>+'14'!F22</f>
        <v>2018140406</v>
      </c>
      <c r="J109" s="57">
        <v>0</v>
      </c>
    </row>
    <row r="110" spans="1:10" ht="21.75" customHeight="1" x14ac:dyDescent="0.2">
      <c r="A110" s="7" t="s">
        <v>86</v>
      </c>
      <c r="D110" s="81"/>
      <c r="F110" s="59"/>
      <c r="H110" s="81"/>
      <c r="J110" s="59"/>
    </row>
    <row r="111" spans="1:10" ht="21.75" customHeight="1" x14ac:dyDescent="0.2">
      <c r="A111" s="7" t="s">
        <v>110</v>
      </c>
      <c r="B111" s="156"/>
      <c r="D111" s="76">
        <f>+'12'!L29</f>
        <v>-412488709</v>
      </c>
      <c r="F111" s="57">
        <f>+'11'!J21</f>
        <v>-412488709</v>
      </c>
      <c r="H111" s="76">
        <f>+'14'!L22</f>
        <v>-412488709</v>
      </c>
      <c r="J111" s="57">
        <f>+'13'!K18</f>
        <v>-412488709</v>
      </c>
    </row>
    <row r="112" spans="1:10" ht="21.75" customHeight="1" x14ac:dyDescent="0.2">
      <c r="A112" s="7" t="s">
        <v>148</v>
      </c>
      <c r="B112" s="156"/>
      <c r="D112" s="76"/>
      <c r="F112" s="57"/>
      <c r="H112" s="76"/>
      <c r="J112" s="57"/>
    </row>
    <row r="113" spans="1:10" ht="21.75" customHeight="1" x14ac:dyDescent="0.2">
      <c r="A113" s="7" t="s">
        <v>204</v>
      </c>
      <c r="B113" s="156"/>
      <c r="D113" s="76">
        <f>+'12'!N29</f>
        <v>-829580</v>
      </c>
      <c r="F113" s="57">
        <f>+'11'!L21</f>
        <v>-1948956</v>
      </c>
      <c r="H113" s="76">
        <v>0</v>
      </c>
      <c r="J113" s="57">
        <v>0</v>
      </c>
    </row>
    <row r="114" spans="1:10" ht="21.75" customHeight="1" x14ac:dyDescent="0.2">
      <c r="A114" s="7" t="s">
        <v>64</v>
      </c>
      <c r="B114" s="156"/>
      <c r="D114" s="76"/>
      <c r="F114" s="57"/>
      <c r="H114" s="76"/>
      <c r="J114" s="57"/>
    </row>
    <row r="115" spans="1:10" ht="21.75" customHeight="1" x14ac:dyDescent="0.2">
      <c r="A115" s="7" t="s">
        <v>32</v>
      </c>
      <c r="B115" s="156">
        <v>23</v>
      </c>
      <c r="D115" s="76">
        <f>+'12'!H29</f>
        <v>48000000</v>
      </c>
      <c r="F115" s="57">
        <f>+'11'!F21</f>
        <v>37902692</v>
      </c>
      <c r="H115" s="76">
        <f>+'14'!H22</f>
        <v>48000000</v>
      </c>
      <c r="J115" s="57">
        <f>+'13'!G18</f>
        <v>37902692</v>
      </c>
    </row>
    <row r="116" spans="1:10" ht="21.75" customHeight="1" x14ac:dyDescent="0.2">
      <c r="A116" s="7" t="s">
        <v>33</v>
      </c>
      <c r="B116" s="156"/>
      <c r="D116" s="76">
        <f>+'12'!J29</f>
        <v>451648809</v>
      </c>
      <c r="F116" s="57">
        <f>+'11'!H21</f>
        <v>122544144</v>
      </c>
      <c r="H116" s="76">
        <f>+'14'!J22</f>
        <v>506032725</v>
      </c>
      <c r="J116" s="57">
        <f>+'13'!I18</f>
        <v>256225802</v>
      </c>
    </row>
    <row r="117" spans="1:10" ht="21.75" customHeight="1" x14ac:dyDescent="0.2">
      <c r="A117" s="7" t="s">
        <v>36</v>
      </c>
      <c r="B117" s="156"/>
      <c r="D117" s="77">
        <f>+'12'!T29</f>
        <v>253185969</v>
      </c>
      <c r="F117" s="60">
        <f>+'11'!R21</f>
        <v>114998509</v>
      </c>
      <c r="H117" s="77">
        <f>+'14'!P22</f>
        <v>104838441</v>
      </c>
      <c r="J117" s="60">
        <f>+'13'!O18</f>
        <v>91960305</v>
      </c>
    </row>
    <row r="118" spans="1:10" ht="8.1" customHeight="1" x14ac:dyDescent="0.2">
      <c r="A118" s="55"/>
      <c r="B118" s="15"/>
      <c r="D118" s="76"/>
      <c r="F118" s="57"/>
      <c r="H118" s="76"/>
      <c r="J118" s="57"/>
    </row>
    <row r="119" spans="1:10" ht="21.75" customHeight="1" x14ac:dyDescent="0.2">
      <c r="A119" s="55" t="s">
        <v>205</v>
      </c>
      <c r="B119" s="15"/>
      <c r="D119" s="76">
        <f>SUM(D104:D117)</f>
        <v>2837656895</v>
      </c>
      <c r="F119" s="57">
        <f>SUM(F104:F117)</f>
        <v>221007680</v>
      </c>
      <c r="H119" s="76">
        <f>SUM(H104:H117)</f>
        <v>2744522863</v>
      </c>
      <c r="J119" s="57">
        <f>SUM(J104:J117)</f>
        <v>333600090</v>
      </c>
    </row>
    <row r="120" spans="1:10" ht="21.75" customHeight="1" x14ac:dyDescent="0.2">
      <c r="A120" s="7" t="s">
        <v>22</v>
      </c>
      <c r="B120" s="156"/>
      <c r="D120" s="77">
        <f>+'12'!X29</f>
        <v>253024718</v>
      </c>
      <c r="F120" s="60">
        <f>+'11'!V21</f>
        <v>239419421</v>
      </c>
      <c r="H120" s="77">
        <v>0</v>
      </c>
      <c r="J120" s="60">
        <v>0</v>
      </c>
    </row>
    <row r="121" spans="1:10" ht="8.1" customHeight="1" x14ac:dyDescent="0.2">
      <c r="A121" s="55"/>
      <c r="B121" s="15"/>
      <c r="D121" s="76"/>
      <c r="F121" s="57"/>
      <c r="H121" s="76"/>
      <c r="J121" s="57"/>
    </row>
    <row r="122" spans="1:10" ht="21.75" customHeight="1" x14ac:dyDescent="0.2">
      <c r="A122" s="55" t="s">
        <v>23</v>
      </c>
      <c r="B122" s="15"/>
      <c r="D122" s="77">
        <f>SUM(D119:D120)</f>
        <v>3090681613</v>
      </c>
      <c r="F122" s="60">
        <f>SUM(F119:F120)</f>
        <v>460427101</v>
      </c>
      <c r="H122" s="77">
        <f>SUM(H119:H120)</f>
        <v>2744522863</v>
      </c>
      <c r="J122" s="60">
        <f>SUM(J119:J120)</f>
        <v>333600090</v>
      </c>
    </row>
    <row r="123" spans="1:10" ht="8.1" customHeight="1" x14ac:dyDescent="0.2">
      <c r="B123" s="15"/>
      <c r="D123" s="76"/>
      <c r="F123" s="57"/>
      <c r="H123" s="76"/>
      <c r="J123" s="57"/>
    </row>
    <row r="124" spans="1:10" ht="21.75" customHeight="1" thickBot="1" x14ac:dyDescent="0.25">
      <c r="A124" s="55" t="s">
        <v>24</v>
      </c>
      <c r="B124" s="15"/>
      <c r="D124" s="79">
        <f>SUM(D75,D122)</f>
        <v>4152266776</v>
      </c>
      <c r="F124" s="61">
        <f>SUM(F75,F122)</f>
        <v>3976232883</v>
      </c>
      <c r="H124" s="79">
        <f>SUM(H75,H122)</f>
        <v>3673414713</v>
      </c>
      <c r="J124" s="61">
        <f>SUM(J75,J122)</f>
        <v>3507373750</v>
      </c>
    </row>
    <row r="125" spans="1:10" ht="4.5" customHeight="1" thickTop="1" x14ac:dyDescent="0.2">
      <c r="A125" s="55"/>
      <c r="B125" s="15"/>
      <c r="D125" s="59"/>
      <c r="F125" s="59"/>
      <c r="H125" s="59"/>
      <c r="J125" s="59"/>
    </row>
    <row r="126" spans="1:10" ht="21.95" customHeight="1" x14ac:dyDescent="0.2">
      <c r="A126" s="66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67"/>
      <c r="C126" s="67"/>
      <c r="D126" s="62"/>
      <c r="E126" s="62"/>
      <c r="F126" s="62"/>
      <c r="G126" s="62"/>
      <c r="H126" s="62"/>
      <c r="I126" s="62"/>
      <c r="J126" s="62"/>
    </row>
  </sheetData>
  <mergeCells count="7">
    <mergeCell ref="D5:F5"/>
    <mergeCell ref="H5:J5"/>
    <mergeCell ref="D47:F47"/>
    <mergeCell ref="H47:J47"/>
    <mergeCell ref="D89:F89"/>
    <mergeCell ref="H89:J89"/>
    <mergeCell ref="A39:J3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9"/>
  <sheetViews>
    <sheetView topLeftCell="A67" zoomScaleNormal="100" zoomScaleSheetLayoutView="108" workbookViewId="0">
      <selection activeCell="A83" sqref="A83"/>
    </sheetView>
  </sheetViews>
  <sheetFormatPr defaultColWidth="9" defaultRowHeight="21.75" customHeight="1" x14ac:dyDescent="0.2"/>
  <cols>
    <col min="1" max="1" width="27.75" style="40" customWidth="1"/>
    <col min="2" max="2" width="4.5" style="40" customWidth="1"/>
    <col min="3" max="3" width="7.375" style="156" bestFit="1" customWidth="1"/>
    <col min="4" max="4" width="0.375" style="40" customWidth="1"/>
    <col min="5" max="5" width="10.125" style="42" customWidth="1"/>
    <col min="6" max="6" width="0.375" style="42" customWidth="1"/>
    <col min="7" max="7" width="10.125" style="42" customWidth="1"/>
    <col min="8" max="8" width="0.375" style="42" customWidth="1"/>
    <col min="9" max="9" width="10.125" style="42" customWidth="1"/>
    <col min="10" max="10" width="0.375" style="42" customWidth="1"/>
    <col min="11" max="11" width="10.125" style="42" customWidth="1"/>
    <col min="12" max="12" width="9" style="40"/>
    <col min="13" max="13" width="10.375" style="40" customWidth="1"/>
    <col min="14" max="16384" width="9" style="40"/>
  </cols>
  <sheetData>
    <row r="1" spans="1:11" ht="21.75" customHeight="1" x14ac:dyDescent="0.2">
      <c r="A1" s="17" t="str">
        <f>'6-8'!A1</f>
        <v>บริษัท ศรีนานาพร มาร์เก็ตติ้ง จำกัด (มหาชน)</v>
      </c>
      <c r="B1" s="17"/>
    </row>
    <row r="2" spans="1:11" ht="21.75" customHeight="1" x14ac:dyDescent="0.2">
      <c r="A2" s="17" t="s">
        <v>34</v>
      </c>
      <c r="B2" s="17"/>
    </row>
    <row r="3" spans="1:11" ht="21.75" customHeight="1" x14ac:dyDescent="0.4">
      <c r="A3" s="102" t="s">
        <v>169</v>
      </c>
      <c r="B3" s="102"/>
      <c r="C3" s="75"/>
      <c r="D3" s="67"/>
      <c r="E3" s="62"/>
      <c r="F3" s="62"/>
      <c r="G3" s="62"/>
      <c r="H3" s="62"/>
      <c r="I3" s="62"/>
      <c r="J3" s="62"/>
      <c r="K3" s="62"/>
    </row>
    <row r="5" spans="1:11" ht="21.75" customHeight="1" x14ac:dyDescent="0.2">
      <c r="E5" s="161" t="s">
        <v>48</v>
      </c>
      <c r="F5" s="161"/>
      <c r="G5" s="161" t="s">
        <v>48</v>
      </c>
      <c r="H5" s="63"/>
      <c r="I5" s="161" t="s">
        <v>49</v>
      </c>
      <c r="J5" s="161"/>
      <c r="K5" s="161" t="s">
        <v>49</v>
      </c>
    </row>
    <row r="6" spans="1:11" ht="21.75" customHeight="1" x14ac:dyDescent="0.2">
      <c r="A6" s="17"/>
      <c r="B6" s="17"/>
      <c r="C6" s="15"/>
      <c r="D6" s="17"/>
      <c r="E6" s="49" t="s">
        <v>168</v>
      </c>
      <c r="G6" s="49" t="s">
        <v>142</v>
      </c>
      <c r="I6" s="49" t="s">
        <v>168</v>
      </c>
      <c r="K6" s="49" t="s">
        <v>142</v>
      </c>
    </row>
    <row r="7" spans="1:11" ht="21.75" customHeight="1" x14ac:dyDescent="0.2">
      <c r="A7" s="17"/>
      <c r="B7" s="17"/>
      <c r="C7" s="19" t="s">
        <v>0</v>
      </c>
      <c r="D7" s="17"/>
      <c r="E7" s="155" t="s">
        <v>1</v>
      </c>
      <c r="F7" s="51"/>
      <c r="G7" s="155" t="s">
        <v>1</v>
      </c>
      <c r="H7" s="51"/>
      <c r="I7" s="155" t="s">
        <v>1</v>
      </c>
      <c r="J7" s="51"/>
      <c r="K7" s="155" t="s">
        <v>1</v>
      </c>
    </row>
    <row r="8" spans="1:11" ht="8.1" customHeight="1" x14ac:dyDescent="0.2">
      <c r="A8" s="16"/>
      <c r="B8" s="37"/>
      <c r="D8" s="17"/>
      <c r="E8" s="83"/>
      <c r="F8" s="51"/>
      <c r="G8" s="52"/>
      <c r="H8" s="51"/>
      <c r="I8" s="83"/>
      <c r="J8" s="51"/>
      <c r="K8" s="52"/>
    </row>
    <row r="9" spans="1:11" ht="21.75" customHeight="1" x14ac:dyDescent="0.2">
      <c r="A9" s="14" t="s">
        <v>58</v>
      </c>
      <c r="B9" s="65"/>
      <c r="D9" s="17"/>
      <c r="E9" s="85"/>
      <c r="F9" s="50"/>
      <c r="G9" s="43"/>
      <c r="H9" s="50"/>
      <c r="I9" s="85"/>
      <c r="J9" s="50"/>
      <c r="K9" s="43"/>
    </row>
    <row r="10" spans="1:11" ht="8.1" customHeight="1" x14ac:dyDescent="0.2">
      <c r="A10" s="23"/>
      <c r="B10" s="37"/>
      <c r="D10" s="17"/>
      <c r="E10" s="80"/>
      <c r="F10" s="51"/>
      <c r="H10" s="51"/>
      <c r="I10" s="80"/>
      <c r="J10" s="51"/>
    </row>
    <row r="11" spans="1:11" ht="21.75" customHeight="1" x14ac:dyDescent="0.2">
      <c r="A11" s="23" t="s">
        <v>91</v>
      </c>
      <c r="B11" s="37"/>
      <c r="C11" s="156">
        <v>8</v>
      </c>
      <c r="D11" s="17"/>
      <c r="E11" s="80">
        <v>4357885086</v>
      </c>
      <c r="F11" s="51"/>
      <c r="G11" s="42">
        <v>4392908958</v>
      </c>
      <c r="H11" s="51"/>
      <c r="I11" s="80">
        <v>4173446565</v>
      </c>
      <c r="J11" s="51"/>
      <c r="K11" s="42">
        <v>3837828406</v>
      </c>
    </row>
    <row r="12" spans="1:11" ht="21.75" customHeight="1" x14ac:dyDescent="0.2">
      <c r="A12" s="23" t="s">
        <v>215</v>
      </c>
      <c r="B12" s="37"/>
      <c r="C12" s="156">
        <v>12</v>
      </c>
      <c r="D12" s="17"/>
      <c r="E12" s="80">
        <v>128734589</v>
      </c>
      <c r="F12" s="51"/>
      <c r="G12" s="42">
        <v>0</v>
      </c>
      <c r="H12" s="51"/>
      <c r="I12" s="80">
        <v>0</v>
      </c>
      <c r="J12" s="51"/>
      <c r="K12" s="42">
        <v>0</v>
      </c>
    </row>
    <row r="13" spans="1:11" ht="21.75" customHeight="1" x14ac:dyDescent="0.2">
      <c r="A13" s="23" t="s">
        <v>25</v>
      </c>
      <c r="B13" s="37"/>
      <c r="C13" s="156">
        <v>24</v>
      </c>
      <c r="D13" s="17"/>
      <c r="E13" s="84">
        <v>33204452</v>
      </c>
      <c r="F13" s="51"/>
      <c r="G13" s="62">
        <v>42759312</v>
      </c>
      <c r="H13" s="51"/>
      <c r="I13" s="84">
        <v>54280659</v>
      </c>
      <c r="J13" s="51"/>
      <c r="K13" s="62">
        <v>49171864</v>
      </c>
    </row>
    <row r="14" spans="1:11" ht="8.1" customHeight="1" x14ac:dyDescent="0.2">
      <c r="A14" s="23"/>
      <c r="B14" s="37"/>
      <c r="D14" s="17"/>
      <c r="E14" s="80"/>
      <c r="F14" s="51"/>
      <c r="H14" s="51"/>
      <c r="I14" s="80"/>
      <c r="J14" s="51"/>
    </row>
    <row r="15" spans="1:11" ht="21.75" customHeight="1" x14ac:dyDescent="0.2">
      <c r="A15" s="14" t="s">
        <v>59</v>
      </c>
      <c r="B15" s="65"/>
      <c r="D15" s="17"/>
      <c r="E15" s="84">
        <f>SUM(E11:E13)</f>
        <v>4519824127</v>
      </c>
      <c r="F15" s="51"/>
      <c r="G15" s="62">
        <f>SUM(G11:G13)</f>
        <v>4435668270</v>
      </c>
      <c r="H15" s="51"/>
      <c r="I15" s="84">
        <f>SUM(I11:I13)</f>
        <v>4227727224</v>
      </c>
      <c r="K15" s="62">
        <f>SUM(K11:K13)</f>
        <v>3887000270</v>
      </c>
    </row>
    <row r="16" spans="1:11" ht="21.75" customHeight="1" x14ac:dyDescent="0.2">
      <c r="A16" s="103"/>
      <c r="E16" s="80"/>
      <c r="F16" s="51"/>
      <c r="I16" s="80"/>
    </row>
    <row r="17" spans="1:11" ht="21.75" customHeight="1" x14ac:dyDescent="0.2">
      <c r="A17" s="14" t="s">
        <v>60</v>
      </c>
      <c r="B17" s="65"/>
      <c r="E17" s="80"/>
      <c r="I17" s="80"/>
    </row>
    <row r="18" spans="1:11" ht="8.1" customHeight="1" x14ac:dyDescent="0.2">
      <c r="A18" s="14"/>
      <c r="B18" s="65"/>
      <c r="E18" s="80"/>
      <c r="I18" s="80"/>
    </row>
    <row r="19" spans="1:11" ht="21.75" customHeight="1" x14ac:dyDescent="0.2">
      <c r="A19" s="23" t="s">
        <v>61</v>
      </c>
      <c r="B19" s="37"/>
      <c r="E19" s="80">
        <v>3209059062</v>
      </c>
      <c r="G19" s="42">
        <v>3263923590</v>
      </c>
      <c r="I19" s="80">
        <v>3109781729</v>
      </c>
      <c r="K19" s="42">
        <v>2962851672</v>
      </c>
    </row>
    <row r="20" spans="1:11" ht="21.75" customHeight="1" x14ac:dyDescent="0.2">
      <c r="A20" s="37" t="s">
        <v>26</v>
      </c>
      <c r="B20" s="37"/>
      <c r="E20" s="80">
        <v>512553228</v>
      </c>
      <c r="F20" s="43"/>
      <c r="G20" s="42">
        <v>719264706</v>
      </c>
      <c r="H20" s="43"/>
      <c r="I20" s="80">
        <v>432377638</v>
      </c>
      <c r="J20" s="43"/>
      <c r="K20" s="42">
        <v>476966730</v>
      </c>
    </row>
    <row r="21" spans="1:11" ht="21.75" customHeight="1" x14ac:dyDescent="0.2">
      <c r="A21" s="37" t="s">
        <v>27</v>
      </c>
      <c r="B21" s="37"/>
      <c r="E21" s="84">
        <v>224462822</v>
      </c>
      <c r="G21" s="62">
        <v>277724995</v>
      </c>
      <c r="I21" s="84">
        <v>202421914</v>
      </c>
      <c r="K21" s="62">
        <v>218736018</v>
      </c>
    </row>
    <row r="22" spans="1:11" ht="8.1" customHeight="1" x14ac:dyDescent="0.2">
      <c r="A22" s="37"/>
      <c r="B22" s="37"/>
      <c r="E22" s="85"/>
      <c r="G22" s="43"/>
      <c r="I22" s="85"/>
      <c r="K22" s="43"/>
    </row>
    <row r="23" spans="1:11" ht="21.75" customHeight="1" x14ac:dyDescent="0.2">
      <c r="A23" s="65" t="s">
        <v>62</v>
      </c>
      <c r="B23" s="65"/>
      <c r="E23" s="84">
        <f>SUM(E19:E22)</f>
        <v>3946075112</v>
      </c>
      <c r="G23" s="62">
        <f>SUM(G19:G22)</f>
        <v>4260913291</v>
      </c>
      <c r="I23" s="84">
        <f>SUM(I19:I22)</f>
        <v>3744581281</v>
      </c>
      <c r="K23" s="62">
        <f>SUM(K19:K22)</f>
        <v>3658554420</v>
      </c>
    </row>
    <row r="24" spans="1:11" ht="21.75" customHeight="1" x14ac:dyDescent="0.2">
      <c r="A24" s="37"/>
      <c r="B24" s="37"/>
      <c r="E24" s="85"/>
      <c r="G24" s="43"/>
      <c r="I24" s="85"/>
      <c r="K24" s="43"/>
    </row>
    <row r="25" spans="1:11" ht="21.75" customHeight="1" x14ac:dyDescent="0.2">
      <c r="A25" s="65" t="s">
        <v>130</v>
      </c>
      <c r="B25" s="65"/>
      <c r="E25" s="99"/>
      <c r="F25" s="40"/>
      <c r="G25" s="40"/>
      <c r="H25" s="40"/>
      <c r="I25" s="99"/>
      <c r="J25" s="40"/>
      <c r="K25" s="40"/>
    </row>
    <row r="26" spans="1:11" ht="21.75" customHeight="1" x14ac:dyDescent="0.2">
      <c r="A26" s="65" t="s">
        <v>206</v>
      </c>
      <c r="B26" s="65"/>
      <c r="E26" s="80">
        <f>E15-E23</f>
        <v>573749015</v>
      </c>
      <c r="G26" s="42">
        <f>G15-G23</f>
        <v>174754979</v>
      </c>
      <c r="I26" s="80">
        <f>I15-I23</f>
        <v>483145943</v>
      </c>
      <c r="K26" s="42">
        <f>K15-K23</f>
        <v>228445850</v>
      </c>
    </row>
    <row r="27" spans="1:11" ht="21.75" customHeight="1" x14ac:dyDescent="0.2">
      <c r="A27" s="37" t="s">
        <v>28</v>
      </c>
      <c r="B27" s="65"/>
      <c r="E27" s="80">
        <v>-40270971</v>
      </c>
      <c r="G27" s="42">
        <v>-81095885</v>
      </c>
      <c r="I27" s="80">
        <v>-39084311</v>
      </c>
      <c r="K27" s="42">
        <v>-75213435</v>
      </c>
    </row>
    <row r="28" spans="1:11" ht="21.75" customHeight="1" x14ac:dyDescent="0.2">
      <c r="A28" s="37" t="s">
        <v>197</v>
      </c>
      <c r="B28" s="37"/>
      <c r="E28" s="84">
        <v>-26062615</v>
      </c>
      <c r="G28" s="62">
        <v>0</v>
      </c>
      <c r="I28" s="84">
        <v>0</v>
      </c>
      <c r="K28" s="62">
        <v>0</v>
      </c>
    </row>
    <row r="29" spans="1:11" ht="8.1" customHeight="1" x14ac:dyDescent="0.2">
      <c r="A29" s="37"/>
      <c r="B29" s="37"/>
      <c r="E29" s="80"/>
      <c r="I29" s="80"/>
    </row>
    <row r="30" spans="1:11" ht="21.75" customHeight="1" x14ac:dyDescent="0.2">
      <c r="A30" s="65" t="s">
        <v>179</v>
      </c>
      <c r="B30" s="65"/>
      <c r="E30" s="81">
        <f>SUM(E26:E28)</f>
        <v>507415429</v>
      </c>
      <c r="F30" s="43"/>
      <c r="G30" s="59">
        <f>SUM(G26:G28)</f>
        <v>93659094</v>
      </c>
      <c r="H30" s="43"/>
      <c r="I30" s="81">
        <f>SUM(I26:I28)</f>
        <v>444061632</v>
      </c>
      <c r="J30" s="43"/>
      <c r="K30" s="59">
        <f>SUM(K26:K28)</f>
        <v>153232415</v>
      </c>
    </row>
    <row r="31" spans="1:11" ht="18.75" x14ac:dyDescent="0.2">
      <c r="A31" s="40" t="s">
        <v>198</v>
      </c>
      <c r="C31" s="156">
        <v>26</v>
      </c>
      <c r="E31" s="84">
        <v>-85778689</v>
      </c>
      <c r="F31" s="43"/>
      <c r="G31" s="62">
        <v>-19479370</v>
      </c>
      <c r="H31" s="43"/>
      <c r="I31" s="84">
        <v>-86192638</v>
      </c>
      <c r="J31" s="43"/>
      <c r="K31" s="62">
        <v>-31844220</v>
      </c>
    </row>
    <row r="32" spans="1:11" ht="8.1" customHeight="1" x14ac:dyDescent="0.2">
      <c r="C32" s="40"/>
      <c r="E32" s="85"/>
      <c r="F32" s="43"/>
      <c r="G32" s="43"/>
      <c r="H32" s="43"/>
      <c r="I32" s="85"/>
      <c r="J32" s="43"/>
      <c r="K32" s="43"/>
    </row>
    <row r="33" spans="1:11" ht="21.75" customHeight="1" x14ac:dyDescent="0.2">
      <c r="A33" s="17" t="s">
        <v>50</v>
      </c>
      <c r="B33" s="17"/>
      <c r="C33" s="40"/>
      <c r="E33" s="77">
        <f>SUM(E30:E31)</f>
        <v>421636740</v>
      </c>
      <c r="F33" s="57"/>
      <c r="G33" s="60">
        <f>SUM(G30:G31)</f>
        <v>74179724</v>
      </c>
      <c r="H33" s="57"/>
      <c r="I33" s="77">
        <f>SUM(I30:I31)</f>
        <v>357868994</v>
      </c>
      <c r="J33" s="57"/>
      <c r="K33" s="60">
        <f>SUM(K30:K31)</f>
        <v>121388195</v>
      </c>
    </row>
    <row r="34" spans="1:11" ht="21.75" customHeight="1" x14ac:dyDescent="0.2">
      <c r="A34" s="17"/>
      <c r="B34" s="17"/>
      <c r="C34" s="40"/>
      <c r="E34" s="59"/>
      <c r="F34" s="57"/>
      <c r="G34" s="59"/>
      <c r="H34" s="57"/>
      <c r="I34" s="59"/>
      <c r="J34" s="57"/>
      <c r="K34" s="59"/>
    </row>
    <row r="35" spans="1:11" ht="21.75" customHeight="1" x14ac:dyDescent="0.2">
      <c r="A35" s="17"/>
      <c r="B35" s="17"/>
      <c r="C35" s="40"/>
      <c r="E35" s="59"/>
      <c r="F35" s="57"/>
      <c r="G35" s="59"/>
      <c r="H35" s="57"/>
      <c r="I35" s="59"/>
      <c r="J35" s="57"/>
      <c r="K35" s="59"/>
    </row>
    <row r="36" spans="1:11" ht="21.75" customHeight="1" x14ac:dyDescent="0.2">
      <c r="A36" s="17"/>
      <c r="B36" s="17"/>
      <c r="C36" s="40"/>
      <c r="E36" s="59"/>
      <c r="F36" s="57"/>
      <c r="G36" s="59"/>
      <c r="H36" s="57"/>
      <c r="I36" s="59"/>
      <c r="J36" s="57"/>
      <c r="K36" s="59"/>
    </row>
    <row r="37" spans="1:11" ht="21.75" customHeight="1" x14ac:dyDescent="0.2">
      <c r="A37" s="17"/>
      <c r="B37" s="17"/>
      <c r="C37" s="40"/>
      <c r="E37" s="59"/>
      <c r="F37" s="57"/>
      <c r="G37" s="59"/>
      <c r="H37" s="57"/>
      <c r="I37" s="59"/>
      <c r="J37" s="57"/>
      <c r="K37" s="59"/>
    </row>
    <row r="38" spans="1:11" ht="21.75" customHeight="1" x14ac:dyDescent="0.2">
      <c r="A38" s="17"/>
      <c r="B38" s="17"/>
      <c r="C38" s="40"/>
      <c r="E38" s="59"/>
      <c r="F38" s="57"/>
      <c r="G38" s="59"/>
      <c r="H38" s="57"/>
      <c r="I38" s="59"/>
      <c r="J38" s="57"/>
      <c r="K38" s="59"/>
    </row>
    <row r="39" spans="1:11" ht="21.75" customHeight="1" x14ac:dyDescent="0.2">
      <c r="A39" s="17"/>
      <c r="B39" s="17"/>
      <c r="C39" s="40"/>
      <c r="E39" s="59"/>
      <c r="F39" s="57"/>
      <c r="G39" s="59"/>
      <c r="H39" s="57"/>
      <c r="I39" s="59"/>
      <c r="J39" s="57"/>
      <c r="K39" s="59"/>
    </row>
    <row r="40" spans="1:11" ht="25.5" customHeight="1" x14ac:dyDescent="0.2">
      <c r="A40" s="17"/>
      <c r="B40" s="17"/>
      <c r="C40" s="40"/>
      <c r="E40" s="59"/>
      <c r="F40" s="57"/>
      <c r="G40" s="59"/>
      <c r="H40" s="57"/>
      <c r="I40" s="59"/>
      <c r="J40" s="57"/>
      <c r="K40" s="59"/>
    </row>
    <row r="41" spans="1:11" ht="21.95" customHeight="1" x14ac:dyDescent="0.2">
      <c r="A41" s="104" t="str">
        <f>'6-8'!A126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66"/>
      <c r="C41" s="67"/>
      <c r="D41" s="67"/>
      <c r="E41" s="62"/>
      <c r="F41" s="62"/>
      <c r="G41" s="62"/>
      <c r="H41" s="62"/>
      <c r="I41" s="62"/>
      <c r="J41" s="62"/>
      <c r="K41" s="62"/>
    </row>
    <row r="42" spans="1:11" ht="21.75" customHeight="1" x14ac:dyDescent="0.2">
      <c r="A42" s="68" t="str">
        <f>A1</f>
        <v>บริษัท ศรีนานาพร มาร์เก็ตติ้ง จำกัด (มหาชน)</v>
      </c>
      <c r="B42" s="68"/>
      <c r="C42" s="64"/>
      <c r="D42" s="41"/>
      <c r="E42" s="43"/>
      <c r="F42" s="43"/>
      <c r="G42" s="43"/>
      <c r="H42" s="43"/>
      <c r="I42" s="43"/>
      <c r="J42" s="43"/>
      <c r="K42" s="43"/>
    </row>
    <row r="43" spans="1:11" ht="21.75" customHeight="1" x14ac:dyDescent="0.2">
      <c r="A43" s="68" t="str">
        <f>A2</f>
        <v>งบกำไรขาดทุนเบ็ดเสร็จ</v>
      </c>
      <c r="B43" s="68"/>
      <c r="C43" s="64"/>
      <c r="D43" s="41"/>
      <c r="E43" s="43"/>
      <c r="F43" s="43"/>
      <c r="G43" s="43"/>
      <c r="H43" s="43"/>
      <c r="I43" s="43"/>
      <c r="J43" s="43"/>
      <c r="K43" s="43"/>
    </row>
    <row r="44" spans="1:11" ht="21.75" customHeight="1" x14ac:dyDescent="0.2">
      <c r="A44" s="69" t="str">
        <f>A3</f>
        <v>สำหรับปีสิ้นสุดวันที่ 31 ธันวาคม พ.ศ. 2564</v>
      </c>
      <c r="B44" s="69"/>
      <c r="C44" s="70"/>
      <c r="D44" s="67"/>
      <c r="E44" s="62"/>
      <c r="F44" s="62"/>
      <c r="G44" s="62"/>
      <c r="H44" s="62"/>
      <c r="I44" s="62"/>
      <c r="J44" s="62"/>
      <c r="K44" s="62"/>
    </row>
    <row r="45" spans="1:11" ht="20.45" customHeight="1" x14ac:dyDescent="0.2">
      <c r="A45" s="71"/>
      <c r="B45" s="37"/>
      <c r="C45" s="56"/>
      <c r="D45" s="64"/>
      <c r="E45" s="52"/>
      <c r="F45" s="50"/>
      <c r="G45" s="52"/>
      <c r="H45" s="50"/>
      <c r="I45" s="52"/>
      <c r="J45" s="50"/>
      <c r="K45" s="52"/>
    </row>
    <row r="46" spans="1:11" ht="20.45" customHeight="1" x14ac:dyDescent="0.2">
      <c r="E46" s="161" t="s">
        <v>48</v>
      </c>
      <c r="F46" s="161"/>
      <c r="G46" s="161" t="s">
        <v>48</v>
      </c>
      <c r="H46" s="63"/>
      <c r="I46" s="161" t="s">
        <v>49</v>
      </c>
      <c r="J46" s="161"/>
      <c r="K46" s="161" t="s">
        <v>49</v>
      </c>
    </row>
    <row r="47" spans="1:11" ht="20.45" customHeight="1" x14ac:dyDescent="0.2">
      <c r="A47" s="17"/>
      <c r="B47" s="17"/>
      <c r="C47" s="56"/>
      <c r="D47" s="64"/>
      <c r="E47" s="49" t="s">
        <v>168</v>
      </c>
      <c r="G47" s="49" t="s">
        <v>142</v>
      </c>
      <c r="I47" s="49" t="s">
        <v>168</v>
      </c>
      <c r="K47" s="49" t="s">
        <v>142</v>
      </c>
    </row>
    <row r="48" spans="1:11" ht="20.45" customHeight="1" x14ac:dyDescent="0.2">
      <c r="A48" s="17"/>
      <c r="B48" s="17"/>
      <c r="C48" s="19" t="s">
        <v>0</v>
      </c>
      <c r="D48" s="64"/>
      <c r="E48" s="155" t="s">
        <v>1</v>
      </c>
      <c r="F48" s="50"/>
      <c r="G48" s="155" t="s">
        <v>1</v>
      </c>
      <c r="H48" s="50"/>
      <c r="I48" s="155" t="s">
        <v>1</v>
      </c>
      <c r="J48" s="50"/>
      <c r="K48" s="155" t="s">
        <v>1</v>
      </c>
    </row>
    <row r="49" spans="1:11" ht="6" customHeight="1" x14ac:dyDescent="0.2">
      <c r="A49" s="7"/>
      <c r="B49" s="7"/>
      <c r="D49" s="156"/>
      <c r="E49" s="81"/>
      <c r="F49" s="59"/>
      <c r="G49" s="59"/>
      <c r="H49" s="59"/>
      <c r="I49" s="81"/>
      <c r="J49" s="59"/>
      <c r="K49" s="59"/>
    </row>
    <row r="50" spans="1:11" ht="20.45" customHeight="1" x14ac:dyDescent="0.2">
      <c r="A50" s="65" t="s">
        <v>107</v>
      </c>
      <c r="B50" s="65"/>
      <c r="C50" s="40"/>
      <c r="E50" s="80"/>
      <c r="I50" s="80"/>
    </row>
    <row r="51" spans="1:11" ht="20.45" customHeight="1" x14ac:dyDescent="0.2">
      <c r="A51" s="7" t="s">
        <v>207</v>
      </c>
      <c r="B51" s="7"/>
      <c r="D51" s="156"/>
      <c r="E51" s="76"/>
      <c r="F51" s="57"/>
      <c r="G51" s="57"/>
      <c r="H51" s="57"/>
      <c r="I51" s="76"/>
      <c r="J51" s="57"/>
      <c r="K51" s="57"/>
    </row>
    <row r="52" spans="1:11" ht="20.45" customHeight="1" x14ac:dyDescent="0.2">
      <c r="A52" s="7" t="s">
        <v>68</v>
      </c>
      <c r="B52" s="7"/>
      <c r="D52" s="156"/>
      <c r="E52" s="76"/>
      <c r="F52" s="57"/>
      <c r="G52" s="57"/>
      <c r="H52" s="57"/>
      <c r="I52" s="76"/>
      <c r="J52" s="57"/>
      <c r="K52" s="57"/>
    </row>
    <row r="53" spans="1:11" ht="20.45" customHeight="1" x14ac:dyDescent="0.2">
      <c r="A53" s="7" t="s">
        <v>106</v>
      </c>
      <c r="B53" s="7"/>
      <c r="D53" s="156"/>
      <c r="E53" s="81"/>
      <c r="F53" s="59"/>
      <c r="G53" s="59"/>
      <c r="H53" s="59"/>
      <c r="I53" s="81"/>
      <c r="J53" s="59"/>
      <c r="K53" s="59"/>
    </row>
    <row r="54" spans="1:11" ht="20.45" customHeight="1" x14ac:dyDescent="0.2">
      <c r="A54" s="53" t="s">
        <v>102</v>
      </c>
      <c r="D54" s="156"/>
      <c r="E54" s="80">
        <f>I54</f>
        <v>-2458766</v>
      </c>
      <c r="F54" s="59"/>
      <c r="G54" s="42">
        <v>0</v>
      </c>
      <c r="H54" s="59"/>
      <c r="I54" s="80">
        <v>-2458766</v>
      </c>
      <c r="J54" s="59"/>
      <c r="K54" s="42">
        <v>0</v>
      </c>
    </row>
    <row r="55" spans="1:11" ht="20.45" customHeight="1" x14ac:dyDescent="0.2">
      <c r="A55" s="7" t="s">
        <v>211</v>
      </c>
      <c r="D55" s="156"/>
      <c r="E55" s="80">
        <v>250371169</v>
      </c>
      <c r="F55" s="59"/>
      <c r="G55" s="42">
        <v>0</v>
      </c>
      <c r="H55" s="59"/>
      <c r="I55" s="80">
        <v>16097670</v>
      </c>
      <c r="J55" s="59"/>
      <c r="K55" s="42">
        <v>0</v>
      </c>
    </row>
    <row r="56" spans="1:11" ht="20.45" customHeight="1" x14ac:dyDescent="0.2">
      <c r="A56" s="7" t="s">
        <v>139</v>
      </c>
      <c r="B56" s="7"/>
      <c r="D56" s="156"/>
      <c r="E56" s="81"/>
      <c r="F56" s="59"/>
      <c r="G56" s="59"/>
      <c r="H56" s="59"/>
      <c r="I56" s="81"/>
      <c r="J56" s="59"/>
      <c r="K56" s="59"/>
    </row>
    <row r="57" spans="1:11" ht="20.45" customHeight="1" x14ac:dyDescent="0.2">
      <c r="A57" s="7" t="s">
        <v>140</v>
      </c>
      <c r="B57" s="7"/>
      <c r="C57" s="156">
        <v>17</v>
      </c>
      <c r="D57" s="156"/>
      <c r="E57" s="77">
        <f>-ROUND(SUM(E54:E55)*0.2,0)</f>
        <v>-49582481</v>
      </c>
      <c r="F57" s="59"/>
      <c r="G57" s="60">
        <v>0</v>
      </c>
      <c r="H57" s="59"/>
      <c r="I57" s="77">
        <f>-ROUND(SUM(I54:I55)*0.2,0)</f>
        <v>-2727781</v>
      </c>
      <c r="J57" s="59"/>
      <c r="K57" s="60">
        <v>0</v>
      </c>
    </row>
    <row r="58" spans="1:11" ht="6" customHeight="1" x14ac:dyDescent="0.2">
      <c r="A58" s="7"/>
      <c r="B58" s="7"/>
      <c r="D58" s="156"/>
      <c r="E58" s="81"/>
      <c r="F58" s="59"/>
      <c r="G58" s="59"/>
      <c r="H58" s="59"/>
      <c r="I58" s="81"/>
      <c r="J58" s="59"/>
      <c r="K58" s="59"/>
    </row>
    <row r="59" spans="1:11" ht="20.45" customHeight="1" x14ac:dyDescent="0.2">
      <c r="A59" s="7" t="s">
        <v>51</v>
      </c>
      <c r="B59" s="7"/>
      <c r="D59" s="156"/>
      <c r="E59" s="81"/>
      <c r="F59" s="59"/>
      <c r="G59" s="59"/>
      <c r="H59" s="59"/>
      <c r="I59" s="81"/>
      <c r="J59" s="59"/>
      <c r="K59" s="59"/>
    </row>
    <row r="60" spans="1:11" ht="20.45" customHeight="1" x14ac:dyDescent="0.2">
      <c r="A60" s="7" t="s">
        <v>68</v>
      </c>
      <c r="B60" s="7"/>
      <c r="D60" s="156"/>
      <c r="E60" s="77">
        <f>SUM(E53:E59)</f>
        <v>198329922</v>
      </c>
      <c r="F60" s="57"/>
      <c r="G60" s="60">
        <f>SUM(G53:G59)</f>
        <v>0</v>
      </c>
      <c r="H60" s="57"/>
      <c r="I60" s="77">
        <f>SUM(I53:I59)</f>
        <v>10911123</v>
      </c>
      <c r="J60" s="57"/>
      <c r="K60" s="60">
        <f>SUM(K53:K59)</f>
        <v>0</v>
      </c>
    </row>
    <row r="61" spans="1:11" ht="6" customHeight="1" x14ac:dyDescent="0.2">
      <c r="A61" s="55"/>
      <c r="B61" s="55"/>
      <c r="D61" s="156"/>
      <c r="E61" s="76"/>
      <c r="F61" s="57"/>
      <c r="G61" s="57"/>
      <c r="H61" s="57"/>
      <c r="I61" s="76"/>
      <c r="J61" s="57"/>
      <c r="K61" s="57"/>
    </row>
    <row r="62" spans="1:11" ht="20.45" customHeight="1" x14ac:dyDescent="0.2">
      <c r="A62" s="7" t="s">
        <v>208</v>
      </c>
      <c r="B62" s="7"/>
      <c r="D62" s="156"/>
      <c r="E62" s="76"/>
      <c r="F62" s="57"/>
      <c r="G62" s="57"/>
      <c r="H62" s="57"/>
      <c r="I62" s="76"/>
      <c r="J62" s="57"/>
      <c r="K62" s="57"/>
    </row>
    <row r="63" spans="1:11" ht="20.45" customHeight="1" x14ac:dyDescent="0.2">
      <c r="A63" s="7" t="s">
        <v>68</v>
      </c>
      <c r="B63" s="7"/>
      <c r="D63" s="156"/>
      <c r="E63" s="86"/>
      <c r="F63" s="59"/>
      <c r="G63" s="73"/>
      <c r="H63" s="59"/>
      <c r="I63" s="81"/>
      <c r="J63" s="59"/>
      <c r="K63" s="59"/>
    </row>
    <row r="64" spans="1:11" ht="20.45" customHeight="1" x14ac:dyDescent="0.2">
      <c r="A64" s="7" t="s">
        <v>228</v>
      </c>
      <c r="B64" s="7"/>
      <c r="D64" s="156"/>
      <c r="E64" s="77">
        <v>60040252</v>
      </c>
      <c r="F64" s="57"/>
      <c r="G64" s="60">
        <v>-1170986</v>
      </c>
      <c r="H64" s="57"/>
      <c r="I64" s="77">
        <v>0</v>
      </c>
      <c r="J64" s="57"/>
      <c r="K64" s="60">
        <v>0</v>
      </c>
    </row>
    <row r="65" spans="1:11" ht="6" customHeight="1" x14ac:dyDescent="0.2">
      <c r="A65" s="7"/>
      <c r="B65" s="7"/>
      <c r="D65" s="156"/>
      <c r="E65" s="76"/>
      <c r="F65" s="57"/>
      <c r="G65" s="57"/>
      <c r="H65" s="57"/>
      <c r="I65" s="76"/>
      <c r="J65" s="57"/>
      <c r="K65" s="57"/>
    </row>
    <row r="66" spans="1:11" ht="20.45" customHeight="1" x14ac:dyDescent="0.2">
      <c r="A66" s="7" t="s">
        <v>63</v>
      </c>
      <c r="B66" s="7"/>
      <c r="D66" s="156"/>
      <c r="E66" s="76"/>
      <c r="F66" s="57"/>
      <c r="G66" s="57"/>
      <c r="H66" s="57"/>
      <c r="I66" s="76"/>
      <c r="J66" s="57"/>
      <c r="K66" s="57"/>
    </row>
    <row r="67" spans="1:11" ht="20.45" customHeight="1" x14ac:dyDescent="0.2">
      <c r="A67" s="7" t="s">
        <v>68</v>
      </c>
      <c r="B67" s="7"/>
      <c r="D67" s="156"/>
      <c r="E67" s="77">
        <f>SUM(E64:E66)</f>
        <v>60040252</v>
      </c>
      <c r="F67" s="57"/>
      <c r="G67" s="60">
        <f>SUM(G64:G66)</f>
        <v>-1170986</v>
      </c>
      <c r="H67" s="57"/>
      <c r="I67" s="77">
        <f>SUM(I64:I66)</f>
        <v>0</v>
      </c>
      <c r="J67" s="57"/>
      <c r="K67" s="60">
        <f>SUM(K64:K66)</f>
        <v>0</v>
      </c>
    </row>
    <row r="68" spans="1:11" ht="6" customHeight="1" x14ac:dyDescent="0.2">
      <c r="A68" s="7"/>
      <c r="B68" s="7"/>
      <c r="D68" s="156"/>
      <c r="E68" s="76"/>
      <c r="F68" s="57"/>
      <c r="G68" s="57"/>
      <c r="H68" s="57"/>
      <c r="I68" s="76"/>
      <c r="J68" s="57"/>
      <c r="K68" s="57"/>
    </row>
    <row r="69" spans="1:11" ht="20.45" customHeight="1" x14ac:dyDescent="0.2">
      <c r="A69" s="55" t="s">
        <v>218</v>
      </c>
      <c r="B69" s="55"/>
      <c r="D69" s="156"/>
      <c r="E69" s="77">
        <f>E67+E60</f>
        <v>258370174</v>
      </c>
      <c r="F69" s="57"/>
      <c r="G69" s="60">
        <f>G67+G60</f>
        <v>-1170986</v>
      </c>
      <c r="H69" s="57"/>
      <c r="I69" s="77">
        <f>I67+I60</f>
        <v>10911123</v>
      </c>
      <c r="J69" s="57"/>
      <c r="K69" s="60">
        <f>K67+K60</f>
        <v>0</v>
      </c>
    </row>
    <row r="70" spans="1:11" ht="6" customHeight="1" x14ac:dyDescent="0.2">
      <c r="A70" s="7"/>
      <c r="B70" s="7"/>
      <c r="D70" s="156"/>
      <c r="E70" s="76"/>
      <c r="F70" s="57"/>
      <c r="G70" s="57"/>
      <c r="H70" s="57"/>
      <c r="I70" s="76"/>
      <c r="J70" s="57"/>
      <c r="K70" s="57"/>
    </row>
    <row r="71" spans="1:11" ht="20.45" customHeight="1" thickBot="1" x14ac:dyDescent="0.25">
      <c r="A71" s="55" t="s">
        <v>100</v>
      </c>
      <c r="B71" s="55"/>
      <c r="D71" s="156"/>
      <c r="E71" s="79">
        <f>E33+E69</f>
        <v>680006914</v>
      </c>
      <c r="F71" s="57"/>
      <c r="G71" s="61">
        <f>G33+G69</f>
        <v>73008738</v>
      </c>
      <c r="H71" s="57"/>
      <c r="I71" s="79">
        <f>I33+I69</f>
        <v>368780117</v>
      </c>
      <c r="J71" s="57"/>
      <c r="K71" s="61">
        <f>K33+K69</f>
        <v>121388195</v>
      </c>
    </row>
    <row r="72" spans="1:11" ht="12.4" customHeight="1" thickTop="1" x14ac:dyDescent="0.2">
      <c r="A72" s="55"/>
      <c r="B72" s="55"/>
      <c r="D72" s="156"/>
      <c r="E72" s="81"/>
      <c r="F72" s="57"/>
      <c r="G72" s="59"/>
      <c r="H72" s="57"/>
      <c r="I72" s="81"/>
      <c r="J72" s="57"/>
      <c r="K72" s="59"/>
    </row>
    <row r="73" spans="1:11" s="7" customFormat="1" ht="20.45" customHeight="1" x14ac:dyDescent="0.2">
      <c r="A73" s="55" t="s">
        <v>88</v>
      </c>
      <c r="B73" s="55"/>
      <c r="E73" s="87"/>
      <c r="I73" s="87"/>
    </row>
    <row r="74" spans="1:11" ht="20.45" customHeight="1" x14ac:dyDescent="0.2">
      <c r="A74" s="7" t="s">
        <v>209</v>
      </c>
      <c r="B74" s="7"/>
      <c r="D74" s="72"/>
      <c r="E74" s="81">
        <v>437166736</v>
      </c>
      <c r="F74" s="59"/>
      <c r="G74" s="59">
        <v>93816772</v>
      </c>
      <c r="H74" s="59"/>
      <c r="I74" s="81">
        <f>I33</f>
        <v>357868994</v>
      </c>
      <c r="J74" s="59"/>
      <c r="K74" s="59">
        <v>121388195</v>
      </c>
    </row>
    <row r="75" spans="1:11" ht="20.45" customHeight="1" x14ac:dyDescent="0.2">
      <c r="A75" s="7" t="s">
        <v>210</v>
      </c>
      <c r="B75" s="7"/>
      <c r="D75" s="72"/>
      <c r="E75" s="84">
        <v>-15529996</v>
      </c>
      <c r="F75" s="59"/>
      <c r="G75" s="62">
        <v>-19637048</v>
      </c>
      <c r="H75" s="59"/>
      <c r="I75" s="84">
        <v>0</v>
      </c>
      <c r="K75" s="62">
        <v>0</v>
      </c>
    </row>
    <row r="76" spans="1:11" ht="6" customHeight="1" x14ac:dyDescent="0.2">
      <c r="A76" s="7"/>
      <c r="B76" s="7"/>
      <c r="D76" s="72"/>
      <c r="E76" s="85"/>
      <c r="F76" s="59"/>
      <c r="G76" s="43"/>
      <c r="H76" s="59"/>
      <c r="I76" s="85"/>
      <c r="K76" s="43"/>
    </row>
    <row r="77" spans="1:11" ht="20.45" customHeight="1" thickBot="1" x14ac:dyDescent="0.45">
      <c r="A77" s="17" t="s">
        <v>50</v>
      </c>
      <c r="B77" s="105"/>
      <c r="D77" s="72"/>
      <c r="E77" s="79">
        <f>SUM(E74:E75)</f>
        <v>421636740</v>
      </c>
      <c r="F77" s="59"/>
      <c r="G77" s="61">
        <f>SUM(G74:G75)</f>
        <v>74179724</v>
      </c>
      <c r="H77" s="59"/>
      <c r="I77" s="79">
        <f>SUM(I74:I75)</f>
        <v>357868994</v>
      </c>
      <c r="K77" s="61">
        <f>SUM(K74:K75)</f>
        <v>121388195</v>
      </c>
    </row>
    <row r="78" spans="1:11" ht="6" customHeight="1" thickTop="1" x14ac:dyDescent="0.2">
      <c r="A78" s="7"/>
      <c r="B78" s="7"/>
      <c r="C78" s="159"/>
      <c r="D78" s="72"/>
      <c r="E78" s="85"/>
      <c r="F78" s="59"/>
      <c r="G78" s="43"/>
      <c r="H78" s="59"/>
      <c r="I78" s="85"/>
      <c r="K78" s="43"/>
    </row>
    <row r="79" spans="1:11" s="7" customFormat="1" ht="15" customHeight="1" x14ac:dyDescent="0.2">
      <c r="A79" s="55" t="s">
        <v>87</v>
      </c>
      <c r="B79" s="55"/>
      <c r="E79" s="87"/>
      <c r="F79" s="59"/>
      <c r="H79" s="59"/>
      <c r="I79" s="87"/>
      <c r="J79" s="42"/>
    </row>
    <row r="80" spans="1:11" ht="16.350000000000001" customHeight="1" x14ac:dyDescent="0.2">
      <c r="A80" s="7" t="s">
        <v>209</v>
      </c>
      <c r="B80" s="7"/>
      <c r="D80" s="72"/>
      <c r="E80" s="81">
        <f>+'12'!V26</f>
        <v>573387183</v>
      </c>
      <c r="F80" s="59"/>
      <c r="G80" s="59">
        <f>+'11'!T19</f>
        <v>93232127</v>
      </c>
      <c r="H80" s="59"/>
      <c r="I80" s="81">
        <f>I71</f>
        <v>368780117</v>
      </c>
      <c r="K80" s="59">
        <f>+'13'!Q16</f>
        <v>121388195</v>
      </c>
    </row>
    <row r="81" spans="1:11" ht="20.45" customHeight="1" x14ac:dyDescent="0.2">
      <c r="A81" s="7" t="s">
        <v>210</v>
      </c>
      <c r="B81" s="7"/>
      <c r="D81" s="72"/>
      <c r="E81" s="77">
        <v>106619731</v>
      </c>
      <c r="F81" s="59"/>
      <c r="G81" s="60">
        <f>+'11'!V19</f>
        <v>-20223389</v>
      </c>
      <c r="H81" s="59"/>
      <c r="I81" s="77">
        <v>0</v>
      </c>
      <c r="K81" s="60">
        <v>0</v>
      </c>
    </row>
    <row r="82" spans="1:11" ht="6" customHeight="1" x14ac:dyDescent="0.2">
      <c r="A82" s="7"/>
      <c r="B82" s="7"/>
      <c r="D82" s="72"/>
      <c r="E82" s="81"/>
      <c r="F82" s="59"/>
      <c r="G82" s="59"/>
      <c r="H82" s="59"/>
      <c r="I82" s="85"/>
      <c r="K82" s="43"/>
    </row>
    <row r="83" spans="1:11" ht="20.45" customHeight="1" thickBot="1" x14ac:dyDescent="0.45">
      <c r="A83" s="105" t="s">
        <v>100</v>
      </c>
      <c r="B83" s="105"/>
      <c r="D83" s="72"/>
      <c r="E83" s="79">
        <f>SUM(E80:E82)</f>
        <v>680006914</v>
      </c>
      <c r="F83" s="59"/>
      <c r="G83" s="61">
        <f>SUM(G80:G82)</f>
        <v>73008738</v>
      </c>
      <c r="H83" s="59"/>
      <c r="I83" s="79">
        <f>SUM(I80:I82)</f>
        <v>368780117</v>
      </c>
      <c r="K83" s="61">
        <f>SUM(K80:K82)</f>
        <v>121388195</v>
      </c>
    </row>
    <row r="84" spans="1:11" ht="6.75" customHeight="1" thickTop="1" x14ac:dyDescent="0.4">
      <c r="A84" s="105"/>
      <c r="B84" s="105"/>
      <c r="D84" s="72"/>
      <c r="E84" s="81"/>
      <c r="F84" s="59"/>
      <c r="G84" s="59"/>
      <c r="H84" s="59"/>
      <c r="I84" s="81"/>
      <c r="K84" s="59"/>
    </row>
    <row r="85" spans="1:11" ht="20.45" customHeight="1" x14ac:dyDescent="0.2">
      <c r="A85" s="55" t="s">
        <v>90</v>
      </c>
      <c r="B85" s="55"/>
      <c r="D85" s="72"/>
      <c r="E85" s="81"/>
      <c r="F85" s="57"/>
      <c r="G85" s="59"/>
      <c r="H85" s="59"/>
      <c r="I85" s="81"/>
      <c r="K85" s="59"/>
    </row>
    <row r="86" spans="1:11" ht="6" customHeight="1" x14ac:dyDescent="0.2">
      <c r="A86" s="55"/>
      <c r="B86" s="55"/>
      <c r="C86" s="58"/>
      <c r="D86" s="73"/>
      <c r="E86" s="81"/>
      <c r="F86" s="59"/>
      <c r="G86" s="59"/>
      <c r="H86" s="59"/>
      <c r="I86" s="81"/>
      <c r="J86" s="59"/>
      <c r="K86" s="59"/>
    </row>
    <row r="87" spans="1:11" ht="20.45" customHeight="1" x14ac:dyDescent="0.2">
      <c r="A87" s="7" t="s">
        <v>101</v>
      </c>
      <c r="B87" s="37"/>
      <c r="C87" s="156">
        <v>27</v>
      </c>
      <c r="D87" s="64"/>
      <c r="E87" s="96">
        <f>+E74/831780821.917808</f>
        <v>0.52557924453227944</v>
      </c>
      <c r="F87" s="50"/>
      <c r="G87" s="74">
        <f>+G74/720000000</f>
        <v>0.13030107222222223</v>
      </c>
      <c r="H87" s="50"/>
      <c r="I87" s="96">
        <f>+I74/831780821.917808</f>
        <v>0.43024434390645594</v>
      </c>
      <c r="J87" s="50"/>
      <c r="K87" s="74">
        <f>+K74/720000000</f>
        <v>0.16859471527777778</v>
      </c>
    </row>
    <row r="88" spans="1:11" ht="9.75" customHeight="1" x14ac:dyDescent="0.2">
      <c r="A88" s="7"/>
      <c r="B88" s="37"/>
      <c r="D88" s="64"/>
      <c r="E88" s="74"/>
      <c r="F88" s="50"/>
      <c r="G88" s="74"/>
      <c r="H88" s="50"/>
      <c r="I88" s="74"/>
      <c r="J88" s="50"/>
      <c r="K88" s="74"/>
    </row>
    <row r="89" spans="1:11" ht="21.95" customHeight="1" x14ac:dyDescent="0.2">
      <c r="A89" s="66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66"/>
      <c r="C89" s="75"/>
      <c r="D89" s="75"/>
      <c r="E89" s="60"/>
      <c r="F89" s="60"/>
      <c r="G89" s="60"/>
      <c r="H89" s="60"/>
      <c r="I89" s="60"/>
      <c r="J89" s="60"/>
      <c r="K89" s="60"/>
    </row>
    <row r="119" ht="8.85" customHeight="1" x14ac:dyDescent="0.2"/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31D1-320C-4F91-9610-EAFC23DD89AA}">
  <dimension ref="A1:X72"/>
  <sheetViews>
    <sheetView topLeftCell="B1" zoomScaleNormal="100" zoomScaleSheetLayoutView="100" workbookViewId="0">
      <selection activeCell="L11" sqref="L11"/>
    </sheetView>
  </sheetViews>
  <sheetFormatPr defaultColWidth="9" defaultRowHeight="21.75" customHeight="1" x14ac:dyDescent="0.2"/>
  <cols>
    <col min="1" max="1" width="34.625" style="1" customWidth="1"/>
    <col min="2" max="2" width="7.25" style="1" customWidth="1"/>
    <col min="3" max="3" width="0.375" style="1" customWidth="1"/>
    <col min="4" max="4" width="9.625" style="2" customWidth="1"/>
    <col min="5" max="5" width="0.375" style="6" customWidth="1"/>
    <col min="6" max="6" width="9.375" style="2" customWidth="1"/>
    <col min="7" max="7" width="0.375" style="2" customWidth="1"/>
    <col min="8" max="8" width="9.875" style="2" customWidth="1"/>
    <col min="9" max="9" width="0.375" style="2" customWidth="1"/>
    <col min="10" max="10" width="12.375" style="2" customWidth="1"/>
    <col min="11" max="11" width="0.375" style="2" customWidth="1"/>
    <col min="12" max="12" width="12.375" style="2" customWidth="1"/>
    <col min="13" max="13" width="0.375" style="2" customWidth="1"/>
    <col min="14" max="14" width="8.875" style="2" customWidth="1"/>
    <col min="15" max="15" width="0.375" style="2" customWidth="1"/>
    <col min="16" max="16" width="11.875" style="2" customWidth="1"/>
    <col min="17" max="17" width="0.375" style="2" customWidth="1"/>
    <col min="18" max="18" width="13.375" style="2" customWidth="1"/>
    <col min="19" max="19" width="0.375" style="6" customWidth="1"/>
    <col min="20" max="20" width="10.125" style="2" customWidth="1"/>
    <col min="21" max="21" width="0.375" style="6" customWidth="1"/>
    <col min="22" max="22" width="11.375" style="2" customWidth="1"/>
    <col min="23" max="23" width="0.375" style="6" customWidth="1"/>
    <col min="24" max="24" width="11" style="2" customWidth="1"/>
    <col min="25" max="16384" width="9" style="1"/>
  </cols>
  <sheetData>
    <row r="1" spans="1:24" ht="21.75" customHeight="1" x14ac:dyDescent="0.2">
      <c r="A1" s="8" t="str">
        <f>'6-8'!A1</f>
        <v>บริษัท ศรีนานาพร มาร์เก็ตติ้ง จำกัด (มหาชน)</v>
      </c>
      <c r="B1" s="8"/>
      <c r="C1" s="8"/>
      <c r="D1" s="9"/>
      <c r="E1" s="13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3"/>
      <c r="U1" s="13"/>
      <c r="W1" s="13"/>
    </row>
    <row r="2" spans="1:24" ht="21.75" customHeight="1" x14ac:dyDescent="0.2">
      <c r="A2" s="8" t="s">
        <v>35</v>
      </c>
      <c r="B2" s="8"/>
      <c r="C2" s="8"/>
      <c r="D2" s="9"/>
      <c r="E2" s="1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3"/>
      <c r="U2" s="13"/>
      <c r="W2" s="13"/>
    </row>
    <row r="3" spans="1:24" s="5" customFormat="1" ht="21.75" customHeight="1" x14ac:dyDescent="0.2">
      <c r="A3" s="10" t="str">
        <f>'9-10'!A3</f>
        <v>สำหรับปีสิ้นสุดวันที่ 31 ธันวาคม พ.ศ. 2564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4"/>
      <c r="U3" s="11"/>
      <c r="V3" s="4"/>
      <c r="W3" s="11"/>
      <c r="X3" s="4"/>
    </row>
    <row r="4" spans="1:24" s="40" customFormat="1" ht="21.75" customHeight="1" x14ac:dyDescent="0.2">
      <c r="D4" s="42"/>
      <c r="E4" s="4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42"/>
      <c r="U4" s="43"/>
      <c r="V4" s="42"/>
      <c r="W4" s="43"/>
      <c r="X4" s="42"/>
    </row>
    <row r="5" spans="1:24" ht="21" customHeight="1" x14ac:dyDescent="0.2">
      <c r="D5" s="163" t="s">
        <v>48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</row>
    <row r="6" spans="1:24" ht="21" customHeight="1" x14ac:dyDescent="0.2">
      <c r="A6" s="121"/>
      <c r="B6" s="121"/>
      <c r="C6" s="121"/>
      <c r="D6" s="163" t="s">
        <v>175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22"/>
      <c r="V6" s="122"/>
      <c r="W6" s="122"/>
      <c r="X6" s="122"/>
    </row>
    <row r="7" spans="1:24" ht="21" customHeight="1" x14ac:dyDescent="0.2">
      <c r="A7" s="121"/>
      <c r="B7" s="121"/>
      <c r="C7" s="121"/>
      <c r="D7" s="123"/>
      <c r="E7" s="124"/>
      <c r="F7" s="1"/>
      <c r="G7" s="125"/>
      <c r="H7" s="125"/>
      <c r="I7" s="125"/>
      <c r="J7" s="125"/>
      <c r="K7" s="125"/>
      <c r="L7" s="125"/>
      <c r="M7" s="125"/>
      <c r="N7" s="164" t="s">
        <v>36</v>
      </c>
      <c r="O7" s="164"/>
      <c r="P7" s="164"/>
      <c r="Q7" s="164"/>
      <c r="R7" s="164"/>
      <c r="S7" s="125"/>
      <c r="T7" s="125"/>
      <c r="U7" s="126"/>
      <c r="V7" s="126"/>
      <c r="W7" s="126"/>
      <c r="X7" s="126"/>
    </row>
    <row r="8" spans="1:24" ht="21" customHeight="1" x14ac:dyDescent="0.2">
      <c r="A8" s="121"/>
      <c r="B8" s="121"/>
      <c r="C8" s="121"/>
      <c r="D8" s="123"/>
      <c r="E8" s="157"/>
      <c r="F8" s="165" t="s">
        <v>64</v>
      </c>
      <c r="G8" s="165"/>
      <c r="H8" s="165"/>
      <c r="I8" s="157"/>
      <c r="J8" s="124"/>
      <c r="K8" s="124"/>
      <c r="L8" s="124"/>
      <c r="M8" s="124"/>
      <c r="N8" s="164" t="s">
        <v>107</v>
      </c>
      <c r="O8" s="164"/>
      <c r="P8" s="164"/>
      <c r="Q8" s="164"/>
      <c r="R8" s="127"/>
      <c r="S8" s="128"/>
      <c r="T8" s="125"/>
      <c r="U8" s="126"/>
      <c r="V8" s="126"/>
      <c r="W8" s="126"/>
      <c r="X8" s="126"/>
    </row>
    <row r="9" spans="1:24" ht="21" customHeight="1" x14ac:dyDescent="0.2">
      <c r="A9" s="121"/>
      <c r="B9" s="121"/>
      <c r="C9" s="121"/>
      <c r="D9" s="129"/>
      <c r="E9" s="13"/>
      <c r="F9" s="1"/>
      <c r="G9" s="129"/>
      <c r="H9" s="129"/>
      <c r="I9" s="129"/>
      <c r="J9" s="129" t="s">
        <v>89</v>
      </c>
      <c r="K9" s="129"/>
      <c r="L9" s="129" t="s">
        <v>150</v>
      </c>
      <c r="M9" s="129"/>
      <c r="N9" s="129"/>
      <c r="O9" s="129"/>
      <c r="P9" s="129"/>
      <c r="Q9" s="129"/>
      <c r="R9" s="1"/>
      <c r="S9" s="1"/>
      <c r="T9" s="1"/>
      <c r="U9" s="9"/>
      <c r="V9" s="129"/>
      <c r="W9" s="13"/>
      <c r="X9" s="9"/>
    </row>
    <row r="10" spans="1:24" ht="21" customHeight="1" x14ac:dyDescent="0.2">
      <c r="A10" s="121"/>
      <c r="B10" s="121"/>
      <c r="C10" s="121"/>
      <c r="D10" s="129"/>
      <c r="E10" s="13"/>
      <c r="F10" s="124"/>
      <c r="G10" s="124"/>
      <c r="H10" s="124"/>
      <c r="I10" s="129"/>
      <c r="J10" s="129" t="s">
        <v>55</v>
      </c>
      <c r="K10" s="129"/>
      <c r="L10" s="129" t="s">
        <v>151</v>
      </c>
      <c r="M10" s="129"/>
      <c r="N10" s="129" t="s">
        <v>70</v>
      </c>
      <c r="O10" s="129"/>
      <c r="P10" s="129" t="s">
        <v>229</v>
      </c>
      <c r="Q10" s="129"/>
      <c r="R10" s="129" t="s">
        <v>39</v>
      </c>
      <c r="S10" s="9"/>
      <c r="T10" s="129" t="s">
        <v>42</v>
      </c>
      <c r="U10" s="1"/>
      <c r="V10" s="1"/>
      <c r="W10" s="1"/>
      <c r="X10" s="1"/>
    </row>
    <row r="11" spans="1:24" ht="21" customHeight="1" x14ac:dyDescent="0.2">
      <c r="A11" s="121"/>
      <c r="B11" s="121"/>
      <c r="C11" s="121"/>
      <c r="D11" s="129" t="s">
        <v>37</v>
      </c>
      <c r="E11" s="13"/>
      <c r="F11" s="129" t="s">
        <v>69</v>
      </c>
      <c r="G11" s="129"/>
      <c r="H11" s="1"/>
      <c r="I11" s="129"/>
      <c r="J11" s="129" t="s">
        <v>56</v>
      </c>
      <c r="K11" s="129"/>
      <c r="L11" s="129" t="s">
        <v>152</v>
      </c>
      <c r="M11" s="129"/>
      <c r="N11" s="129" t="s">
        <v>113</v>
      </c>
      <c r="O11" s="129"/>
      <c r="P11" s="129" t="s">
        <v>230</v>
      </c>
      <c r="Q11" s="129"/>
      <c r="R11" s="129" t="s">
        <v>41</v>
      </c>
      <c r="S11" s="13"/>
      <c r="T11" s="129" t="s">
        <v>43</v>
      </c>
      <c r="U11" s="13"/>
      <c r="V11" s="129" t="s">
        <v>53</v>
      </c>
      <c r="W11" s="13"/>
      <c r="X11" s="129" t="s">
        <v>39</v>
      </c>
    </row>
    <row r="12" spans="1:24" ht="21" customHeight="1" x14ac:dyDescent="0.2">
      <c r="A12" s="121"/>
      <c r="B12" s="121"/>
      <c r="C12" s="121"/>
      <c r="D12" s="129" t="s">
        <v>38</v>
      </c>
      <c r="E12" s="13"/>
      <c r="F12" s="129" t="s">
        <v>163</v>
      </c>
      <c r="G12" s="129"/>
      <c r="H12" s="129" t="s">
        <v>81</v>
      </c>
      <c r="I12" s="129"/>
      <c r="J12" s="129" t="s">
        <v>57</v>
      </c>
      <c r="K12" s="129"/>
      <c r="L12" s="129" t="s">
        <v>156</v>
      </c>
      <c r="M12" s="129"/>
      <c r="N12" s="129" t="s">
        <v>112</v>
      </c>
      <c r="O12" s="129"/>
      <c r="P12" s="129" t="s">
        <v>54</v>
      </c>
      <c r="Q12" s="129"/>
      <c r="R12" s="129" t="s">
        <v>40</v>
      </c>
      <c r="S12" s="13"/>
      <c r="T12" s="129" t="s">
        <v>176</v>
      </c>
      <c r="U12" s="13"/>
      <c r="V12" s="129" t="s">
        <v>52</v>
      </c>
      <c r="W12" s="13"/>
      <c r="X12" s="129" t="s">
        <v>20</v>
      </c>
    </row>
    <row r="13" spans="1:24" s="5" customFormat="1" ht="21" customHeight="1" x14ac:dyDescent="0.2">
      <c r="A13" s="122"/>
      <c r="B13" s="150" t="s">
        <v>0</v>
      </c>
      <c r="C13" s="151"/>
      <c r="D13" s="131" t="s">
        <v>1</v>
      </c>
      <c r="E13" s="13"/>
      <c r="F13" s="131" t="s">
        <v>1</v>
      </c>
      <c r="G13" s="132"/>
      <c r="H13" s="131" t="s">
        <v>1</v>
      </c>
      <c r="I13" s="132"/>
      <c r="J13" s="131" t="s">
        <v>1</v>
      </c>
      <c r="K13" s="132"/>
      <c r="L13" s="131" t="s">
        <v>1</v>
      </c>
      <c r="M13" s="132"/>
      <c r="N13" s="131" t="s">
        <v>1</v>
      </c>
      <c r="O13" s="132"/>
      <c r="P13" s="131" t="s">
        <v>1</v>
      </c>
      <c r="Q13" s="132"/>
      <c r="R13" s="131" t="s">
        <v>1</v>
      </c>
      <c r="S13" s="132"/>
      <c r="T13" s="131" t="s">
        <v>1</v>
      </c>
      <c r="U13" s="132"/>
      <c r="V13" s="131" t="s">
        <v>1</v>
      </c>
      <c r="W13" s="132"/>
      <c r="X13" s="131" t="s">
        <v>1</v>
      </c>
    </row>
    <row r="14" spans="1:24" ht="8.1" customHeight="1" x14ac:dyDescent="0.2">
      <c r="A14" s="133"/>
      <c r="B14" s="133"/>
      <c r="C14" s="133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6"/>
      <c r="X14" s="135"/>
    </row>
    <row r="15" spans="1:24" ht="21" customHeight="1" x14ac:dyDescent="0.2">
      <c r="A15" s="149" t="s">
        <v>225</v>
      </c>
      <c r="B15" s="149"/>
      <c r="C15" s="149"/>
      <c r="D15" s="135">
        <v>360000000</v>
      </c>
      <c r="E15" s="2"/>
      <c r="F15" s="135">
        <v>31833282</v>
      </c>
      <c r="H15" s="135">
        <v>34796782</v>
      </c>
      <c r="J15" s="135">
        <v>-412488709</v>
      </c>
      <c r="K15" s="135"/>
      <c r="L15" s="135">
        <v>0</v>
      </c>
      <c r="N15" s="135">
        <v>131542495</v>
      </c>
      <c r="P15" s="135">
        <v>-15959341</v>
      </c>
      <c r="R15" s="135">
        <v>115583154</v>
      </c>
      <c r="S15" s="136"/>
      <c r="T15" s="135">
        <v>129724509</v>
      </c>
      <c r="U15" s="2"/>
      <c r="V15" s="135">
        <v>257693854</v>
      </c>
      <c r="W15" s="136"/>
      <c r="X15" s="135">
        <v>387418363</v>
      </c>
    </row>
    <row r="16" spans="1:24" ht="21" customHeight="1" x14ac:dyDescent="0.2">
      <c r="A16" s="1" t="s">
        <v>148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6"/>
      <c r="X16" s="135"/>
    </row>
    <row r="17" spans="1:24" ht="21" customHeight="1" x14ac:dyDescent="0.2">
      <c r="A17" s="1" t="s">
        <v>149</v>
      </c>
      <c r="D17" s="135">
        <v>0</v>
      </c>
      <c r="E17" s="135"/>
      <c r="F17" s="135">
        <v>0</v>
      </c>
      <c r="G17" s="135"/>
      <c r="H17" s="135">
        <v>0</v>
      </c>
      <c r="I17" s="135"/>
      <c r="J17" s="135">
        <v>0</v>
      </c>
      <c r="K17" s="135"/>
      <c r="L17" s="135">
        <v>-1948956</v>
      </c>
      <c r="M17" s="135"/>
      <c r="N17" s="135">
        <v>0</v>
      </c>
      <c r="O17" s="135"/>
      <c r="P17" s="135">
        <v>0</v>
      </c>
      <c r="Q17" s="135"/>
      <c r="R17" s="135">
        <f>SUM(N17,P17)</f>
        <v>0</v>
      </c>
      <c r="S17" s="135"/>
      <c r="T17" s="135">
        <f>SUM(F17:O17)+R17</f>
        <v>-1948956</v>
      </c>
      <c r="U17" s="135"/>
      <c r="V17" s="135">
        <v>1948956</v>
      </c>
      <c r="W17" s="136"/>
      <c r="X17" s="135">
        <f>SUM(T17:V17)</f>
        <v>0</v>
      </c>
    </row>
    <row r="18" spans="1:24" ht="21" customHeight="1" x14ac:dyDescent="0.2">
      <c r="A18" s="1" t="s">
        <v>162</v>
      </c>
      <c r="B18" s="148">
        <v>23</v>
      </c>
      <c r="D18" s="135">
        <v>0</v>
      </c>
      <c r="E18" s="135"/>
      <c r="F18" s="135">
        <v>6069410</v>
      </c>
      <c r="G18" s="135"/>
      <c r="H18" s="135">
        <v>-6069410</v>
      </c>
      <c r="I18" s="135"/>
      <c r="J18" s="135">
        <v>0</v>
      </c>
      <c r="K18" s="135"/>
      <c r="L18" s="135">
        <v>0</v>
      </c>
      <c r="M18" s="135"/>
      <c r="N18" s="135">
        <v>0</v>
      </c>
      <c r="O18" s="135"/>
      <c r="P18" s="135">
        <v>0</v>
      </c>
      <c r="Q18" s="135"/>
      <c r="R18" s="135">
        <f>SUM(N18,P18)</f>
        <v>0</v>
      </c>
      <c r="S18" s="135"/>
      <c r="T18" s="135">
        <f>SUM(F18:O18)+R18</f>
        <v>0</v>
      </c>
      <c r="U18" s="135"/>
      <c r="V18" s="135">
        <v>0</v>
      </c>
      <c r="W18" s="136"/>
      <c r="X18" s="135">
        <f>SUM(T18:V18)</f>
        <v>0</v>
      </c>
    </row>
    <row r="19" spans="1:24" ht="21" customHeight="1" x14ac:dyDescent="0.2">
      <c r="A19" s="1" t="s">
        <v>66</v>
      </c>
      <c r="D19" s="142">
        <v>0</v>
      </c>
      <c r="E19" s="2"/>
      <c r="F19" s="4">
        <v>0</v>
      </c>
      <c r="H19" s="4">
        <f>+'9-10'!G74</f>
        <v>93816772</v>
      </c>
      <c r="J19" s="4">
        <v>0</v>
      </c>
      <c r="K19" s="6"/>
      <c r="L19" s="4">
        <v>0</v>
      </c>
      <c r="N19" s="4">
        <v>0</v>
      </c>
      <c r="P19" s="4">
        <v>-584645</v>
      </c>
      <c r="R19" s="142">
        <f>SUM(N19,P19)</f>
        <v>-584645</v>
      </c>
      <c r="S19" s="136"/>
      <c r="T19" s="142">
        <f>SUM(F19:O19)+R19</f>
        <v>93232127</v>
      </c>
      <c r="U19" s="2"/>
      <c r="V19" s="142">
        <v>-20223389</v>
      </c>
      <c r="W19" s="142"/>
      <c r="X19" s="142">
        <f>SUM(T19:V19)</f>
        <v>73008738</v>
      </c>
    </row>
    <row r="20" spans="1:24" ht="8.1" customHeight="1" x14ac:dyDescent="0.2">
      <c r="Q20" s="6"/>
    </row>
    <row r="21" spans="1:24" ht="21" customHeight="1" thickBot="1" x14ac:dyDescent="0.25">
      <c r="A21" s="137" t="s">
        <v>226</v>
      </c>
      <c r="B21" s="137"/>
      <c r="C21" s="137"/>
      <c r="D21" s="152">
        <f>SUM(D15:D19)</f>
        <v>360000000</v>
      </c>
      <c r="E21" s="2"/>
      <c r="F21" s="152">
        <f>SUM(F15:F19)</f>
        <v>37902692</v>
      </c>
      <c r="G21" s="145"/>
      <c r="H21" s="152">
        <f>SUM(H15:H19)</f>
        <v>122544144</v>
      </c>
      <c r="I21" s="145"/>
      <c r="J21" s="152">
        <f>SUM(J15:J19)</f>
        <v>-412488709</v>
      </c>
      <c r="K21" s="145"/>
      <c r="L21" s="152">
        <f>SUM(L15:L19)</f>
        <v>-1948956</v>
      </c>
      <c r="M21" s="145"/>
      <c r="N21" s="152">
        <f>SUM(N15:N19)</f>
        <v>131542495</v>
      </c>
      <c r="O21" s="145"/>
      <c r="P21" s="152">
        <f>SUM(P15:P19)</f>
        <v>-16543986</v>
      </c>
      <c r="Q21" s="145"/>
      <c r="R21" s="152">
        <f>SUM(R15:R19)</f>
        <v>114998509</v>
      </c>
      <c r="S21" s="2"/>
      <c r="T21" s="152">
        <f>SUM(T15:T19)</f>
        <v>221007680</v>
      </c>
      <c r="U21" s="136"/>
      <c r="V21" s="152">
        <f>SUM(V15:V19)</f>
        <v>239419421</v>
      </c>
      <c r="W21" s="136"/>
      <c r="X21" s="152">
        <f>SUM(X15:X19)</f>
        <v>460427101</v>
      </c>
    </row>
    <row r="22" spans="1:24" ht="21" customHeight="1" thickTop="1" x14ac:dyDescent="0.2">
      <c r="A22" s="137"/>
      <c r="B22" s="137"/>
      <c r="C22" s="137"/>
      <c r="D22" s="145"/>
      <c r="E22" s="2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2"/>
      <c r="T22" s="145"/>
      <c r="U22" s="136"/>
      <c r="V22" s="145"/>
      <c r="W22" s="136"/>
      <c r="X22" s="145"/>
    </row>
    <row r="23" spans="1:24" ht="21" customHeight="1" x14ac:dyDescent="0.2">
      <c r="A23" s="137"/>
      <c r="B23" s="137"/>
      <c r="C23" s="137"/>
      <c r="D23" s="145"/>
      <c r="E23" s="2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2"/>
      <c r="T23" s="145"/>
      <c r="U23" s="136"/>
      <c r="V23" s="145"/>
      <c r="W23" s="136"/>
      <c r="X23" s="145"/>
    </row>
    <row r="24" spans="1:24" ht="21" customHeight="1" x14ac:dyDescent="0.2">
      <c r="A24" s="137"/>
      <c r="B24" s="137"/>
      <c r="C24" s="137"/>
      <c r="D24" s="145"/>
      <c r="E24" s="2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2"/>
      <c r="T24" s="145"/>
      <c r="U24" s="136"/>
      <c r="V24" s="145"/>
      <c r="W24" s="136"/>
      <c r="X24" s="145"/>
    </row>
    <row r="25" spans="1:24" ht="21" customHeight="1" x14ac:dyDescent="0.2">
      <c r="A25" s="137"/>
      <c r="B25" s="137"/>
      <c r="C25" s="137"/>
      <c r="D25" s="145"/>
      <c r="E25" s="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2"/>
      <c r="T25" s="145"/>
      <c r="U25" s="136"/>
      <c r="V25" s="145"/>
      <c r="W25" s="136"/>
      <c r="X25" s="145"/>
    </row>
    <row r="26" spans="1:24" ht="21" customHeight="1" x14ac:dyDescent="0.2">
      <c r="A26" s="137"/>
      <c r="B26" s="137"/>
      <c r="C26" s="137"/>
      <c r="D26" s="145"/>
      <c r="E26" s="2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2"/>
      <c r="T26" s="145"/>
      <c r="U26" s="136"/>
      <c r="V26" s="145"/>
      <c r="W26" s="136"/>
      <c r="X26" s="145"/>
    </row>
    <row r="27" spans="1:24" ht="21" customHeight="1" x14ac:dyDescent="0.2">
      <c r="A27" s="137"/>
      <c r="B27" s="137"/>
      <c r="C27" s="137"/>
      <c r="D27" s="145"/>
      <c r="E27" s="2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2"/>
      <c r="T27" s="145"/>
      <c r="U27" s="136"/>
      <c r="V27" s="145"/>
      <c r="W27" s="136"/>
      <c r="X27" s="145"/>
    </row>
    <row r="28" spans="1:24" ht="21" customHeight="1" x14ac:dyDescent="0.2">
      <c r="A28" s="137"/>
      <c r="B28" s="137"/>
      <c r="C28" s="137"/>
      <c r="D28" s="145"/>
      <c r="E28" s="2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2"/>
      <c r="T28" s="145"/>
      <c r="U28" s="136"/>
      <c r="V28" s="145"/>
      <c r="W28" s="136"/>
      <c r="X28" s="145"/>
    </row>
    <row r="29" spans="1:24" ht="21" customHeight="1" x14ac:dyDescent="0.2">
      <c r="A29" s="137"/>
      <c r="B29" s="137"/>
      <c r="C29" s="137"/>
      <c r="D29" s="145"/>
      <c r="E29" s="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2"/>
      <c r="T29" s="145"/>
      <c r="U29" s="136"/>
      <c r="V29" s="145"/>
      <c r="W29" s="136"/>
      <c r="X29" s="145"/>
    </row>
    <row r="30" spans="1:24" ht="21" customHeight="1" x14ac:dyDescent="0.2">
      <c r="A30" s="137"/>
      <c r="B30" s="137"/>
      <c r="C30" s="137"/>
      <c r="D30" s="145"/>
      <c r="E30" s="2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2"/>
      <c r="T30" s="145"/>
      <c r="U30" s="136"/>
      <c r="V30" s="145"/>
      <c r="W30" s="136"/>
      <c r="X30" s="145"/>
    </row>
    <row r="31" spans="1:24" ht="21" customHeight="1" x14ac:dyDescent="0.2">
      <c r="A31" s="137"/>
      <c r="B31" s="137"/>
      <c r="C31" s="137"/>
      <c r="D31" s="145"/>
      <c r="E31" s="2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2"/>
      <c r="T31" s="145"/>
      <c r="U31" s="136"/>
      <c r="V31" s="145"/>
      <c r="W31" s="136"/>
      <c r="X31" s="145"/>
    </row>
    <row r="32" spans="1:24" ht="21" customHeight="1" x14ac:dyDescent="0.2">
      <c r="A32" s="137"/>
      <c r="B32" s="137"/>
      <c r="C32" s="137"/>
      <c r="D32" s="145"/>
      <c r="E32" s="2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2"/>
      <c r="T32" s="145"/>
      <c r="U32" s="136"/>
      <c r="V32" s="145"/>
      <c r="W32" s="136"/>
      <c r="X32" s="145"/>
    </row>
    <row r="33" spans="1:24" ht="15" customHeight="1" x14ac:dyDescent="0.2">
      <c r="A33" s="137"/>
      <c r="B33" s="137"/>
      <c r="C33" s="137"/>
      <c r="D33" s="145"/>
      <c r="E33" s="2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2"/>
      <c r="T33" s="145"/>
      <c r="U33" s="136"/>
      <c r="V33" s="145"/>
      <c r="W33" s="136"/>
      <c r="X33" s="145"/>
    </row>
    <row r="34" spans="1:24" ht="21.95" customHeight="1" x14ac:dyDescent="0.2">
      <c r="A34" s="3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72" ht="8.85" customHeight="1" x14ac:dyDescent="0.2"/>
  </sheetData>
  <mergeCells count="5">
    <mergeCell ref="D5:X5"/>
    <mergeCell ref="D6:T6"/>
    <mergeCell ref="N7:R7"/>
    <mergeCell ref="F8:H8"/>
    <mergeCell ref="N8:Q8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Header xml:space="preserve">&amp;C
</oddHeader>
    <oddFooter>&amp;R&amp;"Browallia New,Regular"&amp;12&amp;P</oddFooter>
  </headerFooter>
  <ignoredErrors>
    <ignoredError sqref="T17:T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topLeftCell="B1" zoomScale="90" zoomScaleNormal="90" zoomScaleSheetLayoutView="90" workbookViewId="0">
      <selection activeCell="J18" sqref="J18"/>
    </sheetView>
  </sheetViews>
  <sheetFormatPr defaultColWidth="9" defaultRowHeight="21.75" customHeight="1" x14ac:dyDescent="0.2"/>
  <cols>
    <col min="1" max="1" width="23" style="1" customWidth="1"/>
    <col min="2" max="2" width="7.25" style="1" customWidth="1"/>
    <col min="3" max="3" width="0.375" style="1" customWidth="1"/>
    <col min="4" max="4" width="9.625" style="2" customWidth="1"/>
    <col min="5" max="5" width="0.375" style="6" customWidth="1"/>
    <col min="6" max="6" width="10.25" style="2" customWidth="1"/>
    <col min="7" max="7" width="0.375" style="6" customWidth="1"/>
    <col min="8" max="8" width="9.375" style="2" customWidth="1"/>
    <col min="9" max="9" width="0.375" style="2" customWidth="1"/>
    <col min="10" max="10" width="9.875" style="2" customWidth="1"/>
    <col min="11" max="11" width="0.375" style="2" customWidth="1"/>
    <col min="12" max="12" width="12.375" style="2" customWidth="1"/>
    <col min="13" max="13" width="0.375" style="2" customWidth="1"/>
    <col min="14" max="14" width="12.375" style="2" customWidth="1"/>
    <col min="15" max="15" width="0.375" style="2" customWidth="1"/>
    <col min="16" max="16" width="9.25" style="2" bestFit="1" customWidth="1"/>
    <col min="17" max="17" width="0.375" style="2" customWidth="1"/>
    <col min="18" max="18" width="11.875" style="2" customWidth="1"/>
    <col min="19" max="19" width="0.375" style="2" customWidth="1"/>
    <col min="20" max="20" width="13.375" style="2" customWidth="1"/>
    <col min="21" max="21" width="0.375" style="6" customWidth="1"/>
    <col min="22" max="22" width="10.5" style="2" bestFit="1" customWidth="1"/>
    <col min="23" max="23" width="0.375" style="6" customWidth="1"/>
    <col min="24" max="24" width="11.375" style="2" customWidth="1"/>
    <col min="25" max="25" width="0.375" style="6" customWidth="1"/>
    <col min="26" max="26" width="11" style="2" customWidth="1"/>
    <col min="27" max="16384" width="9" style="1"/>
  </cols>
  <sheetData>
    <row r="1" spans="1:26" ht="21.75" customHeight="1" x14ac:dyDescent="0.2">
      <c r="A1" s="8" t="str">
        <f>'6-8'!A1</f>
        <v>บริษัท ศรีนานาพร มาร์เก็ตติ้ง จำกัด (มหาชน)</v>
      </c>
      <c r="B1" s="8"/>
      <c r="C1" s="8"/>
      <c r="D1" s="9"/>
      <c r="E1" s="13"/>
      <c r="F1" s="9"/>
      <c r="G1" s="13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3"/>
      <c r="W1" s="13"/>
      <c r="Y1" s="13"/>
    </row>
    <row r="2" spans="1:26" ht="21.75" customHeight="1" x14ac:dyDescent="0.2">
      <c r="A2" s="8" t="s">
        <v>35</v>
      </c>
      <c r="B2" s="8"/>
      <c r="C2" s="8"/>
      <c r="D2" s="9"/>
      <c r="E2" s="13"/>
      <c r="F2" s="9"/>
      <c r="G2" s="13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3"/>
      <c r="W2" s="13"/>
      <c r="Y2" s="13"/>
    </row>
    <row r="3" spans="1:26" s="5" customFormat="1" ht="21.75" customHeight="1" x14ac:dyDescent="0.2">
      <c r="A3" s="10" t="str">
        <f>'9-10'!A3</f>
        <v>สำหรับปีสิ้นสุดวันที่ 31 ธันวาคม พ.ศ. 2564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4"/>
      <c r="W3" s="11"/>
      <c r="X3" s="4"/>
      <c r="Y3" s="11"/>
      <c r="Z3" s="4"/>
    </row>
    <row r="4" spans="1:26" s="40" customFormat="1" ht="21.75" customHeight="1" x14ac:dyDescent="0.2">
      <c r="D4" s="42"/>
      <c r="E4" s="43"/>
      <c r="F4" s="42"/>
      <c r="G4" s="43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3"/>
      <c r="V4" s="42"/>
      <c r="W4" s="43"/>
      <c r="X4" s="42"/>
      <c r="Y4" s="43"/>
      <c r="Z4" s="42"/>
    </row>
    <row r="5" spans="1:26" ht="20.100000000000001" customHeight="1" x14ac:dyDescent="0.2">
      <c r="D5" s="163" t="s">
        <v>48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20.100000000000001" customHeight="1" x14ac:dyDescent="0.2">
      <c r="A6" s="121"/>
      <c r="B6" s="121"/>
      <c r="C6" s="121"/>
      <c r="D6" s="163" t="s">
        <v>175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22"/>
      <c r="X6" s="122"/>
      <c r="Y6" s="122"/>
      <c r="Z6" s="122"/>
    </row>
    <row r="7" spans="1:26" ht="20.100000000000001" customHeight="1" x14ac:dyDescent="0.2">
      <c r="A7" s="121"/>
      <c r="B7" s="121"/>
      <c r="C7" s="121"/>
      <c r="D7" s="123"/>
      <c r="E7" s="124"/>
      <c r="F7" s="123"/>
      <c r="G7" s="124"/>
      <c r="H7" s="1"/>
      <c r="I7" s="125"/>
      <c r="J7" s="125"/>
      <c r="K7" s="125"/>
      <c r="L7" s="125"/>
      <c r="M7" s="125"/>
      <c r="N7" s="125"/>
      <c r="O7" s="125"/>
      <c r="P7" s="164" t="s">
        <v>36</v>
      </c>
      <c r="Q7" s="164"/>
      <c r="R7" s="164"/>
      <c r="S7" s="164"/>
      <c r="T7" s="164"/>
      <c r="U7" s="125"/>
      <c r="V7" s="125"/>
      <c r="W7" s="126"/>
      <c r="X7" s="126"/>
      <c r="Y7" s="126"/>
      <c r="Z7" s="126"/>
    </row>
    <row r="8" spans="1:26" ht="20.100000000000001" customHeight="1" x14ac:dyDescent="0.2">
      <c r="A8" s="121"/>
      <c r="B8" s="121"/>
      <c r="C8" s="121"/>
      <c r="D8" s="123"/>
      <c r="E8" s="13"/>
      <c r="F8" s="123"/>
      <c r="G8" s="157"/>
      <c r="H8" s="165" t="s">
        <v>64</v>
      </c>
      <c r="I8" s="165"/>
      <c r="J8" s="165"/>
      <c r="K8" s="157"/>
      <c r="L8" s="124"/>
      <c r="M8" s="124"/>
      <c r="N8" s="124"/>
      <c r="O8" s="124"/>
      <c r="P8" s="164" t="s">
        <v>107</v>
      </c>
      <c r="Q8" s="164"/>
      <c r="R8" s="164"/>
      <c r="S8" s="164"/>
      <c r="T8" s="127"/>
      <c r="U8" s="128"/>
      <c r="V8" s="125"/>
      <c r="W8" s="126"/>
      <c r="X8" s="126"/>
      <c r="Y8" s="126"/>
      <c r="Z8" s="126"/>
    </row>
    <row r="9" spans="1:26" ht="20.100000000000001" customHeight="1" x14ac:dyDescent="0.2">
      <c r="A9" s="121"/>
      <c r="B9" s="121"/>
      <c r="C9" s="121"/>
      <c r="D9" s="129"/>
      <c r="E9" s="13"/>
      <c r="F9" s="129"/>
      <c r="G9" s="13"/>
      <c r="H9" s="1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"/>
      <c r="U9" s="1"/>
      <c r="V9" s="1"/>
      <c r="W9" s="9"/>
      <c r="X9" s="129"/>
      <c r="Y9" s="13"/>
      <c r="Z9" s="9"/>
    </row>
    <row r="10" spans="1:26" ht="20.100000000000001" customHeight="1" x14ac:dyDescent="0.2">
      <c r="A10" s="121"/>
      <c r="B10" s="121"/>
      <c r="C10" s="121"/>
      <c r="D10" s="129"/>
      <c r="E10" s="13"/>
      <c r="F10" s="129"/>
      <c r="G10" s="13"/>
      <c r="H10" s="1"/>
      <c r="I10" s="129"/>
      <c r="J10" s="129"/>
      <c r="K10" s="129"/>
      <c r="L10" s="129" t="s">
        <v>89</v>
      </c>
      <c r="M10" s="129"/>
      <c r="N10" s="129" t="s">
        <v>150</v>
      </c>
      <c r="O10" s="129"/>
      <c r="P10" s="129"/>
      <c r="Q10" s="129"/>
      <c r="R10" s="129"/>
      <c r="S10" s="129"/>
      <c r="T10" s="1"/>
      <c r="U10" s="1"/>
      <c r="V10" s="1"/>
      <c r="W10" s="9"/>
      <c r="X10" s="129"/>
      <c r="Y10" s="13"/>
      <c r="Z10" s="9"/>
    </row>
    <row r="11" spans="1:26" ht="20.100000000000001" customHeight="1" x14ac:dyDescent="0.2">
      <c r="A11" s="121"/>
      <c r="B11" s="121"/>
      <c r="C11" s="121"/>
      <c r="D11" s="129"/>
      <c r="E11" s="13"/>
      <c r="F11" s="129"/>
      <c r="G11" s="13"/>
      <c r="H11" s="124"/>
      <c r="I11" s="124"/>
      <c r="J11" s="124"/>
      <c r="K11" s="129"/>
      <c r="L11" s="129" t="s">
        <v>55</v>
      </c>
      <c r="M11" s="129"/>
      <c r="N11" s="129" t="s">
        <v>151</v>
      </c>
      <c r="O11" s="129"/>
      <c r="P11" s="129" t="s">
        <v>70</v>
      </c>
      <c r="Q11" s="129"/>
      <c r="R11" s="129" t="s">
        <v>229</v>
      </c>
      <c r="S11" s="129"/>
      <c r="T11" s="129" t="s">
        <v>39</v>
      </c>
      <c r="U11" s="9"/>
      <c r="V11" s="129" t="s">
        <v>42</v>
      </c>
      <c r="W11" s="1"/>
      <c r="X11" s="1"/>
      <c r="Y11" s="1"/>
      <c r="Z11" s="1"/>
    </row>
    <row r="12" spans="1:26" ht="20.100000000000001" customHeight="1" x14ac:dyDescent="0.2">
      <c r="A12" s="121"/>
      <c r="B12" s="121"/>
      <c r="C12" s="121"/>
      <c r="D12" s="129" t="s">
        <v>37</v>
      </c>
      <c r="E12" s="13"/>
      <c r="F12" s="129" t="s">
        <v>177</v>
      </c>
      <c r="G12" s="13"/>
      <c r="H12" s="129" t="s">
        <v>69</v>
      </c>
      <c r="I12" s="129"/>
      <c r="J12" s="1"/>
      <c r="K12" s="129"/>
      <c r="L12" s="129" t="s">
        <v>56</v>
      </c>
      <c r="M12" s="129"/>
      <c r="N12" s="129" t="s">
        <v>152</v>
      </c>
      <c r="O12" s="129"/>
      <c r="P12" s="129" t="s">
        <v>113</v>
      </c>
      <c r="Q12" s="129"/>
      <c r="R12" s="129" t="s">
        <v>230</v>
      </c>
      <c r="S12" s="129"/>
      <c r="T12" s="129" t="s">
        <v>41</v>
      </c>
      <c r="U12" s="13"/>
      <c r="V12" s="129" t="s">
        <v>43</v>
      </c>
      <c r="W12" s="13"/>
      <c r="X12" s="129" t="s">
        <v>53</v>
      </c>
      <c r="Y12" s="13"/>
      <c r="Z12" s="129" t="s">
        <v>39</v>
      </c>
    </row>
    <row r="13" spans="1:26" ht="20.100000000000001" customHeight="1" x14ac:dyDescent="0.2">
      <c r="A13" s="121"/>
      <c r="B13" s="121"/>
      <c r="C13" s="121"/>
      <c r="D13" s="129" t="s">
        <v>38</v>
      </c>
      <c r="E13" s="13"/>
      <c r="F13" s="129" t="s">
        <v>178</v>
      </c>
      <c r="G13" s="13"/>
      <c r="H13" s="129" t="s">
        <v>163</v>
      </c>
      <c r="I13" s="129"/>
      <c r="J13" s="129" t="s">
        <v>81</v>
      </c>
      <c r="K13" s="129"/>
      <c r="L13" s="129" t="s">
        <v>57</v>
      </c>
      <c r="M13" s="129"/>
      <c r="N13" s="129" t="s">
        <v>156</v>
      </c>
      <c r="O13" s="129"/>
      <c r="P13" s="129" t="s">
        <v>112</v>
      </c>
      <c r="Q13" s="129"/>
      <c r="R13" s="129" t="s">
        <v>54</v>
      </c>
      <c r="S13" s="129"/>
      <c r="T13" s="129" t="s">
        <v>40</v>
      </c>
      <c r="U13" s="13"/>
      <c r="V13" s="129" t="s">
        <v>176</v>
      </c>
      <c r="W13" s="13"/>
      <c r="X13" s="129" t="s">
        <v>52</v>
      </c>
      <c r="Y13" s="13"/>
      <c r="Z13" s="129" t="s">
        <v>20</v>
      </c>
    </row>
    <row r="14" spans="1:26" s="5" customFormat="1" ht="20.100000000000001" customHeight="1" x14ac:dyDescent="0.2">
      <c r="A14" s="122"/>
      <c r="B14" s="130" t="s">
        <v>0</v>
      </c>
      <c r="C14" s="146"/>
      <c r="D14" s="131" t="s">
        <v>1</v>
      </c>
      <c r="E14" s="13"/>
      <c r="F14" s="131" t="s">
        <v>1</v>
      </c>
      <c r="G14" s="13"/>
      <c r="H14" s="131" t="s">
        <v>1</v>
      </c>
      <c r="I14" s="132"/>
      <c r="J14" s="131" t="s">
        <v>1</v>
      </c>
      <c r="K14" s="132"/>
      <c r="L14" s="131" t="s">
        <v>1</v>
      </c>
      <c r="M14" s="132"/>
      <c r="N14" s="131" t="s">
        <v>1</v>
      </c>
      <c r="O14" s="132"/>
      <c r="P14" s="131" t="s">
        <v>1</v>
      </c>
      <c r="Q14" s="132"/>
      <c r="R14" s="131" t="s">
        <v>1</v>
      </c>
      <c r="S14" s="132"/>
      <c r="T14" s="131" t="s">
        <v>1</v>
      </c>
      <c r="U14" s="132"/>
      <c r="V14" s="131" t="s">
        <v>1</v>
      </c>
      <c r="W14" s="132"/>
      <c r="X14" s="131" t="s">
        <v>1</v>
      </c>
      <c r="Y14" s="132"/>
      <c r="Z14" s="131" t="s">
        <v>1</v>
      </c>
    </row>
    <row r="15" spans="1:26" ht="8.1" customHeight="1" x14ac:dyDescent="0.2">
      <c r="A15" s="133"/>
      <c r="B15" s="133"/>
      <c r="C15" s="133"/>
      <c r="D15" s="134"/>
      <c r="E15" s="135"/>
      <c r="F15" s="134"/>
      <c r="G15" s="135"/>
      <c r="H15" s="134"/>
      <c r="I15" s="135"/>
      <c r="J15" s="134"/>
      <c r="K15" s="135"/>
      <c r="L15" s="134"/>
      <c r="M15" s="135"/>
      <c r="N15" s="134"/>
      <c r="O15" s="135"/>
      <c r="P15" s="134"/>
      <c r="Q15" s="135"/>
      <c r="R15" s="134"/>
      <c r="S15" s="135"/>
      <c r="T15" s="134"/>
      <c r="U15" s="135"/>
      <c r="V15" s="134"/>
      <c r="W15" s="135"/>
      <c r="X15" s="134"/>
      <c r="Y15" s="136"/>
      <c r="Z15" s="134"/>
    </row>
    <row r="16" spans="1:26" ht="18.75" x14ac:dyDescent="0.2">
      <c r="A16" s="8" t="s">
        <v>223</v>
      </c>
      <c r="B16" s="133"/>
      <c r="C16" s="133"/>
      <c r="D16" s="134"/>
      <c r="E16" s="135"/>
      <c r="F16" s="134"/>
      <c r="G16" s="135"/>
      <c r="H16" s="134"/>
      <c r="I16" s="135"/>
      <c r="J16" s="134"/>
      <c r="K16" s="135"/>
      <c r="L16" s="134"/>
      <c r="M16" s="135"/>
      <c r="N16" s="134"/>
      <c r="O16" s="135"/>
      <c r="P16" s="134"/>
      <c r="Q16" s="135"/>
      <c r="R16" s="134"/>
      <c r="S16" s="135"/>
      <c r="T16" s="134"/>
      <c r="U16" s="135"/>
      <c r="V16" s="134"/>
      <c r="W16" s="135"/>
      <c r="X16" s="134"/>
      <c r="Y16" s="136"/>
      <c r="Z16" s="134"/>
    </row>
    <row r="17" spans="1:27" ht="20.100000000000001" customHeight="1" x14ac:dyDescent="0.2">
      <c r="A17" s="8" t="s">
        <v>221</v>
      </c>
      <c r="B17" s="8"/>
      <c r="C17" s="141"/>
      <c r="D17" s="134">
        <f>'11'!D21</f>
        <v>360000000</v>
      </c>
      <c r="E17" s="2"/>
      <c r="F17" s="134">
        <v>0</v>
      </c>
      <c r="G17" s="2"/>
      <c r="H17" s="134">
        <f>'11'!F21</f>
        <v>37902692</v>
      </c>
      <c r="J17" s="134">
        <f>'11'!H21</f>
        <v>122544144</v>
      </c>
      <c r="L17" s="134">
        <f>'11'!J21</f>
        <v>-412488709</v>
      </c>
      <c r="M17" s="6"/>
      <c r="N17" s="134">
        <f>'11'!L21</f>
        <v>-1948956</v>
      </c>
      <c r="P17" s="134">
        <f>'11'!N21</f>
        <v>131542495</v>
      </c>
      <c r="R17" s="134">
        <f>'11'!P21</f>
        <v>-16543986</v>
      </c>
      <c r="T17" s="134">
        <f>SUM(P17,R17)</f>
        <v>114998509</v>
      </c>
      <c r="U17" s="136"/>
      <c r="V17" s="140">
        <f>'11'!T21</f>
        <v>221007680</v>
      </c>
      <c r="W17" s="2"/>
      <c r="X17" s="140">
        <f>'11'!V21</f>
        <v>239419421</v>
      </c>
      <c r="Y17" s="136"/>
      <c r="Z17" s="134">
        <f>SUM(V17:X17)</f>
        <v>460427101</v>
      </c>
    </row>
    <row r="18" spans="1:27" ht="20.100000000000001" customHeight="1" x14ac:dyDescent="0.2">
      <c r="A18" s="1" t="s">
        <v>170</v>
      </c>
      <c r="B18" s="148">
        <v>22</v>
      </c>
      <c r="C18" s="141"/>
      <c r="D18" s="134">
        <v>120000000</v>
      </c>
      <c r="E18" s="2"/>
      <c r="F18" s="134">
        <v>2018140406</v>
      </c>
      <c r="G18" s="2"/>
      <c r="H18" s="134">
        <v>0</v>
      </c>
      <c r="J18" s="134">
        <v>0</v>
      </c>
      <c r="L18" s="134">
        <v>0</v>
      </c>
      <c r="M18" s="6"/>
      <c r="N18" s="134">
        <v>0</v>
      </c>
      <c r="P18" s="134">
        <v>0</v>
      </c>
      <c r="R18" s="134">
        <v>0</v>
      </c>
      <c r="T18" s="134">
        <f>SUM(P18,R18)</f>
        <v>0</v>
      </c>
      <c r="U18" s="135"/>
      <c r="V18" s="134">
        <f>SUM(D18:N18)+T18</f>
        <v>2138140406</v>
      </c>
      <c r="W18" s="135"/>
      <c r="X18" s="134">
        <v>0</v>
      </c>
      <c r="Y18" s="136"/>
      <c r="Z18" s="134">
        <f>SUM(V18:X18)</f>
        <v>2138140406</v>
      </c>
    </row>
    <row r="19" spans="1:27" ht="20.100000000000001" customHeight="1" x14ac:dyDescent="0.2">
      <c r="A19" s="1" t="s">
        <v>172</v>
      </c>
      <c r="D19" s="134"/>
      <c r="E19" s="135"/>
      <c r="F19" s="134"/>
      <c r="G19" s="135"/>
      <c r="H19" s="134"/>
      <c r="I19" s="135"/>
      <c r="J19" s="134"/>
      <c r="K19" s="135"/>
      <c r="L19" s="134"/>
      <c r="M19" s="135"/>
      <c r="N19" s="134"/>
      <c r="O19" s="135"/>
      <c r="P19" s="134"/>
      <c r="Q19" s="135"/>
      <c r="R19" s="134"/>
      <c r="S19" s="135"/>
      <c r="T19" s="134"/>
      <c r="U19" s="135"/>
      <c r="V19" s="134"/>
      <c r="W19" s="135"/>
      <c r="X19" s="134"/>
      <c r="Y19" s="136"/>
      <c r="Z19" s="134"/>
    </row>
    <row r="20" spans="1:27" ht="20.100000000000001" customHeight="1" x14ac:dyDescent="0.2">
      <c r="A20" s="1" t="s">
        <v>173</v>
      </c>
      <c r="D20" s="134"/>
      <c r="E20" s="135"/>
      <c r="F20" s="134"/>
      <c r="G20" s="135"/>
      <c r="H20" s="134"/>
      <c r="I20" s="135"/>
      <c r="J20" s="134"/>
      <c r="K20" s="135"/>
      <c r="L20" s="134"/>
      <c r="M20" s="135"/>
      <c r="N20" s="134"/>
      <c r="O20" s="135"/>
      <c r="P20" s="134"/>
      <c r="Q20" s="135"/>
      <c r="R20" s="134"/>
      <c r="S20" s="135"/>
      <c r="T20" s="134"/>
      <c r="U20" s="135"/>
      <c r="V20" s="134"/>
      <c r="W20" s="135"/>
      <c r="X20" s="134"/>
      <c r="Y20" s="136"/>
      <c r="Z20" s="134"/>
    </row>
    <row r="21" spans="1:27" ht="20.100000000000001" customHeight="1" x14ac:dyDescent="0.2">
      <c r="A21" s="1" t="s">
        <v>174</v>
      </c>
      <c r="B21" s="148">
        <v>12</v>
      </c>
      <c r="D21" s="134">
        <v>0</v>
      </c>
      <c r="E21" s="135"/>
      <c r="F21" s="134">
        <v>0</v>
      </c>
      <c r="G21" s="135"/>
      <c r="H21" s="134">
        <v>0</v>
      </c>
      <c r="I21" s="135"/>
      <c r="J21" s="134">
        <v>0</v>
      </c>
      <c r="K21" s="135"/>
      <c r="L21" s="134">
        <v>0</v>
      </c>
      <c r="M21" s="135"/>
      <c r="N21" s="134">
        <v>0</v>
      </c>
      <c r="O21" s="135"/>
      <c r="P21" s="134">
        <v>0</v>
      </c>
      <c r="Q21" s="135"/>
      <c r="R21" s="134">
        <v>0</v>
      </c>
      <c r="S21" s="135"/>
      <c r="T21" s="134">
        <f>SUM(P21,R21)</f>
        <v>0</v>
      </c>
      <c r="U21" s="135"/>
      <c r="V21" s="134">
        <f>SUM(D21:N21)+T21</f>
        <v>0</v>
      </c>
      <c r="W21" s="135"/>
      <c r="X21" s="134">
        <f>-13494298+1192508</f>
        <v>-12301790</v>
      </c>
      <c r="Y21" s="136"/>
      <c r="Z21" s="134">
        <f>SUM(V21:X21)</f>
        <v>-12301790</v>
      </c>
    </row>
    <row r="22" spans="1:27" ht="20.100000000000001" customHeight="1" x14ac:dyDescent="0.2">
      <c r="A22" s="1" t="s">
        <v>220</v>
      </c>
      <c r="B22" s="148"/>
      <c r="D22" s="134"/>
      <c r="E22" s="135"/>
      <c r="F22" s="134"/>
      <c r="G22" s="135"/>
      <c r="H22" s="134"/>
      <c r="I22" s="135"/>
      <c r="J22" s="134"/>
      <c r="K22" s="135"/>
      <c r="L22" s="134"/>
      <c r="M22" s="135"/>
      <c r="N22" s="134"/>
      <c r="O22" s="135"/>
      <c r="P22" s="134"/>
      <c r="Q22" s="135"/>
      <c r="R22" s="134"/>
      <c r="S22" s="135"/>
      <c r="T22" s="134"/>
      <c r="U22" s="135"/>
      <c r="V22" s="134"/>
      <c r="W22" s="135"/>
      <c r="X22" s="134"/>
      <c r="Y22" s="136"/>
      <c r="Z22" s="134"/>
    </row>
    <row r="23" spans="1:27" ht="20.100000000000001" customHeight="1" x14ac:dyDescent="0.2">
      <c r="A23" s="1" t="s">
        <v>149</v>
      </c>
      <c r="B23" s="148">
        <v>12</v>
      </c>
      <c r="D23" s="134">
        <v>0</v>
      </c>
      <c r="E23" s="135"/>
      <c r="F23" s="134">
        <v>0</v>
      </c>
      <c r="G23" s="135"/>
      <c r="H23" s="134">
        <v>0</v>
      </c>
      <c r="I23" s="135"/>
      <c r="J23" s="134">
        <v>0</v>
      </c>
      <c r="K23" s="135"/>
      <c r="L23" s="134">
        <v>0</v>
      </c>
      <c r="M23" s="135"/>
      <c r="N23" s="134">
        <v>1119376</v>
      </c>
      <c r="O23" s="135"/>
      <c r="P23" s="134">
        <v>0</v>
      </c>
      <c r="Q23" s="135"/>
      <c r="R23" s="134">
        <v>0</v>
      </c>
      <c r="S23" s="135"/>
      <c r="T23" s="134">
        <f>SUM(P23,R23)</f>
        <v>0</v>
      </c>
      <c r="U23" s="135"/>
      <c r="V23" s="134">
        <f>SUM(D23:N23)+T23</f>
        <v>1119376</v>
      </c>
      <c r="W23" s="135"/>
      <c r="X23" s="134">
        <v>-80712644</v>
      </c>
      <c r="Y23" s="136"/>
      <c r="Z23" s="134">
        <f>SUM(V23:X23)</f>
        <v>-79593268</v>
      </c>
    </row>
    <row r="24" spans="1:27" ht="20.100000000000001" customHeight="1" x14ac:dyDescent="0.2">
      <c r="A24" s="1" t="s">
        <v>171</v>
      </c>
      <c r="B24" s="148">
        <v>28</v>
      </c>
      <c r="D24" s="134">
        <v>0</v>
      </c>
      <c r="E24" s="135"/>
      <c r="F24" s="134">
        <v>0</v>
      </c>
      <c r="G24" s="135"/>
      <c r="H24" s="134">
        <v>0</v>
      </c>
      <c r="I24" s="135"/>
      <c r="J24" s="134">
        <v>-95997750</v>
      </c>
      <c r="K24" s="135"/>
      <c r="L24" s="134">
        <v>0</v>
      </c>
      <c r="M24" s="135"/>
      <c r="N24" s="134">
        <v>0</v>
      </c>
      <c r="O24" s="135"/>
      <c r="P24" s="134">
        <v>0</v>
      </c>
      <c r="Q24" s="135"/>
      <c r="R24" s="134">
        <v>0</v>
      </c>
      <c r="S24" s="135"/>
      <c r="T24" s="134">
        <f>SUM(P24,R24)</f>
        <v>0</v>
      </c>
      <c r="U24" s="135"/>
      <c r="V24" s="134">
        <f>SUM(D24:N24)+T24</f>
        <v>-95997750</v>
      </c>
      <c r="W24" s="135"/>
      <c r="X24" s="134">
        <v>0</v>
      </c>
      <c r="Y24" s="136"/>
      <c r="Z24" s="134">
        <f>SUM(V24:X24)</f>
        <v>-95997750</v>
      </c>
    </row>
    <row r="25" spans="1:27" ht="20.100000000000001" customHeight="1" x14ac:dyDescent="0.2">
      <c r="A25" s="1" t="s">
        <v>162</v>
      </c>
      <c r="B25" s="148">
        <v>23</v>
      </c>
      <c r="D25" s="134">
        <v>0</v>
      </c>
      <c r="E25" s="135"/>
      <c r="F25" s="134">
        <v>0</v>
      </c>
      <c r="G25" s="135"/>
      <c r="H25" s="134">
        <v>10097308</v>
      </c>
      <c r="I25" s="135"/>
      <c r="J25" s="134">
        <v>-10097308</v>
      </c>
      <c r="K25" s="135"/>
      <c r="L25" s="134">
        <v>0</v>
      </c>
      <c r="M25" s="135"/>
      <c r="N25" s="134">
        <v>0</v>
      </c>
      <c r="O25" s="135"/>
      <c r="P25" s="134">
        <v>0</v>
      </c>
      <c r="Q25" s="135"/>
      <c r="R25" s="134">
        <v>0</v>
      </c>
      <c r="S25" s="135"/>
      <c r="T25" s="134">
        <f>SUM(P25,R25)</f>
        <v>0</v>
      </c>
      <c r="U25" s="135"/>
      <c r="V25" s="134">
        <f>SUM(D25:N25)+T25</f>
        <v>0</v>
      </c>
      <c r="W25" s="135"/>
      <c r="X25" s="134">
        <v>0</v>
      </c>
      <c r="Y25" s="136"/>
      <c r="Z25" s="134">
        <f>SUM(V25:X25)</f>
        <v>0</v>
      </c>
    </row>
    <row r="26" spans="1:27" ht="20.100000000000001" customHeight="1" x14ac:dyDescent="0.2">
      <c r="A26" s="1" t="s">
        <v>100</v>
      </c>
      <c r="D26" s="138">
        <v>0</v>
      </c>
      <c r="E26" s="2"/>
      <c r="F26" s="138">
        <v>0</v>
      </c>
      <c r="G26" s="2"/>
      <c r="H26" s="139">
        <v>0</v>
      </c>
      <c r="J26" s="139">
        <v>435199723</v>
      </c>
      <c r="L26" s="139">
        <v>0</v>
      </c>
      <c r="M26" s="6"/>
      <c r="N26" s="139">
        <v>0</v>
      </c>
      <c r="P26" s="139">
        <v>104713348</v>
      </c>
      <c r="R26" s="139">
        <v>33474112</v>
      </c>
      <c r="T26" s="138">
        <f>SUM(P26,R26)</f>
        <v>138187460</v>
      </c>
      <c r="U26" s="136"/>
      <c r="V26" s="138">
        <f>SUM(D26:N26)+T26</f>
        <v>573387183</v>
      </c>
      <c r="W26" s="2"/>
      <c r="X26" s="138">
        <f>+'9-10'!E81</f>
        <v>106619731</v>
      </c>
      <c r="Y26" s="142"/>
      <c r="Z26" s="138">
        <f>SUM(V26:X26)</f>
        <v>680006914</v>
      </c>
    </row>
    <row r="27" spans="1:27" ht="8.1" customHeight="1" x14ac:dyDescent="0.2">
      <c r="D27" s="143"/>
      <c r="F27" s="143"/>
      <c r="H27" s="143"/>
      <c r="J27" s="143"/>
      <c r="L27" s="143"/>
      <c r="N27" s="143"/>
      <c r="P27" s="143"/>
      <c r="R27" s="143"/>
      <c r="S27" s="6"/>
      <c r="T27" s="143"/>
      <c r="V27" s="143"/>
      <c r="X27" s="143"/>
      <c r="Z27" s="143"/>
    </row>
    <row r="28" spans="1:27" ht="18.75" x14ac:dyDescent="0.2">
      <c r="A28" s="137" t="s">
        <v>227</v>
      </c>
      <c r="D28" s="143"/>
      <c r="F28" s="143"/>
      <c r="H28" s="143"/>
      <c r="J28" s="143"/>
      <c r="L28" s="143"/>
      <c r="N28" s="143"/>
      <c r="P28" s="143"/>
      <c r="R28" s="143"/>
      <c r="S28" s="6"/>
      <c r="T28" s="143"/>
      <c r="V28" s="143"/>
      <c r="X28" s="143"/>
      <c r="Z28" s="143"/>
    </row>
    <row r="29" spans="1:27" ht="20.100000000000001" customHeight="1" thickBot="1" x14ac:dyDescent="0.25">
      <c r="A29" s="137" t="s">
        <v>222</v>
      </c>
      <c r="B29" s="137"/>
      <c r="C29" s="137"/>
      <c r="D29" s="144">
        <f>SUM(D17:D26)</f>
        <v>480000000</v>
      </c>
      <c r="E29" s="2"/>
      <c r="F29" s="144">
        <f>SUM(F17:F26)</f>
        <v>2018140406</v>
      </c>
      <c r="G29" s="2"/>
      <c r="H29" s="144">
        <f>SUM(H17:H26)</f>
        <v>48000000</v>
      </c>
      <c r="I29" s="145"/>
      <c r="J29" s="144">
        <f>SUM(J17:J26)</f>
        <v>451648809</v>
      </c>
      <c r="K29" s="145"/>
      <c r="L29" s="144">
        <f>SUM(L17:L26)</f>
        <v>-412488709</v>
      </c>
      <c r="M29" s="145"/>
      <c r="N29" s="144">
        <f>SUM(N17:N26)</f>
        <v>-829580</v>
      </c>
      <c r="O29" s="145"/>
      <c r="P29" s="144">
        <f>SUM(P17:P26)</f>
        <v>236255843</v>
      </c>
      <c r="Q29" s="145"/>
      <c r="R29" s="144">
        <f>SUM(R17:R26)</f>
        <v>16930126</v>
      </c>
      <c r="S29" s="145"/>
      <c r="T29" s="144">
        <f>SUM(T17:T26)</f>
        <v>253185969</v>
      </c>
      <c r="U29" s="2"/>
      <c r="V29" s="144">
        <f>SUM(V17:V26)</f>
        <v>2837656895</v>
      </c>
      <c r="W29" s="136"/>
      <c r="X29" s="144">
        <f>SUM(X17:X26)</f>
        <v>253024718</v>
      </c>
      <c r="Y29" s="136"/>
      <c r="Z29" s="144">
        <f>SUM(Z17:Z26)</f>
        <v>3090681613</v>
      </c>
      <c r="AA29" s="2"/>
    </row>
    <row r="30" spans="1:27" ht="21.75" customHeight="1" thickTop="1" x14ac:dyDescent="0.2">
      <c r="A30" s="137"/>
      <c r="B30" s="137"/>
      <c r="C30" s="137"/>
      <c r="D30" s="145"/>
      <c r="E30" s="2"/>
      <c r="F30" s="145"/>
      <c r="G30" s="2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2"/>
      <c r="V30" s="145"/>
      <c r="W30" s="136"/>
      <c r="X30" s="145"/>
      <c r="Y30" s="136"/>
      <c r="Z30" s="145"/>
    </row>
    <row r="31" spans="1:27" ht="18.75" customHeight="1" x14ac:dyDescent="0.2">
      <c r="A31" s="137"/>
      <c r="B31" s="137"/>
      <c r="C31" s="137"/>
      <c r="D31" s="145"/>
      <c r="E31" s="2"/>
      <c r="F31" s="145"/>
      <c r="G31" s="2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2"/>
      <c r="V31" s="145"/>
      <c r="W31" s="136"/>
      <c r="X31" s="145"/>
      <c r="Y31" s="136"/>
      <c r="Z31" s="145"/>
    </row>
    <row r="32" spans="1:27" ht="18.75" customHeight="1" x14ac:dyDescent="0.2">
      <c r="A32" s="137"/>
      <c r="B32" s="137"/>
      <c r="C32" s="137"/>
      <c r="D32" s="145"/>
      <c r="E32" s="2"/>
      <c r="F32" s="145"/>
      <c r="G32" s="2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2"/>
      <c r="V32" s="145"/>
      <c r="W32" s="136"/>
      <c r="X32" s="145"/>
      <c r="Y32" s="136"/>
      <c r="Z32" s="145"/>
    </row>
    <row r="34" spans="1:26" ht="21" customHeight="1" x14ac:dyDescent="0.2"/>
    <row r="35" spans="1:26" ht="2.1" customHeight="1" x14ac:dyDescent="0.2"/>
    <row r="36" spans="1:26" ht="21.75" customHeight="1" x14ac:dyDescent="0.2">
      <c r="A36" s="3" t="str">
        <f>'11'!A34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3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</sheetData>
  <mergeCells count="5">
    <mergeCell ref="D5:Z5"/>
    <mergeCell ref="D6:V6"/>
    <mergeCell ref="P7:T7"/>
    <mergeCell ref="H8:J8"/>
    <mergeCell ref="P8:S8"/>
  </mergeCells>
  <pageMargins left="0.3" right="0.3" top="0.5" bottom="0.6" header="0.49" footer="0.4"/>
  <pageSetup paperSize="9" scale="78" firstPageNumber="12" orientation="landscape" useFirstPageNumber="1" horizontalDpi="1200" verticalDpi="1200" r:id="rId1"/>
  <headerFooter>
    <oddHeader xml:space="preserve">&amp;C
</oddHeader>
    <oddFooter>&amp;R&amp;"Browallia New,Regular"&amp;12&amp;P</oddFooter>
  </headerFooter>
  <ignoredErrors>
    <ignoredError sqref="V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722D-E39C-45EE-94F0-01160035B02E}">
  <dimension ref="A1:Q114"/>
  <sheetViews>
    <sheetView zoomScale="90" zoomScaleNormal="90" zoomScaleSheetLayoutView="100" workbookViewId="0">
      <selection activeCell="C1" sqref="C1:Q1048576"/>
    </sheetView>
  </sheetViews>
  <sheetFormatPr defaultColWidth="9" defaultRowHeight="21.75" customHeight="1" x14ac:dyDescent="0.2"/>
  <cols>
    <col min="1" max="1" width="31.375" style="1" customWidth="1"/>
    <col min="2" max="2" width="4.25" style="1" customWidth="1"/>
    <col min="3" max="3" width="6.375" style="1" customWidth="1"/>
    <col min="4" max="4" width="0.375" style="5" customWidth="1"/>
    <col min="5" max="5" width="10.125" style="2" customWidth="1"/>
    <col min="6" max="6" width="0.375" style="6" customWidth="1"/>
    <col min="7" max="7" width="9.375" style="2" customWidth="1"/>
    <col min="8" max="8" width="0.375" style="2" customWidth="1"/>
    <col min="9" max="9" width="11.375" style="2" bestFit="1" customWidth="1"/>
    <col min="10" max="10" width="0.375" style="2" customWidth="1"/>
    <col min="11" max="11" width="13.125" style="2" customWidth="1"/>
    <col min="12" max="12" width="0.375" style="2" customWidth="1"/>
    <col min="13" max="13" width="11.875" style="2" bestFit="1" customWidth="1"/>
    <col min="14" max="14" width="0.375" style="2" customWidth="1"/>
    <col min="15" max="15" width="13.625" style="2" customWidth="1"/>
    <col min="16" max="16" width="0.375" style="2" customWidth="1"/>
    <col min="17" max="17" width="11.375" style="2" customWidth="1"/>
    <col min="18" max="16384" width="9" style="1"/>
  </cols>
  <sheetData>
    <row r="1" spans="1:17" ht="21.75" customHeight="1" x14ac:dyDescent="0.2">
      <c r="A1" s="8" t="str">
        <f>'6-8'!A1</f>
        <v>บริษัท ศรีนานาพร มาร์เก็ตติ้ง จำกัด (มหาชน)</v>
      </c>
      <c r="B1" s="8"/>
      <c r="C1" s="8"/>
      <c r="D1" s="12"/>
      <c r="E1" s="9"/>
      <c r="F1" s="13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ht="21.75" customHeight="1" x14ac:dyDescent="0.2">
      <c r="A2" s="8" t="s">
        <v>35</v>
      </c>
      <c r="B2" s="8"/>
      <c r="C2" s="8"/>
      <c r="D2" s="12"/>
      <c r="E2" s="9"/>
      <c r="F2" s="13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s="5" customFormat="1" ht="21.75" customHeight="1" x14ac:dyDescent="0.2">
      <c r="A3" s="10" t="str">
        <f>'9-10'!A3</f>
        <v>สำหรับปีสิ้นสุดวันที่ 31 ธันวาคม พ.ศ. 2564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4"/>
    </row>
    <row r="4" spans="1:17" s="40" customFormat="1" ht="20.100000000000001" customHeight="1" x14ac:dyDescent="0.2">
      <c r="D4" s="41"/>
      <c r="E4" s="42"/>
      <c r="F4" s="43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40" customFormat="1" ht="20.100000000000001" customHeight="1" x14ac:dyDescent="0.2">
      <c r="E5" s="166" t="s">
        <v>49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1:17" s="40" customFormat="1" ht="20.100000000000001" customHeight="1" x14ac:dyDescent="0.2">
      <c r="A6" s="16"/>
      <c r="B6" s="16"/>
      <c r="C6" s="30"/>
      <c r="D6" s="20"/>
      <c r="E6" s="18"/>
      <c r="F6" s="44"/>
      <c r="H6" s="45"/>
      <c r="I6" s="45"/>
      <c r="J6" s="45"/>
      <c r="L6" s="46"/>
      <c r="M6" s="167" t="s">
        <v>36</v>
      </c>
      <c r="N6" s="167"/>
      <c r="O6" s="167"/>
      <c r="P6" s="45"/>
      <c r="Q6" s="47"/>
    </row>
    <row r="7" spans="1:17" s="40" customFormat="1" ht="20.100000000000001" customHeight="1" x14ac:dyDescent="0.2">
      <c r="A7" s="16"/>
      <c r="B7" s="16"/>
      <c r="C7" s="30"/>
      <c r="D7" s="20"/>
      <c r="E7" s="18"/>
      <c r="F7" s="44"/>
      <c r="G7" s="168" t="s">
        <v>64</v>
      </c>
      <c r="H7" s="168"/>
      <c r="I7" s="168"/>
      <c r="J7" s="45"/>
      <c r="L7" s="45"/>
      <c r="M7" s="158" t="s">
        <v>120</v>
      </c>
      <c r="N7" s="45"/>
      <c r="O7" s="45"/>
      <c r="P7" s="45"/>
      <c r="Q7" s="47"/>
    </row>
    <row r="8" spans="1:17" s="40" customFormat="1" ht="20.100000000000001" customHeight="1" x14ac:dyDescent="0.2">
      <c r="A8" s="16"/>
      <c r="B8" s="16"/>
      <c r="C8" s="30"/>
      <c r="D8" s="20"/>
      <c r="E8" s="18"/>
      <c r="F8" s="44"/>
      <c r="G8" s="44"/>
      <c r="H8" s="44"/>
      <c r="I8" s="44"/>
      <c r="J8" s="45"/>
      <c r="K8" s="49" t="s">
        <v>128</v>
      </c>
      <c r="L8" s="45"/>
      <c r="M8" s="44"/>
      <c r="N8" s="45"/>
      <c r="O8" s="45"/>
      <c r="P8" s="45"/>
      <c r="Q8" s="47"/>
    </row>
    <row r="9" spans="1:17" s="40" customFormat="1" ht="20.100000000000001" customHeight="1" x14ac:dyDescent="0.2">
      <c r="A9" s="16"/>
      <c r="B9" s="16"/>
      <c r="C9" s="16"/>
      <c r="D9" s="20"/>
      <c r="E9" s="49"/>
      <c r="F9" s="50"/>
      <c r="H9" s="52"/>
      <c r="I9" s="49"/>
      <c r="J9" s="52"/>
      <c r="K9" s="49" t="s">
        <v>129</v>
      </c>
      <c r="L9" s="49"/>
      <c r="M9" s="49"/>
      <c r="N9" s="49"/>
      <c r="O9" s="49" t="s">
        <v>39</v>
      </c>
      <c r="P9" s="49"/>
      <c r="Q9" s="51"/>
    </row>
    <row r="10" spans="1:17" s="40" customFormat="1" ht="20.100000000000001" customHeight="1" x14ac:dyDescent="0.2">
      <c r="A10" s="16"/>
      <c r="B10" s="16"/>
      <c r="C10" s="16"/>
      <c r="D10" s="20"/>
      <c r="E10" s="52" t="s">
        <v>37</v>
      </c>
      <c r="F10" s="50"/>
      <c r="G10" s="52" t="s">
        <v>69</v>
      </c>
      <c r="H10" s="52"/>
      <c r="I10" s="52"/>
      <c r="J10" s="52"/>
      <c r="K10" s="52" t="s">
        <v>56</v>
      </c>
      <c r="L10" s="52"/>
      <c r="M10" s="52" t="s">
        <v>114</v>
      </c>
      <c r="N10" s="52"/>
      <c r="O10" s="52" t="s">
        <v>108</v>
      </c>
      <c r="P10" s="52"/>
      <c r="Q10" s="52" t="s">
        <v>39</v>
      </c>
    </row>
    <row r="11" spans="1:17" ht="20.100000000000001" customHeight="1" x14ac:dyDescent="0.2">
      <c r="A11" s="16"/>
      <c r="B11" s="16"/>
      <c r="C11" s="16"/>
      <c r="D11" s="48"/>
      <c r="E11" s="52" t="s">
        <v>38</v>
      </c>
      <c r="F11" s="50"/>
      <c r="G11" s="52" t="s">
        <v>163</v>
      </c>
      <c r="H11" s="52"/>
      <c r="I11" s="52" t="s">
        <v>81</v>
      </c>
      <c r="J11" s="52"/>
      <c r="K11" s="52" t="s">
        <v>57</v>
      </c>
      <c r="L11" s="52"/>
      <c r="M11" s="52" t="s">
        <v>115</v>
      </c>
      <c r="N11" s="52"/>
      <c r="O11" s="52" t="s">
        <v>20</v>
      </c>
      <c r="P11" s="52"/>
      <c r="Q11" s="52" t="s">
        <v>20</v>
      </c>
    </row>
    <row r="12" spans="1:17" s="5" customFormat="1" ht="20.100000000000001" customHeight="1" x14ac:dyDescent="0.2">
      <c r="A12" s="48"/>
      <c r="B12" s="48"/>
      <c r="C12" s="19" t="s">
        <v>0</v>
      </c>
      <c r="D12" s="20"/>
      <c r="E12" s="155" t="s">
        <v>1</v>
      </c>
      <c r="F12" s="50"/>
      <c r="G12" s="155" t="s">
        <v>1</v>
      </c>
      <c r="H12" s="52"/>
      <c r="I12" s="155" t="s">
        <v>1</v>
      </c>
      <c r="J12" s="52"/>
      <c r="K12" s="155" t="s">
        <v>1</v>
      </c>
      <c r="L12" s="52"/>
      <c r="M12" s="155" t="s">
        <v>1</v>
      </c>
      <c r="N12" s="52"/>
      <c r="O12" s="155" t="s">
        <v>1</v>
      </c>
      <c r="P12" s="52"/>
      <c r="Q12" s="155" t="s">
        <v>1</v>
      </c>
    </row>
    <row r="13" spans="1:17" ht="8.1" customHeight="1" x14ac:dyDescent="0.2">
      <c r="A13" s="53"/>
      <c r="B13" s="53"/>
      <c r="C13" s="16"/>
      <c r="D13" s="29"/>
      <c r="E13" s="36"/>
      <c r="F13" s="54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1:17" ht="20.100000000000001" customHeight="1" x14ac:dyDescent="0.2">
      <c r="A14" s="55" t="s">
        <v>225</v>
      </c>
      <c r="B14" s="55"/>
      <c r="C14" s="16"/>
      <c r="D14" s="56"/>
      <c r="E14" s="57">
        <v>360000000</v>
      </c>
      <c r="F14" s="42"/>
      <c r="G14" s="57">
        <v>31833282</v>
      </c>
      <c r="H14" s="57"/>
      <c r="I14" s="57">
        <v>140907017</v>
      </c>
      <c r="J14" s="57"/>
      <c r="K14" s="57">
        <v>-412488709</v>
      </c>
      <c r="L14" s="57"/>
      <c r="M14" s="57">
        <v>91960305</v>
      </c>
      <c r="N14" s="57"/>
      <c r="O14" s="57">
        <v>91960305</v>
      </c>
      <c r="P14" s="57"/>
      <c r="Q14" s="57">
        <v>212211895</v>
      </c>
    </row>
    <row r="15" spans="1:17" ht="20.100000000000001" customHeight="1" x14ac:dyDescent="0.2">
      <c r="A15" s="40" t="s">
        <v>162</v>
      </c>
      <c r="B15" s="55"/>
      <c r="C15" s="22">
        <v>23</v>
      </c>
      <c r="D15" s="56"/>
      <c r="E15" s="57">
        <v>0</v>
      </c>
      <c r="F15" s="42"/>
      <c r="G15" s="57">
        <v>6069410</v>
      </c>
      <c r="H15" s="57"/>
      <c r="I15" s="57">
        <v>-6069410</v>
      </c>
      <c r="J15" s="57"/>
      <c r="K15" s="57">
        <v>0</v>
      </c>
      <c r="L15" s="57"/>
      <c r="M15" s="57">
        <v>0</v>
      </c>
      <c r="N15" s="57"/>
      <c r="O15" s="57">
        <f>SUM(M15:N15)</f>
        <v>0</v>
      </c>
      <c r="P15" s="57"/>
      <c r="Q15" s="57">
        <f>SUM(E15:I15,O15)</f>
        <v>0</v>
      </c>
    </row>
    <row r="16" spans="1:17" ht="20.100000000000001" customHeight="1" x14ac:dyDescent="0.2">
      <c r="A16" s="40" t="s">
        <v>100</v>
      </c>
      <c r="B16" s="40"/>
      <c r="C16" s="16"/>
      <c r="E16" s="60">
        <v>0</v>
      </c>
      <c r="F16" s="43"/>
      <c r="G16" s="60">
        <v>0</v>
      </c>
      <c r="H16" s="59"/>
      <c r="I16" s="60">
        <f>+'9-10'!K74</f>
        <v>121388195</v>
      </c>
      <c r="J16" s="59"/>
      <c r="K16" s="60">
        <v>0</v>
      </c>
      <c r="L16" s="59"/>
      <c r="M16" s="60">
        <v>0</v>
      </c>
      <c r="N16" s="59"/>
      <c r="O16" s="60">
        <f>SUM(M16:N16)</f>
        <v>0</v>
      </c>
      <c r="P16" s="57"/>
      <c r="Q16" s="60">
        <f>SUM(E16:I16,O16)</f>
        <v>121388195</v>
      </c>
    </row>
    <row r="17" spans="1:17" ht="8.1" customHeight="1" x14ac:dyDescent="0.2">
      <c r="A17" s="40"/>
      <c r="B17" s="40"/>
      <c r="E17" s="42"/>
      <c r="F17" s="43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ht="20.100000000000001" customHeight="1" thickBot="1" x14ac:dyDescent="0.25">
      <c r="A18" s="55" t="s">
        <v>226</v>
      </c>
      <c r="B18" s="55"/>
      <c r="E18" s="61">
        <f>SUM(E14:E16)</f>
        <v>360000000</v>
      </c>
      <c r="F18" s="42"/>
      <c r="G18" s="61">
        <f>SUM(G14:G16)</f>
        <v>37902692</v>
      </c>
      <c r="H18" s="59"/>
      <c r="I18" s="61">
        <f>SUM(I14:I16)</f>
        <v>256225802</v>
      </c>
      <c r="J18" s="59"/>
      <c r="K18" s="61">
        <f>SUM(K14:K16)</f>
        <v>-412488709</v>
      </c>
      <c r="L18" s="59"/>
      <c r="M18" s="61">
        <f>SUM(M14:M16)</f>
        <v>91960305</v>
      </c>
      <c r="N18" s="59"/>
      <c r="O18" s="61">
        <f>SUM(O14:O16)</f>
        <v>91960305</v>
      </c>
      <c r="P18" s="59"/>
      <c r="Q18" s="61">
        <f>SUM(Q14:Q16)</f>
        <v>333600090</v>
      </c>
    </row>
    <row r="19" spans="1:17" ht="20.100000000000001" customHeight="1" thickTop="1" x14ac:dyDescent="0.2">
      <c r="A19" s="55"/>
      <c r="B19" s="55"/>
      <c r="E19" s="59"/>
      <c r="F19" s="42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20.100000000000001" customHeight="1" x14ac:dyDescent="0.2">
      <c r="A20" s="55"/>
      <c r="B20" s="55"/>
      <c r="E20" s="59"/>
      <c r="F20" s="4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9.7" customHeight="1" x14ac:dyDescent="0.2">
      <c r="A21" s="55"/>
      <c r="B21" s="55"/>
      <c r="E21" s="59"/>
      <c r="F21" s="4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8.75" x14ac:dyDescent="0.2">
      <c r="A22" s="55"/>
      <c r="B22" s="55"/>
      <c r="E22" s="59"/>
      <c r="F22" s="4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7" spans="1:17" ht="9" customHeight="1" x14ac:dyDescent="0.2"/>
    <row r="28" spans="1:17" ht="21.95" customHeight="1" x14ac:dyDescent="0.2">
      <c r="A28" s="3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3"/>
      <c r="C28" s="3"/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33" ht="10.15" customHeight="1" x14ac:dyDescent="0.2"/>
    <row r="73" ht="15" customHeight="1" x14ac:dyDescent="0.2"/>
    <row r="74" ht="16.350000000000001" customHeight="1" x14ac:dyDescent="0.2"/>
    <row r="114" ht="8.85" customHeight="1" x14ac:dyDescent="0.2"/>
  </sheetData>
  <mergeCells count="3">
    <mergeCell ref="E5:Q5"/>
    <mergeCell ref="M6:O6"/>
    <mergeCell ref="G7:I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6"/>
  <sheetViews>
    <sheetView zoomScale="90" zoomScaleNormal="90" zoomScaleSheetLayoutView="100" workbookViewId="0">
      <selection activeCell="B5" sqref="B1:R1048576"/>
    </sheetView>
  </sheetViews>
  <sheetFormatPr defaultColWidth="9" defaultRowHeight="21.75" customHeight="1" x14ac:dyDescent="0.2"/>
  <cols>
    <col min="1" max="1" width="26.875" style="1" customWidth="1"/>
    <col min="2" max="2" width="7.625" style="1" customWidth="1"/>
    <col min="3" max="3" width="0.375" style="5" customWidth="1"/>
    <col min="4" max="4" width="10.125" style="2" customWidth="1"/>
    <col min="5" max="5" width="0.375" style="6" customWidth="1"/>
    <col min="6" max="6" width="10.5" style="2" bestFit="1" customWidth="1"/>
    <col min="7" max="7" width="0.375" style="2" customWidth="1"/>
    <col min="8" max="8" width="9.375" style="2" customWidth="1"/>
    <col min="9" max="9" width="0.375" style="2" customWidth="1"/>
    <col min="10" max="10" width="11.375" style="2" bestFit="1" customWidth="1"/>
    <col min="11" max="11" width="0.375" style="2" customWidth="1"/>
    <col min="12" max="12" width="13.125" style="2" customWidth="1"/>
    <col min="13" max="13" width="0.375" style="2" customWidth="1"/>
    <col min="14" max="14" width="11.875" style="2" bestFit="1" customWidth="1"/>
    <col min="15" max="15" width="0.375" style="2" customWidth="1"/>
    <col min="16" max="16" width="14.375" style="2" customWidth="1"/>
    <col min="17" max="17" width="0.375" style="2" customWidth="1"/>
    <col min="18" max="18" width="11.375" style="2" customWidth="1"/>
    <col min="19" max="16384" width="9" style="1"/>
  </cols>
  <sheetData>
    <row r="1" spans="1:18" ht="21.75" customHeight="1" x14ac:dyDescent="0.2">
      <c r="A1" s="8" t="str">
        <f>'6-8'!A1</f>
        <v>บริษัท ศรีนานาพร มาร์เก็ตติ้ง จำกัด (มหาชน)</v>
      </c>
      <c r="B1" s="8"/>
      <c r="C1" s="12"/>
      <c r="D1" s="9"/>
      <c r="E1" s="13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8" ht="21.75" customHeight="1" x14ac:dyDescent="0.2">
      <c r="A2" s="8" t="s">
        <v>35</v>
      </c>
      <c r="B2" s="8"/>
      <c r="C2" s="12"/>
      <c r="D2" s="9"/>
      <c r="E2" s="1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5" customFormat="1" ht="21.75" customHeight="1" x14ac:dyDescent="0.2">
      <c r="A3" s="10" t="str">
        <f>'9-10'!A3</f>
        <v>สำหรับปีสิ้นสุดวันที่ 31 ธันวาคม พ.ศ. 2564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4"/>
    </row>
    <row r="4" spans="1:18" s="40" customFormat="1" ht="20.100000000000001" customHeight="1" x14ac:dyDescent="0.2">
      <c r="C4" s="41"/>
      <c r="D4" s="42"/>
      <c r="E4" s="4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s="40" customFormat="1" ht="20.100000000000001" customHeight="1" x14ac:dyDescent="0.2">
      <c r="D5" s="166" t="s">
        <v>49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 s="40" customFormat="1" ht="20.100000000000001" customHeight="1" x14ac:dyDescent="0.2">
      <c r="A6" s="16"/>
      <c r="B6" s="30"/>
      <c r="C6" s="20"/>
      <c r="D6" s="18"/>
      <c r="E6" s="44"/>
      <c r="F6" s="18"/>
      <c r="G6" s="45"/>
      <c r="I6" s="45"/>
      <c r="J6" s="45"/>
      <c r="K6" s="45"/>
      <c r="M6" s="46"/>
      <c r="N6" s="167" t="s">
        <v>36</v>
      </c>
      <c r="O6" s="167"/>
      <c r="P6" s="167"/>
      <c r="Q6" s="45"/>
      <c r="R6" s="47"/>
    </row>
    <row r="7" spans="1:18" s="40" customFormat="1" ht="20.100000000000001" customHeight="1" x14ac:dyDescent="0.2">
      <c r="A7" s="16"/>
      <c r="B7" s="30"/>
      <c r="C7" s="20"/>
      <c r="D7" s="18"/>
      <c r="E7" s="44"/>
      <c r="F7" s="18"/>
      <c r="G7" s="18"/>
      <c r="H7" s="168" t="s">
        <v>64</v>
      </c>
      <c r="I7" s="168"/>
      <c r="J7" s="168"/>
      <c r="K7" s="45"/>
      <c r="M7" s="45"/>
      <c r="N7" s="158" t="s">
        <v>120</v>
      </c>
      <c r="O7" s="45"/>
      <c r="P7" s="45"/>
      <c r="Q7" s="45"/>
      <c r="R7" s="47"/>
    </row>
    <row r="8" spans="1:18" s="40" customFormat="1" ht="20.100000000000001" customHeight="1" x14ac:dyDescent="0.2">
      <c r="A8" s="16"/>
      <c r="B8" s="30"/>
      <c r="C8" s="20"/>
      <c r="D8" s="18"/>
      <c r="E8" s="44"/>
      <c r="F8" s="18"/>
      <c r="G8" s="44"/>
      <c r="H8" s="44"/>
      <c r="I8" s="44"/>
      <c r="J8" s="44"/>
      <c r="K8" s="45"/>
      <c r="L8" s="49" t="s">
        <v>128</v>
      </c>
      <c r="M8" s="45"/>
      <c r="N8" s="44"/>
      <c r="O8" s="45"/>
      <c r="P8" s="45"/>
      <c r="Q8" s="45"/>
      <c r="R8" s="47"/>
    </row>
    <row r="9" spans="1:18" s="40" customFormat="1" ht="20.100000000000001" customHeight="1" x14ac:dyDescent="0.2">
      <c r="A9" s="16"/>
      <c r="B9" s="16"/>
      <c r="C9" s="20"/>
      <c r="D9" s="49"/>
      <c r="E9" s="50"/>
      <c r="F9" s="49"/>
      <c r="G9" s="52"/>
      <c r="I9" s="52"/>
      <c r="J9" s="49"/>
      <c r="K9" s="52"/>
      <c r="L9" s="49" t="s">
        <v>129</v>
      </c>
      <c r="M9" s="49"/>
      <c r="N9" s="49"/>
      <c r="O9" s="49"/>
      <c r="P9" s="49" t="s">
        <v>39</v>
      </c>
      <c r="Q9" s="49"/>
      <c r="R9" s="51"/>
    </row>
    <row r="10" spans="1:18" s="40" customFormat="1" ht="20.100000000000001" customHeight="1" x14ac:dyDescent="0.2">
      <c r="A10" s="16"/>
      <c r="B10" s="16"/>
      <c r="C10" s="20"/>
      <c r="D10" s="52" t="s">
        <v>37</v>
      </c>
      <c r="E10" s="50"/>
      <c r="F10" s="52" t="s">
        <v>177</v>
      </c>
      <c r="G10" s="52"/>
      <c r="H10" s="52" t="s">
        <v>69</v>
      </c>
      <c r="I10" s="52"/>
      <c r="J10" s="52"/>
      <c r="K10" s="52"/>
      <c r="L10" s="52" t="s">
        <v>56</v>
      </c>
      <c r="M10" s="52"/>
      <c r="N10" s="52" t="s">
        <v>114</v>
      </c>
      <c r="O10" s="52"/>
      <c r="P10" s="52" t="s">
        <v>108</v>
      </c>
      <c r="Q10" s="52"/>
      <c r="R10" s="52" t="s">
        <v>39</v>
      </c>
    </row>
    <row r="11" spans="1:18" ht="20.100000000000001" customHeight="1" x14ac:dyDescent="0.2">
      <c r="A11" s="16"/>
      <c r="B11" s="16"/>
      <c r="C11" s="48"/>
      <c r="D11" s="52" t="s">
        <v>38</v>
      </c>
      <c r="E11" s="50"/>
      <c r="F11" s="52" t="s">
        <v>178</v>
      </c>
      <c r="G11" s="52"/>
      <c r="H11" s="52" t="s">
        <v>163</v>
      </c>
      <c r="I11" s="52"/>
      <c r="J11" s="52" t="s">
        <v>81</v>
      </c>
      <c r="K11" s="52"/>
      <c r="L11" s="52" t="s">
        <v>57</v>
      </c>
      <c r="M11" s="52"/>
      <c r="N11" s="52" t="s">
        <v>115</v>
      </c>
      <c r="O11" s="52"/>
      <c r="P11" s="52" t="s">
        <v>20</v>
      </c>
      <c r="Q11" s="52"/>
      <c r="R11" s="52" t="s">
        <v>20</v>
      </c>
    </row>
    <row r="12" spans="1:18" s="5" customFormat="1" ht="20.100000000000001" customHeight="1" x14ac:dyDescent="0.2">
      <c r="A12" s="48"/>
      <c r="B12" s="147" t="s">
        <v>0</v>
      </c>
      <c r="C12" s="20"/>
      <c r="D12" s="155" t="s">
        <v>1</v>
      </c>
      <c r="E12" s="50"/>
      <c r="F12" s="155" t="s">
        <v>1</v>
      </c>
      <c r="G12" s="52"/>
      <c r="H12" s="155" t="s">
        <v>1</v>
      </c>
      <c r="I12" s="52"/>
      <c r="J12" s="155" t="s">
        <v>1</v>
      </c>
      <c r="K12" s="52"/>
      <c r="L12" s="155" t="s">
        <v>1</v>
      </c>
      <c r="M12" s="52"/>
      <c r="N12" s="155" t="s">
        <v>1</v>
      </c>
      <c r="O12" s="52"/>
      <c r="P12" s="155" t="s">
        <v>1</v>
      </c>
      <c r="Q12" s="52"/>
      <c r="R12" s="155" t="s">
        <v>1</v>
      </c>
    </row>
    <row r="13" spans="1:18" ht="8.1" customHeight="1" x14ac:dyDescent="0.2">
      <c r="A13" s="53"/>
      <c r="B13" s="16"/>
      <c r="C13" s="29"/>
      <c r="D13" s="88"/>
      <c r="E13" s="54"/>
      <c r="F13" s="88"/>
      <c r="G13" s="36"/>
      <c r="H13" s="88"/>
      <c r="I13" s="36"/>
      <c r="J13" s="88"/>
      <c r="K13" s="36"/>
      <c r="L13" s="88"/>
      <c r="M13" s="36"/>
      <c r="N13" s="88"/>
      <c r="O13" s="36"/>
      <c r="P13" s="88"/>
      <c r="Q13" s="36"/>
      <c r="R13" s="88"/>
    </row>
    <row r="14" spans="1:18" ht="20.100000000000001" customHeight="1" x14ac:dyDescent="0.2">
      <c r="A14" s="17" t="s">
        <v>223</v>
      </c>
      <c r="B14" s="16"/>
      <c r="C14" s="29"/>
      <c r="D14" s="88"/>
      <c r="E14" s="54"/>
      <c r="F14" s="88"/>
      <c r="G14" s="36"/>
      <c r="H14" s="88"/>
      <c r="I14" s="36"/>
      <c r="J14" s="88"/>
      <c r="K14" s="36"/>
      <c r="L14" s="88"/>
      <c r="M14" s="36"/>
      <c r="N14" s="88"/>
      <c r="O14" s="36"/>
      <c r="P14" s="88"/>
      <c r="Q14" s="36"/>
      <c r="R14" s="88"/>
    </row>
    <row r="15" spans="1:18" ht="20.100000000000001" customHeight="1" x14ac:dyDescent="0.2">
      <c r="A15" s="17" t="s">
        <v>221</v>
      </c>
      <c r="B15" s="16"/>
      <c r="C15" s="56"/>
      <c r="D15" s="76">
        <v>360000000</v>
      </c>
      <c r="E15" s="42"/>
      <c r="F15" s="76">
        <v>0</v>
      </c>
      <c r="G15" s="57"/>
      <c r="H15" s="76">
        <v>37902692</v>
      </c>
      <c r="I15" s="57"/>
      <c r="J15" s="76">
        <v>256225802</v>
      </c>
      <c r="K15" s="57"/>
      <c r="L15" s="76">
        <v>-412488709</v>
      </c>
      <c r="M15" s="57"/>
      <c r="N15" s="76">
        <v>91960305</v>
      </c>
      <c r="O15" s="57"/>
      <c r="P15" s="76">
        <v>91960305</v>
      </c>
      <c r="Q15" s="57"/>
      <c r="R15" s="76">
        <v>333600090</v>
      </c>
    </row>
    <row r="16" spans="1:18" ht="20.100000000000001" customHeight="1" x14ac:dyDescent="0.2">
      <c r="A16" s="40" t="s">
        <v>170</v>
      </c>
      <c r="B16" s="22">
        <v>22</v>
      </c>
      <c r="C16" s="56"/>
      <c r="D16" s="76">
        <v>120000000</v>
      </c>
      <c r="E16" s="42"/>
      <c r="F16" s="76">
        <v>2018140406</v>
      </c>
      <c r="G16" s="57"/>
      <c r="H16" s="76">
        <v>0</v>
      </c>
      <c r="I16" s="57"/>
      <c r="J16" s="76">
        <v>0</v>
      </c>
      <c r="K16" s="57"/>
      <c r="L16" s="76">
        <v>0</v>
      </c>
      <c r="M16" s="57"/>
      <c r="N16" s="76">
        <v>0</v>
      </c>
      <c r="O16" s="57"/>
      <c r="P16" s="76">
        <f>SUM(N16:O16)</f>
        <v>0</v>
      </c>
      <c r="Q16" s="57"/>
      <c r="R16" s="76">
        <f>SUM(D16:J16,P16)</f>
        <v>2138140406</v>
      </c>
    </row>
    <row r="17" spans="1:19" ht="20.100000000000001" customHeight="1" x14ac:dyDescent="0.2">
      <c r="A17" s="40" t="s">
        <v>171</v>
      </c>
      <c r="B17" s="22">
        <v>28</v>
      </c>
      <c r="C17" s="56"/>
      <c r="D17" s="76">
        <v>0</v>
      </c>
      <c r="E17" s="42"/>
      <c r="F17" s="76">
        <v>0</v>
      </c>
      <c r="G17" s="57"/>
      <c r="H17" s="76">
        <v>0</v>
      </c>
      <c r="I17" s="57"/>
      <c r="J17" s="76">
        <v>-95997750</v>
      </c>
      <c r="K17" s="57"/>
      <c r="L17" s="76">
        <v>0</v>
      </c>
      <c r="M17" s="57"/>
      <c r="N17" s="76">
        <v>0</v>
      </c>
      <c r="O17" s="57"/>
      <c r="P17" s="76">
        <f>SUM(N17:O17)</f>
        <v>0</v>
      </c>
      <c r="Q17" s="57"/>
      <c r="R17" s="76">
        <f>SUM(D17:J17,P17)</f>
        <v>-95997750</v>
      </c>
    </row>
    <row r="18" spans="1:19" ht="20.100000000000001" customHeight="1" x14ac:dyDescent="0.2">
      <c r="A18" s="40" t="s">
        <v>162</v>
      </c>
      <c r="B18" s="22">
        <v>23</v>
      </c>
      <c r="C18" s="56"/>
      <c r="D18" s="76">
        <v>0</v>
      </c>
      <c r="E18" s="42"/>
      <c r="F18" s="76">
        <v>0</v>
      </c>
      <c r="G18" s="57"/>
      <c r="H18" s="76">
        <v>10097308</v>
      </c>
      <c r="I18" s="57"/>
      <c r="J18" s="76">
        <v>-10097308</v>
      </c>
      <c r="K18" s="57"/>
      <c r="L18" s="76">
        <v>0</v>
      </c>
      <c r="M18" s="57"/>
      <c r="N18" s="76">
        <v>0</v>
      </c>
      <c r="O18" s="57"/>
      <c r="P18" s="76">
        <f>SUM(N18:O18)</f>
        <v>0</v>
      </c>
      <c r="Q18" s="57"/>
      <c r="R18" s="76">
        <f>SUM(D18:J18,P18)</f>
        <v>0</v>
      </c>
    </row>
    <row r="19" spans="1:19" ht="20.100000000000001" customHeight="1" x14ac:dyDescent="0.2">
      <c r="A19" s="40" t="s">
        <v>100</v>
      </c>
      <c r="B19" s="16"/>
      <c r="D19" s="77">
        <v>0</v>
      </c>
      <c r="E19" s="43"/>
      <c r="F19" s="77">
        <v>0</v>
      </c>
      <c r="G19" s="59"/>
      <c r="H19" s="77">
        <v>0</v>
      </c>
      <c r="I19" s="59"/>
      <c r="J19" s="77">
        <v>355901981</v>
      </c>
      <c r="K19" s="59"/>
      <c r="L19" s="77">
        <v>0</v>
      </c>
      <c r="M19" s="59"/>
      <c r="N19" s="77">
        <v>12878136</v>
      </c>
      <c r="O19" s="59"/>
      <c r="P19" s="77">
        <f>SUM(N19:O19)</f>
        <v>12878136</v>
      </c>
      <c r="Q19" s="57"/>
      <c r="R19" s="77">
        <f>SUM(D19:J19,P19)</f>
        <v>368780117</v>
      </c>
    </row>
    <row r="20" spans="1:19" ht="8.1" customHeight="1" x14ac:dyDescent="0.2">
      <c r="A20" s="40"/>
      <c r="D20" s="80"/>
      <c r="E20" s="43"/>
      <c r="F20" s="80"/>
      <c r="G20" s="42"/>
      <c r="H20" s="80"/>
      <c r="I20" s="42"/>
      <c r="J20" s="80"/>
      <c r="K20" s="42"/>
      <c r="L20" s="80"/>
      <c r="M20" s="42"/>
      <c r="N20" s="80"/>
      <c r="O20" s="42"/>
      <c r="P20" s="80"/>
      <c r="Q20" s="42"/>
      <c r="R20" s="80"/>
    </row>
    <row r="21" spans="1:19" ht="20.100000000000001" customHeight="1" x14ac:dyDescent="0.2">
      <c r="A21" s="55" t="s">
        <v>224</v>
      </c>
      <c r="D21" s="80"/>
      <c r="E21" s="43"/>
      <c r="F21" s="80"/>
      <c r="G21" s="42"/>
      <c r="H21" s="80"/>
      <c r="I21" s="42"/>
      <c r="J21" s="80"/>
      <c r="K21" s="42"/>
      <c r="L21" s="80"/>
      <c r="M21" s="42"/>
      <c r="N21" s="80"/>
      <c r="O21" s="42"/>
      <c r="P21" s="80"/>
      <c r="Q21" s="42"/>
      <c r="R21" s="80"/>
    </row>
    <row r="22" spans="1:19" ht="20.100000000000001" customHeight="1" thickBot="1" x14ac:dyDescent="0.25">
      <c r="A22" s="55" t="s">
        <v>222</v>
      </c>
      <c r="D22" s="79">
        <f>SUM(D15:D19)</f>
        <v>480000000</v>
      </c>
      <c r="E22" s="42"/>
      <c r="F22" s="79">
        <f>SUM(F15:F19)</f>
        <v>2018140406</v>
      </c>
      <c r="G22" s="59"/>
      <c r="H22" s="79">
        <f>SUM(H15:H19)</f>
        <v>48000000</v>
      </c>
      <c r="I22" s="59"/>
      <c r="J22" s="79">
        <f>SUM(J15:J19)</f>
        <v>506032725</v>
      </c>
      <c r="K22" s="59"/>
      <c r="L22" s="79">
        <f>SUM(L15:L19)</f>
        <v>-412488709</v>
      </c>
      <c r="M22" s="59"/>
      <c r="N22" s="79">
        <f>SUM(N15:N19)</f>
        <v>104838441</v>
      </c>
      <c r="O22" s="59"/>
      <c r="P22" s="79">
        <f>SUM(P15:P19)</f>
        <v>104838441</v>
      </c>
      <c r="Q22" s="59"/>
      <c r="R22" s="79">
        <f>SUM(R15:R19)</f>
        <v>2744522863</v>
      </c>
      <c r="S22" s="2"/>
    </row>
    <row r="23" spans="1:19" ht="20.100000000000001" customHeight="1" thickTop="1" x14ac:dyDescent="0.2">
      <c r="A23" s="55"/>
      <c r="D23" s="59"/>
      <c r="E23" s="42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9" ht="20.100000000000001" customHeight="1" x14ac:dyDescent="0.2">
      <c r="A24" s="55"/>
      <c r="D24" s="59"/>
      <c r="E24" s="42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9" ht="20.100000000000001" customHeight="1" x14ac:dyDescent="0.2">
      <c r="A25" s="55"/>
      <c r="D25" s="59"/>
      <c r="E25" s="42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9" ht="20.100000000000001" customHeight="1" x14ac:dyDescent="0.2">
      <c r="A26" s="55"/>
      <c r="D26" s="59"/>
      <c r="E26" s="42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9" ht="20.100000000000001" customHeight="1" x14ac:dyDescent="0.2">
      <c r="A27" s="55"/>
      <c r="D27" s="59"/>
      <c r="E27" s="42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9" ht="20.25" customHeight="1" x14ac:dyDescent="0.2"/>
    <row r="29" spans="1:19" ht="3" customHeight="1" x14ac:dyDescent="0.2"/>
    <row r="30" spans="1:19" ht="21.95" customHeight="1" x14ac:dyDescent="0.2">
      <c r="A30" s="3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5" ht="10.15" customHeight="1" x14ac:dyDescent="0.2"/>
    <row r="75" ht="15" customHeight="1" x14ac:dyDescent="0.2"/>
    <row r="76" ht="16.350000000000001" customHeight="1" x14ac:dyDescent="0.2"/>
    <row r="116" ht="8.85" customHeight="1" x14ac:dyDescent="0.2"/>
  </sheetData>
  <mergeCells count="3">
    <mergeCell ref="D5:R5"/>
    <mergeCell ref="N6:P6"/>
    <mergeCell ref="H7:J7"/>
  </mergeCells>
  <pageMargins left="0.6" right="0.6" top="0.5" bottom="0.6" header="0.49" footer="0.4"/>
  <pageSetup paperSize="9" scale="95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5"/>
  <sheetViews>
    <sheetView topLeftCell="A34" zoomScale="95" zoomScaleNormal="95" zoomScaleSheetLayoutView="83" workbookViewId="0">
      <selection activeCell="A37" sqref="A37"/>
    </sheetView>
  </sheetViews>
  <sheetFormatPr defaultColWidth="9" defaultRowHeight="21.75" customHeight="1" x14ac:dyDescent="0.2"/>
  <cols>
    <col min="1" max="1" width="48" style="40" customWidth="1"/>
    <col min="2" max="2" width="6.875" style="40" customWidth="1"/>
    <col min="3" max="3" width="0.375" style="40" customWidth="1"/>
    <col min="4" max="4" width="11.625" style="42" bestFit="1" customWidth="1"/>
    <col min="5" max="5" width="0.375" style="42" customWidth="1"/>
    <col min="6" max="6" width="10.375" style="42" customWidth="1"/>
    <col min="7" max="7" width="0.375" style="42" customWidth="1"/>
    <col min="8" max="8" width="11.625" style="100" bestFit="1" customWidth="1"/>
    <col min="9" max="9" width="0.375" style="100" customWidth="1"/>
    <col min="10" max="10" width="10.375" style="100" customWidth="1"/>
    <col min="11" max="16384" width="9" style="40"/>
  </cols>
  <sheetData>
    <row r="1" spans="1:10" ht="21.75" customHeight="1" x14ac:dyDescent="0.2">
      <c r="A1" s="17" t="str">
        <f>'6-8'!A1</f>
        <v>บริษัท ศรีนานาพร มาร์เก็ตติ้ง จำกัด (มหาชน)</v>
      </c>
    </row>
    <row r="2" spans="1:10" ht="21.75" customHeight="1" x14ac:dyDescent="0.2">
      <c r="A2" s="17" t="s">
        <v>44</v>
      </c>
    </row>
    <row r="3" spans="1:10" ht="21.75" customHeight="1" x14ac:dyDescent="0.2">
      <c r="A3" s="70" t="str">
        <f>'9-10'!A3</f>
        <v>สำหรับปีสิ้นสุดวันที่ 31 ธันวาคม พ.ศ. 2564</v>
      </c>
      <c r="B3" s="67"/>
      <c r="C3" s="67"/>
      <c r="D3" s="62"/>
      <c r="E3" s="62"/>
      <c r="F3" s="62"/>
      <c r="G3" s="62"/>
      <c r="H3" s="107"/>
      <c r="I3" s="107"/>
      <c r="J3" s="107"/>
    </row>
    <row r="5" spans="1:10" ht="20.100000000000001" customHeight="1" x14ac:dyDescent="0.2">
      <c r="A5" s="17"/>
      <c r="B5" s="15"/>
      <c r="D5" s="161" t="s">
        <v>48</v>
      </c>
      <c r="E5" s="161"/>
      <c r="F5" s="161"/>
      <c r="G5" s="98"/>
      <c r="H5" s="169" t="s">
        <v>49</v>
      </c>
      <c r="I5" s="169"/>
      <c r="J5" s="169" t="s">
        <v>49</v>
      </c>
    </row>
    <row r="6" spans="1:10" ht="20.100000000000001" customHeight="1" x14ac:dyDescent="0.2">
      <c r="A6" s="17"/>
      <c r="B6" s="17"/>
      <c r="D6" s="49" t="s">
        <v>168</v>
      </c>
      <c r="F6" s="49" t="s">
        <v>142</v>
      </c>
      <c r="H6" s="49" t="s">
        <v>168</v>
      </c>
      <c r="I6" s="42"/>
      <c r="J6" s="49" t="s">
        <v>142</v>
      </c>
    </row>
    <row r="7" spans="1:10" ht="20.100000000000001" customHeight="1" x14ac:dyDescent="0.2">
      <c r="A7" s="17"/>
      <c r="B7" s="19" t="s">
        <v>0</v>
      </c>
      <c r="D7" s="155" t="s">
        <v>1</v>
      </c>
      <c r="F7" s="155" t="s">
        <v>1</v>
      </c>
      <c r="H7" s="155" t="s">
        <v>1</v>
      </c>
      <c r="J7" s="155" t="s">
        <v>1</v>
      </c>
    </row>
    <row r="8" spans="1:10" ht="6" customHeight="1" x14ac:dyDescent="0.2">
      <c r="A8" s="17"/>
      <c r="B8" s="22"/>
      <c r="D8" s="90"/>
      <c r="F8" s="21"/>
      <c r="H8" s="94"/>
      <c r="J8" s="38"/>
    </row>
    <row r="9" spans="1:10" ht="20.100000000000001" customHeight="1" x14ac:dyDescent="0.2">
      <c r="A9" s="17" t="s">
        <v>137</v>
      </c>
      <c r="B9" s="22"/>
      <c r="D9" s="90"/>
      <c r="F9" s="21"/>
      <c r="H9" s="94"/>
      <c r="J9" s="38"/>
    </row>
    <row r="10" spans="1:10" ht="20.100000000000001" customHeight="1" x14ac:dyDescent="0.2">
      <c r="A10" s="40" t="s">
        <v>179</v>
      </c>
      <c r="B10" s="22"/>
      <c r="C10" s="22"/>
      <c r="D10" s="89">
        <f>+'9-10'!E30</f>
        <v>507415429</v>
      </c>
      <c r="E10" s="28"/>
      <c r="F10" s="28">
        <v>93659094</v>
      </c>
      <c r="G10" s="28"/>
      <c r="H10" s="89">
        <f>+'9-10'!I30</f>
        <v>444061632</v>
      </c>
      <c r="I10" s="28"/>
      <c r="J10" s="28">
        <v>153232415</v>
      </c>
    </row>
    <row r="11" spans="1:10" ht="20.100000000000001" customHeight="1" x14ac:dyDescent="0.2">
      <c r="A11" s="17" t="s">
        <v>138</v>
      </c>
      <c r="B11" s="22"/>
      <c r="C11" s="22"/>
      <c r="D11" s="89"/>
      <c r="E11" s="27"/>
      <c r="F11" s="28"/>
      <c r="G11" s="27"/>
      <c r="H11" s="89"/>
      <c r="I11" s="27"/>
      <c r="J11" s="28"/>
    </row>
    <row r="12" spans="1:10" ht="20.100000000000001" customHeight="1" x14ac:dyDescent="0.2">
      <c r="A12" s="40" t="s">
        <v>71</v>
      </c>
      <c r="B12" s="22">
        <v>25</v>
      </c>
      <c r="C12" s="22"/>
      <c r="D12" s="89">
        <v>169530966</v>
      </c>
      <c r="E12" s="27"/>
      <c r="F12" s="28">
        <v>203097634</v>
      </c>
      <c r="G12" s="27"/>
      <c r="H12" s="89">
        <v>151642463</v>
      </c>
      <c r="I12" s="27"/>
      <c r="J12" s="28">
        <v>148461086</v>
      </c>
    </row>
    <row r="13" spans="1:10" ht="20.100000000000001" customHeight="1" x14ac:dyDescent="0.2">
      <c r="A13" s="40" t="s">
        <v>72</v>
      </c>
      <c r="B13" s="22">
        <v>25</v>
      </c>
      <c r="C13" s="22"/>
      <c r="D13" s="89">
        <v>3134079</v>
      </c>
      <c r="E13" s="27"/>
      <c r="F13" s="28">
        <v>3088608</v>
      </c>
      <c r="G13" s="27"/>
      <c r="H13" s="89">
        <v>3087270</v>
      </c>
      <c r="I13" s="27"/>
      <c r="J13" s="28">
        <v>2892692</v>
      </c>
    </row>
    <row r="14" spans="1:10" ht="20.100000000000001" customHeight="1" x14ac:dyDescent="0.2">
      <c r="A14" s="40" t="s">
        <v>73</v>
      </c>
      <c r="B14" s="22"/>
      <c r="C14" s="22"/>
      <c r="D14" s="89">
        <v>3538604</v>
      </c>
      <c r="E14" s="25"/>
      <c r="F14" s="28">
        <v>16569042</v>
      </c>
      <c r="G14" s="25"/>
      <c r="H14" s="89">
        <v>3538604</v>
      </c>
      <c r="I14" s="25"/>
      <c r="J14" s="24">
        <v>16569042</v>
      </c>
    </row>
    <row r="15" spans="1:10" ht="20.100000000000001" customHeight="1" x14ac:dyDescent="0.2">
      <c r="A15" s="40" t="s">
        <v>159</v>
      </c>
      <c r="B15" s="22"/>
      <c r="C15" s="22"/>
      <c r="D15" s="89"/>
      <c r="E15" s="25"/>
      <c r="F15" s="28"/>
      <c r="G15" s="25"/>
      <c r="H15" s="89"/>
      <c r="I15" s="25"/>
      <c r="J15" s="24"/>
    </row>
    <row r="16" spans="1:10" ht="20.100000000000001" customHeight="1" x14ac:dyDescent="0.2">
      <c r="A16" s="40" t="s">
        <v>131</v>
      </c>
      <c r="B16" s="22"/>
      <c r="C16" s="22"/>
      <c r="D16" s="89">
        <v>-2604095</v>
      </c>
      <c r="E16" s="25"/>
      <c r="F16" s="28">
        <v>-3309850</v>
      </c>
      <c r="G16" s="25"/>
      <c r="H16" s="89">
        <v>-2604095</v>
      </c>
      <c r="I16" s="25"/>
      <c r="J16" s="24">
        <v>-3422896</v>
      </c>
    </row>
    <row r="17" spans="1:10" ht="20.100000000000001" customHeight="1" x14ac:dyDescent="0.2">
      <c r="A17" s="40" t="s">
        <v>157</v>
      </c>
      <c r="B17" s="22"/>
      <c r="C17" s="22"/>
      <c r="D17" s="89">
        <v>0</v>
      </c>
      <c r="E17" s="25"/>
      <c r="F17" s="28">
        <v>2305688</v>
      </c>
      <c r="G17" s="25"/>
      <c r="H17" s="89">
        <v>0</v>
      </c>
      <c r="I17" s="25"/>
      <c r="J17" s="24" t="s">
        <v>158</v>
      </c>
    </row>
    <row r="18" spans="1:10" ht="20.100000000000001" customHeight="1" x14ac:dyDescent="0.2">
      <c r="A18" s="40" t="s">
        <v>165</v>
      </c>
      <c r="B18" s="22"/>
      <c r="C18" s="22"/>
      <c r="D18" s="89">
        <v>3659567</v>
      </c>
      <c r="E18" s="25"/>
      <c r="F18" s="28">
        <v>5937589</v>
      </c>
      <c r="G18" s="25"/>
      <c r="H18" s="89">
        <v>1668930</v>
      </c>
      <c r="I18" s="25"/>
      <c r="J18" s="24">
        <v>5110475</v>
      </c>
    </row>
    <row r="19" spans="1:10" ht="20.100000000000001" customHeight="1" x14ac:dyDescent="0.2">
      <c r="A19" s="40" t="s">
        <v>154</v>
      </c>
      <c r="B19" s="22">
        <v>11</v>
      </c>
      <c r="C19" s="22"/>
      <c r="D19" s="89">
        <v>-6581925</v>
      </c>
      <c r="E19" s="25"/>
      <c r="F19" s="28">
        <v>13873194</v>
      </c>
      <c r="G19" s="25"/>
      <c r="H19" s="89">
        <v>-6592395</v>
      </c>
      <c r="I19" s="25"/>
      <c r="J19" s="24">
        <v>8087244</v>
      </c>
    </row>
    <row r="20" spans="1:10" ht="20.100000000000001" customHeight="1" x14ac:dyDescent="0.2">
      <c r="A20" s="40" t="s">
        <v>74</v>
      </c>
      <c r="B20" s="22">
        <v>21</v>
      </c>
      <c r="C20" s="22"/>
      <c r="D20" s="89">
        <v>4294682</v>
      </c>
      <c r="E20" s="25"/>
      <c r="F20" s="28">
        <v>6686516</v>
      </c>
      <c r="G20" s="25"/>
      <c r="H20" s="89">
        <v>3725627</v>
      </c>
      <c r="I20" s="25"/>
      <c r="J20" s="24">
        <v>3765502</v>
      </c>
    </row>
    <row r="21" spans="1:10" ht="20.100000000000001" customHeight="1" x14ac:dyDescent="0.2">
      <c r="A21" s="40" t="s">
        <v>212</v>
      </c>
      <c r="B21" s="22"/>
      <c r="C21" s="22"/>
      <c r="D21" s="89">
        <v>1127025</v>
      </c>
      <c r="E21" s="25"/>
      <c r="F21" s="28">
        <v>-228023</v>
      </c>
      <c r="G21" s="25"/>
      <c r="H21" s="89">
        <v>3623994</v>
      </c>
      <c r="I21" s="25"/>
      <c r="J21" s="24">
        <v>-769886</v>
      </c>
    </row>
    <row r="22" spans="1:10" ht="20.100000000000001" customHeight="1" x14ac:dyDescent="0.2">
      <c r="A22" s="40" t="s">
        <v>180</v>
      </c>
      <c r="B22" s="22"/>
      <c r="C22" s="22"/>
      <c r="D22" s="89">
        <v>365880</v>
      </c>
      <c r="E22" s="25"/>
      <c r="F22" s="28">
        <v>0</v>
      </c>
      <c r="G22" s="25"/>
      <c r="H22" s="89">
        <v>365880</v>
      </c>
      <c r="I22" s="25"/>
      <c r="J22" s="24">
        <v>0</v>
      </c>
    </row>
    <row r="23" spans="1:10" ht="20.100000000000001" customHeight="1" x14ac:dyDescent="0.2">
      <c r="A23" s="40" t="s">
        <v>181</v>
      </c>
      <c r="B23" s="22">
        <v>13</v>
      </c>
      <c r="C23" s="22"/>
      <c r="D23" s="89">
        <v>26062615</v>
      </c>
      <c r="E23" s="25"/>
      <c r="F23" s="28">
        <v>0</v>
      </c>
      <c r="G23" s="25"/>
      <c r="H23" s="89">
        <v>0</v>
      </c>
      <c r="I23" s="25"/>
      <c r="J23" s="24">
        <v>0</v>
      </c>
    </row>
    <row r="24" spans="1:10" ht="20.100000000000001" customHeight="1" x14ac:dyDescent="0.2">
      <c r="A24" s="40" t="s">
        <v>182</v>
      </c>
      <c r="B24" s="22"/>
      <c r="C24" s="22"/>
      <c r="D24" s="89"/>
      <c r="E24" s="25"/>
      <c r="F24" s="28"/>
      <c r="G24" s="25"/>
      <c r="H24" s="89"/>
      <c r="I24" s="25"/>
      <c r="J24" s="24"/>
    </row>
    <row r="25" spans="1:10" ht="20.100000000000001" customHeight="1" x14ac:dyDescent="0.2">
      <c r="A25" s="40" t="s">
        <v>183</v>
      </c>
      <c r="B25" s="22">
        <v>13</v>
      </c>
      <c r="C25" s="22"/>
      <c r="D25" s="89">
        <v>7280448</v>
      </c>
      <c r="E25" s="25"/>
      <c r="F25" s="28">
        <v>0</v>
      </c>
      <c r="G25" s="25"/>
      <c r="H25" s="89">
        <v>0</v>
      </c>
      <c r="I25" s="25"/>
      <c r="J25" s="24">
        <v>0</v>
      </c>
    </row>
    <row r="26" spans="1:10" ht="20.100000000000001" customHeight="1" x14ac:dyDescent="0.2">
      <c r="A26" s="40" t="s">
        <v>184</v>
      </c>
      <c r="B26" s="22"/>
      <c r="C26" s="22"/>
      <c r="D26" s="89">
        <v>-105060</v>
      </c>
      <c r="E26" s="25"/>
      <c r="F26" s="28">
        <v>0</v>
      </c>
      <c r="G26" s="25"/>
      <c r="H26" s="89">
        <v>-2274</v>
      </c>
      <c r="I26" s="25"/>
      <c r="J26" s="24">
        <v>0</v>
      </c>
    </row>
    <row r="27" spans="1:10" ht="20.100000000000001" customHeight="1" x14ac:dyDescent="0.2">
      <c r="A27" s="40" t="s">
        <v>185</v>
      </c>
      <c r="B27" s="22">
        <v>12</v>
      </c>
      <c r="C27" s="22"/>
      <c r="D27" s="89">
        <v>-128734589</v>
      </c>
      <c r="E27" s="25"/>
      <c r="F27" s="28">
        <v>0</v>
      </c>
      <c r="G27" s="25"/>
      <c r="H27" s="89">
        <v>0</v>
      </c>
      <c r="I27" s="25"/>
      <c r="J27" s="24">
        <v>0</v>
      </c>
    </row>
    <row r="28" spans="1:10" ht="20.100000000000001" customHeight="1" x14ac:dyDescent="0.2">
      <c r="A28" s="40" t="s">
        <v>47</v>
      </c>
      <c r="B28" s="22">
        <v>24</v>
      </c>
      <c r="C28" s="22"/>
      <c r="D28" s="89">
        <v>-139763</v>
      </c>
      <c r="E28" s="25"/>
      <c r="F28" s="28">
        <v>-194613</v>
      </c>
      <c r="G28" s="25"/>
      <c r="H28" s="89">
        <v>-56891</v>
      </c>
      <c r="I28" s="25"/>
      <c r="J28" s="24">
        <v>-16298</v>
      </c>
    </row>
    <row r="29" spans="1:10" ht="20.100000000000001" customHeight="1" x14ac:dyDescent="0.2">
      <c r="A29" s="40" t="s">
        <v>132</v>
      </c>
      <c r="B29" s="22"/>
      <c r="C29" s="22"/>
      <c r="D29" s="91">
        <v>40270971</v>
      </c>
      <c r="E29" s="27"/>
      <c r="F29" s="26">
        <v>81095885</v>
      </c>
      <c r="G29" s="27"/>
      <c r="H29" s="91">
        <v>39084311</v>
      </c>
      <c r="I29" s="27"/>
      <c r="J29" s="26">
        <v>75213435</v>
      </c>
    </row>
    <row r="30" spans="1:10" ht="6" customHeight="1" x14ac:dyDescent="0.2">
      <c r="B30" s="22"/>
      <c r="C30" s="22"/>
      <c r="D30" s="89"/>
      <c r="E30" s="27"/>
      <c r="F30" s="28"/>
      <c r="G30" s="27"/>
      <c r="H30" s="89"/>
      <c r="I30" s="27"/>
      <c r="J30" s="28"/>
    </row>
    <row r="31" spans="1:10" ht="20.100000000000001" customHeight="1" x14ac:dyDescent="0.2">
      <c r="A31" s="17" t="s">
        <v>92</v>
      </c>
      <c r="B31" s="22"/>
      <c r="C31" s="22"/>
      <c r="D31" s="80"/>
      <c r="H31" s="80"/>
      <c r="J31" s="42"/>
    </row>
    <row r="32" spans="1:10" ht="20.100000000000001" customHeight="1" x14ac:dyDescent="0.2">
      <c r="A32" s="17" t="s">
        <v>93</v>
      </c>
      <c r="B32" s="22"/>
      <c r="C32" s="22"/>
      <c r="D32" s="89">
        <f>SUM(D10:D29)</f>
        <v>628514834</v>
      </c>
      <c r="E32" s="27"/>
      <c r="F32" s="28">
        <f>SUM(F10:F29)</f>
        <v>422580764</v>
      </c>
      <c r="G32" s="27"/>
      <c r="H32" s="89">
        <f>SUM(H10:H29)</f>
        <v>641543056</v>
      </c>
      <c r="I32" s="27"/>
      <c r="J32" s="28">
        <f>SUM(J10:J29)</f>
        <v>409122811</v>
      </c>
    </row>
    <row r="33" spans="1:10" ht="20.100000000000001" customHeight="1" x14ac:dyDescent="0.2">
      <c r="A33" s="17" t="s">
        <v>75</v>
      </c>
      <c r="B33" s="22"/>
      <c r="C33" s="22"/>
      <c r="D33" s="108"/>
      <c r="E33" s="109"/>
      <c r="F33" s="110"/>
      <c r="G33" s="109"/>
      <c r="H33" s="108"/>
      <c r="I33" s="25"/>
      <c r="J33" s="110"/>
    </row>
    <row r="34" spans="1:10" ht="20.100000000000001" customHeight="1" x14ac:dyDescent="0.2">
      <c r="A34" s="40" t="s">
        <v>76</v>
      </c>
      <c r="B34" s="22"/>
      <c r="C34" s="22"/>
      <c r="D34" s="93">
        <v>-293503082</v>
      </c>
      <c r="E34" s="27"/>
      <c r="F34" s="24">
        <v>145477772</v>
      </c>
      <c r="G34" s="27"/>
      <c r="H34" s="93">
        <v>-74030770</v>
      </c>
      <c r="I34" s="27"/>
      <c r="J34" s="24">
        <v>253679474</v>
      </c>
    </row>
    <row r="35" spans="1:10" ht="20.100000000000001" customHeight="1" x14ac:dyDescent="0.2">
      <c r="A35" s="40" t="s">
        <v>77</v>
      </c>
      <c r="B35" s="22"/>
      <c r="C35" s="22"/>
      <c r="D35" s="93">
        <v>-55605260</v>
      </c>
      <c r="E35" s="27"/>
      <c r="F35" s="24">
        <v>-29772765</v>
      </c>
      <c r="G35" s="27"/>
      <c r="H35" s="93">
        <v>-58321558</v>
      </c>
      <c r="I35" s="27"/>
      <c r="J35" s="24">
        <v>-3763845</v>
      </c>
    </row>
    <row r="36" spans="1:10" ht="20.100000000000001" customHeight="1" x14ac:dyDescent="0.2">
      <c r="A36" s="40" t="s">
        <v>78</v>
      </c>
      <c r="B36" s="22"/>
      <c r="C36" s="22"/>
      <c r="D36" s="93">
        <v>566697</v>
      </c>
      <c r="E36" s="27"/>
      <c r="F36" s="24">
        <v>-411121</v>
      </c>
      <c r="G36" s="27"/>
      <c r="H36" s="93">
        <v>586746</v>
      </c>
      <c r="I36" s="27"/>
      <c r="J36" s="24">
        <v>12096011</v>
      </c>
    </row>
    <row r="37" spans="1:10" ht="20.100000000000001" customHeight="1" x14ac:dyDescent="0.2">
      <c r="A37" s="40" t="s">
        <v>79</v>
      </c>
      <c r="B37" s="22"/>
      <c r="C37" s="22"/>
      <c r="D37" s="93">
        <v>-294985</v>
      </c>
      <c r="E37" s="27"/>
      <c r="F37" s="24">
        <v>-1273939</v>
      </c>
      <c r="G37" s="27"/>
      <c r="H37" s="93">
        <v>-93973</v>
      </c>
      <c r="I37" s="27"/>
      <c r="J37" s="24">
        <v>-76800</v>
      </c>
    </row>
    <row r="38" spans="1:10" ht="20.100000000000001" customHeight="1" x14ac:dyDescent="0.2">
      <c r="A38" s="40" t="s">
        <v>80</v>
      </c>
      <c r="B38" s="22"/>
      <c r="C38" s="22"/>
      <c r="D38" s="93">
        <v>222570963</v>
      </c>
      <c r="E38" s="27"/>
      <c r="F38" s="24">
        <v>-13894239</v>
      </c>
      <c r="G38" s="27"/>
      <c r="H38" s="93">
        <v>-17427212</v>
      </c>
      <c r="I38" s="27"/>
      <c r="J38" s="24">
        <v>-185217091</v>
      </c>
    </row>
    <row r="39" spans="1:10" ht="20.100000000000001" customHeight="1" x14ac:dyDescent="0.2">
      <c r="A39" s="40" t="s">
        <v>94</v>
      </c>
      <c r="B39" s="22"/>
      <c r="C39" s="22"/>
      <c r="D39" s="93">
        <v>-493898</v>
      </c>
      <c r="E39" s="27"/>
      <c r="F39" s="24">
        <v>-902715</v>
      </c>
      <c r="G39" s="27"/>
      <c r="H39" s="93">
        <v>-401472</v>
      </c>
      <c r="I39" s="27"/>
      <c r="J39" s="24">
        <v>-1273397</v>
      </c>
    </row>
    <row r="40" spans="1:10" ht="20.100000000000001" customHeight="1" x14ac:dyDescent="0.2">
      <c r="A40" s="40" t="s">
        <v>95</v>
      </c>
      <c r="B40" s="22"/>
      <c r="C40" s="22"/>
      <c r="D40" s="91">
        <v>-34192</v>
      </c>
      <c r="E40" s="27"/>
      <c r="F40" s="26">
        <v>-438340</v>
      </c>
      <c r="G40" s="27"/>
      <c r="H40" s="91">
        <v>0</v>
      </c>
      <c r="I40" s="27"/>
      <c r="J40" s="26">
        <v>-85196</v>
      </c>
    </row>
    <row r="41" spans="1:10" ht="6" customHeight="1" x14ac:dyDescent="0.2">
      <c r="B41" s="22"/>
      <c r="C41" s="22"/>
      <c r="D41" s="108"/>
      <c r="E41" s="111"/>
      <c r="F41" s="110"/>
      <c r="G41" s="111"/>
      <c r="H41" s="108"/>
      <c r="I41" s="27"/>
      <c r="J41" s="110"/>
    </row>
    <row r="42" spans="1:10" ht="20.100000000000001" customHeight="1" x14ac:dyDescent="0.2">
      <c r="A42" s="40" t="s">
        <v>82</v>
      </c>
      <c r="B42" s="22"/>
      <c r="C42" s="22"/>
      <c r="D42" s="89">
        <f>SUM(D32:D40)</f>
        <v>501721077</v>
      </c>
      <c r="E42" s="27"/>
      <c r="F42" s="28">
        <f>SUM(F32:F40)</f>
        <v>521365417</v>
      </c>
      <c r="G42" s="27"/>
      <c r="H42" s="89">
        <f>SUM(H32:H40)</f>
        <v>491854817</v>
      </c>
      <c r="I42" s="27"/>
      <c r="J42" s="28">
        <f>SUM(J32:J40)</f>
        <v>484481967</v>
      </c>
    </row>
    <row r="43" spans="1:10" ht="20.100000000000001" customHeight="1" x14ac:dyDescent="0.2">
      <c r="A43" s="40" t="s">
        <v>45</v>
      </c>
      <c r="B43" s="22"/>
      <c r="C43" s="22"/>
      <c r="D43" s="91">
        <v>-44614148</v>
      </c>
      <c r="E43" s="27"/>
      <c r="F43" s="26">
        <v>-23113289</v>
      </c>
      <c r="G43" s="27"/>
      <c r="H43" s="91">
        <v>-42229243</v>
      </c>
      <c r="I43" s="27"/>
      <c r="J43" s="26">
        <v>-16172629</v>
      </c>
    </row>
    <row r="44" spans="1:10" ht="6" customHeight="1" x14ac:dyDescent="0.2">
      <c r="A44" s="17"/>
      <c r="B44" s="20"/>
      <c r="D44" s="112"/>
      <c r="E44" s="100"/>
      <c r="F44" s="113"/>
      <c r="G44" s="100"/>
      <c r="H44" s="112"/>
      <c r="J44" s="113"/>
    </row>
    <row r="45" spans="1:10" ht="20.100000000000001" customHeight="1" x14ac:dyDescent="0.2">
      <c r="A45" s="40" t="s">
        <v>83</v>
      </c>
      <c r="B45" s="22"/>
      <c r="C45" s="22"/>
      <c r="D45" s="91">
        <f>SUM(D42:D43)</f>
        <v>457106929</v>
      </c>
      <c r="E45" s="25"/>
      <c r="F45" s="26">
        <f>SUM(F42:F43)</f>
        <v>498252128</v>
      </c>
      <c r="G45" s="25"/>
      <c r="H45" s="91">
        <f>SUM(H42:H43)</f>
        <v>449625574</v>
      </c>
      <c r="I45" s="25"/>
      <c r="J45" s="26">
        <f>SUM(J42:J43)</f>
        <v>468309338</v>
      </c>
    </row>
    <row r="46" spans="1:10" ht="20.100000000000001" customHeight="1" x14ac:dyDescent="0.2">
      <c r="B46" s="22"/>
      <c r="C46" s="22"/>
      <c r="D46" s="28"/>
      <c r="E46" s="25"/>
      <c r="F46" s="28"/>
      <c r="G46" s="25"/>
      <c r="H46" s="28"/>
      <c r="I46" s="25"/>
      <c r="J46" s="28"/>
    </row>
    <row r="47" spans="1:10" ht="20.100000000000001" customHeight="1" x14ac:dyDescent="0.2">
      <c r="B47" s="22"/>
      <c r="C47" s="22"/>
      <c r="D47" s="28"/>
      <c r="E47" s="25"/>
      <c r="F47" s="28"/>
      <c r="G47" s="25"/>
      <c r="H47" s="28"/>
      <c r="I47" s="25"/>
      <c r="J47" s="28"/>
    </row>
    <row r="48" spans="1:10" ht="20.100000000000001" customHeight="1" x14ac:dyDescent="0.2">
      <c r="B48" s="22"/>
      <c r="C48" s="22"/>
      <c r="D48" s="28"/>
      <c r="E48" s="25"/>
      <c r="F48" s="28"/>
      <c r="G48" s="25"/>
      <c r="H48" s="28"/>
      <c r="I48" s="25"/>
      <c r="J48" s="28"/>
    </row>
    <row r="49" spans="1:10" ht="20.100000000000001" customHeight="1" x14ac:dyDescent="0.2">
      <c r="B49" s="22"/>
      <c r="C49" s="22"/>
      <c r="D49" s="28"/>
      <c r="E49" s="25"/>
      <c r="F49" s="28"/>
      <c r="G49" s="25"/>
      <c r="H49" s="28"/>
      <c r="I49" s="25"/>
      <c r="J49" s="28"/>
    </row>
    <row r="50" spans="1:10" ht="18.75" x14ac:dyDescent="0.2">
      <c r="B50" s="22"/>
      <c r="C50" s="22"/>
      <c r="D50" s="28"/>
      <c r="E50" s="25"/>
      <c r="F50" s="28"/>
      <c r="G50" s="25"/>
      <c r="H50" s="28"/>
      <c r="I50" s="25"/>
      <c r="J50" s="28"/>
    </row>
    <row r="51" spans="1:10" ht="21.95" customHeight="1" x14ac:dyDescent="0.2">
      <c r="A51" s="67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67"/>
      <c r="C51" s="67"/>
      <c r="D51" s="62"/>
      <c r="E51" s="62"/>
      <c r="F51" s="62"/>
      <c r="G51" s="62"/>
      <c r="H51" s="107"/>
      <c r="I51" s="107"/>
      <c r="J51" s="107"/>
    </row>
    <row r="52" spans="1:10" ht="21.75" customHeight="1" x14ac:dyDescent="0.2">
      <c r="A52" s="17" t="str">
        <f>'6-8'!A1</f>
        <v>บริษัท ศรีนานาพร มาร์เก็ตติ้ง จำกัด (มหาชน)</v>
      </c>
    </row>
    <row r="53" spans="1:10" ht="21.75" customHeight="1" x14ac:dyDescent="0.2">
      <c r="A53" s="17" t="str">
        <f>A2</f>
        <v>งบกระแสเงินสด</v>
      </c>
    </row>
    <row r="54" spans="1:10" ht="21.75" customHeight="1" x14ac:dyDescent="0.2">
      <c r="A54" s="70" t="str">
        <f>A3</f>
        <v>สำหรับปีสิ้นสุดวันที่ 31 ธันวาคม พ.ศ. 2564</v>
      </c>
      <c r="B54" s="67"/>
      <c r="C54" s="67"/>
      <c r="D54" s="62"/>
      <c r="E54" s="62"/>
      <c r="F54" s="62"/>
      <c r="G54" s="62"/>
      <c r="H54" s="107"/>
      <c r="I54" s="107"/>
      <c r="J54" s="107"/>
    </row>
    <row r="55" spans="1:10" ht="21.75" customHeight="1" x14ac:dyDescent="0.2">
      <c r="B55" s="22"/>
      <c r="D55" s="21"/>
      <c r="F55" s="21"/>
      <c r="H55" s="38"/>
      <c r="J55" s="38"/>
    </row>
    <row r="56" spans="1:10" ht="21.75" customHeight="1" x14ac:dyDescent="0.2">
      <c r="B56" s="22"/>
      <c r="D56" s="161" t="s">
        <v>48</v>
      </c>
      <c r="E56" s="161"/>
      <c r="F56" s="161"/>
      <c r="G56" s="98"/>
      <c r="H56" s="169" t="s">
        <v>49</v>
      </c>
      <c r="I56" s="169"/>
      <c r="J56" s="169" t="s">
        <v>49</v>
      </c>
    </row>
    <row r="57" spans="1:10" ht="21.75" customHeight="1" x14ac:dyDescent="0.2">
      <c r="A57" s="17"/>
      <c r="B57" s="16"/>
      <c r="D57" s="49" t="s">
        <v>168</v>
      </c>
      <c r="F57" s="49" t="s">
        <v>142</v>
      </c>
      <c r="H57" s="49" t="s">
        <v>168</v>
      </c>
      <c r="I57" s="42"/>
      <c r="J57" s="49" t="s">
        <v>142</v>
      </c>
    </row>
    <row r="58" spans="1:10" ht="21.75" customHeight="1" x14ac:dyDescent="0.2">
      <c r="A58" s="17"/>
      <c r="B58" s="19" t="s">
        <v>0</v>
      </c>
      <c r="D58" s="31" t="s">
        <v>1</v>
      </c>
      <c r="F58" s="31" t="s">
        <v>1</v>
      </c>
      <c r="H58" s="115" t="s">
        <v>1</v>
      </c>
      <c r="J58" s="115" t="s">
        <v>1</v>
      </c>
    </row>
    <row r="59" spans="1:10" ht="6" customHeight="1" x14ac:dyDescent="0.2">
      <c r="A59" s="17"/>
      <c r="B59" s="20"/>
      <c r="D59" s="90"/>
      <c r="F59" s="21"/>
      <c r="H59" s="94"/>
      <c r="J59" s="38"/>
    </row>
    <row r="60" spans="1:10" ht="21.75" customHeight="1" x14ac:dyDescent="0.2">
      <c r="A60" s="17" t="s">
        <v>29</v>
      </c>
      <c r="B60" s="30"/>
      <c r="C60" s="30"/>
      <c r="D60" s="88"/>
      <c r="E60" s="34"/>
      <c r="F60" s="36"/>
      <c r="G60" s="34"/>
      <c r="H60" s="93"/>
      <c r="I60" s="32"/>
      <c r="J60" s="24"/>
    </row>
    <row r="61" spans="1:10" ht="21.75" customHeight="1" x14ac:dyDescent="0.2">
      <c r="A61" s="40" t="s">
        <v>133</v>
      </c>
      <c r="B61" s="22"/>
      <c r="C61" s="30"/>
      <c r="D61" s="93">
        <v>139763</v>
      </c>
      <c r="E61" s="32"/>
      <c r="F61" s="24">
        <v>193210</v>
      </c>
      <c r="G61" s="32"/>
      <c r="H61" s="93">
        <v>56891</v>
      </c>
      <c r="I61" s="32"/>
      <c r="J61" s="28">
        <v>16298</v>
      </c>
    </row>
    <row r="62" spans="1:10" ht="21.75" customHeight="1" x14ac:dyDescent="0.2">
      <c r="A62" s="40" t="s">
        <v>155</v>
      </c>
      <c r="B62" s="22">
        <v>12</v>
      </c>
      <c r="C62" s="30"/>
      <c r="D62" s="93">
        <v>0</v>
      </c>
      <c r="E62" s="32"/>
      <c r="F62" s="24">
        <v>0</v>
      </c>
      <c r="G62" s="32"/>
      <c r="H62" s="93">
        <v>-91680000</v>
      </c>
      <c r="I62" s="32"/>
      <c r="J62" s="28">
        <v>-3120000</v>
      </c>
    </row>
    <row r="63" spans="1:10" ht="21.75" customHeight="1" x14ac:dyDescent="0.2">
      <c r="A63" s="40" t="s">
        <v>186</v>
      </c>
      <c r="B63" s="156">
        <v>12</v>
      </c>
      <c r="D63" s="93">
        <v>-11432965</v>
      </c>
      <c r="E63" s="40"/>
      <c r="F63" s="24">
        <v>0</v>
      </c>
      <c r="G63" s="32"/>
      <c r="H63" s="93">
        <v>0</v>
      </c>
      <c r="I63" s="32"/>
      <c r="J63" s="28">
        <v>0</v>
      </c>
    </row>
    <row r="64" spans="1:10" ht="21.75" customHeight="1" x14ac:dyDescent="0.2">
      <c r="A64" s="40" t="s">
        <v>46</v>
      </c>
      <c r="B64" s="22"/>
      <c r="C64" s="30"/>
      <c r="D64" s="93">
        <v>-135299</v>
      </c>
      <c r="E64" s="32"/>
      <c r="F64" s="24">
        <v>-3335438</v>
      </c>
      <c r="G64" s="32"/>
      <c r="H64" s="93">
        <v>-73500</v>
      </c>
      <c r="I64" s="32"/>
      <c r="J64" s="28">
        <v>-3226720</v>
      </c>
    </row>
    <row r="65" spans="1:10" ht="21.75" customHeight="1" x14ac:dyDescent="0.2">
      <c r="A65" s="40" t="s">
        <v>116</v>
      </c>
      <c r="B65" s="22"/>
      <c r="C65" s="30"/>
      <c r="D65" s="93">
        <v>-88776474</v>
      </c>
      <c r="E65" s="32"/>
      <c r="F65" s="24">
        <v>-67471894</v>
      </c>
      <c r="G65" s="32"/>
      <c r="H65" s="93">
        <v>-39022266</v>
      </c>
      <c r="I65" s="32"/>
      <c r="J65" s="28">
        <v>-40188822</v>
      </c>
    </row>
    <row r="66" spans="1:10" ht="21.75" customHeight="1" x14ac:dyDescent="0.2">
      <c r="A66" s="40" t="s">
        <v>117</v>
      </c>
      <c r="B66" s="22"/>
      <c r="C66" s="30"/>
      <c r="D66" s="93">
        <v>3374490</v>
      </c>
      <c r="E66" s="32"/>
      <c r="F66" s="24">
        <v>4690986</v>
      </c>
      <c r="G66" s="32"/>
      <c r="H66" s="93">
        <v>3374490</v>
      </c>
      <c r="I66" s="32"/>
      <c r="J66" s="28">
        <v>4704853</v>
      </c>
    </row>
    <row r="67" spans="1:10" ht="21.75" customHeight="1" x14ac:dyDescent="0.2">
      <c r="A67" s="40" t="s">
        <v>187</v>
      </c>
      <c r="B67" s="22"/>
      <c r="C67" s="30"/>
      <c r="D67" s="93"/>
      <c r="E67" s="32"/>
      <c r="F67" s="24"/>
      <c r="G67" s="32"/>
      <c r="H67" s="93"/>
      <c r="I67" s="32"/>
      <c r="J67" s="28"/>
    </row>
    <row r="68" spans="1:10" ht="21.75" customHeight="1" x14ac:dyDescent="0.2">
      <c r="A68" s="40" t="s">
        <v>188</v>
      </c>
      <c r="B68" s="22"/>
      <c r="C68" s="30"/>
      <c r="D68" s="89">
        <v>-22675373</v>
      </c>
      <c r="E68" s="32"/>
      <c r="F68" s="28">
        <v>0</v>
      </c>
      <c r="G68" s="32"/>
      <c r="H68" s="93">
        <v>0</v>
      </c>
      <c r="I68" s="32"/>
      <c r="J68" s="28">
        <v>0</v>
      </c>
    </row>
    <row r="69" spans="1:10" ht="6" customHeight="1" x14ac:dyDescent="0.2">
      <c r="B69" s="22"/>
      <c r="C69" s="30"/>
      <c r="D69" s="92"/>
      <c r="E69" s="34"/>
      <c r="F69" s="33"/>
      <c r="G69" s="34"/>
      <c r="H69" s="92"/>
      <c r="I69" s="32"/>
      <c r="J69" s="33"/>
    </row>
    <row r="70" spans="1:10" ht="21.75" customHeight="1" x14ac:dyDescent="0.2">
      <c r="A70" s="40" t="s">
        <v>160</v>
      </c>
      <c r="C70" s="30"/>
      <c r="D70" s="97">
        <f>SUM(D61:D69)</f>
        <v>-119505858</v>
      </c>
      <c r="E70" s="34"/>
      <c r="F70" s="35">
        <f>SUM(F61:F69)</f>
        <v>-65923136</v>
      </c>
      <c r="G70" s="34"/>
      <c r="H70" s="97">
        <f>SUM(H61:H69)</f>
        <v>-127344385</v>
      </c>
      <c r="I70" s="32"/>
      <c r="J70" s="35">
        <f>SUM(J61:J69)</f>
        <v>-41814391</v>
      </c>
    </row>
    <row r="71" spans="1:10" ht="21.75" customHeight="1" x14ac:dyDescent="0.2">
      <c r="A71" s="17"/>
      <c r="B71" s="30"/>
      <c r="C71" s="30"/>
      <c r="D71" s="88"/>
      <c r="E71" s="34"/>
      <c r="F71" s="36"/>
      <c r="G71" s="34"/>
      <c r="H71" s="93"/>
      <c r="I71" s="32"/>
      <c r="J71" s="24"/>
    </row>
    <row r="72" spans="1:10" ht="21.75" customHeight="1" x14ac:dyDescent="0.2">
      <c r="A72" s="17" t="s">
        <v>30</v>
      </c>
      <c r="B72" s="30"/>
      <c r="C72" s="30"/>
      <c r="D72" s="88"/>
      <c r="E72" s="34"/>
      <c r="F72" s="36"/>
      <c r="G72" s="34"/>
      <c r="H72" s="93"/>
      <c r="I72" s="32"/>
      <c r="J72" s="24"/>
    </row>
    <row r="73" spans="1:10" ht="21.75" customHeight="1" x14ac:dyDescent="0.2">
      <c r="A73" s="40" t="s">
        <v>219</v>
      </c>
      <c r="B73" s="22">
        <v>12</v>
      </c>
      <c r="C73" s="30"/>
      <c r="D73" s="93">
        <v>-79593268</v>
      </c>
      <c r="E73" s="32"/>
      <c r="F73" s="24">
        <v>0</v>
      </c>
      <c r="G73" s="32"/>
      <c r="H73" s="93">
        <v>0</v>
      </c>
      <c r="I73" s="32"/>
      <c r="J73" s="28">
        <v>0</v>
      </c>
    </row>
    <row r="74" spans="1:10" ht="21.75" customHeight="1" x14ac:dyDescent="0.2">
      <c r="A74" s="40" t="s">
        <v>216</v>
      </c>
      <c r="B74" s="22"/>
      <c r="C74" s="22"/>
      <c r="D74" s="89">
        <v>-1270161664</v>
      </c>
      <c r="E74" s="109"/>
      <c r="F74" s="28">
        <v>-215797676</v>
      </c>
      <c r="G74" s="109"/>
      <c r="H74" s="89">
        <v>-1270161664</v>
      </c>
      <c r="I74" s="25"/>
      <c r="J74" s="28">
        <v>-215797676</v>
      </c>
    </row>
    <row r="75" spans="1:10" ht="21.75" customHeight="1" x14ac:dyDescent="0.2">
      <c r="A75" s="40" t="s">
        <v>135</v>
      </c>
      <c r="B75" s="22">
        <v>18</v>
      </c>
      <c r="C75" s="22"/>
      <c r="D75" s="93">
        <v>33635297</v>
      </c>
      <c r="E75" s="109"/>
      <c r="F75" s="24">
        <v>200000000</v>
      </c>
      <c r="G75" s="109"/>
      <c r="H75" s="93">
        <v>33635297</v>
      </c>
      <c r="I75" s="25"/>
      <c r="J75" s="28">
        <v>200000000</v>
      </c>
    </row>
    <row r="76" spans="1:10" ht="21.75" customHeight="1" x14ac:dyDescent="0.2">
      <c r="A76" s="40" t="s">
        <v>161</v>
      </c>
      <c r="B76" s="22">
        <v>18</v>
      </c>
      <c r="C76" s="22"/>
      <c r="D76" s="93">
        <v>-1034329996</v>
      </c>
      <c r="E76" s="25"/>
      <c r="F76" s="24">
        <v>-336210000</v>
      </c>
      <c r="G76" s="25"/>
      <c r="H76" s="93">
        <v>-1034329996</v>
      </c>
      <c r="I76" s="25"/>
      <c r="J76" s="28">
        <v>-336210000</v>
      </c>
    </row>
    <row r="77" spans="1:10" ht="21.75" customHeight="1" x14ac:dyDescent="0.2">
      <c r="A77" s="40" t="s">
        <v>153</v>
      </c>
      <c r="B77" s="22">
        <v>19</v>
      </c>
      <c r="C77" s="22"/>
      <c r="D77" s="93">
        <v>-17505859</v>
      </c>
      <c r="E77" s="25"/>
      <c r="F77" s="24">
        <v>-57371218</v>
      </c>
      <c r="G77" s="25"/>
      <c r="H77" s="93">
        <v>-8019352</v>
      </c>
      <c r="I77" s="25"/>
      <c r="J77" s="28">
        <v>-8697596</v>
      </c>
    </row>
    <row r="78" spans="1:10" ht="21.75" customHeight="1" x14ac:dyDescent="0.2">
      <c r="A78" s="40" t="s">
        <v>136</v>
      </c>
      <c r="B78" s="22"/>
      <c r="C78" s="22"/>
      <c r="D78" s="93">
        <v>-40240414</v>
      </c>
      <c r="E78" s="25"/>
      <c r="F78" s="24">
        <v>-84889976</v>
      </c>
      <c r="G78" s="25"/>
      <c r="H78" s="93">
        <v>-39053754</v>
      </c>
      <c r="I78" s="25"/>
      <c r="J78" s="28">
        <v>-77425487</v>
      </c>
    </row>
    <row r="79" spans="1:10" ht="21.75" customHeight="1" x14ac:dyDescent="0.2">
      <c r="A79" s="40" t="s">
        <v>134</v>
      </c>
      <c r="B79" s="22">
        <v>22</v>
      </c>
      <c r="C79" s="22"/>
      <c r="D79" s="93">
        <v>2138140406</v>
      </c>
      <c r="E79" s="25"/>
      <c r="F79" s="24">
        <v>0</v>
      </c>
      <c r="G79" s="25"/>
      <c r="H79" s="93">
        <v>2138140406</v>
      </c>
      <c r="I79" s="25"/>
      <c r="J79" s="28">
        <v>0</v>
      </c>
    </row>
    <row r="80" spans="1:10" ht="21.75" customHeight="1" x14ac:dyDescent="0.2">
      <c r="A80" s="40" t="s">
        <v>84</v>
      </c>
      <c r="B80" s="22">
        <v>28</v>
      </c>
      <c r="C80" s="22"/>
      <c r="D80" s="91">
        <v>-95970467</v>
      </c>
      <c r="E80" s="25"/>
      <c r="F80" s="26">
        <v>0</v>
      </c>
      <c r="G80" s="25"/>
      <c r="H80" s="91">
        <v>-95970467</v>
      </c>
      <c r="I80" s="25"/>
      <c r="J80" s="26">
        <v>0</v>
      </c>
    </row>
    <row r="81" spans="1:10" ht="6" customHeight="1" x14ac:dyDescent="0.2">
      <c r="B81" s="22"/>
      <c r="C81" s="22"/>
      <c r="D81" s="89"/>
      <c r="E81" s="27"/>
      <c r="F81" s="28"/>
      <c r="G81" s="27"/>
      <c r="H81" s="89"/>
      <c r="I81" s="27"/>
      <c r="J81" s="28"/>
    </row>
    <row r="82" spans="1:10" ht="21.75" customHeight="1" x14ac:dyDescent="0.2">
      <c r="A82" s="40" t="s">
        <v>217</v>
      </c>
      <c r="B82" s="22"/>
      <c r="C82" s="22"/>
      <c r="D82" s="91">
        <f>SUM(D73:D81)</f>
        <v>-366025965</v>
      </c>
      <c r="E82" s="25"/>
      <c r="F82" s="26">
        <f>SUM(F73:F81)</f>
        <v>-494268870</v>
      </c>
      <c r="G82" s="25"/>
      <c r="H82" s="91">
        <f>SUM(H73:H81)</f>
        <v>-275759530</v>
      </c>
      <c r="I82" s="25"/>
      <c r="J82" s="26">
        <f>SUM(J73:J81)</f>
        <v>-438130759</v>
      </c>
    </row>
    <row r="83" spans="1:10" ht="21.75" customHeight="1" x14ac:dyDescent="0.2">
      <c r="B83" s="22"/>
      <c r="C83" s="22"/>
      <c r="D83" s="36"/>
      <c r="E83" s="109"/>
      <c r="F83" s="36"/>
      <c r="G83" s="109"/>
      <c r="H83" s="36"/>
      <c r="I83" s="25"/>
      <c r="J83" s="36"/>
    </row>
    <row r="84" spans="1:10" ht="21.75" customHeight="1" x14ac:dyDescent="0.2">
      <c r="B84" s="22"/>
      <c r="C84" s="22"/>
      <c r="D84" s="36"/>
      <c r="E84" s="109"/>
      <c r="F84" s="36"/>
      <c r="G84" s="109"/>
      <c r="H84" s="36"/>
      <c r="I84" s="25"/>
      <c r="J84" s="36"/>
    </row>
    <row r="85" spans="1:10" ht="21.75" customHeight="1" x14ac:dyDescent="0.2">
      <c r="B85" s="22"/>
      <c r="C85" s="22"/>
      <c r="D85" s="36"/>
      <c r="E85" s="109"/>
      <c r="F85" s="36"/>
      <c r="G85" s="109"/>
      <c r="H85" s="36"/>
      <c r="I85" s="25"/>
      <c r="J85" s="36"/>
    </row>
    <row r="86" spans="1:10" ht="21.75" customHeight="1" x14ac:dyDescent="0.2">
      <c r="B86" s="22"/>
      <c r="C86" s="22"/>
      <c r="D86" s="36"/>
      <c r="E86" s="109"/>
      <c r="F86" s="36"/>
      <c r="G86" s="109"/>
      <c r="H86" s="36"/>
      <c r="I86" s="25"/>
      <c r="J86" s="36"/>
    </row>
    <row r="87" spans="1:10" ht="21.75" customHeight="1" x14ac:dyDescent="0.2">
      <c r="B87" s="22"/>
      <c r="C87" s="22"/>
      <c r="D87" s="36"/>
      <c r="E87" s="109"/>
      <c r="F87" s="36"/>
      <c r="G87" s="109"/>
      <c r="H87" s="36"/>
      <c r="I87" s="25"/>
      <c r="J87" s="36"/>
    </row>
    <row r="88" spans="1:10" ht="21.75" customHeight="1" x14ac:dyDescent="0.2">
      <c r="B88" s="22"/>
      <c r="C88" s="22"/>
      <c r="D88" s="36"/>
      <c r="E88" s="109"/>
      <c r="F88" s="36"/>
      <c r="G88" s="109"/>
      <c r="H88" s="36"/>
      <c r="I88" s="25"/>
      <c r="J88" s="36"/>
    </row>
    <row r="89" spans="1:10" ht="21.75" customHeight="1" x14ac:dyDescent="0.2">
      <c r="B89" s="22"/>
      <c r="C89" s="22"/>
      <c r="D89" s="36"/>
      <c r="E89" s="109"/>
      <c r="F89" s="36"/>
      <c r="G89" s="109"/>
      <c r="H89" s="36"/>
      <c r="I89" s="25"/>
      <c r="J89" s="36"/>
    </row>
    <row r="90" spans="1:10" ht="21.75" customHeight="1" x14ac:dyDescent="0.2">
      <c r="B90" s="22"/>
      <c r="C90" s="22"/>
      <c r="D90" s="36"/>
      <c r="E90" s="109"/>
      <c r="F90" s="36"/>
      <c r="G90" s="109"/>
      <c r="H90" s="36"/>
      <c r="I90" s="25"/>
      <c r="J90" s="36"/>
    </row>
    <row r="91" spans="1:10" ht="21.75" customHeight="1" x14ac:dyDescent="0.2">
      <c r="B91" s="22"/>
      <c r="C91" s="22"/>
      <c r="D91" s="36"/>
      <c r="E91" s="109"/>
      <c r="F91" s="36"/>
      <c r="G91" s="109"/>
      <c r="H91" s="36"/>
      <c r="I91" s="25"/>
      <c r="J91" s="36"/>
    </row>
    <row r="92" spans="1:10" ht="21.75" customHeight="1" x14ac:dyDescent="0.2">
      <c r="B92" s="22"/>
      <c r="C92" s="22"/>
      <c r="D92" s="36"/>
      <c r="E92" s="109"/>
      <c r="F92" s="36"/>
      <c r="G92" s="109"/>
      <c r="H92" s="36"/>
      <c r="I92" s="25"/>
      <c r="J92" s="36"/>
    </row>
    <row r="93" spans="1:10" ht="21.75" customHeight="1" x14ac:dyDescent="0.2">
      <c r="B93" s="22"/>
      <c r="C93" s="22"/>
      <c r="D93" s="36"/>
      <c r="E93" s="109"/>
      <c r="F93" s="36"/>
      <c r="G93" s="109"/>
      <c r="H93" s="36"/>
      <c r="I93" s="25"/>
      <c r="J93" s="36"/>
    </row>
    <row r="94" spans="1:10" ht="21.75" customHeight="1" x14ac:dyDescent="0.2">
      <c r="B94" s="22"/>
      <c r="C94" s="22"/>
      <c r="D94" s="36"/>
      <c r="E94" s="109"/>
      <c r="F94" s="36"/>
      <c r="G94" s="109"/>
      <c r="H94" s="36"/>
      <c r="I94" s="25"/>
      <c r="J94" s="36"/>
    </row>
    <row r="95" spans="1:10" ht="21.75" customHeight="1" x14ac:dyDescent="0.2">
      <c r="B95" s="22"/>
      <c r="C95" s="22"/>
      <c r="D95" s="36"/>
      <c r="E95" s="109"/>
      <c r="F95" s="36"/>
      <c r="G95" s="109"/>
      <c r="H95" s="36"/>
      <c r="I95" s="25"/>
      <c r="J95" s="36"/>
    </row>
    <row r="96" spans="1:10" ht="21.75" customHeight="1" x14ac:dyDescent="0.2">
      <c r="B96" s="22"/>
      <c r="C96" s="22"/>
      <c r="D96" s="36"/>
      <c r="E96" s="109"/>
      <c r="F96" s="36"/>
      <c r="G96" s="109"/>
      <c r="H96" s="36"/>
      <c r="I96" s="25"/>
      <c r="J96" s="36"/>
    </row>
    <row r="97" spans="1:10" ht="15" customHeight="1" x14ac:dyDescent="0.2">
      <c r="B97" s="22"/>
      <c r="C97" s="22"/>
      <c r="D97" s="36"/>
      <c r="E97" s="109"/>
      <c r="F97" s="36"/>
      <c r="G97" s="109"/>
      <c r="H97" s="36"/>
      <c r="I97" s="25"/>
      <c r="J97" s="36"/>
    </row>
    <row r="98" spans="1:10" ht="21.95" customHeight="1" x14ac:dyDescent="0.2">
      <c r="A98" s="67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18"/>
      <c r="C98" s="118"/>
      <c r="D98" s="35"/>
      <c r="E98" s="119"/>
      <c r="F98" s="35"/>
      <c r="G98" s="119"/>
      <c r="H98" s="35"/>
      <c r="I98" s="120"/>
      <c r="J98" s="35"/>
    </row>
    <row r="99" spans="1:10" ht="21.75" customHeight="1" x14ac:dyDescent="0.2">
      <c r="A99" s="17" t="str">
        <f>+A1</f>
        <v>บริษัท ศรีนานาพร มาร์เก็ตติ้ง จำกัด (มหาชน)</v>
      </c>
      <c r="B99" s="22"/>
      <c r="C99" s="22"/>
      <c r="D99" s="36"/>
      <c r="E99" s="109"/>
      <c r="F99" s="36"/>
      <c r="G99" s="109"/>
      <c r="H99" s="36"/>
      <c r="I99" s="25"/>
      <c r="J99" s="36"/>
    </row>
    <row r="100" spans="1:10" ht="21.75" customHeight="1" x14ac:dyDescent="0.2">
      <c r="A100" s="17" t="str">
        <f>+A2</f>
        <v>งบกระแสเงินสด</v>
      </c>
      <c r="B100" s="22"/>
      <c r="C100" s="22"/>
      <c r="D100" s="36"/>
      <c r="E100" s="109"/>
      <c r="F100" s="36"/>
      <c r="G100" s="109"/>
      <c r="H100" s="36"/>
      <c r="I100" s="25"/>
      <c r="J100" s="36"/>
    </row>
    <row r="101" spans="1:10" ht="21.75" customHeight="1" x14ac:dyDescent="0.2">
      <c r="A101" s="70" t="str">
        <f>+A3</f>
        <v>สำหรับปีสิ้นสุดวันที่ 31 ธันวาคม พ.ศ. 2564</v>
      </c>
      <c r="B101" s="118"/>
      <c r="C101" s="118"/>
      <c r="D101" s="35"/>
      <c r="E101" s="119"/>
      <c r="F101" s="35"/>
      <c r="G101" s="119"/>
      <c r="H101" s="35"/>
      <c r="I101" s="120"/>
      <c r="J101" s="35"/>
    </row>
    <row r="102" spans="1:10" ht="21.75" customHeight="1" x14ac:dyDescent="0.2">
      <c r="B102" s="22"/>
      <c r="C102" s="22"/>
      <c r="D102" s="36"/>
      <c r="E102" s="109"/>
      <c r="F102" s="36"/>
      <c r="G102" s="109"/>
      <c r="H102" s="36"/>
      <c r="I102" s="25"/>
      <c r="J102" s="36"/>
    </row>
    <row r="103" spans="1:10" ht="21.75" customHeight="1" x14ac:dyDescent="0.2">
      <c r="B103" s="22"/>
      <c r="D103" s="161" t="s">
        <v>48</v>
      </c>
      <c r="E103" s="161"/>
      <c r="F103" s="161"/>
      <c r="G103" s="98"/>
      <c r="H103" s="169" t="s">
        <v>49</v>
      </c>
      <c r="I103" s="169"/>
      <c r="J103" s="169" t="s">
        <v>49</v>
      </c>
    </row>
    <row r="104" spans="1:10" ht="21.75" customHeight="1" x14ac:dyDescent="0.2">
      <c r="A104" s="17"/>
      <c r="B104" s="16"/>
      <c r="D104" s="49" t="s">
        <v>168</v>
      </c>
      <c r="F104" s="49" t="s">
        <v>142</v>
      </c>
      <c r="H104" s="49" t="s">
        <v>168</v>
      </c>
      <c r="I104" s="42"/>
      <c r="J104" s="49" t="s">
        <v>142</v>
      </c>
    </row>
    <row r="105" spans="1:10" ht="21.75" customHeight="1" x14ac:dyDescent="0.2">
      <c r="A105" s="17"/>
      <c r="B105" s="19" t="s">
        <v>0</v>
      </c>
      <c r="D105" s="31" t="s">
        <v>1</v>
      </c>
      <c r="F105" s="31" t="s">
        <v>1</v>
      </c>
      <c r="H105" s="115" t="s">
        <v>1</v>
      </c>
      <c r="J105" s="115" t="s">
        <v>1</v>
      </c>
    </row>
    <row r="106" spans="1:10" ht="8.1" customHeight="1" x14ac:dyDescent="0.2">
      <c r="A106" s="17"/>
      <c r="B106" s="20"/>
      <c r="D106" s="90"/>
      <c r="F106" s="21"/>
      <c r="H106" s="94"/>
      <c r="J106" s="38"/>
    </row>
    <row r="107" spans="1:10" ht="21.75" customHeight="1" x14ac:dyDescent="0.2">
      <c r="A107" s="17" t="s">
        <v>141</v>
      </c>
      <c r="B107" s="30"/>
      <c r="C107" s="30"/>
      <c r="D107" s="93">
        <f>SUM(D82,D70,D45)</f>
        <v>-28424894</v>
      </c>
      <c r="E107" s="32"/>
      <c r="F107" s="24">
        <f>F45+F70+F82</f>
        <v>-61939878</v>
      </c>
      <c r="G107" s="32"/>
      <c r="H107" s="93">
        <f>SUM(H82,H70,H45)</f>
        <v>46521659</v>
      </c>
      <c r="I107" s="32"/>
      <c r="J107" s="24">
        <f>J45+J70+J82</f>
        <v>-11635812</v>
      </c>
    </row>
    <row r="108" spans="1:10" ht="21.75" customHeight="1" x14ac:dyDescent="0.2">
      <c r="A108" s="40" t="s">
        <v>103</v>
      </c>
      <c r="B108" s="22"/>
      <c r="C108" s="22"/>
      <c r="D108" s="89">
        <v>173172489</v>
      </c>
      <c r="E108" s="25"/>
      <c r="F108" s="28">
        <v>231995330</v>
      </c>
      <c r="G108" s="25"/>
      <c r="H108" s="89">
        <v>4254716</v>
      </c>
      <c r="I108" s="25"/>
      <c r="J108" s="28">
        <v>15890528</v>
      </c>
    </row>
    <row r="109" spans="1:10" ht="21.75" customHeight="1" x14ac:dyDescent="0.2">
      <c r="A109" s="40" t="s">
        <v>213</v>
      </c>
      <c r="B109" s="22"/>
      <c r="C109" s="22"/>
      <c r="D109" s="93"/>
      <c r="E109" s="25"/>
      <c r="F109" s="24"/>
      <c r="G109" s="25"/>
      <c r="H109" s="93"/>
      <c r="I109" s="25"/>
      <c r="J109" s="24"/>
    </row>
    <row r="110" spans="1:10" ht="21.75" customHeight="1" x14ac:dyDescent="0.2">
      <c r="A110" s="40" t="s">
        <v>111</v>
      </c>
      <c r="B110" s="22"/>
      <c r="C110" s="22"/>
      <c r="D110" s="91">
        <v>17328220</v>
      </c>
      <c r="E110" s="25"/>
      <c r="F110" s="26">
        <v>3117037</v>
      </c>
      <c r="G110" s="25"/>
      <c r="H110" s="91">
        <v>0</v>
      </c>
      <c r="I110" s="25"/>
      <c r="J110" s="26">
        <v>0</v>
      </c>
    </row>
    <row r="111" spans="1:10" ht="8.1" customHeight="1" x14ac:dyDescent="0.2">
      <c r="A111" s="17"/>
      <c r="B111" s="20"/>
      <c r="D111" s="94"/>
      <c r="E111" s="100"/>
      <c r="F111" s="38"/>
      <c r="G111" s="100"/>
      <c r="H111" s="94"/>
      <c r="J111" s="38"/>
    </row>
    <row r="112" spans="1:10" ht="21.75" customHeight="1" thickBot="1" x14ac:dyDescent="0.25">
      <c r="A112" s="17" t="s">
        <v>104</v>
      </c>
      <c r="B112" s="22">
        <v>9</v>
      </c>
      <c r="C112" s="30"/>
      <c r="D112" s="95">
        <f>SUM(D107:D110)</f>
        <v>162075815</v>
      </c>
      <c r="E112" s="32"/>
      <c r="F112" s="39">
        <f>SUM(F107:F110)</f>
        <v>173172489</v>
      </c>
      <c r="G112" s="32"/>
      <c r="H112" s="95">
        <f>SUM(H107:H110)</f>
        <v>50776375</v>
      </c>
      <c r="I112" s="32"/>
      <c r="J112" s="39">
        <f>SUM(J107:J110)</f>
        <v>4254716</v>
      </c>
    </row>
    <row r="113" spans="1:10" ht="21.75" customHeight="1" thickTop="1" x14ac:dyDescent="0.2">
      <c r="D113" s="80"/>
      <c r="H113" s="116"/>
    </row>
    <row r="114" spans="1:10" ht="21.75" customHeight="1" x14ac:dyDescent="0.2">
      <c r="A114" s="17" t="s">
        <v>85</v>
      </c>
      <c r="D114" s="80"/>
      <c r="H114" s="116"/>
    </row>
    <row r="115" spans="1:10" ht="8.1" customHeight="1" x14ac:dyDescent="0.2">
      <c r="D115" s="85"/>
      <c r="E115" s="43"/>
      <c r="F115" s="43"/>
      <c r="G115" s="43"/>
      <c r="H115" s="117"/>
      <c r="I115" s="114"/>
      <c r="J115" s="114"/>
    </row>
    <row r="116" spans="1:10" ht="21.75" customHeight="1" x14ac:dyDescent="0.2">
      <c r="A116" s="40" t="s">
        <v>118</v>
      </c>
      <c r="D116" s="93">
        <v>69391472</v>
      </c>
      <c r="E116" s="28"/>
      <c r="F116" s="24">
        <v>29142598</v>
      </c>
      <c r="G116" s="28"/>
      <c r="H116" s="93">
        <v>21039387</v>
      </c>
      <c r="I116" s="28"/>
      <c r="J116" s="28">
        <v>20344120</v>
      </c>
    </row>
    <row r="117" spans="1:10" ht="21.75" customHeight="1" x14ac:dyDescent="0.2">
      <c r="A117" s="7" t="s">
        <v>214</v>
      </c>
      <c r="B117" s="156">
        <v>15</v>
      </c>
      <c r="D117" s="93">
        <v>6971028</v>
      </c>
      <c r="E117" s="28"/>
      <c r="F117" s="24">
        <v>17218961</v>
      </c>
      <c r="G117" s="28"/>
      <c r="H117" s="93">
        <v>3928824</v>
      </c>
      <c r="I117" s="28"/>
      <c r="J117" s="28">
        <v>2818253</v>
      </c>
    </row>
    <row r="118" spans="1:10" ht="21.75" customHeight="1" x14ac:dyDescent="0.2">
      <c r="A118" s="40" t="s">
        <v>189</v>
      </c>
      <c r="B118" s="156">
        <v>15</v>
      </c>
      <c r="D118" s="93">
        <v>4981044</v>
      </c>
      <c r="E118" s="28"/>
      <c r="F118" s="24">
        <v>0</v>
      </c>
      <c r="G118" s="28"/>
      <c r="H118" s="93">
        <v>111615</v>
      </c>
      <c r="I118" s="28"/>
      <c r="J118" s="28">
        <v>0</v>
      </c>
    </row>
    <row r="119" spans="1:10" ht="21.75" customHeight="1" x14ac:dyDescent="0.2">
      <c r="A119" s="40" t="s">
        <v>190</v>
      </c>
      <c r="B119" s="160">
        <v>19</v>
      </c>
      <c r="D119" s="93">
        <v>5086104</v>
      </c>
      <c r="E119" s="28"/>
      <c r="F119" s="24">
        <v>0</v>
      </c>
      <c r="G119" s="28"/>
      <c r="H119" s="93">
        <v>113889</v>
      </c>
      <c r="I119" s="28"/>
      <c r="J119" s="28">
        <v>0</v>
      </c>
    </row>
    <row r="120" spans="1:10" ht="21.75" customHeight="1" x14ac:dyDescent="0.2">
      <c r="A120" s="40" t="s">
        <v>191</v>
      </c>
      <c r="D120" s="93">
        <v>0</v>
      </c>
      <c r="E120" s="28"/>
      <c r="F120" s="24">
        <v>0</v>
      </c>
      <c r="G120" s="28"/>
      <c r="H120" s="93">
        <v>3090859</v>
      </c>
      <c r="I120" s="28"/>
      <c r="J120" s="28">
        <v>0</v>
      </c>
    </row>
    <row r="121" spans="1:10" ht="21.75" customHeight="1" x14ac:dyDescent="0.2">
      <c r="A121" s="40" t="s">
        <v>192</v>
      </c>
      <c r="D121" s="93">
        <v>0</v>
      </c>
      <c r="E121" s="28"/>
      <c r="F121" s="24">
        <v>0</v>
      </c>
      <c r="G121" s="28"/>
      <c r="H121" s="93">
        <v>679788</v>
      </c>
      <c r="I121" s="28"/>
      <c r="J121" s="28">
        <v>0</v>
      </c>
    </row>
    <row r="122" spans="1:10" ht="21.75" customHeight="1" x14ac:dyDescent="0.2">
      <c r="A122" s="40" t="s">
        <v>193</v>
      </c>
      <c r="D122" s="93">
        <v>27283</v>
      </c>
      <c r="E122" s="28"/>
      <c r="F122" s="24">
        <v>0</v>
      </c>
      <c r="G122" s="28"/>
      <c r="H122" s="93">
        <v>27283</v>
      </c>
      <c r="I122" s="28"/>
      <c r="J122" s="28">
        <v>0</v>
      </c>
    </row>
    <row r="123" spans="1:10" ht="21.75" customHeight="1" x14ac:dyDescent="0.2">
      <c r="D123" s="43"/>
      <c r="E123" s="43"/>
      <c r="F123" s="43"/>
      <c r="G123" s="43"/>
      <c r="H123" s="114"/>
      <c r="I123" s="114"/>
      <c r="J123" s="114"/>
    </row>
    <row r="124" spans="1:10" ht="21.75" customHeight="1" x14ac:dyDescent="0.2">
      <c r="D124" s="43"/>
      <c r="E124" s="43"/>
      <c r="F124" s="43"/>
      <c r="G124" s="43"/>
      <c r="H124" s="114"/>
      <c r="I124" s="114"/>
      <c r="J124" s="114"/>
    </row>
    <row r="125" spans="1:10" ht="21.75" customHeight="1" x14ac:dyDescent="0.2">
      <c r="D125" s="43"/>
      <c r="E125" s="43"/>
      <c r="F125" s="43"/>
      <c r="G125" s="43"/>
      <c r="H125" s="114"/>
      <c r="I125" s="114"/>
      <c r="J125" s="114"/>
    </row>
    <row r="126" spans="1:10" ht="21.75" customHeight="1" x14ac:dyDescent="0.2">
      <c r="D126" s="43"/>
      <c r="E126" s="43"/>
      <c r="F126" s="43"/>
      <c r="G126" s="43"/>
      <c r="H126" s="114"/>
      <c r="I126" s="114"/>
      <c r="J126" s="114"/>
    </row>
    <row r="127" spans="1:10" ht="21.75" customHeight="1" x14ac:dyDescent="0.2">
      <c r="D127" s="43"/>
      <c r="E127" s="43"/>
      <c r="F127" s="43"/>
      <c r="G127" s="43"/>
      <c r="H127" s="114"/>
      <c r="I127" s="114"/>
      <c r="J127" s="114"/>
    </row>
    <row r="128" spans="1:10" ht="21.75" customHeight="1" x14ac:dyDescent="0.2">
      <c r="D128" s="43"/>
      <c r="E128" s="43"/>
      <c r="F128" s="43"/>
      <c r="G128" s="43"/>
      <c r="H128" s="114"/>
      <c r="I128" s="114"/>
      <c r="J128" s="114"/>
    </row>
    <row r="129" spans="4:10" ht="21.75" customHeight="1" x14ac:dyDescent="0.2">
      <c r="D129" s="43"/>
      <c r="E129" s="43"/>
      <c r="F129" s="43"/>
      <c r="G129" s="43"/>
      <c r="H129" s="114"/>
      <c r="I129" s="114"/>
      <c r="J129" s="114"/>
    </row>
    <row r="130" spans="4:10" ht="21.75" customHeight="1" x14ac:dyDescent="0.2">
      <c r="D130" s="43"/>
      <c r="E130" s="43"/>
      <c r="F130" s="43"/>
      <c r="G130" s="43"/>
      <c r="H130" s="114"/>
      <c r="I130" s="114"/>
      <c r="J130" s="114"/>
    </row>
    <row r="131" spans="4:10" ht="21.75" customHeight="1" x14ac:dyDescent="0.2">
      <c r="D131" s="43"/>
      <c r="E131" s="43"/>
      <c r="F131" s="43"/>
      <c r="G131" s="43"/>
      <c r="H131" s="114"/>
      <c r="I131" s="114"/>
      <c r="J131" s="114"/>
    </row>
    <row r="132" spans="4:10" ht="21.75" customHeight="1" x14ac:dyDescent="0.2">
      <c r="D132" s="43"/>
      <c r="E132" s="43"/>
      <c r="F132" s="43"/>
      <c r="G132" s="43"/>
      <c r="H132" s="114"/>
      <c r="I132" s="114"/>
      <c r="J132" s="114"/>
    </row>
    <row r="133" spans="4:10" ht="21.75" customHeight="1" x14ac:dyDescent="0.2">
      <c r="D133" s="43"/>
      <c r="E133" s="43"/>
      <c r="F133" s="43"/>
      <c r="G133" s="43"/>
      <c r="H133" s="114"/>
      <c r="I133" s="114"/>
      <c r="J133" s="114"/>
    </row>
    <row r="134" spans="4:10" ht="21.75" customHeight="1" x14ac:dyDescent="0.2">
      <c r="D134" s="43"/>
      <c r="E134" s="43"/>
      <c r="F134" s="43"/>
      <c r="G134" s="43"/>
      <c r="H134" s="114"/>
      <c r="I134" s="114"/>
      <c r="J134" s="43"/>
    </row>
    <row r="135" spans="4:10" ht="21.75" customHeight="1" x14ac:dyDescent="0.2">
      <c r="D135" s="43"/>
      <c r="E135" s="43"/>
      <c r="F135" s="43"/>
      <c r="G135" s="43"/>
      <c r="H135" s="114"/>
      <c r="I135" s="114"/>
      <c r="J135" s="114"/>
    </row>
    <row r="136" spans="4:10" ht="21.75" customHeight="1" x14ac:dyDescent="0.2">
      <c r="D136" s="43"/>
      <c r="E136" s="43"/>
      <c r="F136" s="43"/>
      <c r="G136" s="43"/>
      <c r="H136" s="114"/>
      <c r="I136" s="114"/>
      <c r="J136" s="114"/>
    </row>
    <row r="137" spans="4:10" ht="21.75" customHeight="1" x14ac:dyDescent="0.2">
      <c r="D137" s="43"/>
      <c r="E137" s="43"/>
      <c r="F137" s="43"/>
      <c r="G137" s="43"/>
      <c r="H137" s="114"/>
      <c r="I137" s="114"/>
      <c r="J137" s="114"/>
    </row>
    <row r="138" spans="4:10" ht="21.75" customHeight="1" x14ac:dyDescent="0.2">
      <c r="D138" s="43"/>
      <c r="E138" s="43"/>
      <c r="F138" s="43"/>
      <c r="G138" s="43"/>
      <c r="H138" s="114"/>
      <c r="I138" s="114"/>
      <c r="J138" s="114"/>
    </row>
    <row r="139" spans="4:10" ht="21.75" customHeight="1" x14ac:dyDescent="0.2">
      <c r="D139" s="43"/>
      <c r="E139" s="43"/>
      <c r="F139" s="43"/>
      <c r="G139" s="43"/>
      <c r="H139" s="114"/>
      <c r="I139" s="114"/>
      <c r="J139" s="114"/>
    </row>
    <row r="140" spans="4:10" ht="21.75" customHeight="1" x14ac:dyDescent="0.2">
      <c r="D140" s="43"/>
      <c r="E140" s="43"/>
      <c r="F140" s="43"/>
      <c r="G140" s="43"/>
      <c r="H140" s="114"/>
      <c r="I140" s="114"/>
      <c r="J140" s="114"/>
    </row>
    <row r="141" spans="4:10" ht="21.75" customHeight="1" x14ac:dyDescent="0.2">
      <c r="D141" s="43"/>
      <c r="E141" s="43"/>
      <c r="F141" s="43"/>
      <c r="G141" s="43"/>
      <c r="H141" s="114"/>
      <c r="I141" s="114"/>
      <c r="J141" s="114"/>
    </row>
    <row r="142" spans="4:10" ht="21.75" customHeight="1" x14ac:dyDescent="0.2">
      <c r="D142" s="43"/>
      <c r="E142" s="43"/>
      <c r="F142" s="43"/>
      <c r="G142" s="43"/>
      <c r="H142" s="114"/>
      <c r="I142" s="114"/>
      <c r="J142" s="114"/>
    </row>
    <row r="143" spans="4:10" ht="21.75" customHeight="1" x14ac:dyDescent="0.2">
      <c r="D143" s="43"/>
      <c r="E143" s="43"/>
      <c r="F143" s="43"/>
      <c r="G143" s="43"/>
      <c r="H143" s="114"/>
      <c r="I143" s="114"/>
      <c r="J143" s="114"/>
    </row>
    <row r="144" spans="4:10" ht="7.5" customHeight="1" x14ac:dyDescent="0.2">
      <c r="D144" s="43"/>
      <c r="E144" s="43"/>
      <c r="F144" s="43"/>
      <c r="G144" s="43"/>
      <c r="H144" s="114"/>
      <c r="I144" s="114"/>
      <c r="J144" s="114"/>
    </row>
    <row r="145" spans="1:10" ht="21.95" customHeight="1" x14ac:dyDescent="0.2">
      <c r="A145" s="67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67"/>
      <c r="C145" s="67"/>
      <c r="D145" s="62"/>
      <c r="E145" s="62"/>
      <c r="F145" s="62"/>
      <c r="G145" s="62"/>
      <c r="H145" s="107"/>
      <c r="I145" s="107"/>
      <c r="J145" s="107"/>
    </row>
  </sheetData>
  <mergeCells count="6">
    <mergeCell ref="D5:F5"/>
    <mergeCell ref="H5:J5"/>
    <mergeCell ref="D56:F56"/>
    <mergeCell ref="H56:J56"/>
    <mergeCell ref="D103:F103"/>
    <mergeCell ref="H103:J103"/>
  </mergeCells>
  <pageMargins left="0.8" right="0.5" top="0.5" bottom="0.6" header="0.49" footer="0.4"/>
  <pageSetup paperSize="9" scale="82" firstPageNumber="1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6383" man="1"/>
    <brk id="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6-8</vt:lpstr>
      <vt:lpstr>9-10</vt:lpstr>
      <vt:lpstr>11</vt:lpstr>
      <vt:lpstr>12</vt:lpstr>
      <vt:lpstr>13</vt:lpstr>
      <vt:lpstr>14</vt:lpstr>
      <vt:lpstr>15-17</vt:lpstr>
      <vt:lpstr>'12'!Print_Area</vt:lpstr>
      <vt:lpstr>'14'!Print_Area</vt:lpstr>
      <vt:lpstr>'15-17'!Print_Area</vt:lpstr>
      <vt:lpstr>'6-8'!Print_Area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Thanisorn Saetang</cp:lastModifiedBy>
  <cp:lastPrinted>2022-02-21T03:48:04Z</cp:lastPrinted>
  <dcterms:created xsi:type="dcterms:W3CDTF">2015-11-18T11:08:58Z</dcterms:created>
  <dcterms:modified xsi:type="dcterms:W3CDTF">2022-02-21T03:50:14Z</dcterms:modified>
</cp:coreProperties>
</file>