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cnoomsaeng001\Desktop\SNNP + Subsidiaries YE2021\6. SNNP Group_FS Grouping + FS Conso YE2021\0. SNNP 1st Draft FS YE'21_Run ECID file (21022022)\"/>
    </mc:Choice>
  </mc:AlternateContent>
  <xr:revisionPtr revIDLastSave="0" documentId="13_ncr:1_{DF733996-9589-43E0-86E0-22C1B4A45A20}" xr6:coauthVersionLast="46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5-7" sheetId="1" r:id="rId1"/>
    <sheet name="8-9" sheetId="2" r:id="rId2"/>
    <sheet name="10_Consol 20" sheetId="15" r:id="rId3"/>
    <sheet name="11_Consol 21" sheetId="11" r:id="rId4"/>
    <sheet name="12_Separate 20" sheetId="16" r:id="rId5"/>
    <sheet name="13_Separate 21" sheetId="12" r:id="rId6"/>
    <sheet name="14-16 Cash flow " sheetId="9" r:id="rId7"/>
  </sheets>
  <definedNames>
    <definedName name="_xlnm.Print_Area" localSheetId="3">'11_Consol 21'!$A$1:$AA$41</definedName>
    <definedName name="_xlnm.Print_Area" localSheetId="4">'12_Separate 20'!$A$1:$P$32</definedName>
    <definedName name="_xlnm.Print_Area" localSheetId="5">'13_Separate 21'!$A$1:$R$34</definedName>
    <definedName name="_xlnm.Print_Area" localSheetId="6">'14-16 Cash flow '!$A$1:$J$160</definedName>
    <definedName name="_xlnm.Print_Area" localSheetId="0">'5-7'!$A$1:$M$145</definedName>
    <definedName name="_xlnm.Print_Area" localSheetId="1">'8-9'!$A$1:$M$104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28" i="9" l="1"/>
  <c r="H128" i="9"/>
  <c r="F128" i="9"/>
  <c r="D128" i="9"/>
  <c r="R19" i="12"/>
  <c r="R20" i="12"/>
  <c r="R21" i="12"/>
  <c r="R18" i="12"/>
  <c r="D21" i="16"/>
  <c r="W18" i="11"/>
  <c r="AA18" i="11" s="1"/>
  <c r="W19" i="11"/>
  <c r="AA19" i="11" s="1"/>
  <c r="U27" i="11"/>
  <c r="J99" i="9" l="1"/>
  <c r="F99" i="9"/>
  <c r="U25" i="11"/>
  <c r="W25" i="11"/>
  <c r="AA25" i="11" s="1"/>
  <c r="U23" i="11"/>
  <c r="W23" i="11" s="1"/>
  <c r="K101" i="2" l="1"/>
  <c r="G101" i="2"/>
  <c r="AA23" i="11"/>
  <c r="M101" i="2" l="1"/>
  <c r="I101" i="2"/>
  <c r="M90" i="2"/>
  <c r="I90" i="2"/>
  <c r="I134" i="1"/>
  <c r="I133" i="1"/>
  <c r="I136" i="1" s="1"/>
  <c r="I127" i="1"/>
  <c r="I131" i="1"/>
  <c r="I130" i="1"/>
  <c r="I129" i="1"/>
  <c r="I125" i="1"/>
  <c r="I122" i="1"/>
  <c r="F23" i="12" l="1"/>
  <c r="K123" i="1" s="1"/>
  <c r="G29" i="11"/>
  <c r="G123" i="1" s="1"/>
  <c r="E29" i="11"/>
  <c r="G122" i="1" s="1"/>
  <c r="J83" i="9" l="1"/>
  <c r="F83" i="9"/>
  <c r="J37" i="9"/>
  <c r="J48" i="9" s="1"/>
  <c r="J51" i="9" s="1"/>
  <c r="F37" i="9"/>
  <c r="F48" i="9" s="1"/>
  <c r="F51" i="9" s="1"/>
  <c r="A32" i="16"/>
  <c r="F21" i="16"/>
  <c r="M129" i="1" s="1"/>
  <c r="M122" i="1"/>
  <c r="N21" i="16"/>
  <c r="L21" i="16"/>
  <c r="M131" i="1" s="1"/>
  <c r="J21" i="16"/>
  <c r="M125" i="1" s="1"/>
  <c r="H21" i="16"/>
  <c r="M130" i="1" s="1"/>
  <c r="A1" i="16"/>
  <c r="A40" i="15"/>
  <c r="O25" i="15"/>
  <c r="M25" i="15"/>
  <c r="K25" i="15"/>
  <c r="I25" i="15"/>
  <c r="S23" i="15"/>
  <c r="U23" i="15" s="1"/>
  <c r="Y23" i="15" s="1"/>
  <c r="U21" i="15"/>
  <c r="Y21" i="15" s="1"/>
  <c r="S21" i="15"/>
  <c r="S20" i="15"/>
  <c r="U20" i="15" s="1"/>
  <c r="Y20" i="15" s="1"/>
  <c r="W25" i="15"/>
  <c r="Q25" i="15"/>
  <c r="G25" i="15"/>
  <c r="E25" i="15"/>
  <c r="A3" i="15"/>
  <c r="A1" i="15"/>
  <c r="M97" i="2"/>
  <c r="I97" i="2"/>
  <c r="M79" i="2"/>
  <c r="M72" i="2"/>
  <c r="I79" i="2"/>
  <c r="I72" i="2"/>
  <c r="M26" i="2"/>
  <c r="M17" i="2"/>
  <c r="I26" i="2"/>
  <c r="I17" i="2"/>
  <c r="M82" i="1"/>
  <c r="M72" i="1"/>
  <c r="M84" i="1" s="1"/>
  <c r="I82" i="1"/>
  <c r="I72" i="1"/>
  <c r="M33" i="1"/>
  <c r="M20" i="1"/>
  <c r="I33" i="1"/>
  <c r="I20" i="1"/>
  <c r="I35" i="1" s="1"/>
  <c r="I84" i="1" l="1"/>
  <c r="M133" i="1"/>
  <c r="M136" i="1" s="1"/>
  <c r="I34" i="2"/>
  <c r="I37" i="2" s="1"/>
  <c r="M82" i="2"/>
  <c r="M35" i="1"/>
  <c r="I82" i="2"/>
  <c r="I138" i="1"/>
  <c r="M138" i="1"/>
  <c r="S25" i="15"/>
  <c r="P21" i="16"/>
  <c r="Y25" i="15"/>
  <c r="U25" i="15"/>
  <c r="I84" i="2" l="1"/>
  <c r="M34" i="2"/>
  <c r="M37" i="2" s="1"/>
  <c r="O29" i="11"/>
  <c r="G127" i="1" s="1"/>
  <c r="G97" i="2"/>
  <c r="N23" i="12"/>
  <c r="K131" i="1" s="1"/>
  <c r="L23" i="12"/>
  <c r="K125" i="1" s="1"/>
  <c r="H23" i="12"/>
  <c r="K129" i="1" s="1"/>
  <c r="D23" i="12"/>
  <c r="K122" i="1" s="1"/>
  <c r="S29" i="11"/>
  <c r="Q29" i="11"/>
  <c r="M29" i="11"/>
  <c r="G125" i="1" s="1"/>
  <c r="K29" i="11"/>
  <c r="G130" i="1" s="1"/>
  <c r="I29" i="11"/>
  <c r="G129" i="1" s="1"/>
  <c r="K97" i="2"/>
  <c r="K79" i="2"/>
  <c r="G79" i="2"/>
  <c r="K26" i="2"/>
  <c r="G26" i="2"/>
  <c r="K17" i="2"/>
  <c r="G17" i="2"/>
  <c r="K82" i="1"/>
  <c r="G82" i="1"/>
  <c r="K72" i="1"/>
  <c r="G72" i="1"/>
  <c r="A1" i="12"/>
  <c r="A1" i="9" s="1"/>
  <c r="A58" i="9" s="1"/>
  <c r="A110" i="9" s="1"/>
  <c r="W27" i="11"/>
  <c r="AA27" i="11" s="1"/>
  <c r="U24" i="11"/>
  <c r="W24" i="11" s="1"/>
  <c r="AA24" i="11" s="1"/>
  <c r="U21" i="11"/>
  <c r="W21" i="11" s="1"/>
  <c r="A34" i="12"/>
  <c r="A41" i="11"/>
  <c r="A3" i="11"/>
  <c r="A1" i="11"/>
  <c r="A57" i="9"/>
  <c r="A160" i="9" s="1"/>
  <c r="A104" i="2"/>
  <c r="A51" i="2"/>
  <c r="A1" i="2"/>
  <c r="A52" i="2" s="1"/>
  <c r="K72" i="2"/>
  <c r="G72" i="2"/>
  <c r="A54" i="2"/>
  <c r="A53" i="2"/>
  <c r="A99" i="1"/>
  <c r="A98" i="1"/>
  <c r="A97" i="1"/>
  <c r="A96" i="1"/>
  <c r="A145" i="1" s="1"/>
  <c r="A51" i="1"/>
  <c r="A50" i="1"/>
  <c r="A49" i="1"/>
  <c r="K33" i="1"/>
  <c r="G33" i="1"/>
  <c r="K20" i="1"/>
  <c r="G20" i="1"/>
  <c r="M84" i="2" l="1"/>
  <c r="P23" i="12"/>
  <c r="Y29" i="11"/>
  <c r="G134" i="1" s="1"/>
  <c r="AA21" i="11"/>
  <c r="AA29" i="11" s="1"/>
  <c r="W29" i="11"/>
  <c r="U29" i="11"/>
  <c r="G34" i="2"/>
  <c r="G82" i="2"/>
  <c r="K82" i="2"/>
  <c r="K34" i="2"/>
  <c r="K84" i="1"/>
  <c r="K35" i="1"/>
  <c r="G84" i="1"/>
  <c r="G35" i="1"/>
  <c r="A109" i="9"/>
  <c r="G37" i="2" l="1"/>
  <c r="G84" i="2" s="1"/>
  <c r="K37" i="2"/>
  <c r="K90" i="2" s="1"/>
  <c r="G131" i="1"/>
  <c r="G133" i="1" s="1"/>
  <c r="G136" i="1" s="1"/>
  <c r="G138" i="1" s="1"/>
  <c r="K84" i="2" l="1"/>
  <c r="G90" i="2"/>
  <c r="AB29" i="11"/>
  <c r="R23" i="12"/>
  <c r="J23" i="12"/>
  <c r="K130" i="1" l="1"/>
  <c r="K133" i="1" s="1"/>
  <c r="K136" i="1" s="1"/>
  <c r="K138" i="1" s="1"/>
  <c r="S23" i="12" l="1"/>
  <c r="H99" i="9" l="1"/>
  <c r="H37" i="9"/>
  <c r="H83" i="9" l="1"/>
  <c r="H48" i="9" l="1"/>
  <c r="H51" i="9" s="1"/>
  <c r="D83" i="9" l="1"/>
  <c r="D99" i="9" l="1"/>
  <c r="D37" i="9" l="1"/>
  <c r="D48" i="9" s="1"/>
  <c r="D51" i="9" s="1"/>
</calcChain>
</file>

<file path=xl/sharedStrings.xml><?xml version="1.0" encoding="utf-8"?>
<sst xmlns="http://schemas.openxmlformats.org/spreadsheetml/2006/main" count="533" uniqueCount="263">
  <si>
    <t>Consolidated financial statements</t>
  </si>
  <si>
    <t>Baht</t>
  </si>
  <si>
    <t>Notes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</si>
  <si>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</si>
  <si>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</si>
  <si>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</si>
  <si>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</si>
  <si>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</si>
  <si>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</si>
  <si>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</si>
  <si>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</si>
  <si>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Intangible assets, net</t>
  </si>
  <si>
    <t>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</si>
  <si>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</si>
  <si>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</si>
  <si>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</si>
  <si>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</si>
  <si>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</si>
  <si>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</si>
  <si>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</si>
  <si>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</si>
  <si>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</si>
  <si>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</si>
  <si>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</si>
  <si>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Deferred tax liabilities</t>
  </si>
  <si>
    <t>Total non-current liabilities</t>
  </si>
  <si>
    <t>Total liabilities</t>
  </si>
  <si>
    <t>Equity</t>
  </si>
  <si>
    <t>Share capital</t>
  </si>
  <si>
    <t>Retained earnings</t>
  </si>
  <si>
    <t>Other components of equity</t>
  </si>
  <si>
    <t>Non-controlling interests</t>
  </si>
  <si>
    <t>Total equity</t>
  </si>
  <si>
    <t>Total liabilities and equity</t>
  </si>
  <si>
    <t>Consolidated</t>
  </si>
  <si>
    <t>Separate</t>
  </si>
  <si>
    <t>financial statements</t>
  </si>
  <si>
    <t>Revenues</t>
  </si>
  <si>
    <t>Revenue from sales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</si>
  <si>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</si>
  <si>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</si>
  <si>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</si>
  <si>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</si>
  <si>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</si>
  <si>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</si>
  <si>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</si>
  <si>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Profit before finance costs</t>
  </si>
  <si>
    <t>Finance costs</t>
  </si>
  <si>
    <t>Net profit for the year</t>
  </si>
  <si>
    <t xml:space="preserve">   to profit or loss</t>
  </si>
  <si>
    <t xml:space="preserve">Total items that will be reclassified </t>
  </si>
  <si>
    <t>Profit (loss) attributable to:</t>
  </si>
  <si>
    <t>Earnings per share</t>
  </si>
  <si>
    <t>Basic earnings per share</t>
  </si>
  <si>
    <t>Statement of Changes in Equity</t>
  </si>
  <si>
    <t>Issued and</t>
  </si>
  <si>
    <t>Currency</t>
  </si>
  <si>
    <t>Total other</t>
  </si>
  <si>
    <t>Non-</t>
  </si>
  <si>
    <t>paid-up</t>
  </si>
  <si>
    <t>combination under</t>
  </si>
  <si>
    <t>translation</t>
  </si>
  <si>
    <t xml:space="preserve"> components</t>
  </si>
  <si>
    <t>owners of</t>
  </si>
  <si>
    <t>controlling</t>
  </si>
  <si>
    <t xml:space="preserve"> share capital</t>
  </si>
  <si>
    <t>common control</t>
  </si>
  <si>
    <t>of equity</t>
  </si>
  <si>
    <t>interests</t>
  </si>
  <si>
    <t xml:space="preserve">Total </t>
  </si>
  <si>
    <t>Legal</t>
  </si>
  <si>
    <t>reserve</t>
  </si>
  <si>
    <t>Legal reserve</t>
  </si>
  <si>
    <t>Unappropriated</t>
  </si>
  <si>
    <t xml:space="preserve">Separate financial statements </t>
  </si>
  <si>
    <t>Other comprehensive</t>
  </si>
  <si>
    <t>Total comprehensive income for the year</t>
  </si>
  <si>
    <t>Cash flows from operating activities</t>
  </si>
  <si>
    <t>Adjustments for:</t>
  </si>
  <si>
    <t xml:space="preserve">  Depreciation</t>
  </si>
  <si>
    <t xml:space="preserve">  Amortisation</t>
  </si>
  <si>
    <t xml:space="preserve">  Loss on write-off of inventories</t>
  </si>
  <si>
    <t xml:space="preserve">  Employee benefit obligations</t>
  </si>
  <si>
    <t xml:space="preserve">  Interest income</t>
  </si>
  <si>
    <t xml:space="preserve">  Finance costs</t>
  </si>
  <si>
    <t xml:space="preserve">  Trade and other receivables</t>
  </si>
  <si>
    <t xml:space="preserve">  Inventories</t>
  </si>
  <si>
    <t xml:space="preserve">  Other current assets </t>
  </si>
  <si>
    <t xml:space="preserve">  Other non-current assets</t>
  </si>
  <si>
    <t xml:space="preserve">  Trade and other payables </t>
  </si>
  <si>
    <t xml:space="preserve">  Other current liabilities</t>
  </si>
  <si>
    <t xml:space="preserve">   Income tax paid</t>
  </si>
  <si>
    <t>Net cash generated from operating activities</t>
  </si>
  <si>
    <t>Cash flows from investing activities</t>
  </si>
  <si>
    <t xml:space="preserve">      of a subsidiary</t>
  </si>
  <si>
    <t xml:space="preserve">      plant and equipment</t>
  </si>
  <si>
    <t xml:space="preserve">      and equipment</t>
  </si>
  <si>
    <t xml:space="preserve">   Interest received</t>
  </si>
  <si>
    <t xml:space="preserve">      financial institutions</t>
  </si>
  <si>
    <t xml:space="preserve">Net increase (decrease) in cash </t>
  </si>
  <si>
    <t xml:space="preserve">   and cash equivalents</t>
  </si>
  <si>
    <t xml:space="preserve">Cash and cash equivalents at the beginning </t>
  </si>
  <si>
    <t xml:space="preserve">   of  the year </t>
  </si>
  <si>
    <t>Investments in subsidiaries</t>
  </si>
  <si>
    <t>Property, plant and equipment, net</t>
  </si>
  <si>
    <t>Statement of Financial Position</t>
  </si>
  <si>
    <t xml:space="preserve">Statement of Comprehensive Income </t>
  </si>
  <si>
    <t>Statement of Cash Flows</t>
  </si>
  <si>
    <t xml:space="preserve">Items that will be reclassified subsequently </t>
  </si>
  <si>
    <t xml:space="preserve">  Employee benefit paid</t>
  </si>
  <si>
    <t>Non-cash transactions</t>
  </si>
  <si>
    <t xml:space="preserve">   </t>
  </si>
  <si>
    <t xml:space="preserve">    </t>
  </si>
  <si>
    <t xml:space="preserve">         </t>
  </si>
  <si>
    <t>Appropriated - Legal reserve</t>
  </si>
  <si>
    <t xml:space="preserve">  </t>
  </si>
  <si>
    <t>- Remeasurements of post-employment</t>
  </si>
  <si>
    <t>- Income tax on items that will not be reclassified</t>
  </si>
  <si>
    <t xml:space="preserve">        </t>
  </si>
  <si>
    <t>subsequently to profit or loss</t>
  </si>
  <si>
    <t>benefit obligations</t>
  </si>
  <si>
    <t>- Currency translation differences</t>
  </si>
  <si>
    <t>- Non-controlling interests</t>
  </si>
  <si>
    <t>attributable to:</t>
  </si>
  <si>
    <t>Other comprehensive income (expense)</t>
  </si>
  <si>
    <t>Purchases of property, plant and equipment</t>
  </si>
  <si>
    <t xml:space="preserve">   by payables</t>
  </si>
  <si>
    <t>Total comprehensive income (expense)</t>
  </si>
  <si>
    <t>differences</t>
  </si>
  <si>
    <t>Cash generated from operations</t>
  </si>
  <si>
    <t xml:space="preserve"> to profit or loss</t>
  </si>
  <si>
    <t>Items that will not be reclassified subsequently</t>
  </si>
  <si>
    <t xml:space="preserve">Total items that will not be reclassified </t>
  </si>
  <si>
    <t>Revaluation</t>
  </si>
  <si>
    <t xml:space="preserve">surplus on </t>
  </si>
  <si>
    <t>land</t>
  </si>
  <si>
    <t>Revaluation surplus</t>
  </si>
  <si>
    <t>on land</t>
  </si>
  <si>
    <t xml:space="preserve">   in a subsidiary</t>
  </si>
  <si>
    <r>
      <t xml:space="preserve">Liabilities and equity </t>
    </r>
    <r>
      <rPr>
        <sz val="9"/>
        <rFont val="Arial"/>
        <family val="2"/>
      </rPr>
      <t>(continued)</t>
    </r>
  </si>
  <si>
    <t>Srinanaporn Marketing Public Company Limited</t>
  </si>
  <si>
    <t xml:space="preserve">   Interest and front-end fee paid</t>
  </si>
  <si>
    <t xml:space="preserve"> financial statements</t>
  </si>
  <si>
    <t>from financial institutions</t>
  </si>
  <si>
    <t>Current portion of long-term borrowings</t>
  </si>
  <si>
    <t>at par value of Baht 0.5 each</t>
  </si>
  <si>
    <t xml:space="preserve"> income</t>
  </si>
  <si>
    <t>paid-up at Baht 0.5 each</t>
  </si>
  <si>
    <t>Income tax payables</t>
  </si>
  <si>
    <t xml:space="preserve">   Proceeds from disposals of property, plant </t>
  </si>
  <si>
    <t>from financial institutions, net</t>
  </si>
  <si>
    <t xml:space="preserve">   Payments for purchases of intangible assets</t>
  </si>
  <si>
    <t xml:space="preserve">   Payments for purchases of property, plant</t>
  </si>
  <si>
    <t>Closing balance as at 31 December 2020</t>
  </si>
  <si>
    <t>2020</t>
  </si>
  <si>
    <t>Right-of-use assets, net</t>
  </si>
  <si>
    <t>Current portion of lease liabilities, net</t>
  </si>
  <si>
    <t>Lease liabilities, net</t>
  </si>
  <si>
    <t xml:space="preserve">   Payments for paid-up share capital</t>
  </si>
  <si>
    <t>Note</t>
  </si>
  <si>
    <t>Net cash used in investing activities</t>
  </si>
  <si>
    <t>Cash flows from financing activities</t>
  </si>
  <si>
    <t xml:space="preserve">   Payments for lease liabilities</t>
  </si>
  <si>
    <t xml:space="preserve">   cash and cash equivalents</t>
  </si>
  <si>
    <t xml:space="preserve">Cash and cash equivalents </t>
  </si>
  <si>
    <t xml:space="preserve">   at the end of the year</t>
  </si>
  <si>
    <t>The notes to the consolidated and separate financial statements are an integral part of these financial statements.</t>
  </si>
  <si>
    <t>Chief accouting and financial officer  ______________________________ Director  ______________________________</t>
  </si>
  <si>
    <t>Short-term borrowings</t>
  </si>
  <si>
    <t xml:space="preserve">   Payments for long-term borrowings from</t>
  </si>
  <si>
    <t>- Authorised share capital</t>
  </si>
  <si>
    <t>- Issued and paid-up share capital</t>
  </si>
  <si>
    <t>for the year, net of taxes</t>
  </si>
  <si>
    <t xml:space="preserve">  Allowance for expected credit loss on</t>
  </si>
  <si>
    <t xml:space="preserve">     trade receivables and bad debt</t>
  </si>
  <si>
    <t xml:space="preserve">Other comprehensive </t>
  </si>
  <si>
    <t>income (expense)</t>
  </si>
  <si>
    <t xml:space="preserve">Total comprehensive  </t>
  </si>
  <si>
    <t xml:space="preserve">   income (expense) for the year </t>
  </si>
  <si>
    <t>business</t>
  </si>
  <si>
    <t>Effect from</t>
  </si>
  <si>
    <t xml:space="preserve">Deficit from </t>
  </si>
  <si>
    <t>dilution of investment</t>
  </si>
  <si>
    <t xml:space="preserve">Opening balanceas at 1 January 2020 </t>
  </si>
  <si>
    <t>Deficit from dilution of investment</t>
  </si>
  <si>
    <t xml:space="preserve">Opening balance as at 1 January 2020  </t>
  </si>
  <si>
    <t>Profit for the year</t>
  </si>
  <si>
    <t>in a subsidiary</t>
  </si>
  <si>
    <t xml:space="preserve">  (Reversal of) allowance for decrease </t>
  </si>
  <si>
    <t xml:space="preserve">      in value of inventories</t>
  </si>
  <si>
    <t>Cash flows before changes</t>
  </si>
  <si>
    <t xml:space="preserve">    in operating assets and liabilities</t>
  </si>
  <si>
    <t xml:space="preserve">   under lease agreements</t>
  </si>
  <si>
    <t>Acquisition of right-of-use assets</t>
  </si>
  <si>
    <t>As at 31 December 2021</t>
  </si>
  <si>
    <t>2021</t>
  </si>
  <si>
    <t>For the year ended 31 December 2021</t>
  </si>
  <si>
    <t>Opening balanceas at 1 January 2021</t>
  </si>
  <si>
    <t>Opening balance as at 1 January 2021</t>
  </si>
  <si>
    <t>Closing balance as at 31 December 2021</t>
  </si>
  <si>
    <t>Investments in a joint venture</t>
  </si>
  <si>
    <t>960,000,000 ordinary shares</t>
  </si>
  <si>
    <t>Premium on share capital</t>
  </si>
  <si>
    <t>Share of loss of investment in a joint venture</t>
  </si>
  <si>
    <t>Profit before income taxes</t>
  </si>
  <si>
    <t>Premium on</t>
  </si>
  <si>
    <t>Dividend paid</t>
  </si>
  <si>
    <t>Increase in share capital</t>
  </si>
  <si>
    <t>Decrease in non-controlling interest</t>
  </si>
  <si>
    <t xml:space="preserve">   from loss of control of a subsidiary</t>
  </si>
  <si>
    <t xml:space="preserve">  Loss from measurement of fair value</t>
  </si>
  <si>
    <t xml:space="preserve">     of financial instruments</t>
  </si>
  <si>
    <t xml:space="preserve">  Share of loss of investment in a joint venture</t>
  </si>
  <si>
    <t xml:space="preserve">  Adjustment of transaction with a joint venture</t>
  </si>
  <si>
    <t xml:space="preserve">     for margin on ending inventories</t>
  </si>
  <si>
    <t xml:space="preserve">  Gain on termination of right-of-use assets</t>
  </si>
  <si>
    <t xml:space="preserve">  Gain on loss of control of a subsidiary</t>
  </si>
  <si>
    <t xml:space="preserve">      of a joint venture</t>
  </si>
  <si>
    <t xml:space="preserve">   Proceeds from issuing share capital</t>
  </si>
  <si>
    <t xml:space="preserve">   Dividend payment</t>
  </si>
  <si>
    <t>Termination of lease liabilities, net</t>
  </si>
  <si>
    <t>Dividend payables</t>
  </si>
  <si>
    <t>Termination of right-of-use assets</t>
  </si>
  <si>
    <t xml:space="preserve">   under lease agreements, net</t>
  </si>
  <si>
    <t>Purchases of intangible assets by settle-off</t>
  </si>
  <si>
    <t>dilution of</t>
  </si>
  <si>
    <t xml:space="preserve">   Cash payment from reclassification of </t>
  </si>
  <si>
    <t xml:space="preserve">      to investment in a joint venture</t>
  </si>
  <si>
    <t xml:space="preserve">      investment in a subsidiary </t>
  </si>
  <si>
    <t xml:space="preserve">Long-term borrowings </t>
  </si>
  <si>
    <t>- Owners of the Company</t>
  </si>
  <si>
    <t>the Company</t>
  </si>
  <si>
    <t>Attributable to owners of the Company</t>
  </si>
  <si>
    <t>Change in operating assets and liabilities</t>
  </si>
  <si>
    <t xml:space="preserve">  Unrealised (gain) loss on exchange rate</t>
  </si>
  <si>
    <t xml:space="preserve">   with other receivables</t>
  </si>
  <si>
    <t xml:space="preserve">   by settle-off with other receivables</t>
  </si>
  <si>
    <t>- Gains on revaluation of land</t>
  </si>
  <si>
    <t>Gain on exchange differences on</t>
  </si>
  <si>
    <t>at par value of Baht 0.5 each)</t>
  </si>
  <si>
    <t xml:space="preserve">   paid-up at Baht 0.5 each)</t>
  </si>
  <si>
    <t>Equity attributable to owners of the Company</t>
  </si>
  <si>
    <t>and income taxes</t>
  </si>
  <si>
    <t>Income taxes</t>
  </si>
  <si>
    <t>Gain on loss of control of a subsidiary</t>
  </si>
  <si>
    <t xml:space="preserve">   income for the year </t>
  </si>
  <si>
    <t xml:space="preserve">   Net payments for short-term borrowings from</t>
  </si>
  <si>
    <t>-</t>
  </si>
  <si>
    <t>subsidiaries</t>
  </si>
  <si>
    <t>Gain on dilution of investment</t>
  </si>
  <si>
    <t>in subsidiaries</t>
  </si>
  <si>
    <t xml:space="preserve">  Proceeds from long-term borrowings from</t>
  </si>
  <si>
    <t>Deficit from dilution of investments in</t>
  </si>
  <si>
    <t xml:space="preserve"> investments</t>
  </si>
  <si>
    <t xml:space="preserve">  Loss on write-offs of intangible assets</t>
  </si>
  <si>
    <t>Net cash used in financing activities</t>
  </si>
  <si>
    <t xml:space="preserve">   Payments for acquisition of non-controlling</t>
  </si>
  <si>
    <t>(2020: 900,000,000 ordinary shares</t>
  </si>
  <si>
    <t xml:space="preserve">(2020: 720,000,000 ordinary shares </t>
  </si>
  <si>
    <t>Net effect from business combination under</t>
  </si>
  <si>
    <t>Net effect from</t>
  </si>
  <si>
    <t xml:space="preserve">  Gain on write-off and disposals of property, </t>
  </si>
  <si>
    <t xml:space="preserve">      interest of an indirect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</si>
</sst>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[$-409]d/mmm/yy;@"/>
    <numFmt numFmtId="166" formatCode="_-* #,##0_-;\-* #,##0_-;_-* &quot;-&quot;??_-;_-@_-"/>
    <numFmt numFmtId="167" formatCode="_(* #,##0_);_(* \(#,##0\);_(* &quot;-&quot;??_);_(@_)"/>
    <numFmt numFmtId="168" formatCode="#,##0;\(#,##0\);\-"/>
    <numFmt numFmtId="169" formatCode="#,##0;\(#,##0\);&quot;-&quot;;@"/>
    <numFmt numFmtId="170" formatCode="#,##0.00;\(#,##0.00\);\-"/>
  </numFmts>
  <fonts count="26">
    <font>
      <sz val="11"/>
      <color indexed="8"/>
      <name val="Arial"/>
      <family val="2"/>
    </font>
    <font>
      <sz val="11"/>
      <color indexed="8"/>
      <name val="Arial"/>
      <family val="2"/>
    </font>
    <font>
      <sz val="10"/>
      <name val="Tahoma"/>
      <family val="2"/>
      <charset val="222"/>
    </font>
    <font>
      <sz val="10"/>
      <name val="Times New Roman"/>
      <family val="1"/>
      <charset val="22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1" fillId="0" borderId="0"/>
    <xf numFmtId="0" fontId="7" fillId="0" borderId="0"/>
    <xf numFmtId="0" fontId="7" fillId="0" borderId="0"/>
    <xf numFmtId="0" fontId="1" fillId="0" borderId="0"/>
    <xf numFmtId="0" fontId="2" fillId="0" borderId="0"/>
    <xf numFmtId="165" fontId="2" fillId="0" borderId="0"/>
    <xf numFmtId="0" fontId="3" fillId="0" borderId="0"/>
    <xf numFmtId="0" fontId="7" fillId="32" borderId="12" applyNumberFormat="0" applyFont="0" applyAlignment="0" applyProtection="0"/>
    <xf numFmtId="0" fontId="20" fillId="27" borderId="13" applyNumberFormat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</cellStyleXfs>
  <cellXfs count="199">
    <xf numFmtId="0" fontId="0" fillId="0" borderId="0" xfId="0"/>
    <xf numFmtId="0" fontId="5" fillId="0" borderId="0" xfId="0" applyFont="1" applyFill="1" applyAlignment="1">
      <alignment horizontal="center" vertical="center" wrapText="1"/>
    </xf>
    <xf numFmtId="168" fontId="5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168" fontId="5" fillId="0" borderId="0" xfId="0" applyNumberFormat="1" applyFont="1" applyFill="1" applyBorder="1" applyAlignment="1">
      <alignment horizontal="right" vertical="center" wrapText="1"/>
    </xf>
    <xf numFmtId="168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168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168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168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justify" vertical="center"/>
    </xf>
    <xf numFmtId="168" fontId="4" fillId="0" borderId="0" xfId="0" applyNumberFormat="1" applyFont="1" applyFill="1" applyBorder="1" applyAlignment="1">
      <alignment vertical="center" wrapText="1"/>
    </xf>
    <xf numFmtId="168" fontId="4" fillId="0" borderId="1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8" fontId="4" fillId="0" borderId="0" xfId="0" applyNumberFormat="1" applyFont="1" applyFill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168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8" fontId="4" fillId="0" borderId="0" xfId="28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68" fontId="4" fillId="0" borderId="2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Alignment="1">
      <alignment horizontal="right" vertical="center" wrapText="1"/>
    </xf>
    <xf numFmtId="170" fontId="4" fillId="0" borderId="0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Border="1" applyAlignment="1">
      <alignment vertical="center"/>
    </xf>
    <xf numFmtId="168" fontId="4" fillId="0" borderId="0" xfId="0" applyNumberFormat="1" applyFont="1" applyFill="1" applyAlignment="1">
      <alignment vertical="center"/>
    </xf>
    <xf numFmtId="168" fontId="5" fillId="0" borderId="0" xfId="0" applyNumberFormat="1" applyFont="1" applyFill="1" applyBorder="1" applyAlignment="1">
      <alignment horizontal="center" vertical="center" wrapText="1"/>
    </xf>
    <xf numFmtId="168" fontId="5" fillId="0" borderId="0" xfId="0" applyNumberFormat="1" applyFont="1" applyFill="1" applyBorder="1" applyAlignment="1">
      <alignment vertical="center" wrapText="1"/>
    </xf>
    <xf numFmtId="168" fontId="5" fillId="0" borderId="0" xfId="0" applyNumberFormat="1" applyFont="1" applyFill="1" applyAlignment="1">
      <alignment vertical="center" wrapText="1"/>
    </xf>
    <xf numFmtId="169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horizontal="right" vertical="center"/>
    </xf>
    <xf numFmtId="169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168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left" vertical="center"/>
    </xf>
    <xf numFmtId="43" fontId="4" fillId="0" borderId="0" xfId="28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169" fontId="5" fillId="0" borderId="0" xfId="0" quotePrefix="1" applyNumberFormat="1" applyFont="1" applyFill="1" applyAlignment="1">
      <alignment horizontal="right" vertical="center" wrapText="1"/>
    </xf>
    <xf numFmtId="169" fontId="5" fillId="0" borderId="0" xfId="28" quotePrefix="1" applyNumberFormat="1" applyFont="1" applyFill="1" applyAlignment="1">
      <alignment horizontal="right" vertical="center" wrapText="1"/>
    </xf>
    <xf numFmtId="169" fontId="5" fillId="0" borderId="1" xfId="28" applyNumberFormat="1" applyFont="1" applyFill="1" applyBorder="1" applyAlignment="1">
      <alignment horizontal="right" vertical="center"/>
    </xf>
    <xf numFmtId="169" fontId="5" fillId="0" borderId="0" xfId="28" applyNumberFormat="1" applyFont="1" applyFill="1" applyBorder="1" applyAlignment="1">
      <alignment horizontal="right" vertical="center" wrapText="1"/>
    </xf>
    <xf numFmtId="169" fontId="4" fillId="0" borderId="0" xfId="28" applyNumberFormat="1" applyFont="1" applyFill="1" applyAlignment="1">
      <alignment horizontal="right" vertical="center" wrapText="1"/>
    </xf>
    <xf numFmtId="0" fontId="4" fillId="0" borderId="0" xfId="52" applyFont="1" applyFill="1" applyAlignment="1">
      <alignment vertical="center"/>
    </xf>
    <xf numFmtId="167" fontId="4" fillId="0" borderId="0" xfId="28" applyNumberFormat="1" applyFont="1" applyFill="1" applyAlignment="1">
      <alignment horizontal="center" vertical="center" wrapText="1"/>
    </xf>
    <xf numFmtId="0" fontId="5" fillId="0" borderId="0" xfId="52" applyFont="1" applyFill="1" applyBorder="1" applyAlignment="1">
      <alignment vertical="center"/>
    </xf>
    <xf numFmtId="0" fontId="4" fillId="0" borderId="0" xfId="52" applyFont="1" applyFill="1" applyAlignment="1">
      <alignment horizontal="center" vertical="center"/>
    </xf>
    <xf numFmtId="0" fontId="4" fillId="0" borderId="0" xfId="52" applyFont="1" applyFill="1" applyBorder="1" applyAlignment="1">
      <alignment vertical="center"/>
    </xf>
    <xf numFmtId="167" fontId="4" fillId="0" borderId="0" xfId="28" applyNumberFormat="1" applyFont="1" applyFill="1" applyBorder="1" applyAlignment="1">
      <alignment horizontal="center" vertical="center" wrapText="1"/>
    </xf>
    <xf numFmtId="169" fontId="4" fillId="0" borderId="0" xfId="28" applyNumberFormat="1" applyFont="1" applyFill="1" applyBorder="1" applyAlignment="1">
      <alignment horizontal="right" vertical="center" wrapText="1"/>
    </xf>
    <xf numFmtId="169" fontId="4" fillId="0" borderId="1" xfId="28" applyNumberFormat="1" applyFont="1" applyFill="1" applyBorder="1" applyAlignment="1">
      <alignment horizontal="right" vertical="center" wrapText="1"/>
    </xf>
    <xf numFmtId="0" fontId="5" fillId="0" borderId="0" xfId="52" applyFont="1" applyFill="1" applyAlignment="1">
      <alignment vertical="center"/>
    </xf>
    <xf numFmtId="0" fontId="5" fillId="0" borderId="0" xfId="52" applyFont="1" applyFill="1" applyAlignment="1">
      <alignment horizontal="center" vertical="center"/>
    </xf>
    <xf numFmtId="167" fontId="4" fillId="0" borderId="0" xfId="28" applyNumberFormat="1" applyFont="1" applyFill="1" applyAlignment="1">
      <alignment horizontal="right" vertical="center" wrapText="1"/>
    </xf>
    <xf numFmtId="167" fontId="4" fillId="0" borderId="0" xfId="28" applyNumberFormat="1" applyFont="1" applyFill="1" applyBorder="1" applyAlignment="1">
      <alignment horizontal="right" vertical="center" wrapText="1"/>
    </xf>
    <xf numFmtId="169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Alignment="1">
      <alignment horizontal="center" vertical="center" wrapText="1"/>
    </xf>
    <xf numFmtId="168" fontId="4" fillId="0" borderId="0" xfId="28" applyNumberFormat="1" applyFont="1" applyFill="1" applyAlignment="1">
      <alignment horizontal="center" vertical="center" wrapText="1"/>
    </xf>
    <xf numFmtId="167" fontId="5" fillId="0" borderId="0" xfId="28" applyNumberFormat="1" applyFont="1" applyFill="1" applyBorder="1" applyAlignment="1">
      <alignment horizontal="right" vertical="center" wrapText="1"/>
    </xf>
    <xf numFmtId="169" fontId="4" fillId="0" borderId="2" xfId="28" applyNumberFormat="1" applyFont="1" applyFill="1" applyBorder="1" applyAlignment="1">
      <alignment horizontal="right" vertical="center" wrapText="1"/>
    </xf>
    <xf numFmtId="169" fontId="6" fillId="0" borderId="0" xfId="28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left" vertical="center"/>
    </xf>
    <xf numFmtId="168" fontId="4" fillId="0" borderId="4" xfId="0" applyNumberFormat="1" applyFont="1" applyFill="1" applyBorder="1" applyAlignment="1">
      <alignment vertical="center" wrapText="1"/>
    </xf>
    <xf numFmtId="0" fontId="4" fillId="0" borderId="0" xfId="0" quotePrefix="1" applyFont="1" applyFill="1" applyAlignment="1">
      <alignment vertical="center"/>
    </xf>
    <xf numFmtId="168" fontId="5" fillId="0" borderId="4" xfId="0" applyNumberFormat="1" applyFont="1" applyFill="1" applyBorder="1" applyAlignment="1">
      <alignment horizontal="right" vertical="center" wrapText="1"/>
    </xf>
    <xf numFmtId="168" fontId="5" fillId="0" borderId="4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 wrapText="1"/>
    </xf>
    <xf numFmtId="0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168" fontId="4" fillId="33" borderId="0" xfId="0" applyNumberFormat="1" applyFont="1" applyFill="1" applyAlignment="1">
      <alignment horizontal="right" vertical="center" wrapText="1"/>
    </xf>
    <xf numFmtId="168" fontId="4" fillId="33" borderId="0" xfId="0" applyNumberFormat="1" applyFont="1" applyFill="1" applyAlignment="1">
      <alignment vertical="center" wrapText="1"/>
    </xf>
    <xf numFmtId="168" fontId="4" fillId="33" borderId="1" xfId="0" applyNumberFormat="1" applyFont="1" applyFill="1" applyBorder="1" applyAlignment="1">
      <alignment vertical="center" wrapText="1"/>
    </xf>
    <xf numFmtId="168" fontId="4" fillId="33" borderId="0" xfId="0" applyNumberFormat="1" applyFont="1" applyFill="1" applyBorder="1" applyAlignment="1">
      <alignment vertical="center" wrapText="1"/>
    </xf>
    <xf numFmtId="168" fontId="4" fillId="33" borderId="4" xfId="0" applyNumberFormat="1" applyFont="1" applyFill="1" applyBorder="1" applyAlignment="1">
      <alignment vertical="center" wrapText="1"/>
    </xf>
    <xf numFmtId="168" fontId="4" fillId="33" borderId="0" xfId="0" applyNumberFormat="1" applyFont="1" applyFill="1" applyAlignment="1">
      <alignment horizontal="right" vertical="center"/>
    </xf>
    <xf numFmtId="168" fontId="4" fillId="33" borderId="0" xfId="0" applyNumberFormat="1" applyFont="1" applyFill="1" applyBorder="1" applyAlignment="1">
      <alignment horizontal="right" vertical="center"/>
    </xf>
    <xf numFmtId="168" fontId="4" fillId="33" borderId="1" xfId="0" applyNumberFormat="1" applyFont="1" applyFill="1" applyBorder="1" applyAlignment="1">
      <alignment horizontal="right" vertical="center"/>
    </xf>
    <xf numFmtId="168" fontId="4" fillId="33" borderId="2" xfId="0" applyNumberFormat="1" applyFont="1" applyFill="1" applyBorder="1" applyAlignment="1">
      <alignment horizontal="right" vertical="center"/>
    </xf>
    <xf numFmtId="168" fontId="4" fillId="33" borderId="0" xfId="0" applyNumberFormat="1" applyFont="1" applyFill="1" applyAlignment="1">
      <alignment vertical="center"/>
    </xf>
    <xf numFmtId="168" fontId="4" fillId="33" borderId="0" xfId="0" applyNumberFormat="1" applyFont="1" applyFill="1" applyBorder="1" applyAlignment="1">
      <alignment vertical="center"/>
    </xf>
    <xf numFmtId="168" fontId="4" fillId="33" borderId="1" xfId="0" applyNumberFormat="1" applyFont="1" applyFill="1" applyBorder="1" applyAlignment="1">
      <alignment vertical="center"/>
    </xf>
    <xf numFmtId="169" fontId="5" fillId="33" borderId="0" xfId="28" applyNumberFormat="1" applyFont="1" applyFill="1" applyBorder="1" applyAlignment="1">
      <alignment horizontal="right" vertical="center" wrapText="1"/>
    </xf>
    <xf numFmtId="169" fontId="4" fillId="33" borderId="0" xfId="28" applyNumberFormat="1" applyFont="1" applyFill="1" applyAlignment="1">
      <alignment horizontal="right" vertical="center" wrapText="1"/>
    </xf>
    <xf numFmtId="169" fontId="4" fillId="33" borderId="0" xfId="28" applyNumberFormat="1" applyFont="1" applyFill="1" applyBorder="1" applyAlignment="1">
      <alignment vertical="center"/>
    </xf>
    <xf numFmtId="169" fontId="4" fillId="33" borderId="0" xfId="28" applyNumberFormat="1" applyFont="1" applyFill="1" applyAlignment="1">
      <alignment vertical="center"/>
    </xf>
    <xf numFmtId="169" fontId="4" fillId="33" borderId="1" xfId="28" applyNumberFormat="1" applyFont="1" applyFill="1" applyBorder="1" applyAlignment="1">
      <alignment vertical="center"/>
    </xf>
    <xf numFmtId="169" fontId="4" fillId="33" borderId="0" xfId="28" applyNumberFormat="1" applyFont="1" applyFill="1" applyBorder="1" applyAlignment="1">
      <alignment horizontal="right" vertical="center" wrapText="1"/>
    </xf>
    <xf numFmtId="169" fontId="4" fillId="33" borderId="1" xfId="28" applyNumberFormat="1" applyFont="1" applyFill="1" applyBorder="1" applyAlignment="1">
      <alignment horizontal="right" vertical="center" wrapText="1"/>
    </xf>
    <xf numFmtId="169" fontId="5" fillId="33" borderId="0" xfId="0" applyNumberFormat="1" applyFont="1" applyFill="1" applyBorder="1" applyAlignment="1">
      <alignment horizontal="right" vertical="center"/>
    </xf>
    <xf numFmtId="169" fontId="5" fillId="33" borderId="0" xfId="28" applyNumberFormat="1" applyFont="1" applyFill="1" applyBorder="1" applyAlignment="1">
      <alignment horizontal="right" vertical="center"/>
    </xf>
    <xf numFmtId="169" fontId="4" fillId="33" borderId="2" xfId="28" applyNumberFormat="1" applyFont="1" applyFill="1" applyBorder="1" applyAlignment="1">
      <alignment horizontal="right" vertical="center" wrapText="1"/>
    </xf>
    <xf numFmtId="169" fontId="5" fillId="33" borderId="1" xfId="28" applyNumberFormat="1" applyFont="1" applyFill="1" applyBorder="1" applyAlignment="1">
      <alignment horizontal="right" vertical="center" wrapText="1"/>
    </xf>
    <xf numFmtId="169" fontId="6" fillId="33" borderId="0" xfId="28" applyNumberFormat="1" applyFont="1" applyFill="1" applyAlignment="1">
      <alignment vertical="center"/>
    </xf>
    <xf numFmtId="169" fontId="4" fillId="33" borderId="0" xfId="28" applyNumberFormat="1" applyFont="1" applyFill="1" applyBorder="1" applyAlignment="1">
      <alignment horizontal="right" vertical="center"/>
    </xf>
    <xf numFmtId="168" fontId="4" fillId="33" borderId="4" xfId="0" applyNumberFormat="1" applyFont="1" applyFill="1" applyBorder="1" applyAlignment="1">
      <alignment vertical="center"/>
    </xf>
    <xf numFmtId="168" fontId="4" fillId="33" borderId="4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33" borderId="0" xfId="0" applyFont="1" applyFill="1" applyAlignment="1">
      <alignment vertical="center"/>
    </xf>
    <xf numFmtId="168" fontId="5" fillId="0" borderId="1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70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vertical="center"/>
    </xf>
    <xf numFmtId="169" fontId="4" fillId="0" borderId="0" xfId="28" applyNumberFormat="1" applyFont="1" applyFill="1" applyAlignment="1">
      <alignment vertical="center"/>
    </xf>
    <xf numFmtId="169" fontId="4" fillId="0" borderId="1" xfId="0" applyNumberFormat="1" applyFont="1" applyFill="1" applyBorder="1" applyAlignment="1">
      <alignment vertical="center"/>
    </xf>
    <xf numFmtId="169" fontId="4" fillId="0" borderId="1" xfId="28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169" fontId="4" fillId="0" borderId="0" xfId="28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43" fontId="4" fillId="0" borderId="0" xfId="0" applyNumberFormat="1" applyFont="1" applyAlignment="1">
      <alignment vertical="center"/>
    </xf>
    <xf numFmtId="167" fontId="4" fillId="0" borderId="0" xfId="28" applyNumberFormat="1" applyFont="1" applyFill="1" applyAlignment="1">
      <alignment vertical="center"/>
    </xf>
    <xf numFmtId="169" fontId="4" fillId="33" borderId="0" xfId="0" applyNumberFormat="1" applyFont="1" applyFill="1" applyAlignment="1">
      <alignment vertical="center"/>
    </xf>
    <xf numFmtId="166" fontId="4" fillId="0" borderId="0" xfId="28" applyNumberFormat="1" applyFont="1" applyFill="1" applyAlignment="1">
      <alignment vertical="center"/>
    </xf>
    <xf numFmtId="168" fontId="4" fillId="0" borderId="0" xfId="28" applyNumberFormat="1" applyFont="1" applyFill="1" applyBorder="1" applyAlignment="1">
      <alignment horizontal="right" vertical="center"/>
    </xf>
    <xf numFmtId="169" fontId="4" fillId="33" borderId="0" xfId="28" applyNumberFormat="1" applyFont="1" applyFill="1" applyAlignment="1">
      <alignment horizontal="right" vertical="center"/>
    </xf>
    <xf numFmtId="169" fontId="4" fillId="0" borderId="0" xfId="28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8" fontId="4" fillId="0" borderId="4" xfId="0" applyNumberFormat="1" applyFont="1" applyFill="1" applyBorder="1" applyAlignment="1">
      <alignment horizontal="right" vertical="center"/>
    </xf>
    <xf numFmtId="168" fontId="4" fillId="0" borderId="4" xfId="0" applyNumberFormat="1" applyFont="1" applyFill="1" applyBorder="1" applyAlignment="1">
      <alignment vertical="center"/>
    </xf>
    <xf numFmtId="0" fontId="4" fillId="0" borderId="0" xfId="48" applyFont="1" applyAlignment="1">
      <alignment horizontal="left" vertical="center"/>
    </xf>
    <xf numFmtId="170" fontId="4" fillId="33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justify" vertical="center" wrapText="1"/>
    </xf>
    <xf numFmtId="169" fontId="5" fillId="0" borderId="1" xfId="28" applyNumberFormat="1" applyFont="1" applyFill="1" applyBorder="1" applyAlignment="1">
      <alignment horizontal="right" vertical="center" wrapText="1"/>
    </xf>
    <xf numFmtId="168" fontId="5" fillId="0" borderId="0" xfId="47" applyNumberFormat="1" applyFont="1" applyFill="1" applyBorder="1" applyAlignment="1">
      <alignment horizontal="right" vertical="center"/>
    </xf>
    <xf numFmtId="0" fontId="4" fillId="0" borderId="0" xfId="47" applyFont="1" applyFill="1" applyAlignment="1">
      <alignment horizontal="left" vertical="center"/>
    </xf>
    <xf numFmtId="168" fontId="4" fillId="33" borderId="0" xfId="28" applyNumberFormat="1" applyFont="1" applyFill="1" applyAlignment="1">
      <alignment vertical="center"/>
    </xf>
    <xf numFmtId="168" fontId="4" fillId="33" borderId="4" xfId="28" applyNumberFormat="1" applyFont="1" applyFill="1" applyBorder="1" applyAlignment="1">
      <alignment vertical="center"/>
    </xf>
    <xf numFmtId="168" fontId="4" fillId="33" borderId="2" xfId="0" applyNumberFormat="1" applyFont="1" applyFill="1" applyBorder="1" applyAlignment="1">
      <alignment vertical="center"/>
    </xf>
    <xf numFmtId="168" fontId="4" fillId="0" borderId="2" xfId="0" applyNumberFormat="1" applyFont="1" applyFill="1" applyBorder="1" applyAlignment="1">
      <alignment vertical="center"/>
    </xf>
    <xf numFmtId="168" fontId="5" fillId="0" borderId="0" xfId="0" quotePrefix="1" applyNumberFormat="1" applyFont="1" applyFill="1" applyBorder="1" applyAlignment="1">
      <alignment horizontal="right" vertical="center"/>
    </xf>
    <xf numFmtId="168" fontId="4" fillId="33" borderId="0" xfId="0" applyNumberFormat="1" applyFont="1" applyFill="1" applyAlignment="1">
      <alignment horizontal="justify" vertical="center"/>
    </xf>
    <xf numFmtId="168" fontId="4" fillId="0" borderId="0" xfId="0" applyNumberFormat="1" applyFont="1" applyFill="1" applyAlignment="1">
      <alignment horizontal="justify" vertical="center"/>
    </xf>
    <xf numFmtId="168" fontId="4" fillId="33" borderId="0" xfId="28" applyNumberFormat="1" applyFont="1" applyFill="1" applyAlignment="1">
      <alignment horizontal="right" vertical="center"/>
    </xf>
    <xf numFmtId="0" fontId="4" fillId="0" borderId="0" xfId="48" applyFont="1" applyAlignment="1">
      <alignment horizontal="justify" vertical="center"/>
    </xf>
    <xf numFmtId="168" fontId="5" fillId="33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9" fontId="4" fillId="33" borderId="1" xfId="28" applyNumberFormat="1" applyFont="1" applyFill="1" applyBorder="1" applyAlignment="1">
      <alignment horizontal="right" vertical="center"/>
    </xf>
    <xf numFmtId="167" fontId="4" fillId="0" borderId="0" xfId="28" applyNumberFormat="1" applyFont="1" applyFill="1" applyBorder="1" applyAlignment="1">
      <alignment horizontal="right" vertical="center"/>
    </xf>
    <xf numFmtId="169" fontId="4" fillId="0" borderId="1" xfId="28" applyNumberFormat="1" applyFont="1" applyFill="1" applyBorder="1" applyAlignment="1">
      <alignment horizontal="right" vertical="center"/>
    </xf>
    <xf numFmtId="167" fontId="4" fillId="0" borderId="0" xfId="28" applyNumberFormat="1" applyFont="1" applyFill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168" fontId="4" fillId="0" borderId="0" xfId="28" applyNumberFormat="1" applyFont="1" applyFill="1" applyAlignment="1">
      <alignment vertical="center"/>
    </xf>
    <xf numFmtId="168" fontId="4" fillId="0" borderId="4" xfId="28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right" vertical="center"/>
    </xf>
    <xf numFmtId="169" fontId="4" fillId="0" borderId="0" xfId="28" applyNumberFormat="1" applyFont="1" applyFill="1" applyAlignment="1">
      <alignment horizontal="right" vertical="center"/>
    </xf>
    <xf numFmtId="169" fontId="6" fillId="0" borderId="0" xfId="28" applyNumberFormat="1" applyFont="1" applyFill="1" applyAlignment="1">
      <alignment vertical="center"/>
    </xf>
    <xf numFmtId="0" fontId="5" fillId="0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0" xfId="49" applyFont="1" applyAlignment="1">
      <alignment horizontal="left" vertical="center"/>
    </xf>
    <xf numFmtId="0" fontId="4" fillId="0" borderId="0" xfId="49" applyFont="1" applyAlignment="1">
      <alignment vertical="center"/>
    </xf>
    <xf numFmtId="0" fontId="25" fillId="0" borderId="0" xfId="49" applyFont="1" applyAlignment="1">
      <alignment vertical="center"/>
    </xf>
    <xf numFmtId="0" fontId="4" fillId="0" borderId="0" xfId="49" applyFont="1" applyAlignment="1">
      <alignment vertical="center" wrapText="1"/>
    </xf>
    <xf numFmtId="168" fontId="4" fillId="33" borderId="0" xfId="49" applyNumberFormat="1" applyFont="1" applyFill="1" applyAlignment="1">
      <alignment horizontal="right" vertical="center" wrapText="1"/>
    </xf>
    <xf numFmtId="168" fontId="4" fillId="0" borderId="0" xfId="49" applyNumberFormat="1" applyFont="1" applyAlignment="1">
      <alignment horizontal="right" vertical="center" wrapText="1"/>
    </xf>
    <xf numFmtId="168" fontId="25" fillId="0" borderId="0" xfId="49" applyNumberFormat="1" applyFont="1" applyAlignment="1">
      <alignment vertical="center"/>
    </xf>
    <xf numFmtId="0" fontId="4" fillId="0" borderId="1" xfId="0" applyFont="1" applyFill="1" applyBorder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justify" vertical="center" wrapText="1"/>
    </xf>
    <xf numFmtId="168" fontId="5" fillId="0" borderId="1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8" fontId="5" fillId="0" borderId="4" xfId="0" applyNumberFormat="1" applyFont="1" applyFill="1" applyBorder="1" applyAlignment="1">
      <alignment horizontal="center" vertical="center" wrapText="1"/>
    </xf>
    <xf numFmtId="168" fontId="5" fillId="0" borderId="15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 wrapText="1"/>
    </xf>
  </cellXfs>
  <cellStyles count="6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3" xfId="32" xr:uid="{00000000-0005-0000-0000-00001F000000}"/>
    <cellStyle name="Comma 3" xfId="33" xr:uid="{00000000-0005-0000-0000-000020000000}"/>
    <cellStyle name="Comma 3 2" xfId="34" xr:uid="{00000000-0005-0000-0000-000021000000}"/>
    <cellStyle name="Comma 4" xfId="35" xr:uid="{00000000-0005-0000-0000-000022000000}"/>
    <cellStyle name="Comma 5" xfId="36" xr:uid="{00000000-0005-0000-0000-000023000000}"/>
    <cellStyle name="Explanatory Text" xfId="37" builtinId="53" customBuiltin="1"/>
    <cellStyle name="Good" xfId="38" builtinId="26" customBuiltin="1"/>
    <cellStyle name="Heading 1" xfId="39" builtinId="16" customBuiltin="1"/>
    <cellStyle name="Heading 2" xfId="40" builtinId="17" customBuiltin="1"/>
    <cellStyle name="Heading 3" xfId="41" builtinId="18" customBuiltin="1"/>
    <cellStyle name="Heading 4" xfId="42" builtinId="19" customBuiltin="1"/>
    <cellStyle name="Input" xfId="43" builtinId="20" customBuiltin="1"/>
    <cellStyle name="Linked Cell" xfId="44" builtinId="24" customBuiltin="1"/>
    <cellStyle name="Neutral" xfId="45" builtinId="28" customBuiltin="1"/>
    <cellStyle name="Normal" xfId="0" builtinId="0" customBuiltin="1"/>
    <cellStyle name="Normal 111" xfId="46" xr:uid="{00000000-0005-0000-0000-00002E000000}"/>
    <cellStyle name="Normal 111 2" xfId="47" xr:uid="{00000000-0005-0000-0000-00002F000000}"/>
    <cellStyle name="Normal 2" xfId="48" xr:uid="{00000000-0005-0000-0000-000030000000}"/>
    <cellStyle name="Normal 2 2" xfId="49" xr:uid="{00000000-0005-0000-0000-000031000000}"/>
    <cellStyle name="Normal 23" xfId="50" xr:uid="{00000000-0005-0000-0000-000032000000}"/>
    <cellStyle name="Normal 23 3" xfId="51" xr:uid="{00000000-0005-0000-0000-000033000000}"/>
    <cellStyle name="Normal 4" xfId="52" xr:uid="{00000000-0005-0000-0000-000034000000}"/>
    <cellStyle name="Note" xfId="53" builtinId="10" customBuiltin="1"/>
    <cellStyle name="Output" xfId="54" builtinId="21" customBuiltin="1"/>
    <cellStyle name="Percent" xfId="55" builtinId="5" customBuiltin="1"/>
    <cellStyle name="Percent 2" xfId="56" xr:uid="{00000000-0005-0000-0000-000038000000}"/>
    <cellStyle name="Percent 2 3" xfId="57" xr:uid="{00000000-0005-0000-0000-000039000000}"/>
    <cellStyle name="Percent 2 3 2" xfId="58" xr:uid="{00000000-0005-0000-0000-00003A000000}"/>
    <cellStyle name="Percent 3" xfId="59" xr:uid="{00000000-0005-0000-0000-00003B000000}"/>
    <cellStyle name="Title" xfId="60" builtinId="15" customBuiltin="1"/>
    <cellStyle name="Total" xfId="61" builtinId="25" customBuiltin="1"/>
    <cellStyle name="Warning Text" xfId="62" builtinId="11" customBuiltin="1"/>
  </cellStyles>
  <dxfs count="0"/>
  <tableStyles count="0" defaultTableStyle="TableStyleMedium2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7"/>
  <sheetViews>
    <sheetView topLeftCell="A97" zoomScaleNormal="100" zoomScaleSheetLayoutView="100" workbookViewId="0">
      <selection activeCell="G111" sqref="G111"/>
    </sheetView>
  </sheetViews>
  <sheetFormatPr defaultColWidth="9" defaultRowHeight="16.5" customHeight="1"/>
  <cols>
    <col min="1" max="1" width="1.625" style="11" customWidth="1"/>
    <col min="2" max="3" width="0.875" style="12" customWidth="1"/>
    <col min="4" max="4" width="28" style="12" customWidth="1"/>
    <col min="5" max="5" width="4.75" style="12" customWidth="1"/>
    <col min="6" max="6" width="0.75" style="12" customWidth="1"/>
    <col min="7" max="7" width="10.625" style="12" customWidth="1"/>
    <col min="8" max="8" width="0.75" style="12" customWidth="1"/>
    <col min="9" max="9" width="10.625" style="45" customWidth="1"/>
    <col min="10" max="10" width="0.75" style="45" customWidth="1"/>
    <col min="11" max="11" width="10.625" style="12" customWidth="1"/>
    <col min="12" max="12" width="0.75" style="45" customWidth="1"/>
    <col min="13" max="13" width="10.625" style="45" customWidth="1"/>
    <col min="14" max="17" width="9" style="12"/>
    <col min="18" max="18" width="11.375" style="12" bestFit="1" customWidth="1"/>
    <col min="19" max="16384" width="9" style="12"/>
  </cols>
  <sheetData>
    <row r="1" spans="1:13" ht="16.5" customHeight="1">
      <c r="A1" s="37" t="s">
        <v>140</v>
      </c>
      <c r="B1" s="16"/>
      <c r="C1" s="16"/>
      <c r="D1" s="16"/>
    </row>
    <row r="2" spans="1:13" ht="16.5" customHeight="1">
      <c r="A2" s="37" t="s">
        <v>105</v>
      </c>
      <c r="B2" s="16"/>
      <c r="C2" s="16"/>
      <c r="D2" s="16"/>
    </row>
    <row r="3" spans="1:13" ht="16.5" customHeight="1">
      <c r="A3" s="31" t="s">
        <v>194</v>
      </c>
      <c r="B3" s="120"/>
      <c r="C3" s="120"/>
      <c r="D3" s="120"/>
      <c r="E3" s="121"/>
      <c r="F3" s="121"/>
      <c r="G3" s="57"/>
      <c r="H3" s="57"/>
      <c r="I3" s="57"/>
      <c r="J3" s="57"/>
      <c r="K3" s="57"/>
      <c r="L3" s="57"/>
      <c r="M3" s="57"/>
    </row>
    <row r="4" spans="1:13" ht="16.5" customHeight="1">
      <c r="A4" s="29"/>
      <c r="B4" s="19"/>
      <c r="C4" s="19"/>
      <c r="D4" s="19"/>
      <c r="E4" s="53"/>
      <c r="F4" s="53"/>
      <c r="G4" s="53"/>
      <c r="H4" s="53"/>
      <c r="I4" s="44"/>
      <c r="J4" s="44"/>
      <c r="K4" s="53"/>
      <c r="L4" s="44"/>
      <c r="M4" s="44"/>
    </row>
    <row r="6" spans="1:13" ht="16.5" customHeight="1">
      <c r="A6" s="37"/>
      <c r="B6" s="21"/>
      <c r="C6" s="21"/>
      <c r="D6" s="21"/>
      <c r="E6" s="17"/>
      <c r="F6" s="17"/>
      <c r="G6" s="187" t="s">
        <v>34</v>
      </c>
      <c r="H6" s="187"/>
      <c r="I6" s="187"/>
      <c r="J6" s="19"/>
      <c r="K6" s="187" t="s">
        <v>35</v>
      </c>
      <c r="L6" s="187"/>
      <c r="M6" s="187"/>
    </row>
    <row r="7" spans="1:13" ht="16.5" customHeight="1">
      <c r="A7" s="37"/>
      <c r="B7" s="21"/>
      <c r="C7" s="21"/>
      <c r="D7" s="21"/>
      <c r="E7" s="17"/>
      <c r="F7" s="17"/>
      <c r="G7" s="188" t="s">
        <v>142</v>
      </c>
      <c r="H7" s="188"/>
      <c r="I7" s="188"/>
      <c r="J7" s="174"/>
      <c r="K7" s="188" t="s">
        <v>142</v>
      </c>
      <c r="L7" s="188"/>
      <c r="M7" s="188"/>
    </row>
    <row r="8" spans="1:13" ht="16.5" customHeight="1">
      <c r="A8" s="37"/>
      <c r="B8" s="21"/>
      <c r="C8" s="21"/>
      <c r="D8" s="21"/>
      <c r="E8" s="174"/>
      <c r="F8" s="174"/>
      <c r="G8" s="155" t="s">
        <v>195</v>
      </c>
      <c r="H8" s="44"/>
      <c r="I8" s="155" t="s">
        <v>154</v>
      </c>
      <c r="J8" s="44"/>
      <c r="K8" s="155" t="s">
        <v>195</v>
      </c>
      <c r="L8" s="44"/>
      <c r="M8" s="155" t="s">
        <v>154</v>
      </c>
    </row>
    <row r="9" spans="1:13" ht="16.5" customHeight="1">
      <c r="A9" s="37"/>
      <c r="B9" s="21"/>
      <c r="C9" s="21"/>
      <c r="D9" s="21"/>
      <c r="E9" s="177" t="s">
        <v>2</v>
      </c>
      <c r="F9" s="17"/>
      <c r="G9" s="55" t="s">
        <v>1</v>
      </c>
      <c r="H9" s="45"/>
      <c r="I9" s="55" t="s">
        <v>1</v>
      </c>
      <c r="K9" s="55" t="s">
        <v>1</v>
      </c>
      <c r="M9" s="55" t="s">
        <v>1</v>
      </c>
    </row>
    <row r="10" spans="1:13" ht="16.5" customHeight="1">
      <c r="A10" s="37"/>
      <c r="B10" s="21"/>
      <c r="C10" s="21"/>
      <c r="D10" s="21"/>
      <c r="E10" s="17"/>
      <c r="F10" s="17"/>
      <c r="G10" s="102"/>
      <c r="H10" s="45"/>
      <c r="I10" s="34"/>
      <c r="K10" s="102"/>
      <c r="M10" s="34"/>
    </row>
    <row r="11" spans="1:13" ht="16.5" customHeight="1">
      <c r="A11" s="37" t="s">
        <v>3</v>
      </c>
      <c r="B11" s="21"/>
      <c r="C11" s="21"/>
      <c r="D11" s="21"/>
      <c r="E11" s="17"/>
      <c r="F11" s="17"/>
      <c r="G11" s="102"/>
      <c r="H11" s="45"/>
      <c r="I11" s="34"/>
      <c r="K11" s="102"/>
      <c r="M11" s="34"/>
    </row>
    <row r="12" spans="1:13" ht="16.5" customHeight="1">
      <c r="A12" s="37"/>
      <c r="B12" s="21"/>
      <c r="C12" s="21"/>
      <c r="D12" s="21"/>
      <c r="E12" s="17"/>
      <c r="F12" s="17"/>
      <c r="G12" s="102"/>
      <c r="H12" s="45"/>
      <c r="I12" s="34"/>
      <c r="K12" s="102"/>
      <c r="M12" s="34"/>
    </row>
    <row r="13" spans="1:13" ht="16.5" customHeight="1">
      <c r="A13" s="37" t="s">
        <v>4</v>
      </c>
      <c r="B13" s="21"/>
      <c r="C13" s="21"/>
      <c r="D13" s="21"/>
      <c r="E13" s="17"/>
      <c r="F13" s="17"/>
      <c r="G13" s="102"/>
      <c r="H13" s="45"/>
      <c r="I13" s="34"/>
      <c r="K13" s="102"/>
      <c r="M13" s="34"/>
    </row>
    <row r="14" spans="1:13" ht="16.5" customHeight="1">
      <c r="B14" s="22"/>
      <c r="C14" s="22"/>
      <c r="D14" s="22"/>
      <c r="E14" s="14"/>
      <c r="F14" s="14"/>
      <c r="G14" s="102"/>
      <c r="H14" s="45"/>
      <c r="I14" s="34"/>
      <c r="K14" s="102"/>
      <c r="M14" s="34"/>
    </row>
    <row r="15" spans="1:13" ht="16.5" customHeight="1">
      <c r="A15" s="11" t="s">
        <v>5</v>
      </c>
      <c r="B15" s="22"/>
      <c r="C15" s="22"/>
      <c r="D15" s="22"/>
      <c r="E15" s="173">
        <v>9</v>
      </c>
      <c r="F15" s="14"/>
      <c r="G15" s="98">
        <v>162075815</v>
      </c>
      <c r="H15" s="45"/>
      <c r="I15" s="34">
        <v>173172489</v>
      </c>
      <c r="K15" s="98">
        <v>50776375</v>
      </c>
      <c r="M15" s="34">
        <v>4254716</v>
      </c>
    </row>
    <row r="16" spans="1:13" ht="16.5" customHeight="1">
      <c r="A16" s="11" t="s">
        <v>6</v>
      </c>
      <c r="B16" s="22"/>
      <c r="C16" s="22"/>
      <c r="D16" s="22"/>
      <c r="E16" s="173">
        <v>10</v>
      </c>
      <c r="F16" s="14"/>
      <c r="G16" s="98">
        <v>1126255075</v>
      </c>
      <c r="H16" s="45"/>
      <c r="I16" s="34">
        <v>1030650344</v>
      </c>
      <c r="K16" s="98">
        <v>1122544848</v>
      </c>
      <c r="M16" s="34">
        <v>1052831495</v>
      </c>
    </row>
    <row r="17" spans="1:18" ht="16.5" customHeight="1">
      <c r="A17" s="11" t="s">
        <v>7</v>
      </c>
      <c r="B17" s="22"/>
      <c r="C17" s="22"/>
      <c r="D17" s="22"/>
      <c r="E17" s="173">
        <v>11</v>
      </c>
      <c r="F17" s="14"/>
      <c r="G17" s="98">
        <v>412073636</v>
      </c>
      <c r="H17" s="45"/>
      <c r="I17" s="34">
        <v>418379906</v>
      </c>
      <c r="K17" s="98">
        <v>386553737</v>
      </c>
      <c r="M17" s="34">
        <v>325178388</v>
      </c>
    </row>
    <row r="18" spans="1:18" ht="16.5" customHeight="1">
      <c r="A18" s="11" t="s">
        <v>8</v>
      </c>
      <c r="B18" s="22"/>
      <c r="C18" s="22"/>
      <c r="D18" s="22"/>
      <c r="E18" s="14"/>
      <c r="F18" s="14"/>
      <c r="G18" s="100">
        <v>2069269</v>
      </c>
      <c r="H18" s="45"/>
      <c r="I18" s="36">
        <v>2635966</v>
      </c>
      <c r="K18" s="100">
        <v>1927060</v>
      </c>
      <c r="M18" s="36">
        <v>2513806</v>
      </c>
    </row>
    <row r="19" spans="1:18" ht="16.5" customHeight="1">
      <c r="A19" s="37"/>
      <c r="B19" s="21"/>
      <c r="C19" s="21"/>
      <c r="D19" s="21"/>
      <c r="E19" s="14"/>
      <c r="F19" s="14"/>
      <c r="G19" s="98"/>
      <c r="H19" s="45"/>
      <c r="I19" s="34"/>
      <c r="K19" s="98"/>
      <c r="M19" s="34"/>
    </row>
    <row r="20" spans="1:18" ht="16.5" customHeight="1">
      <c r="A20" s="37" t="s">
        <v>9</v>
      </c>
      <c r="B20" s="21"/>
      <c r="C20" s="21"/>
      <c r="D20" s="21"/>
      <c r="E20" s="14"/>
      <c r="F20" s="14"/>
      <c r="G20" s="100">
        <f>SUM(G15:G18)</f>
        <v>1702473795</v>
      </c>
      <c r="H20" s="45"/>
      <c r="I20" s="36">
        <f>SUM(I15:I18)</f>
        <v>1624838705</v>
      </c>
      <c r="K20" s="100">
        <f>SUM(K15:K18)</f>
        <v>1561802020</v>
      </c>
      <c r="M20" s="36">
        <f>SUM(M15:M18)</f>
        <v>1384778405</v>
      </c>
    </row>
    <row r="21" spans="1:18" ht="16.5" customHeight="1">
      <c r="B21" s="22"/>
      <c r="C21" s="22"/>
      <c r="D21" s="22"/>
      <c r="E21" s="22"/>
      <c r="F21" s="22"/>
      <c r="G21" s="156"/>
      <c r="H21" s="45"/>
      <c r="I21" s="157"/>
      <c r="K21" s="156"/>
      <c r="M21" s="157"/>
    </row>
    <row r="22" spans="1:18" ht="16.5" customHeight="1">
      <c r="A22" s="37" t="s">
        <v>10</v>
      </c>
      <c r="B22" s="21"/>
      <c r="C22" s="21"/>
      <c r="D22" s="21"/>
      <c r="E22" s="17"/>
      <c r="F22" s="17"/>
      <c r="G22" s="158"/>
      <c r="H22" s="45"/>
      <c r="I22" s="38"/>
      <c r="K22" s="98"/>
      <c r="M22" s="34"/>
    </row>
    <row r="23" spans="1:18" ht="16.5" customHeight="1">
      <c r="B23" s="22"/>
      <c r="C23" s="22"/>
      <c r="D23" s="22"/>
      <c r="E23" s="14"/>
      <c r="F23" s="14"/>
      <c r="G23" s="151"/>
      <c r="H23" s="45"/>
      <c r="I23" s="167"/>
      <c r="K23" s="102"/>
    </row>
    <row r="24" spans="1:18" ht="16.5" customHeight="1">
      <c r="A24" s="11" t="s">
        <v>103</v>
      </c>
      <c r="B24" s="22"/>
      <c r="C24" s="22"/>
      <c r="D24" s="22"/>
      <c r="E24" s="173">
        <v>12</v>
      </c>
      <c r="F24" s="14"/>
      <c r="G24" s="151">
        <v>0</v>
      </c>
      <c r="H24" s="45"/>
      <c r="I24" s="167">
        <v>0</v>
      </c>
      <c r="K24" s="151">
        <v>539925409</v>
      </c>
      <c r="M24" s="167">
        <v>448245409</v>
      </c>
    </row>
    <row r="25" spans="1:18" ht="16.5" customHeight="1">
      <c r="A25" s="11" t="s">
        <v>200</v>
      </c>
      <c r="B25" s="22"/>
      <c r="C25" s="22"/>
      <c r="D25" s="22"/>
      <c r="E25" s="173">
        <v>13</v>
      </c>
      <c r="F25" s="14"/>
      <c r="G25" s="151">
        <v>137091402</v>
      </c>
      <c r="H25" s="45"/>
      <c r="I25" s="167">
        <v>0</v>
      </c>
      <c r="K25" s="151">
        <v>0</v>
      </c>
      <c r="M25" s="167">
        <v>0</v>
      </c>
    </row>
    <row r="26" spans="1:18" ht="16.5" customHeight="1">
      <c r="A26" s="11" t="s">
        <v>104</v>
      </c>
      <c r="B26" s="22"/>
      <c r="C26" s="22"/>
      <c r="D26" s="22"/>
      <c r="E26" s="173">
        <v>14</v>
      </c>
      <c r="F26" s="14"/>
      <c r="G26" s="151">
        <v>1858486654</v>
      </c>
      <c r="H26" s="45"/>
      <c r="I26" s="167">
        <v>1664285312</v>
      </c>
      <c r="K26" s="151">
        <v>1202454483</v>
      </c>
      <c r="M26" s="167">
        <v>1280382498</v>
      </c>
      <c r="R26" s="45"/>
    </row>
    <row r="27" spans="1:18" ht="16.5" customHeight="1">
      <c r="A27" s="145" t="s">
        <v>155</v>
      </c>
      <c r="B27" s="22"/>
      <c r="C27" s="22"/>
      <c r="D27" s="22"/>
      <c r="E27" s="173">
        <v>15</v>
      </c>
      <c r="F27" s="14"/>
      <c r="G27" s="151">
        <v>345913916</v>
      </c>
      <c r="H27" s="45"/>
      <c r="I27" s="167">
        <v>569170838</v>
      </c>
      <c r="K27" s="151">
        <v>308268949</v>
      </c>
      <c r="M27" s="167">
        <v>325575373</v>
      </c>
      <c r="R27" s="45"/>
    </row>
    <row r="28" spans="1:18" ht="16.5" customHeight="1">
      <c r="A28" s="11" t="s">
        <v>11</v>
      </c>
      <c r="B28" s="22"/>
      <c r="C28" s="22"/>
      <c r="D28" s="22"/>
      <c r="E28" s="173">
        <v>16</v>
      </c>
      <c r="F28" s="14"/>
      <c r="G28" s="151">
        <v>19882149</v>
      </c>
      <c r="H28" s="45"/>
      <c r="I28" s="167">
        <v>23692896</v>
      </c>
      <c r="K28" s="151">
        <v>19220373</v>
      </c>
      <c r="M28" s="167">
        <v>21554355</v>
      </c>
    </row>
    <row r="29" spans="1:18" ht="16.5" customHeight="1">
      <c r="A29" s="11" t="s">
        <v>12</v>
      </c>
      <c r="B29" s="22"/>
      <c r="C29" s="22"/>
      <c r="D29" s="22"/>
      <c r="E29" s="173"/>
      <c r="F29" s="14"/>
      <c r="G29" s="151">
        <v>3201936</v>
      </c>
      <c r="H29" s="45"/>
      <c r="I29" s="167">
        <v>4764670</v>
      </c>
      <c r="K29" s="151">
        <v>0</v>
      </c>
      <c r="M29" s="167">
        <v>0</v>
      </c>
    </row>
    <row r="30" spans="1:18" ht="16.5" customHeight="1">
      <c r="A30" s="11" t="s">
        <v>13</v>
      </c>
      <c r="B30" s="22"/>
      <c r="C30" s="22"/>
      <c r="D30" s="22"/>
      <c r="E30" s="173">
        <v>17</v>
      </c>
      <c r="F30" s="14"/>
      <c r="G30" s="151">
        <v>24880809</v>
      </c>
      <c r="H30" s="45"/>
      <c r="I30" s="167">
        <v>59054918</v>
      </c>
      <c r="K30" s="151">
        <v>21557780</v>
      </c>
      <c r="M30" s="167">
        <v>30481861</v>
      </c>
    </row>
    <row r="31" spans="1:18" ht="16.5" customHeight="1">
      <c r="A31" s="11" t="s">
        <v>14</v>
      </c>
      <c r="B31" s="22"/>
      <c r="C31" s="22"/>
      <c r="D31" s="22"/>
      <c r="E31" s="14"/>
      <c r="F31" s="14"/>
      <c r="G31" s="152">
        <v>60336115</v>
      </c>
      <c r="H31" s="45"/>
      <c r="I31" s="168">
        <v>30425544</v>
      </c>
      <c r="K31" s="152">
        <v>20185699</v>
      </c>
      <c r="M31" s="168">
        <v>16355849</v>
      </c>
    </row>
    <row r="32" spans="1:18" ht="16.5" customHeight="1">
      <c r="A32" s="37"/>
      <c r="B32" s="21"/>
      <c r="C32" s="21"/>
      <c r="D32" s="21"/>
      <c r="E32" s="14"/>
      <c r="F32" s="14"/>
      <c r="G32" s="102"/>
      <c r="H32" s="45"/>
      <c r="K32" s="102"/>
    </row>
    <row r="33" spans="1:15" ht="16.5" customHeight="1">
      <c r="A33" s="37" t="s">
        <v>15</v>
      </c>
      <c r="B33" s="21"/>
      <c r="C33" s="21"/>
      <c r="D33" s="21"/>
      <c r="E33" s="14"/>
      <c r="F33" s="14"/>
      <c r="G33" s="100">
        <f>SUM(G24:G32)</f>
        <v>2449792981</v>
      </c>
      <c r="H33" s="45"/>
      <c r="I33" s="36">
        <f>SUM(I24:I32)</f>
        <v>2351394178</v>
      </c>
      <c r="K33" s="100">
        <f>SUM(K24:K32)</f>
        <v>2111612693</v>
      </c>
      <c r="M33" s="36">
        <f>SUM(M24:M32)</f>
        <v>2122595345</v>
      </c>
    </row>
    <row r="34" spans="1:15" ht="16.5" customHeight="1">
      <c r="A34" s="37"/>
      <c r="B34" s="21"/>
      <c r="C34" s="21"/>
      <c r="D34" s="21"/>
      <c r="E34" s="17"/>
      <c r="F34" s="17"/>
      <c r="G34" s="98"/>
      <c r="H34" s="45"/>
      <c r="I34" s="34"/>
      <c r="K34" s="98"/>
      <c r="M34" s="34"/>
    </row>
    <row r="35" spans="1:15" ht="16.5" customHeight="1" thickBot="1">
      <c r="A35" s="37" t="s">
        <v>16</v>
      </c>
      <c r="B35" s="21"/>
      <c r="C35" s="21"/>
      <c r="D35" s="21"/>
      <c r="E35" s="17"/>
      <c r="F35" s="17"/>
      <c r="G35" s="101">
        <f>SUM(G20,G33)</f>
        <v>4152266776</v>
      </c>
      <c r="H35" s="45"/>
      <c r="I35" s="40">
        <f>SUM(I20,I33)</f>
        <v>3976232883</v>
      </c>
      <c r="K35" s="101">
        <f>SUM(K20,K33)</f>
        <v>3673414713</v>
      </c>
      <c r="M35" s="40">
        <f>SUM(M20,M33)</f>
        <v>3507373750</v>
      </c>
    </row>
    <row r="36" spans="1:15" ht="16.5" customHeight="1" thickTop="1">
      <c r="G36" s="45"/>
      <c r="H36" s="45"/>
      <c r="K36" s="45"/>
    </row>
    <row r="37" spans="1:15" ht="16.5" customHeight="1">
      <c r="G37" s="45"/>
      <c r="H37" s="45"/>
      <c r="K37" s="45"/>
    </row>
    <row r="38" spans="1:15" ht="16.5" customHeight="1">
      <c r="G38" s="45"/>
      <c r="H38" s="45"/>
      <c r="K38" s="45"/>
    </row>
    <row r="39" spans="1:15" ht="16.5" customHeight="1">
      <c r="G39" s="45"/>
      <c r="H39" s="45"/>
      <c r="K39" s="45"/>
    </row>
    <row r="40" spans="1:15" ht="16.5" customHeight="1">
      <c r="G40" s="45"/>
      <c r="H40" s="45"/>
      <c r="K40" s="45"/>
    </row>
    <row r="41" spans="1:15" ht="16.5" customHeight="1">
      <c r="G41" s="45"/>
      <c r="H41" s="45"/>
      <c r="K41" s="45"/>
    </row>
    <row r="42" spans="1:15" ht="16.5" customHeight="1">
      <c r="G42" s="45"/>
      <c r="H42" s="45"/>
      <c r="K42" s="45"/>
    </row>
    <row r="43" spans="1:15" ht="16.5" customHeight="1">
      <c r="G43" s="45"/>
      <c r="K43" s="45"/>
    </row>
    <row r="44" spans="1:15" ht="21" customHeight="1">
      <c r="A44" s="186" t="s">
        <v>167</v>
      </c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</row>
    <row r="45" spans="1:15" ht="18.75" customHeight="1">
      <c r="G45" s="45"/>
      <c r="K45" s="45"/>
    </row>
    <row r="46" spans="1:15" ht="18.75" customHeight="1">
      <c r="G46" s="45"/>
      <c r="K46" s="45"/>
    </row>
    <row r="47" spans="1:15" ht="8.25" customHeight="1">
      <c r="G47" s="45"/>
      <c r="K47" s="45"/>
    </row>
    <row r="48" spans="1:15" ht="21.95" customHeight="1">
      <c r="A48" s="185" t="s">
        <v>166</v>
      </c>
      <c r="B48" s="185"/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53"/>
      <c r="O48" s="53"/>
    </row>
    <row r="49" spans="1:15" ht="16.5" customHeight="1">
      <c r="A49" s="37" t="str">
        <f>A1</f>
        <v>Srinanaporn Marketing Public Company Limited</v>
      </c>
      <c r="B49" s="16"/>
      <c r="C49" s="16"/>
      <c r="D49" s="16"/>
      <c r="E49" s="16"/>
      <c r="F49" s="16"/>
      <c r="G49" s="18"/>
      <c r="H49" s="16"/>
      <c r="I49" s="18"/>
      <c r="J49" s="18"/>
      <c r="K49" s="18"/>
      <c r="L49" s="18"/>
      <c r="M49" s="18"/>
      <c r="N49" s="53"/>
      <c r="O49" s="53"/>
    </row>
    <row r="50" spans="1:15" ht="16.5" customHeight="1">
      <c r="A50" s="37" t="str">
        <f>A2</f>
        <v>Statement of Financial Position</v>
      </c>
      <c r="B50" s="16"/>
      <c r="C50" s="16"/>
      <c r="D50" s="16"/>
      <c r="E50" s="16"/>
      <c r="F50" s="16"/>
      <c r="G50" s="18"/>
      <c r="H50" s="16"/>
      <c r="I50" s="18"/>
      <c r="J50" s="18"/>
      <c r="K50" s="18"/>
      <c r="L50" s="18"/>
      <c r="M50" s="18"/>
      <c r="N50" s="53"/>
      <c r="O50" s="53"/>
    </row>
    <row r="51" spans="1:15" ht="16.5" customHeight="1">
      <c r="A51" s="31" t="str">
        <f>A3</f>
        <v>As at 31 December 2021</v>
      </c>
      <c r="B51" s="120"/>
      <c r="C51" s="120"/>
      <c r="D51" s="120"/>
      <c r="E51" s="120"/>
      <c r="F51" s="120"/>
      <c r="G51" s="123"/>
      <c r="H51" s="120"/>
      <c r="I51" s="123"/>
      <c r="J51" s="123"/>
      <c r="K51" s="123"/>
      <c r="L51" s="123"/>
      <c r="M51" s="123"/>
      <c r="N51" s="53"/>
      <c r="O51" s="53"/>
    </row>
    <row r="52" spans="1:15" ht="16.5" customHeight="1">
      <c r="A52" s="29"/>
      <c r="B52" s="19"/>
      <c r="C52" s="19"/>
      <c r="D52" s="19"/>
      <c r="E52" s="19"/>
      <c r="F52" s="19"/>
      <c r="G52" s="50"/>
      <c r="H52" s="19"/>
      <c r="I52" s="50"/>
      <c r="J52" s="50"/>
      <c r="K52" s="50"/>
      <c r="L52" s="50"/>
      <c r="M52" s="50"/>
      <c r="N52" s="53"/>
      <c r="O52" s="53"/>
    </row>
    <row r="53" spans="1:15" ht="16.5" customHeight="1">
      <c r="G53" s="45"/>
      <c r="K53" s="45"/>
    </row>
    <row r="54" spans="1:15" ht="16.5" customHeight="1">
      <c r="A54" s="37"/>
      <c r="B54" s="21"/>
      <c r="C54" s="21"/>
      <c r="D54" s="21"/>
      <c r="E54" s="17"/>
      <c r="F54" s="17"/>
      <c r="G54" s="187" t="s">
        <v>34</v>
      </c>
      <c r="H54" s="187"/>
      <c r="I54" s="187"/>
      <c r="J54" s="19"/>
      <c r="K54" s="187" t="s">
        <v>35</v>
      </c>
      <c r="L54" s="187"/>
      <c r="M54" s="187"/>
    </row>
    <row r="55" spans="1:15" ht="16.5" customHeight="1">
      <c r="A55" s="37"/>
      <c r="B55" s="21"/>
      <c r="C55" s="21"/>
      <c r="D55" s="21"/>
      <c r="E55" s="17"/>
      <c r="F55" s="17"/>
      <c r="G55" s="188" t="s">
        <v>142</v>
      </c>
      <c r="H55" s="188"/>
      <c r="I55" s="188"/>
      <c r="J55" s="174"/>
      <c r="K55" s="188" t="s">
        <v>142</v>
      </c>
      <c r="L55" s="188"/>
      <c r="M55" s="188"/>
    </row>
    <row r="56" spans="1:15" ht="16.5" customHeight="1">
      <c r="A56" s="37"/>
      <c r="B56" s="21"/>
      <c r="C56" s="21"/>
      <c r="D56" s="21"/>
      <c r="E56" s="174"/>
      <c r="F56" s="174"/>
      <c r="G56" s="155" t="s">
        <v>195</v>
      </c>
      <c r="H56" s="44"/>
      <c r="I56" s="155" t="s">
        <v>154</v>
      </c>
      <c r="J56" s="44"/>
      <c r="K56" s="155" t="s">
        <v>195</v>
      </c>
      <c r="L56" s="44"/>
      <c r="M56" s="155" t="s">
        <v>154</v>
      </c>
    </row>
    <row r="57" spans="1:15" ht="16.5" customHeight="1">
      <c r="A57" s="37"/>
      <c r="B57" s="21"/>
      <c r="C57" s="21"/>
      <c r="D57" s="21"/>
      <c r="E57" s="175" t="s">
        <v>2</v>
      </c>
      <c r="F57" s="174"/>
      <c r="G57" s="55" t="s">
        <v>1</v>
      </c>
      <c r="H57" s="45"/>
      <c r="I57" s="55" t="s">
        <v>1</v>
      </c>
      <c r="K57" s="55" t="s">
        <v>1</v>
      </c>
      <c r="M57" s="55" t="s">
        <v>1</v>
      </c>
    </row>
    <row r="58" spans="1:15" ht="16.5" customHeight="1">
      <c r="B58" s="22"/>
      <c r="C58" s="22"/>
      <c r="D58" s="22"/>
      <c r="E58" s="17"/>
      <c r="F58" s="17"/>
      <c r="G58" s="98"/>
      <c r="H58" s="45"/>
      <c r="I58" s="34"/>
      <c r="K58" s="98"/>
      <c r="M58" s="34"/>
    </row>
    <row r="59" spans="1:15" ht="16.5" customHeight="1">
      <c r="A59" s="37" t="s">
        <v>17</v>
      </c>
      <c r="B59" s="21"/>
      <c r="C59" s="21"/>
      <c r="D59" s="21"/>
      <c r="E59" s="17"/>
      <c r="F59" s="17"/>
      <c r="G59" s="98"/>
      <c r="H59" s="45"/>
      <c r="I59" s="34"/>
      <c r="K59" s="98"/>
      <c r="M59" s="34"/>
    </row>
    <row r="60" spans="1:15" ht="16.5" customHeight="1">
      <c r="B60" s="22"/>
      <c r="C60" s="22"/>
      <c r="D60" s="22"/>
      <c r="E60" s="17"/>
      <c r="F60" s="17"/>
      <c r="G60" s="98"/>
      <c r="H60" s="45"/>
      <c r="I60" s="34"/>
      <c r="K60" s="98"/>
      <c r="M60" s="34"/>
    </row>
    <row r="61" spans="1:15" ht="16.5" customHeight="1">
      <c r="A61" s="37" t="s">
        <v>18</v>
      </c>
      <c r="B61" s="21"/>
      <c r="C61" s="21"/>
      <c r="D61" s="21"/>
      <c r="E61" s="17"/>
      <c r="F61" s="17"/>
      <c r="G61" s="98"/>
      <c r="H61" s="45"/>
      <c r="I61" s="34"/>
      <c r="K61" s="98"/>
      <c r="M61" s="34"/>
    </row>
    <row r="62" spans="1:15" ht="16.5" customHeight="1">
      <c r="B62" s="22"/>
      <c r="C62" s="22"/>
      <c r="D62" s="22"/>
      <c r="E62" s="14"/>
      <c r="F62" s="14"/>
      <c r="G62" s="98"/>
      <c r="H62" s="45"/>
      <c r="I62" s="34"/>
      <c r="K62" s="98"/>
      <c r="M62" s="34"/>
    </row>
    <row r="63" spans="1:15" ht="16.5" customHeight="1">
      <c r="A63" s="11" t="s">
        <v>168</v>
      </c>
      <c r="B63" s="22"/>
      <c r="C63" s="22"/>
      <c r="D63" s="22"/>
      <c r="E63" s="14"/>
      <c r="F63" s="14"/>
      <c r="G63" s="98"/>
      <c r="H63" s="45"/>
      <c r="I63" s="34"/>
      <c r="K63" s="98"/>
      <c r="M63" s="34"/>
    </row>
    <row r="64" spans="1:15" ht="16.5" customHeight="1">
      <c r="A64" s="11" t="s">
        <v>111</v>
      </c>
      <c r="B64" s="11" t="s">
        <v>143</v>
      </c>
      <c r="C64" s="22"/>
      <c r="D64" s="22"/>
      <c r="E64" s="173">
        <v>18</v>
      </c>
      <c r="F64" s="14"/>
      <c r="G64" s="98">
        <v>10148660</v>
      </c>
      <c r="H64" s="45"/>
      <c r="I64" s="34">
        <v>1280120175</v>
      </c>
      <c r="K64" s="98">
        <v>10148660</v>
      </c>
      <c r="M64" s="34">
        <v>1280120175</v>
      </c>
    </row>
    <row r="65" spans="1:13" ht="16.5" customHeight="1">
      <c r="A65" s="11" t="s">
        <v>19</v>
      </c>
      <c r="B65" s="22"/>
      <c r="C65" s="22"/>
      <c r="D65" s="22"/>
      <c r="E65" s="173">
        <v>20</v>
      </c>
      <c r="F65" s="14"/>
      <c r="G65" s="98">
        <v>876686407</v>
      </c>
      <c r="H65" s="45"/>
      <c r="I65" s="34">
        <v>967500553</v>
      </c>
      <c r="K65" s="98">
        <v>816599562</v>
      </c>
      <c r="M65" s="34">
        <v>818474910</v>
      </c>
    </row>
    <row r="66" spans="1:13" ht="16.5" customHeight="1">
      <c r="A66" s="145" t="s">
        <v>156</v>
      </c>
      <c r="B66" s="145"/>
      <c r="C66" s="145"/>
      <c r="D66" s="11"/>
      <c r="E66" s="173">
        <v>19</v>
      </c>
      <c r="F66" s="14"/>
      <c r="G66" s="98">
        <v>5751094</v>
      </c>
      <c r="H66" s="45"/>
      <c r="I66" s="34">
        <v>61242617</v>
      </c>
      <c r="K66" s="98">
        <v>4797962</v>
      </c>
      <c r="M66" s="34">
        <v>7790020</v>
      </c>
    </row>
    <row r="67" spans="1:13" ht="16.5" customHeight="1">
      <c r="A67" s="145" t="s">
        <v>144</v>
      </c>
      <c r="B67" s="159"/>
      <c r="C67" s="159"/>
      <c r="D67" s="22"/>
      <c r="E67" s="14"/>
      <c r="F67" s="14"/>
      <c r="G67" s="98"/>
      <c r="H67" s="45"/>
      <c r="I67" s="34"/>
      <c r="K67" s="98"/>
      <c r="M67" s="34"/>
    </row>
    <row r="68" spans="1:13" ht="16.5" customHeight="1">
      <c r="A68" s="145" t="s">
        <v>111</v>
      </c>
      <c r="B68" s="145" t="s">
        <v>150</v>
      </c>
      <c r="C68" s="159"/>
      <c r="D68" s="22"/>
      <c r="E68" s="173">
        <v>18</v>
      </c>
      <c r="F68" s="14"/>
      <c r="G68" s="98">
        <v>0</v>
      </c>
      <c r="H68" s="45"/>
      <c r="I68" s="34">
        <v>402285104</v>
      </c>
      <c r="K68" s="98">
        <v>0</v>
      </c>
      <c r="M68" s="34">
        <v>402285104</v>
      </c>
    </row>
    <row r="69" spans="1:13" ht="16.5" customHeight="1">
      <c r="A69" s="11" t="s">
        <v>148</v>
      </c>
      <c r="B69" s="22"/>
      <c r="C69" s="22"/>
      <c r="D69" s="22"/>
      <c r="E69" s="14"/>
      <c r="F69" s="14"/>
      <c r="G69" s="98">
        <v>33630391</v>
      </c>
      <c r="H69" s="44"/>
      <c r="I69" s="34">
        <v>10600359</v>
      </c>
      <c r="J69" s="44"/>
      <c r="K69" s="98">
        <v>33236543</v>
      </c>
      <c r="L69" s="44"/>
      <c r="M69" s="34">
        <v>9441366</v>
      </c>
    </row>
    <row r="70" spans="1:13" ht="16.5" customHeight="1">
      <c r="A70" s="11" t="s">
        <v>20</v>
      </c>
      <c r="B70" s="22"/>
      <c r="C70" s="22"/>
      <c r="D70" s="22"/>
      <c r="E70" s="14"/>
      <c r="F70" s="14"/>
      <c r="G70" s="119">
        <v>365880</v>
      </c>
      <c r="H70" s="45"/>
      <c r="I70" s="143">
        <v>87246</v>
      </c>
      <c r="K70" s="119">
        <v>365880</v>
      </c>
      <c r="M70" s="143">
        <v>0</v>
      </c>
    </row>
    <row r="71" spans="1:13" ht="16.5" customHeight="1">
      <c r="B71" s="22"/>
      <c r="C71" s="22"/>
      <c r="D71" s="22"/>
      <c r="E71" s="17"/>
      <c r="F71" s="17"/>
      <c r="G71" s="98"/>
      <c r="H71" s="45"/>
      <c r="I71" s="34"/>
      <c r="K71" s="98"/>
      <c r="M71" s="34"/>
    </row>
    <row r="72" spans="1:13" ht="16.5" customHeight="1">
      <c r="A72" s="37" t="s">
        <v>21</v>
      </c>
      <c r="B72" s="21"/>
      <c r="C72" s="21"/>
      <c r="D72" s="21"/>
      <c r="E72" s="14"/>
      <c r="F72" s="14"/>
      <c r="G72" s="100">
        <f>SUM(G64:G70)</f>
        <v>926582432</v>
      </c>
      <c r="H72" s="45"/>
      <c r="I72" s="36">
        <f>SUM(I64:I70)</f>
        <v>2721836054</v>
      </c>
      <c r="K72" s="100">
        <f>SUM(K64:K70)</f>
        <v>865148607</v>
      </c>
      <c r="M72" s="36">
        <f>SUM(M64:M70)</f>
        <v>2518111575</v>
      </c>
    </row>
    <row r="73" spans="1:13" ht="16.5" customHeight="1">
      <c r="B73" s="22"/>
      <c r="C73" s="22"/>
      <c r="D73" s="22"/>
      <c r="E73" s="14"/>
      <c r="F73" s="14"/>
      <c r="G73" s="98"/>
      <c r="H73" s="45"/>
      <c r="I73" s="34"/>
      <c r="K73" s="98"/>
      <c r="M73" s="34"/>
    </row>
    <row r="74" spans="1:13" ht="16.5" customHeight="1">
      <c r="A74" s="37" t="s">
        <v>22</v>
      </c>
      <c r="B74" s="21"/>
      <c r="C74" s="21"/>
      <c r="D74" s="21"/>
      <c r="E74" s="17"/>
      <c r="F74" s="17"/>
      <c r="G74" s="98"/>
      <c r="H74" s="45"/>
      <c r="I74" s="34"/>
      <c r="K74" s="98"/>
      <c r="M74" s="34"/>
    </row>
    <row r="75" spans="1:13" ht="16.5" customHeight="1">
      <c r="B75" s="22"/>
      <c r="C75" s="22"/>
      <c r="D75" s="22"/>
      <c r="E75" s="14"/>
      <c r="F75" s="14"/>
      <c r="G75" s="98"/>
      <c r="H75" s="45"/>
      <c r="I75" s="34"/>
      <c r="K75" s="98"/>
      <c r="M75" s="34"/>
    </row>
    <row r="76" spans="1:13" ht="16.5" customHeight="1">
      <c r="A76" s="145" t="s">
        <v>157</v>
      </c>
      <c r="B76" s="22"/>
      <c r="C76" s="22"/>
      <c r="D76" s="22"/>
      <c r="E76" s="14">
        <v>19</v>
      </c>
      <c r="F76" s="14"/>
      <c r="G76" s="98">
        <v>12789517</v>
      </c>
      <c r="H76" s="45"/>
      <c r="I76" s="34">
        <v>124829204</v>
      </c>
      <c r="K76" s="98">
        <v>10649909</v>
      </c>
      <c r="M76" s="34">
        <v>11847661</v>
      </c>
    </row>
    <row r="77" spans="1:13" ht="16.5" customHeight="1">
      <c r="A77" s="11" t="s">
        <v>229</v>
      </c>
      <c r="B77" s="22"/>
      <c r="C77" s="22"/>
      <c r="D77" s="22"/>
      <c r="E77" s="14"/>
      <c r="F77" s="14"/>
      <c r="G77" s="98"/>
      <c r="H77" s="45"/>
      <c r="I77" s="34"/>
      <c r="K77" s="98"/>
      <c r="M77" s="34"/>
    </row>
    <row r="78" spans="1:13" ht="16.5" customHeight="1">
      <c r="A78" s="11" t="s">
        <v>111</v>
      </c>
      <c r="B78" s="11" t="s">
        <v>150</v>
      </c>
      <c r="C78" s="22"/>
      <c r="D78" s="22"/>
      <c r="E78" s="14">
        <v>18</v>
      </c>
      <c r="F78" s="14"/>
      <c r="G78" s="98">
        <v>0</v>
      </c>
      <c r="H78" s="45"/>
      <c r="I78" s="34">
        <v>596504011</v>
      </c>
      <c r="K78" s="98">
        <v>0</v>
      </c>
      <c r="M78" s="34">
        <v>596504011</v>
      </c>
    </row>
    <row r="79" spans="1:13" ht="16.5" customHeight="1">
      <c r="A79" s="11" t="s">
        <v>23</v>
      </c>
      <c r="B79" s="22"/>
      <c r="C79" s="22"/>
      <c r="D79" s="22"/>
      <c r="E79" s="14">
        <v>21</v>
      </c>
      <c r="F79" s="14"/>
      <c r="G79" s="98">
        <v>53679384</v>
      </c>
      <c r="H79" s="44"/>
      <c r="I79" s="34">
        <v>52886608</v>
      </c>
      <c r="J79" s="44"/>
      <c r="K79" s="98">
        <v>53093334</v>
      </c>
      <c r="L79" s="44"/>
      <c r="M79" s="34">
        <v>47310413</v>
      </c>
    </row>
    <row r="80" spans="1:13" ht="16.5" customHeight="1">
      <c r="A80" s="11" t="s">
        <v>24</v>
      </c>
      <c r="B80" s="22"/>
      <c r="C80" s="22"/>
      <c r="D80" s="22"/>
      <c r="E80" s="14">
        <v>17</v>
      </c>
      <c r="F80" s="14"/>
      <c r="G80" s="119">
        <v>68533830</v>
      </c>
      <c r="H80" s="45"/>
      <c r="I80" s="143">
        <v>19749905</v>
      </c>
      <c r="K80" s="119">
        <v>0</v>
      </c>
      <c r="M80" s="143">
        <v>0</v>
      </c>
    </row>
    <row r="81" spans="1:13" ht="16.5" customHeight="1">
      <c r="B81" s="22"/>
      <c r="C81" s="22"/>
      <c r="D81" s="22"/>
      <c r="E81" s="17"/>
      <c r="F81" s="17"/>
      <c r="G81" s="98"/>
      <c r="H81" s="45"/>
      <c r="I81" s="34"/>
      <c r="K81" s="98"/>
      <c r="M81" s="34"/>
    </row>
    <row r="82" spans="1:13" ht="16.5" customHeight="1">
      <c r="A82" s="37" t="s">
        <v>25</v>
      </c>
      <c r="B82" s="21"/>
      <c r="C82" s="21"/>
      <c r="D82" s="21"/>
      <c r="E82" s="17"/>
      <c r="F82" s="17"/>
      <c r="G82" s="100">
        <f>SUM(G76:G80)</f>
        <v>135002731</v>
      </c>
      <c r="H82" s="45"/>
      <c r="I82" s="36">
        <f>SUM(I76:I80)</f>
        <v>793969728</v>
      </c>
      <c r="K82" s="100">
        <f>SUM(K76:K80)</f>
        <v>63743243</v>
      </c>
      <c r="M82" s="36">
        <f>SUM(M76:M80)</f>
        <v>655662085</v>
      </c>
    </row>
    <row r="83" spans="1:13" ht="16.5" customHeight="1">
      <c r="B83" s="22"/>
      <c r="C83" s="22"/>
      <c r="D83" s="22"/>
      <c r="E83" s="17"/>
      <c r="F83" s="17"/>
      <c r="G83" s="98"/>
      <c r="H83" s="45"/>
      <c r="I83" s="34"/>
      <c r="K83" s="98"/>
      <c r="M83" s="34"/>
    </row>
    <row r="84" spans="1:13" ht="16.5" customHeight="1">
      <c r="A84" s="37" t="s">
        <v>26</v>
      </c>
      <c r="B84" s="21"/>
      <c r="C84" s="21"/>
      <c r="D84" s="21"/>
      <c r="E84" s="17"/>
      <c r="F84" s="17"/>
      <c r="G84" s="119">
        <f>SUM(G72,G82)</f>
        <v>1061585163</v>
      </c>
      <c r="H84" s="45"/>
      <c r="I84" s="143">
        <f>SUM(I72,I82)</f>
        <v>3515805782</v>
      </c>
      <c r="K84" s="119">
        <f>SUM(K72,K82)</f>
        <v>928891850</v>
      </c>
      <c r="M84" s="143">
        <f>SUM(M72,M82)</f>
        <v>3173773660</v>
      </c>
    </row>
    <row r="85" spans="1:13" ht="16.5" customHeight="1">
      <c r="G85" s="45"/>
      <c r="H85" s="45"/>
      <c r="K85" s="45"/>
    </row>
    <row r="86" spans="1:13" ht="16.5" customHeight="1">
      <c r="G86" s="45"/>
      <c r="H86" s="45"/>
      <c r="K86" s="45"/>
    </row>
    <row r="87" spans="1:13" ht="16.5" customHeight="1">
      <c r="G87" s="45"/>
      <c r="H87" s="45"/>
      <c r="K87" s="45"/>
    </row>
    <row r="88" spans="1:13" ht="16.5" customHeight="1">
      <c r="G88" s="45"/>
      <c r="H88" s="45"/>
      <c r="K88" s="45"/>
    </row>
    <row r="89" spans="1:13" ht="16.5" customHeight="1">
      <c r="G89" s="45"/>
      <c r="K89" s="45"/>
    </row>
    <row r="90" spans="1:13" ht="16.5" customHeight="1">
      <c r="G90" s="45"/>
      <c r="K90" s="45"/>
    </row>
    <row r="91" spans="1:13" ht="18" customHeight="1">
      <c r="G91" s="45"/>
      <c r="K91" s="45"/>
    </row>
    <row r="92" spans="1:13" ht="16.5" customHeight="1">
      <c r="G92" s="45"/>
      <c r="K92" s="45"/>
    </row>
    <row r="93" spans="1:13" ht="16.5" customHeight="1">
      <c r="G93" s="45"/>
      <c r="K93" s="45"/>
    </row>
    <row r="94" spans="1:13" ht="17.25" customHeight="1">
      <c r="G94" s="45"/>
      <c r="K94" s="45"/>
    </row>
    <row r="95" spans="1:13" ht="15.75" customHeight="1">
      <c r="G95" s="45"/>
      <c r="K95" s="45"/>
    </row>
    <row r="96" spans="1:13" ht="21.95" customHeight="1">
      <c r="A96" s="121" t="str">
        <f>$A$48</f>
        <v>The notes to the consolidated and separate financial statements are an integral part of these financial statements.</v>
      </c>
      <c r="B96" s="121"/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</row>
    <row r="97" spans="1:13" ht="16.5" customHeight="1">
      <c r="A97" s="29" t="str">
        <f>A1</f>
        <v>Srinanaporn Marketing Public Company Limited</v>
      </c>
      <c r="B97" s="19"/>
      <c r="C97" s="19"/>
      <c r="D97" s="19"/>
      <c r="E97" s="19"/>
      <c r="F97" s="19"/>
      <c r="G97" s="19"/>
      <c r="H97" s="19"/>
      <c r="I97" s="50"/>
      <c r="J97" s="50"/>
      <c r="K97" s="19"/>
      <c r="L97" s="50"/>
      <c r="M97" s="50"/>
    </row>
    <row r="98" spans="1:13" ht="16.5" customHeight="1">
      <c r="A98" s="29" t="str">
        <f>A2</f>
        <v>Statement of Financial Position</v>
      </c>
      <c r="B98" s="19"/>
      <c r="C98" s="19"/>
      <c r="D98" s="19"/>
      <c r="E98" s="19"/>
      <c r="F98" s="19"/>
      <c r="G98" s="19"/>
      <c r="H98" s="19"/>
      <c r="I98" s="50"/>
      <c r="J98" s="50"/>
      <c r="K98" s="19"/>
      <c r="L98" s="50"/>
      <c r="M98" s="50"/>
    </row>
    <row r="99" spans="1:13" ht="16.5" customHeight="1">
      <c r="A99" s="31" t="str">
        <f>A3</f>
        <v>As at 31 December 2021</v>
      </c>
      <c r="B99" s="120"/>
      <c r="C99" s="120"/>
      <c r="D99" s="120"/>
      <c r="E99" s="120"/>
      <c r="F99" s="120"/>
      <c r="G99" s="120"/>
      <c r="H99" s="120"/>
      <c r="I99" s="123"/>
      <c r="J99" s="123"/>
      <c r="K99" s="120"/>
      <c r="L99" s="123"/>
      <c r="M99" s="123"/>
    </row>
    <row r="100" spans="1:13" ht="16.5" customHeight="1">
      <c r="A100" s="29"/>
      <c r="B100" s="19"/>
      <c r="C100" s="19"/>
      <c r="D100" s="19"/>
      <c r="E100" s="19"/>
      <c r="F100" s="19"/>
      <c r="G100" s="19"/>
      <c r="H100" s="19"/>
      <c r="I100" s="50"/>
      <c r="J100" s="50"/>
      <c r="K100" s="19"/>
      <c r="L100" s="50"/>
      <c r="M100" s="50"/>
    </row>
    <row r="101" spans="1:13" ht="16.5" customHeight="1">
      <c r="A101" s="29"/>
      <c r="B101" s="19"/>
      <c r="C101" s="19"/>
      <c r="D101" s="19"/>
      <c r="E101" s="19"/>
      <c r="F101" s="19"/>
      <c r="G101" s="19"/>
      <c r="H101" s="19"/>
      <c r="I101" s="50"/>
      <c r="J101" s="50"/>
      <c r="K101" s="19"/>
      <c r="L101" s="50"/>
      <c r="M101" s="50"/>
    </row>
    <row r="102" spans="1:13" ht="16.5" customHeight="1">
      <c r="G102" s="187" t="s">
        <v>34</v>
      </c>
      <c r="H102" s="187"/>
      <c r="I102" s="187"/>
      <c r="J102" s="19"/>
      <c r="K102" s="187" t="s">
        <v>35</v>
      </c>
      <c r="L102" s="187"/>
      <c r="M102" s="187"/>
    </row>
    <row r="103" spans="1:13" ht="16.5" customHeight="1">
      <c r="A103" s="37"/>
      <c r="B103" s="21"/>
      <c r="C103" s="21"/>
      <c r="D103" s="21"/>
      <c r="E103" s="17"/>
      <c r="F103" s="17"/>
      <c r="G103" s="188" t="s">
        <v>142</v>
      </c>
      <c r="H103" s="188"/>
      <c r="I103" s="188"/>
      <c r="J103" s="174"/>
      <c r="K103" s="188" t="s">
        <v>142</v>
      </c>
      <c r="L103" s="188"/>
      <c r="M103" s="188"/>
    </row>
    <row r="104" spans="1:13" ht="16.5" customHeight="1">
      <c r="A104" s="37"/>
      <c r="B104" s="21"/>
      <c r="C104" s="21"/>
      <c r="D104" s="21"/>
      <c r="E104" s="174"/>
      <c r="F104" s="174"/>
      <c r="G104" s="155" t="s">
        <v>195</v>
      </c>
      <c r="H104" s="44"/>
      <c r="I104" s="155" t="s">
        <v>154</v>
      </c>
      <c r="J104" s="44"/>
      <c r="K104" s="155" t="s">
        <v>195</v>
      </c>
      <c r="L104" s="44"/>
      <c r="M104" s="155" t="s">
        <v>154</v>
      </c>
    </row>
    <row r="105" spans="1:13" ht="16.5" customHeight="1">
      <c r="A105" s="37"/>
      <c r="B105" s="21"/>
      <c r="C105" s="21"/>
      <c r="D105" s="21"/>
      <c r="E105" s="177" t="s">
        <v>2</v>
      </c>
      <c r="F105" s="174"/>
      <c r="G105" s="89" t="s">
        <v>1</v>
      </c>
      <c r="H105" s="53"/>
      <c r="I105" s="89" t="s">
        <v>1</v>
      </c>
      <c r="J105" s="44"/>
      <c r="K105" s="89" t="s">
        <v>1</v>
      </c>
      <c r="L105" s="44"/>
      <c r="M105" s="89" t="s">
        <v>1</v>
      </c>
    </row>
    <row r="106" spans="1:13" ht="16.5" customHeight="1">
      <c r="A106" s="37"/>
      <c r="B106" s="21"/>
      <c r="C106" s="21"/>
      <c r="D106" s="21"/>
      <c r="E106" s="174"/>
      <c r="F106" s="174"/>
      <c r="G106" s="160"/>
      <c r="I106" s="20"/>
      <c r="K106" s="160"/>
      <c r="M106" s="20"/>
    </row>
    <row r="107" spans="1:13" ht="16.5" customHeight="1">
      <c r="A107" s="37" t="s">
        <v>139</v>
      </c>
      <c r="B107" s="21"/>
      <c r="C107" s="21"/>
      <c r="D107" s="21"/>
      <c r="E107" s="17"/>
      <c r="F107" s="17"/>
      <c r="G107" s="98"/>
      <c r="I107" s="34"/>
      <c r="K107" s="98"/>
      <c r="M107" s="34"/>
    </row>
    <row r="108" spans="1:13" ht="16.5" customHeight="1">
      <c r="A108" s="37"/>
      <c r="B108" s="21"/>
      <c r="C108" s="21"/>
      <c r="D108" s="21"/>
      <c r="E108" s="17"/>
      <c r="F108" s="17"/>
      <c r="G108" s="98"/>
      <c r="I108" s="34"/>
      <c r="K108" s="98"/>
      <c r="M108" s="34"/>
    </row>
    <row r="109" spans="1:13" ht="16.5" customHeight="1">
      <c r="A109" s="37" t="s">
        <v>27</v>
      </c>
      <c r="B109" s="21"/>
      <c r="C109" s="21"/>
      <c r="D109" s="21"/>
      <c r="E109" s="17"/>
      <c r="F109" s="17"/>
      <c r="G109" s="98"/>
      <c r="I109" s="34"/>
      <c r="K109" s="98"/>
      <c r="M109" s="34"/>
    </row>
    <row r="110" spans="1:13" ht="16.5" customHeight="1">
      <c r="B110" s="22"/>
      <c r="C110" s="22"/>
      <c r="D110" s="22"/>
      <c r="E110" s="14"/>
      <c r="F110" s="14"/>
      <c r="G110" s="98"/>
      <c r="I110" s="34"/>
      <c r="K110" s="98"/>
      <c r="M110" s="34"/>
    </row>
    <row r="111" spans="1:13" ht="16.5" customHeight="1">
      <c r="A111" s="11" t="s">
        <v>28</v>
      </c>
      <c r="B111" s="22"/>
      <c r="C111" s="22"/>
      <c r="D111" s="22"/>
      <c r="E111" s="173">
        <v>22</v>
      </c>
      <c r="F111" s="14"/>
      <c r="G111" s="98"/>
      <c r="I111" s="34"/>
      <c r="K111" s="98"/>
      <c r="M111" s="34"/>
    </row>
    <row r="112" spans="1:13" ht="16.5" customHeight="1">
      <c r="A112" s="11" t="s">
        <v>111</v>
      </c>
      <c r="B112" s="85" t="s">
        <v>170</v>
      </c>
      <c r="C112" s="11"/>
      <c r="D112" s="11"/>
      <c r="E112" s="14"/>
      <c r="F112" s="14"/>
      <c r="G112" s="98"/>
      <c r="I112" s="34"/>
      <c r="K112" s="98"/>
      <c r="M112" s="34"/>
    </row>
    <row r="113" spans="1:13" ht="16.5" customHeight="1">
      <c r="A113" s="11" t="s">
        <v>111</v>
      </c>
      <c r="C113" s="85" t="s">
        <v>201</v>
      </c>
      <c r="D113" s="11"/>
      <c r="E113" s="14"/>
      <c r="F113" s="14"/>
      <c r="G113" s="98"/>
      <c r="I113" s="34"/>
      <c r="K113" s="98"/>
      <c r="M113" s="34"/>
    </row>
    <row r="114" spans="1:13" ht="16.5" customHeight="1">
      <c r="A114" s="11" t="s">
        <v>113</v>
      </c>
      <c r="D114" s="12" t="s">
        <v>145</v>
      </c>
      <c r="G114" s="99"/>
      <c r="H114" s="44"/>
      <c r="I114" s="35"/>
      <c r="J114" s="44"/>
      <c r="K114" s="99"/>
      <c r="L114" s="44"/>
      <c r="M114" s="35"/>
    </row>
    <row r="115" spans="1:13" ht="16.5" customHeight="1">
      <c r="C115" s="12" t="s">
        <v>257</v>
      </c>
      <c r="G115" s="99"/>
      <c r="H115" s="45"/>
      <c r="I115" s="35"/>
      <c r="K115" s="99"/>
      <c r="M115" s="35"/>
    </row>
    <row r="116" spans="1:13" ht="16.5" customHeight="1" thickBot="1">
      <c r="D116" s="12" t="s">
        <v>239</v>
      </c>
      <c r="G116" s="101">
        <v>480000000</v>
      </c>
      <c r="H116" s="45"/>
      <c r="I116" s="40">
        <v>450000000</v>
      </c>
      <c r="K116" s="101">
        <v>480000000</v>
      </c>
      <c r="M116" s="40">
        <v>450000000</v>
      </c>
    </row>
    <row r="117" spans="1:13" ht="16.5" customHeight="1" thickTop="1">
      <c r="G117" s="99"/>
      <c r="H117" s="45"/>
      <c r="I117" s="35"/>
      <c r="K117" s="99"/>
      <c r="M117" s="35"/>
    </row>
    <row r="118" spans="1:13" ht="16.5" customHeight="1">
      <c r="A118" s="11" t="s">
        <v>111</v>
      </c>
      <c r="B118" s="87" t="s">
        <v>171</v>
      </c>
      <c r="E118" s="14"/>
      <c r="F118" s="14"/>
      <c r="G118" s="98"/>
      <c r="H118" s="45"/>
      <c r="I118" s="34"/>
      <c r="K118" s="98"/>
      <c r="M118" s="34"/>
    </row>
    <row r="119" spans="1:13" ht="16.5" customHeight="1">
      <c r="A119" s="11" t="s">
        <v>112</v>
      </c>
      <c r="D119" s="87" t="s">
        <v>201</v>
      </c>
      <c r="E119" s="14"/>
      <c r="F119" s="14"/>
      <c r="G119" s="98"/>
      <c r="H119" s="45"/>
      <c r="I119" s="34"/>
      <c r="K119" s="98"/>
      <c r="M119" s="34"/>
    </row>
    <row r="120" spans="1:13" ht="16.5" customHeight="1">
      <c r="A120" s="11" t="s">
        <v>113</v>
      </c>
      <c r="D120" s="12" t="s">
        <v>147</v>
      </c>
      <c r="G120" s="98"/>
      <c r="H120" s="45"/>
      <c r="I120" s="34"/>
      <c r="K120" s="98"/>
      <c r="M120" s="34"/>
    </row>
    <row r="121" spans="1:13" s="180" customFormat="1" ht="16.5" customHeight="1">
      <c r="A121" s="178"/>
      <c r="B121" s="179"/>
      <c r="C121" s="180" t="s">
        <v>258</v>
      </c>
      <c r="E121" s="181"/>
      <c r="F121" s="181"/>
      <c r="G121" s="182"/>
      <c r="I121" s="183"/>
      <c r="J121" s="184"/>
      <c r="K121" s="182"/>
      <c r="L121" s="184"/>
      <c r="M121" s="183"/>
    </row>
    <row r="122" spans="1:13" s="180" customFormat="1" ht="16.5" customHeight="1">
      <c r="A122" s="178"/>
      <c r="B122" s="179"/>
      <c r="C122" s="179" t="s">
        <v>240</v>
      </c>
      <c r="E122" s="181"/>
      <c r="F122" s="181"/>
      <c r="G122" s="182">
        <f>+'11_Consol 21'!E29</f>
        <v>480000000</v>
      </c>
      <c r="I122" s="183">
        <f>+'10_Consol 20'!E25</f>
        <v>360000000</v>
      </c>
      <c r="J122" s="184"/>
      <c r="K122" s="182">
        <f>+'13_Separate 21'!D23</f>
        <v>480000000</v>
      </c>
      <c r="L122" s="184"/>
      <c r="M122" s="183">
        <f>+'12_Separate 20'!D21</f>
        <v>360000000</v>
      </c>
    </row>
    <row r="123" spans="1:13" ht="16.5" customHeight="1">
      <c r="A123" s="11" t="s">
        <v>202</v>
      </c>
      <c r="G123" s="98">
        <f>+'11_Consol 21'!G29</f>
        <v>2018140406</v>
      </c>
      <c r="H123" s="45"/>
      <c r="I123" s="34">
        <v>0</v>
      </c>
      <c r="K123" s="98">
        <f>+'13_Separate 21'!F23</f>
        <v>2018140406</v>
      </c>
      <c r="M123" s="34">
        <v>0</v>
      </c>
    </row>
    <row r="124" spans="1:13" ht="16.5" customHeight="1">
      <c r="A124" s="11" t="s">
        <v>259</v>
      </c>
      <c r="G124" s="98"/>
      <c r="H124" s="45"/>
      <c r="I124" s="34"/>
      <c r="K124" s="98"/>
      <c r="M124" s="34"/>
    </row>
    <row r="125" spans="1:13" ht="16.5" customHeight="1">
      <c r="A125" s="11" t="s">
        <v>111</v>
      </c>
      <c r="B125" s="11" t="s">
        <v>66</v>
      </c>
      <c r="E125" s="14"/>
      <c r="G125" s="98">
        <f>+'11_Consol 21'!M29</f>
        <v>-412488709</v>
      </c>
      <c r="H125" s="45"/>
      <c r="I125" s="34">
        <f>+'10_Consol 20'!K25</f>
        <v>-412488709</v>
      </c>
      <c r="K125" s="98">
        <f>+'13_Separate 21'!L23</f>
        <v>-412488709</v>
      </c>
      <c r="M125" s="34">
        <f>+'12_Separate 20'!J21</f>
        <v>-412488709</v>
      </c>
    </row>
    <row r="126" spans="1:13" ht="16.5" customHeight="1">
      <c r="A126" s="11" t="s">
        <v>252</v>
      </c>
      <c r="B126" s="11"/>
      <c r="E126" s="14"/>
      <c r="G126" s="98"/>
      <c r="H126" s="45"/>
      <c r="I126" s="34"/>
      <c r="K126" s="98"/>
      <c r="M126" s="34"/>
    </row>
    <row r="127" spans="1:13" ht="16.5" customHeight="1">
      <c r="B127" s="11" t="s">
        <v>248</v>
      </c>
      <c r="E127" s="14"/>
      <c r="G127" s="98">
        <f>+'11_Consol 21'!O29</f>
        <v>-829580</v>
      </c>
      <c r="H127" s="45"/>
      <c r="I127" s="34">
        <f>+'10_Consol 20'!M25</f>
        <v>-1948956</v>
      </c>
      <c r="K127" s="98">
        <v>0</v>
      </c>
      <c r="M127" s="34">
        <v>0</v>
      </c>
    </row>
    <row r="128" spans="1:13" ht="16.5" customHeight="1">
      <c r="A128" s="11" t="s">
        <v>29</v>
      </c>
      <c r="B128" s="22"/>
      <c r="C128" s="22"/>
      <c r="D128" s="22"/>
      <c r="E128" s="14"/>
      <c r="F128" s="14"/>
      <c r="G128" s="98"/>
      <c r="H128" s="45"/>
      <c r="I128" s="34"/>
      <c r="K128" s="98"/>
      <c r="M128" s="34"/>
    </row>
    <row r="129" spans="1:13" ht="16.5" customHeight="1">
      <c r="A129" s="11" t="s">
        <v>111</v>
      </c>
      <c r="B129" s="11" t="s">
        <v>114</v>
      </c>
      <c r="C129" s="22"/>
      <c r="D129" s="22"/>
      <c r="E129" s="14">
        <v>23</v>
      </c>
      <c r="F129" s="14"/>
      <c r="G129" s="98">
        <f>+'11_Consol 21'!I29</f>
        <v>48000000</v>
      </c>
      <c r="H129" s="45"/>
      <c r="I129" s="34">
        <f>+'10_Consol 20'!G25</f>
        <v>37902692</v>
      </c>
      <c r="K129" s="98">
        <f>+'13_Separate 21'!H23</f>
        <v>48000000</v>
      </c>
      <c r="M129" s="34">
        <f>+'12_Separate 20'!F21</f>
        <v>37902692</v>
      </c>
    </row>
    <row r="130" spans="1:13" ht="16.5" customHeight="1">
      <c r="A130" s="11" t="s">
        <v>115</v>
      </c>
      <c r="B130" s="12" t="s">
        <v>73</v>
      </c>
      <c r="C130" s="11"/>
      <c r="D130" s="11"/>
      <c r="E130" s="14"/>
      <c r="F130" s="14"/>
      <c r="G130" s="98">
        <f>+'11_Consol 21'!K29</f>
        <v>451648809</v>
      </c>
      <c r="H130" s="45"/>
      <c r="I130" s="34">
        <f>+'10_Consol 20'!I25</f>
        <v>122544144</v>
      </c>
      <c r="K130" s="98">
        <f>+'13_Separate 21'!J23</f>
        <v>506032725</v>
      </c>
      <c r="M130" s="34">
        <f>+'12_Separate 20'!H21</f>
        <v>256225802</v>
      </c>
    </row>
    <row r="131" spans="1:13" ht="16.5" customHeight="1">
      <c r="A131" s="11" t="s">
        <v>30</v>
      </c>
      <c r="B131" s="22"/>
      <c r="C131" s="22"/>
      <c r="D131" s="22"/>
      <c r="E131" s="14"/>
      <c r="F131" s="14"/>
      <c r="G131" s="119">
        <f>+'11_Consol 21'!U29</f>
        <v>253185969</v>
      </c>
      <c r="H131" s="45"/>
      <c r="I131" s="143">
        <f>+'10_Consol 20'!S25</f>
        <v>114998509</v>
      </c>
      <c r="K131" s="119">
        <f>+'13_Separate 21'!N23</f>
        <v>104838441</v>
      </c>
      <c r="M131" s="143">
        <f>+'12_Separate 20'!L21</f>
        <v>91960305</v>
      </c>
    </row>
    <row r="132" spans="1:13" ht="16.5" customHeight="1">
      <c r="A132" s="37"/>
      <c r="B132" s="21"/>
      <c r="C132" s="21"/>
      <c r="D132" s="21"/>
      <c r="E132" s="17"/>
      <c r="F132" s="17"/>
      <c r="G132" s="98"/>
      <c r="H132" s="45"/>
      <c r="I132" s="34"/>
      <c r="K132" s="98"/>
      <c r="M132" s="34"/>
    </row>
    <row r="133" spans="1:13" ht="16.5" customHeight="1">
      <c r="A133" s="37" t="s">
        <v>241</v>
      </c>
      <c r="B133" s="37"/>
      <c r="C133" s="21"/>
      <c r="D133" s="21"/>
      <c r="E133" s="17"/>
      <c r="F133" s="17"/>
      <c r="G133" s="98">
        <f>SUM(G120:G131)</f>
        <v>2837656895</v>
      </c>
      <c r="H133" s="45"/>
      <c r="I133" s="34">
        <f>SUM(I120:I131)</f>
        <v>221007680</v>
      </c>
      <c r="K133" s="98">
        <f>SUM(K120:K131)</f>
        <v>2744522863</v>
      </c>
      <c r="M133" s="34">
        <f>SUM(M120:M131)</f>
        <v>333600090</v>
      </c>
    </row>
    <row r="134" spans="1:13" ht="16.5" customHeight="1">
      <c r="A134" s="11" t="s">
        <v>31</v>
      </c>
      <c r="B134" s="22"/>
      <c r="C134" s="22"/>
      <c r="D134" s="22"/>
      <c r="E134" s="14"/>
      <c r="F134" s="14"/>
      <c r="G134" s="119">
        <f>+'11_Consol 21'!Y29</f>
        <v>253024718</v>
      </c>
      <c r="H134" s="45"/>
      <c r="I134" s="143">
        <f>+'10_Consol 20'!W25</f>
        <v>239419421</v>
      </c>
      <c r="K134" s="119">
        <v>0</v>
      </c>
      <c r="M134" s="143">
        <v>0</v>
      </c>
    </row>
    <row r="135" spans="1:13" ht="16.5" customHeight="1">
      <c r="A135" s="37"/>
      <c r="B135" s="21"/>
      <c r="C135" s="21"/>
      <c r="D135" s="21"/>
      <c r="E135" s="17"/>
      <c r="F135" s="17"/>
      <c r="G135" s="98"/>
      <c r="H135" s="45"/>
      <c r="I135" s="34"/>
      <c r="K135" s="98"/>
      <c r="M135" s="34"/>
    </row>
    <row r="136" spans="1:13" ht="16.5" customHeight="1">
      <c r="A136" s="37" t="s">
        <v>32</v>
      </c>
      <c r="B136" s="21"/>
      <c r="C136" s="21"/>
      <c r="D136" s="21"/>
      <c r="E136" s="17"/>
      <c r="F136" s="17"/>
      <c r="G136" s="100">
        <f>SUM(G133:G134)</f>
        <v>3090681613</v>
      </c>
      <c r="H136" s="45"/>
      <c r="I136" s="36">
        <f>SUM(I133:I134)</f>
        <v>460427101</v>
      </c>
      <c r="K136" s="100">
        <f>SUM(K133:K134)</f>
        <v>2744522863</v>
      </c>
      <c r="M136" s="36">
        <f>SUM(M133:M134)</f>
        <v>333600090</v>
      </c>
    </row>
    <row r="137" spans="1:13" ht="16.5" customHeight="1">
      <c r="B137" s="22"/>
      <c r="C137" s="22"/>
      <c r="D137" s="22"/>
      <c r="E137" s="17"/>
      <c r="F137" s="17"/>
      <c r="G137" s="98"/>
      <c r="H137" s="45"/>
      <c r="I137" s="34"/>
      <c r="K137" s="98"/>
      <c r="M137" s="34"/>
    </row>
    <row r="138" spans="1:13" ht="16.5" customHeight="1" thickBot="1">
      <c r="A138" s="37" t="s">
        <v>33</v>
      </c>
      <c r="B138" s="21"/>
      <c r="C138" s="21"/>
      <c r="D138" s="21"/>
      <c r="E138" s="17"/>
      <c r="F138" s="17"/>
      <c r="G138" s="101">
        <f>SUM(G136,G84)</f>
        <v>4152266776</v>
      </c>
      <c r="H138" s="45"/>
      <c r="I138" s="40">
        <f>SUM(I136,I84)</f>
        <v>3976232883</v>
      </c>
      <c r="K138" s="101">
        <f>SUM(K136,K84)</f>
        <v>3673414713</v>
      </c>
      <c r="M138" s="40">
        <f>SUM(M136,M84)</f>
        <v>3507373750</v>
      </c>
    </row>
    <row r="139" spans="1:13" ht="16.5" customHeight="1" thickTop="1">
      <c r="G139" s="45"/>
      <c r="H139" s="45"/>
      <c r="K139" s="45"/>
    </row>
    <row r="140" spans="1:13" ht="16.5" hidden="1" customHeight="1">
      <c r="G140" s="45"/>
      <c r="H140" s="45"/>
      <c r="K140" s="45"/>
    </row>
    <row r="141" spans="1:13" ht="16.5" customHeight="1">
      <c r="G141" s="45"/>
      <c r="H141" s="45"/>
      <c r="K141" s="45"/>
    </row>
    <row r="142" spans="1:13" ht="16.5" customHeight="1">
      <c r="G142" s="45"/>
      <c r="H142" s="45"/>
      <c r="K142" s="45"/>
    </row>
    <row r="145" spans="1:13" ht="21.95" customHeight="1">
      <c r="A145" s="185" t="str">
        <f>A96</f>
        <v>The notes to the consolidated and separate financial statements are an integral part of these financial statements.</v>
      </c>
      <c r="B145" s="185"/>
      <c r="C145" s="185"/>
      <c r="D145" s="185"/>
      <c r="E145" s="185"/>
      <c r="F145" s="185"/>
      <c r="G145" s="185"/>
      <c r="H145" s="185"/>
      <c r="I145" s="185"/>
      <c r="J145" s="185"/>
      <c r="K145" s="185"/>
      <c r="L145" s="185"/>
      <c r="M145" s="185"/>
    </row>
    <row r="147" spans="1:13" ht="16.5" customHeight="1">
      <c r="G147" s="45"/>
      <c r="K147" s="45"/>
    </row>
  </sheetData>
  <mergeCells count="15">
    <mergeCell ref="A145:M145"/>
    <mergeCell ref="A44:M44"/>
    <mergeCell ref="K6:M6"/>
    <mergeCell ref="K103:M103"/>
    <mergeCell ref="G7:I7"/>
    <mergeCell ref="G6:I6"/>
    <mergeCell ref="K7:M7"/>
    <mergeCell ref="A48:M48"/>
    <mergeCell ref="G102:I102"/>
    <mergeCell ref="K102:M102"/>
    <mergeCell ref="G103:I103"/>
    <mergeCell ref="G54:I54"/>
    <mergeCell ref="K54:M54"/>
    <mergeCell ref="G55:I55"/>
    <mergeCell ref="K55:M55"/>
  </mergeCells>
  <pageMargins left="0.78740157480314998" right="0.511811023622047" top="0.511811023622047" bottom="0.59055118110236204" header="0.47244094488188998" footer="0.39370078740157499"/>
  <pageSetup paperSize="9" firstPageNumber="5" fitToHeight="0" orientation="portrait" useFirstPageNumber="1" horizontalDpi="1200" verticalDpi="1200" r:id="rId1"/>
  <headerFooter>
    <oddHeader xml:space="preserve">&amp;C
</oddHeader>
    <oddFooter>&amp;R&amp;9&amp;P</oddFooter>
  </headerFooter>
  <rowBreaks count="2" manualBreakCount="2">
    <brk id="48" max="16" man="1"/>
    <brk id="96" max="16383" man="1"/>
  </rowBreaks>
  <colBreaks count="1" manualBreakCount="1">
    <brk id="13" max="1048575" man="1"/>
  </colBreaks>
  <ignoredErrors>
    <ignoredError sqref="G8:M8 G56:M56 G104:M10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4"/>
  <sheetViews>
    <sheetView zoomScaleNormal="100" zoomScaleSheetLayoutView="100" workbookViewId="0">
      <selection activeCell="G64" sqref="G64"/>
    </sheetView>
  </sheetViews>
  <sheetFormatPr defaultColWidth="9" defaultRowHeight="16.5" customHeight="1"/>
  <cols>
    <col min="1" max="1" width="1" style="11" customWidth="1"/>
    <col min="2" max="3" width="1" style="12" customWidth="1"/>
    <col min="4" max="4" width="31.75" style="12" customWidth="1"/>
    <col min="5" max="5" width="4.625" style="14" customWidth="1"/>
    <col min="6" max="6" width="0.5" style="14" customWidth="1"/>
    <col min="7" max="7" width="11.125" style="45" customWidth="1"/>
    <col min="8" max="8" width="0.5" style="12" customWidth="1"/>
    <col min="9" max="9" width="11.125" style="45" customWidth="1"/>
    <col min="10" max="10" width="0.5" style="45" customWidth="1"/>
    <col min="11" max="11" width="11.125" style="45" customWidth="1"/>
    <col min="12" max="12" width="0.5" style="45" customWidth="1"/>
    <col min="13" max="13" width="11.125" style="45" customWidth="1"/>
    <col min="14" max="14" width="9" style="12"/>
    <col min="15" max="15" width="10.375" style="12" bestFit="1" customWidth="1"/>
    <col min="16" max="16384" width="9" style="12"/>
  </cols>
  <sheetData>
    <row r="1" spans="1:13" ht="16.5" customHeight="1">
      <c r="A1" s="37" t="str">
        <f>'5-7'!A1</f>
        <v>Srinanaporn Marketing Public Company Limited</v>
      </c>
      <c r="B1" s="16"/>
      <c r="C1" s="16"/>
      <c r="D1" s="16"/>
    </row>
    <row r="2" spans="1:13" ht="16.5" customHeight="1">
      <c r="A2" s="37" t="s">
        <v>106</v>
      </c>
      <c r="B2" s="16"/>
      <c r="C2" s="16"/>
      <c r="D2" s="16"/>
    </row>
    <row r="3" spans="1:13" ht="16.5" customHeight="1">
      <c r="A3" s="31" t="s">
        <v>196</v>
      </c>
      <c r="B3" s="120"/>
      <c r="C3" s="120"/>
      <c r="D3" s="120"/>
      <c r="E3" s="125"/>
      <c r="F3" s="125"/>
      <c r="G3" s="57"/>
      <c r="H3" s="121"/>
      <c r="I3" s="57"/>
      <c r="J3" s="57"/>
      <c r="K3" s="57"/>
      <c r="L3" s="57"/>
      <c r="M3" s="57"/>
    </row>
    <row r="4" spans="1:13" ht="16.5" customHeight="1">
      <c r="A4" s="29"/>
      <c r="B4" s="19"/>
      <c r="C4" s="19"/>
      <c r="D4" s="19"/>
      <c r="E4" s="39"/>
      <c r="F4" s="39"/>
      <c r="G4" s="44"/>
      <c r="H4" s="53"/>
      <c r="I4" s="44"/>
      <c r="J4" s="44"/>
      <c r="K4" s="44"/>
      <c r="L4" s="44"/>
      <c r="M4" s="44"/>
    </row>
    <row r="6" spans="1:13" ht="16.5" customHeight="1">
      <c r="G6" s="191" t="s">
        <v>34</v>
      </c>
      <c r="H6" s="191"/>
      <c r="I6" s="191"/>
      <c r="J6" s="15"/>
      <c r="K6" s="191" t="s">
        <v>35</v>
      </c>
      <c r="L6" s="191"/>
      <c r="M6" s="191"/>
    </row>
    <row r="7" spans="1:13" ht="16.5" customHeight="1">
      <c r="G7" s="190" t="s">
        <v>36</v>
      </c>
      <c r="H7" s="190"/>
      <c r="I7" s="190"/>
      <c r="J7" s="15"/>
      <c r="K7" s="190" t="s">
        <v>36</v>
      </c>
      <c r="L7" s="190"/>
      <c r="M7" s="190"/>
    </row>
    <row r="8" spans="1:13" ht="16.5" customHeight="1">
      <c r="A8" s="37"/>
      <c r="B8" s="16"/>
      <c r="C8" s="16"/>
      <c r="D8" s="16"/>
      <c r="E8" s="17"/>
      <c r="F8" s="17"/>
      <c r="G8" s="155" t="s">
        <v>195</v>
      </c>
      <c r="H8" s="44"/>
      <c r="I8" s="155" t="s">
        <v>154</v>
      </c>
      <c r="J8" s="44"/>
      <c r="K8" s="155" t="s">
        <v>195</v>
      </c>
      <c r="L8" s="44"/>
      <c r="M8" s="155" t="s">
        <v>154</v>
      </c>
    </row>
    <row r="9" spans="1:13" ht="16.5" customHeight="1">
      <c r="A9" s="37"/>
      <c r="B9" s="16"/>
      <c r="C9" s="16"/>
      <c r="D9" s="16"/>
      <c r="E9" s="177" t="s">
        <v>2</v>
      </c>
      <c r="F9" s="17"/>
      <c r="G9" s="89" t="s">
        <v>1</v>
      </c>
      <c r="H9" s="53"/>
      <c r="I9" s="89" t="s">
        <v>1</v>
      </c>
      <c r="J9" s="44"/>
      <c r="K9" s="89" t="s">
        <v>1</v>
      </c>
      <c r="L9" s="44"/>
      <c r="M9" s="89" t="s">
        <v>1</v>
      </c>
    </row>
    <row r="10" spans="1:13" ht="16.5" customHeight="1">
      <c r="A10" s="37"/>
      <c r="B10" s="21"/>
      <c r="C10" s="21"/>
      <c r="D10" s="21"/>
      <c r="E10" s="12"/>
      <c r="F10" s="4"/>
      <c r="G10" s="122"/>
      <c r="I10" s="12"/>
      <c r="J10" s="12"/>
      <c r="K10" s="122"/>
      <c r="L10" s="12"/>
      <c r="M10" s="12"/>
    </row>
    <row r="11" spans="1:13" ht="16.5" customHeight="1">
      <c r="A11" s="37" t="s">
        <v>37</v>
      </c>
      <c r="B11" s="21"/>
      <c r="C11" s="21"/>
      <c r="D11" s="21"/>
      <c r="E11" s="7"/>
      <c r="F11" s="7"/>
      <c r="G11" s="94"/>
      <c r="H11" s="13"/>
      <c r="I11" s="8"/>
      <c r="J11" s="8"/>
      <c r="K11" s="94"/>
      <c r="L11" s="8"/>
      <c r="M11" s="44"/>
    </row>
    <row r="12" spans="1:13" ht="16.5" customHeight="1">
      <c r="A12" s="37"/>
      <c r="B12" s="21"/>
      <c r="C12" s="21"/>
      <c r="D12" s="21"/>
      <c r="E12" s="7"/>
      <c r="F12" s="7"/>
      <c r="G12" s="94"/>
      <c r="H12" s="13"/>
      <c r="I12" s="8"/>
      <c r="J12" s="8"/>
      <c r="K12" s="94"/>
      <c r="L12" s="8"/>
      <c r="M12" s="8"/>
    </row>
    <row r="13" spans="1:13" ht="16.5" customHeight="1">
      <c r="A13" s="11" t="s">
        <v>38</v>
      </c>
      <c r="B13" s="22"/>
      <c r="C13" s="22"/>
      <c r="D13" s="22"/>
      <c r="E13" s="7">
        <v>8</v>
      </c>
      <c r="F13" s="7"/>
      <c r="G13" s="94">
        <v>4357885086</v>
      </c>
      <c r="H13" s="13"/>
      <c r="I13" s="8">
        <v>4392908958</v>
      </c>
      <c r="J13" s="8"/>
      <c r="K13" s="94">
        <v>4173446565</v>
      </c>
      <c r="L13" s="8"/>
      <c r="M13" s="8">
        <v>3837828406</v>
      </c>
    </row>
    <row r="14" spans="1:13" ht="16.5" customHeight="1">
      <c r="A14" s="11" t="s">
        <v>244</v>
      </c>
      <c r="B14" s="22"/>
      <c r="C14" s="22"/>
      <c r="D14" s="22"/>
      <c r="E14" s="7">
        <v>12</v>
      </c>
      <c r="F14" s="7"/>
      <c r="G14" s="94">
        <v>128734589</v>
      </c>
      <c r="H14" s="13"/>
      <c r="I14" s="8">
        <v>0</v>
      </c>
      <c r="J14" s="8"/>
      <c r="K14" s="94">
        <v>0</v>
      </c>
      <c r="L14" s="8"/>
      <c r="M14" s="8">
        <v>0</v>
      </c>
    </row>
    <row r="15" spans="1:13" ht="16.5" customHeight="1">
      <c r="A15" s="11" t="s">
        <v>39</v>
      </c>
      <c r="B15" s="22"/>
      <c r="C15" s="22"/>
      <c r="D15" s="22"/>
      <c r="E15" s="7">
        <v>24</v>
      </c>
      <c r="F15" s="7"/>
      <c r="G15" s="97">
        <v>33204452</v>
      </c>
      <c r="H15" s="13"/>
      <c r="I15" s="86">
        <v>42759312</v>
      </c>
      <c r="J15" s="23"/>
      <c r="K15" s="97">
        <v>54280659</v>
      </c>
      <c r="L15" s="23"/>
      <c r="M15" s="86">
        <v>49171864</v>
      </c>
    </row>
    <row r="16" spans="1:13" ht="16.5" customHeight="1">
      <c r="B16" s="22"/>
      <c r="C16" s="22"/>
      <c r="D16" s="22"/>
      <c r="E16" s="7"/>
      <c r="F16" s="7"/>
      <c r="G16" s="94"/>
      <c r="H16" s="13"/>
      <c r="I16" s="8"/>
      <c r="J16" s="8"/>
      <c r="K16" s="94"/>
      <c r="L16" s="8"/>
      <c r="M16" s="8"/>
    </row>
    <row r="17" spans="1:13" ht="16.5" customHeight="1">
      <c r="A17" s="37" t="s">
        <v>40</v>
      </c>
      <c r="B17" s="21"/>
      <c r="C17" s="21"/>
      <c r="D17" s="21"/>
      <c r="E17" s="7"/>
      <c r="F17" s="7"/>
      <c r="G17" s="95">
        <f>SUM(G13:G15)</f>
        <v>4519824127</v>
      </c>
      <c r="H17" s="13"/>
      <c r="I17" s="24">
        <f>SUM(I13:I15)</f>
        <v>4435668270</v>
      </c>
      <c r="J17" s="8"/>
      <c r="K17" s="95">
        <f>SUM(K13:K15)</f>
        <v>4227727224</v>
      </c>
      <c r="L17" s="8"/>
      <c r="M17" s="24">
        <f>SUM(M13:M15)</f>
        <v>3887000270</v>
      </c>
    </row>
    <row r="18" spans="1:13" ht="16.5" customHeight="1">
      <c r="G18" s="102"/>
      <c r="K18" s="102"/>
    </row>
    <row r="19" spans="1:13" ht="16.5" customHeight="1">
      <c r="G19" s="102"/>
      <c r="K19" s="102"/>
    </row>
    <row r="20" spans="1:13" ht="16.5" customHeight="1">
      <c r="A20" s="37" t="s">
        <v>41</v>
      </c>
      <c r="B20" s="21"/>
      <c r="C20" s="21"/>
      <c r="D20" s="21"/>
      <c r="G20" s="102"/>
      <c r="K20" s="102"/>
    </row>
    <row r="21" spans="1:13" ht="16.5" customHeight="1">
      <c r="A21" s="37"/>
      <c r="B21" s="21"/>
      <c r="C21" s="21"/>
      <c r="D21" s="21"/>
      <c r="G21" s="102"/>
      <c r="K21" s="102"/>
    </row>
    <row r="22" spans="1:13" ht="16.5" customHeight="1">
      <c r="A22" s="11" t="s">
        <v>42</v>
      </c>
      <c r="B22" s="22"/>
      <c r="C22" s="22"/>
      <c r="D22" s="22"/>
      <c r="G22" s="102">
        <v>3209059062</v>
      </c>
      <c r="H22" s="13"/>
      <c r="I22" s="45">
        <v>3263923590</v>
      </c>
      <c r="J22" s="23"/>
      <c r="K22" s="102">
        <v>3109781729</v>
      </c>
      <c r="L22" s="23"/>
      <c r="M22" s="45">
        <v>2962851672</v>
      </c>
    </row>
    <row r="23" spans="1:13" ht="16.5" customHeight="1">
      <c r="A23" s="11" t="s">
        <v>43</v>
      </c>
      <c r="B23" s="22"/>
      <c r="C23" s="22"/>
      <c r="D23" s="22"/>
      <c r="E23" s="7"/>
      <c r="F23" s="7"/>
      <c r="G23" s="102">
        <v>512553228</v>
      </c>
      <c r="H23" s="25"/>
      <c r="I23" s="45">
        <v>719264706</v>
      </c>
      <c r="J23" s="23"/>
      <c r="K23" s="102">
        <v>432377638</v>
      </c>
      <c r="L23" s="23"/>
      <c r="M23" s="45">
        <v>476966730</v>
      </c>
    </row>
    <row r="24" spans="1:13" ht="16.5" customHeight="1">
      <c r="A24" s="11" t="s">
        <v>44</v>
      </c>
      <c r="B24" s="22"/>
      <c r="C24" s="22"/>
      <c r="D24" s="22"/>
      <c r="E24" s="7"/>
      <c r="F24" s="7"/>
      <c r="G24" s="118">
        <v>224462822</v>
      </c>
      <c r="H24" s="25"/>
      <c r="I24" s="144">
        <v>277724995</v>
      </c>
      <c r="J24" s="23"/>
      <c r="K24" s="118">
        <v>202421914</v>
      </c>
      <c r="L24" s="23"/>
      <c r="M24" s="144">
        <v>218736018</v>
      </c>
    </row>
    <row r="25" spans="1:13" ht="16.5" customHeight="1">
      <c r="B25" s="22"/>
      <c r="C25" s="22"/>
      <c r="D25" s="22"/>
      <c r="E25" s="7"/>
      <c r="F25" s="7"/>
      <c r="G25" s="102"/>
      <c r="K25" s="102"/>
    </row>
    <row r="26" spans="1:13" ht="16.5" customHeight="1">
      <c r="A26" s="37" t="s">
        <v>45</v>
      </c>
      <c r="B26" s="21"/>
      <c r="C26" s="21"/>
      <c r="D26" s="21"/>
      <c r="E26" s="7"/>
      <c r="F26" s="26"/>
      <c r="G26" s="95">
        <f>SUM(G22:G24)</f>
        <v>3946075112</v>
      </c>
      <c r="H26" s="25"/>
      <c r="I26" s="24">
        <f>SUM(I22:I24)</f>
        <v>4260913291</v>
      </c>
      <c r="J26" s="23"/>
      <c r="K26" s="95">
        <f>SUM(K22:K24)</f>
        <v>3744581281</v>
      </c>
      <c r="L26" s="23"/>
      <c r="M26" s="24">
        <f>SUM(M22:M24)</f>
        <v>3658554420</v>
      </c>
    </row>
    <row r="27" spans="1:13" ht="16.5" customHeight="1">
      <c r="B27" s="22"/>
      <c r="C27" s="22"/>
      <c r="D27" s="22"/>
      <c r="E27" s="7"/>
      <c r="F27" s="7"/>
      <c r="G27" s="102"/>
      <c r="J27" s="44"/>
      <c r="K27" s="102"/>
    </row>
    <row r="28" spans="1:13" ht="16.5" customHeight="1">
      <c r="B28" s="22"/>
      <c r="C28" s="22"/>
      <c r="D28" s="22"/>
      <c r="E28" s="7"/>
      <c r="F28" s="7"/>
      <c r="G28" s="102"/>
      <c r="J28" s="12"/>
      <c r="K28" s="102"/>
      <c r="L28" s="12"/>
    </row>
    <row r="29" spans="1:13" ht="16.5" customHeight="1">
      <c r="A29" s="37" t="s">
        <v>46</v>
      </c>
      <c r="B29" s="21"/>
      <c r="C29" s="21"/>
      <c r="D29" s="21"/>
      <c r="E29" s="7"/>
      <c r="F29" s="7"/>
      <c r="G29" s="96"/>
      <c r="I29" s="23"/>
      <c r="J29" s="12"/>
      <c r="K29" s="96"/>
      <c r="L29" s="12"/>
      <c r="M29" s="23"/>
    </row>
    <row r="30" spans="1:13" ht="16.5" customHeight="1">
      <c r="A30" s="37" t="s">
        <v>111</v>
      </c>
      <c r="B30" s="37" t="s">
        <v>242</v>
      </c>
      <c r="C30" s="21"/>
      <c r="D30" s="21"/>
      <c r="E30" s="7"/>
      <c r="F30" s="7"/>
      <c r="G30" s="96">
        <v>573749015</v>
      </c>
      <c r="I30" s="23">
        <v>174754979</v>
      </c>
      <c r="J30" s="12"/>
      <c r="K30" s="96">
        <v>483145943</v>
      </c>
      <c r="L30" s="12"/>
      <c r="M30" s="23">
        <v>228445850</v>
      </c>
    </row>
    <row r="31" spans="1:13" ht="16.5" customHeight="1">
      <c r="A31" s="11" t="s">
        <v>47</v>
      </c>
      <c r="B31" s="37"/>
      <c r="C31" s="21"/>
      <c r="D31" s="21"/>
      <c r="E31" s="7"/>
      <c r="F31" s="7"/>
      <c r="G31" s="96">
        <v>-40270971</v>
      </c>
      <c r="I31" s="23">
        <v>-81095885</v>
      </c>
      <c r="J31" s="12"/>
      <c r="K31" s="96">
        <v>-39084311</v>
      </c>
      <c r="L31" s="12"/>
      <c r="M31" s="23">
        <v>-75213435</v>
      </c>
    </row>
    <row r="32" spans="1:13" ht="16.5" customHeight="1">
      <c r="A32" s="11" t="s">
        <v>203</v>
      </c>
      <c r="B32" s="22"/>
      <c r="C32" s="22"/>
      <c r="D32" s="22"/>
      <c r="E32" s="7"/>
      <c r="F32" s="7"/>
      <c r="G32" s="97">
        <v>-26062615</v>
      </c>
      <c r="I32" s="86">
        <v>0</v>
      </c>
      <c r="J32" s="12"/>
      <c r="K32" s="97">
        <v>0</v>
      </c>
      <c r="L32" s="12"/>
      <c r="M32" s="86">
        <v>0</v>
      </c>
    </row>
    <row r="33" spans="1:13" ht="16.5" customHeight="1">
      <c r="B33" s="22"/>
      <c r="C33" s="22"/>
      <c r="D33" s="22"/>
      <c r="E33" s="7"/>
      <c r="F33" s="7"/>
      <c r="G33" s="102"/>
      <c r="J33" s="12"/>
      <c r="K33" s="102"/>
      <c r="L33" s="12"/>
    </row>
    <row r="34" spans="1:13" ht="16.5" customHeight="1">
      <c r="A34" s="37" t="s">
        <v>204</v>
      </c>
      <c r="B34" s="21"/>
      <c r="C34" s="21"/>
      <c r="D34" s="21"/>
      <c r="E34" s="7"/>
      <c r="F34" s="7"/>
      <c r="G34" s="96">
        <f t="shared" ref="G34:K34" si="0">SUM(G30:G32)</f>
        <v>507415429</v>
      </c>
      <c r="I34" s="23">
        <f t="shared" ref="I34" si="1">SUM(I30:I32)</f>
        <v>93659094</v>
      </c>
      <c r="J34" s="12"/>
      <c r="K34" s="96">
        <f t="shared" si="0"/>
        <v>444061632</v>
      </c>
      <c r="L34" s="12"/>
      <c r="M34" s="23">
        <f>SUM(M30:M32)</f>
        <v>153232415</v>
      </c>
    </row>
    <row r="35" spans="1:13" ht="16.5" customHeight="1">
      <c r="A35" s="11" t="s">
        <v>243</v>
      </c>
      <c r="E35" s="7">
        <v>26</v>
      </c>
      <c r="F35" s="7"/>
      <c r="G35" s="97">
        <v>-85778689</v>
      </c>
      <c r="I35" s="86">
        <v>-19479370</v>
      </c>
      <c r="J35" s="12"/>
      <c r="K35" s="97">
        <v>-86192638</v>
      </c>
      <c r="L35" s="12"/>
      <c r="M35" s="86">
        <v>-31844220</v>
      </c>
    </row>
    <row r="36" spans="1:13" ht="16.5" customHeight="1">
      <c r="E36" s="13"/>
      <c r="F36" s="13"/>
      <c r="G36" s="96"/>
      <c r="I36" s="23"/>
      <c r="J36" s="12"/>
      <c r="K36" s="96"/>
      <c r="L36" s="12"/>
      <c r="M36" s="23"/>
    </row>
    <row r="37" spans="1:13" ht="16.5" customHeight="1">
      <c r="A37" s="37" t="s">
        <v>186</v>
      </c>
      <c r="B37" s="16"/>
      <c r="C37" s="16"/>
      <c r="D37" s="16"/>
      <c r="E37" s="13"/>
      <c r="F37" s="13"/>
      <c r="G37" s="97">
        <f>SUM(G34:G35)</f>
        <v>421636740</v>
      </c>
      <c r="I37" s="86">
        <f>SUM(I34:I35)</f>
        <v>74179724</v>
      </c>
      <c r="J37" s="12"/>
      <c r="K37" s="97">
        <f>SUM(K34:K35)</f>
        <v>357868994</v>
      </c>
      <c r="L37" s="12"/>
      <c r="M37" s="86">
        <f>SUM(M34:M35)</f>
        <v>121388195</v>
      </c>
    </row>
    <row r="38" spans="1:13" ht="16.5" customHeight="1">
      <c r="E38" s="13"/>
      <c r="F38" s="13"/>
      <c r="J38" s="12"/>
      <c r="L38" s="12"/>
    </row>
    <row r="39" spans="1:13" s="11" customFormat="1" ht="16.5" customHeight="1">
      <c r="G39" s="27"/>
      <c r="H39" s="12"/>
      <c r="I39" s="27"/>
      <c r="J39" s="12"/>
      <c r="K39" s="27"/>
      <c r="L39" s="12"/>
      <c r="M39" s="27"/>
    </row>
    <row r="40" spans="1:13" ht="16.5" customHeight="1">
      <c r="E40" s="12"/>
      <c r="F40" s="12"/>
      <c r="G40" s="12"/>
      <c r="I40" s="12"/>
      <c r="J40" s="12"/>
      <c r="K40" s="12"/>
      <c r="L40" s="12"/>
      <c r="M40" s="12"/>
    </row>
    <row r="41" spans="1:13" ht="16.5" customHeight="1">
      <c r="E41" s="12"/>
      <c r="F41" s="12"/>
      <c r="G41" s="12"/>
      <c r="I41" s="12"/>
      <c r="J41" s="12"/>
      <c r="K41" s="12"/>
      <c r="L41" s="12"/>
      <c r="M41" s="12"/>
    </row>
    <row r="42" spans="1:13" ht="16.5" customHeight="1">
      <c r="E42" s="12"/>
      <c r="F42" s="12"/>
      <c r="G42" s="12"/>
      <c r="I42" s="12"/>
      <c r="J42" s="12"/>
      <c r="K42" s="12"/>
      <c r="L42" s="12"/>
      <c r="M42" s="12"/>
    </row>
    <row r="43" spans="1:13" ht="16.5" customHeight="1">
      <c r="E43" s="12"/>
      <c r="F43" s="12"/>
      <c r="G43" s="12"/>
      <c r="I43" s="12"/>
      <c r="J43" s="12"/>
      <c r="K43" s="12"/>
      <c r="L43" s="12"/>
      <c r="M43" s="12"/>
    </row>
    <row r="44" spans="1:13" ht="16.5" customHeight="1">
      <c r="E44" s="12"/>
      <c r="F44" s="12"/>
      <c r="G44" s="12"/>
      <c r="I44" s="12"/>
      <c r="J44" s="12"/>
      <c r="K44" s="12"/>
      <c r="L44" s="12"/>
      <c r="M44" s="12"/>
    </row>
    <row r="45" spans="1:13" ht="16.5" customHeight="1">
      <c r="E45" s="12"/>
      <c r="F45" s="12"/>
      <c r="G45" s="12"/>
      <c r="I45" s="12"/>
      <c r="J45" s="12"/>
      <c r="K45" s="12"/>
      <c r="L45" s="12"/>
      <c r="M45" s="12"/>
    </row>
    <row r="46" spans="1:13" ht="16.5" customHeight="1">
      <c r="E46" s="12"/>
      <c r="F46" s="12"/>
      <c r="G46" s="12"/>
      <c r="I46" s="12"/>
      <c r="J46" s="12"/>
      <c r="K46" s="12"/>
      <c r="L46" s="12"/>
      <c r="M46" s="12"/>
    </row>
    <row r="47" spans="1:13" ht="16.5" customHeight="1">
      <c r="E47" s="12"/>
      <c r="F47" s="12"/>
      <c r="G47" s="12"/>
      <c r="I47" s="12"/>
      <c r="J47" s="12"/>
      <c r="K47" s="12"/>
      <c r="L47" s="12"/>
      <c r="M47" s="12"/>
    </row>
    <row r="48" spans="1:13" ht="16.5" customHeight="1">
      <c r="E48" s="12"/>
      <c r="F48" s="12"/>
      <c r="G48" s="12"/>
      <c r="I48" s="12"/>
      <c r="J48" s="12"/>
      <c r="K48" s="12"/>
      <c r="L48" s="12"/>
      <c r="M48" s="12"/>
    </row>
    <row r="49" spans="1:13" ht="16.5" customHeight="1">
      <c r="E49" s="12"/>
      <c r="F49" s="12"/>
      <c r="G49" s="12"/>
      <c r="I49" s="12"/>
      <c r="J49" s="12"/>
      <c r="K49" s="12"/>
      <c r="L49" s="12"/>
      <c r="M49" s="12"/>
    </row>
    <row r="50" spans="1:13" ht="14.25" customHeight="1">
      <c r="E50" s="12"/>
      <c r="F50" s="12"/>
      <c r="G50" s="12"/>
      <c r="I50" s="12"/>
      <c r="J50" s="12"/>
      <c r="K50" s="12"/>
      <c r="L50" s="12"/>
      <c r="M50" s="12"/>
    </row>
    <row r="51" spans="1:13" ht="21.95" customHeight="1">
      <c r="A51" s="189" t="str">
        <f>'5-7'!$A$48</f>
        <v>The notes to the consolidated and separate financial statements are an integral part of these financial statements.</v>
      </c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</row>
    <row r="52" spans="1:13" ht="16.5" customHeight="1">
      <c r="A52" s="29" t="str">
        <f>A1</f>
        <v>Srinanaporn Marketing Public Company Limited</v>
      </c>
      <c r="B52" s="29"/>
      <c r="C52" s="29"/>
      <c r="D52" s="29"/>
      <c r="E52" s="30"/>
      <c r="F52" s="30"/>
      <c r="G52" s="23"/>
      <c r="H52" s="25"/>
      <c r="I52" s="23"/>
      <c r="J52" s="23"/>
      <c r="K52" s="23"/>
      <c r="L52" s="23"/>
      <c r="M52" s="25"/>
    </row>
    <row r="53" spans="1:13" ht="16.5" customHeight="1">
      <c r="A53" s="29" t="str">
        <f>A2</f>
        <v xml:space="preserve">Statement of Comprehensive Income </v>
      </c>
      <c r="B53" s="29"/>
      <c r="C53" s="29"/>
      <c r="D53" s="29"/>
      <c r="E53" s="30"/>
      <c r="F53" s="30"/>
      <c r="G53" s="23"/>
      <c r="H53" s="25"/>
      <c r="I53" s="23"/>
      <c r="J53" s="23"/>
      <c r="K53" s="23"/>
      <c r="L53" s="23"/>
      <c r="M53" s="25"/>
    </row>
    <row r="54" spans="1:13" ht="16.5" customHeight="1">
      <c r="A54" s="31" t="str">
        <f>A3</f>
        <v>For the year ended 31 December 2021</v>
      </c>
      <c r="B54" s="31"/>
      <c r="C54" s="31"/>
      <c r="D54" s="31"/>
      <c r="E54" s="32"/>
      <c r="F54" s="32"/>
      <c r="G54" s="24"/>
      <c r="H54" s="28"/>
      <c r="I54" s="24"/>
      <c r="J54" s="24"/>
      <c r="K54" s="24"/>
      <c r="L54" s="24"/>
      <c r="M54" s="28"/>
    </row>
    <row r="55" spans="1:13" ht="15.95" customHeight="1">
      <c r="A55" s="29"/>
      <c r="B55" s="29"/>
      <c r="C55" s="29"/>
      <c r="D55" s="29"/>
      <c r="E55" s="30"/>
      <c r="F55" s="30"/>
      <c r="G55" s="23"/>
      <c r="H55" s="25"/>
      <c r="I55" s="23"/>
      <c r="J55" s="23"/>
      <c r="K55" s="23"/>
      <c r="L55" s="23"/>
      <c r="M55" s="25"/>
    </row>
    <row r="56" spans="1:13" ht="15.95" customHeight="1">
      <c r="A56" s="33"/>
      <c r="B56" s="33"/>
      <c r="C56" s="33"/>
      <c r="D56" s="33"/>
      <c r="E56" s="25"/>
      <c r="F56" s="25"/>
      <c r="G56" s="23"/>
      <c r="H56" s="25"/>
      <c r="I56" s="23"/>
      <c r="J56" s="23"/>
      <c r="K56" s="23"/>
      <c r="L56" s="23"/>
      <c r="M56" s="25"/>
    </row>
    <row r="57" spans="1:13" ht="15.95" customHeight="1">
      <c r="G57" s="191" t="s">
        <v>34</v>
      </c>
      <c r="H57" s="191"/>
      <c r="I57" s="191"/>
      <c r="J57" s="15"/>
      <c r="K57" s="191" t="s">
        <v>35</v>
      </c>
      <c r="L57" s="191"/>
      <c r="M57" s="191"/>
    </row>
    <row r="58" spans="1:13" ht="15.95" customHeight="1">
      <c r="G58" s="190" t="s">
        <v>36</v>
      </c>
      <c r="H58" s="190"/>
      <c r="I58" s="190"/>
      <c r="J58" s="15"/>
      <c r="K58" s="190" t="s">
        <v>36</v>
      </c>
      <c r="L58" s="190"/>
      <c r="M58" s="190"/>
    </row>
    <row r="59" spans="1:13" ht="15.95" customHeight="1">
      <c r="A59" s="37"/>
      <c r="B59" s="16"/>
      <c r="C59" s="16"/>
      <c r="D59" s="16"/>
      <c r="E59" s="17"/>
      <c r="F59" s="17"/>
      <c r="G59" s="155" t="s">
        <v>195</v>
      </c>
      <c r="H59" s="44"/>
      <c r="I59" s="155" t="s">
        <v>154</v>
      </c>
      <c r="J59" s="44"/>
      <c r="K59" s="155" t="s">
        <v>195</v>
      </c>
      <c r="L59" s="44"/>
      <c r="M59" s="155" t="s">
        <v>154</v>
      </c>
    </row>
    <row r="60" spans="1:13" ht="15.95" customHeight="1">
      <c r="A60" s="37"/>
      <c r="B60" s="21"/>
      <c r="C60" s="21"/>
      <c r="D60" s="21"/>
      <c r="E60" s="177" t="s">
        <v>2</v>
      </c>
      <c r="F60" s="4"/>
      <c r="G60" s="88" t="s">
        <v>1</v>
      </c>
      <c r="H60" s="19"/>
      <c r="I60" s="89" t="s">
        <v>1</v>
      </c>
      <c r="J60" s="20"/>
      <c r="K60" s="88" t="s">
        <v>1</v>
      </c>
      <c r="L60" s="20"/>
      <c r="M60" s="89" t="s">
        <v>1</v>
      </c>
    </row>
    <row r="61" spans="1:13" ht="15.95" customHeight="1">
      <c r="B61" s="22"/>
      <c r="C61" s="22"/>
      <c r="D61" s="22"/>
      <c r="E61" s="7"/>
      <c r="F61" s="7"/>
      <c r="G61" s="94"/>
      <c r="H61" s="13"/>
      <c r="I61" s="8"/>
      <c r="J61" s="8"/>
      <c r="K61" s="94"/>
      <c r="L61" s="8"/>
      <c r="M61" s="44"/>
    </row>
    <row r="62" spans="1:13" ht="15.95" customHeight="1">
      <c r="A62" s="37" t="s">
        <v>124</v>
      </c>
      <c r="B62" s="21"/>
      <c r="C62" s="21"/>
      <c r="D62" s="21"/>
      <c r="E62" s="13"/>
      <c r="F62" s="13"/>
      <c r="G62" s="96"/>
      <c r="H62" s="13"/>
      <c r="I62" s="23"/>
      <c r="J62" s="23"/>
      <c r="K62" s="96"/>
      <c r="L62" s="23"/>
      <c r="M62" s="25"/>
    </row>
    <row r="63" spans="1:13" ht="15.95" customHeight="1">
      <c r="A63" s="11" t="s">
        <v>131</v>
      </c>
      <c r="B63" s="11"/>
      <c r="C63" s="11"/>
      <c r="D63" s="11"/>
      <c r="G63" s="98"/>
      <c r="H63" s="14"/>
      <c r="I63" s="34"/>
      <c r="J63" s="34"/>
      <c r="K63" s="98"/>
      <c r="L63" s="34"/>
      <c r="M63" s="34"/>
    </row>
    <row r="64" spans="1:13" ht="15.95" customHeight="1">
      <c r="B64" s="11" t="s">
        <v>130</v>
      </c>
      <c r="C64" s="11"/>
      <c r="D64" s="11"/>
      <c r="G64" s="98"/>
      <c r="H64" s="14"/>
      <c r="I64" s="34"/>
      <c r="J64" s="34"/>
      <c r="K64" s="98"/>
      <c r="L64" s="34"/>
      <c r="M64" s="34"/>
    </row>
    <row r="65" spans="1:13" ht="15.95" customHeight="1">
      <c r="A65" s="11" t="s">
        <v>111</v>
      </c>
      <c r="B65" s="85" t="s">
        <v>116</v>
      </c>
      <c r="C65" s="11"/>
      <c r="D65" s="11"/>
      <c r="G65" s="98"/>
      <c r="H65" s="14"/>
      <c r="I65" s="34"/>
      <c r="J65" s="34"/>
      <c r="K65" s="98"/>
      <c r="L65" s="34"/>
      <c r="M65" s="34"/>
    </row>
    <row r="66" spans="1:13" ht="15.95" customHeight="1">
      <c r="A66" s="11" t="s">
        <v>118</v>
      </c>
      <c r="B66" s="9"/>
      <c r="C66" s="9"/>
      <c r="D66" s="9" t="s">
        <v>120</v>
      </c>
      <c r="G66" s="102">
        <v>-2458766</v>
      </c>
      <c r="H66" s="45"/>
      <c r="I66" s="45">
        <v>0</v>
      </c>
      <c r="J66" s="44"/>
      <c r="K66" s="102">
        <v>-2458766</v>
      </c>
      <c r="L66" s="44"/>
      <c r="M66" s="45">
        <v>0</v>
      </c>
    </row>
    <row r="67" spans="1:13" ht="15.95" customHeight="1">
      <c r="B67" s="85" t="s">
        <v>237</v>
      </c>
      <c r="C67" s="9"/>
      <c r="D67" s="9"/>
      <c r="G67" s="102">
        <v>250371169</v>
      </c>
      <c r="H67" s="45"/>
      <c r="I67" s="45">
        <v>0</v>
      </c>
      <c r="J67" s="44"/>
      <c r="K67" s="102">
        <v>16097670</v>
      </c>
      <c r="L67" s="44"/>
      <c r="M67" s="45">
        <v>0</v>
      </c>
    </row>
    <row r="68" spans="1:13" ht="15.95" customHeight="1">
      <c r="A68" s="11" t="s">
        <v>111</v>
      </c>
      <c r="B68" s="87" t="s">
        <v>117</v>
      </c>
      <c r="G68" s="102"/>
      <c r="H68" s="45"/>
      <c r="K68" s="102"/>
    </row>
    <row r="69" spans="1:13" ht="15.95" customHeight="1">
      <c r="B69" s="11"/>
      <c r="C69" s="11"/>
      <c r="D69" s="11" t="s">
        <v>119</v>
      </c>
      <c r="E69" s="173">
        <v>17</v>
      </c>
      <c r="F69" s="17"/>
      <c r="G69" s="118">
        <v>-49582481</v>
      </c>
      <c r="H69" s="45"/>
      <c r="I69" s="144">
        <v>0</v>
      </c>
      <c r="J69" s="44"/>
      <c r="K69" s="118">
        <v>-2727781</v>
      </c>
      <c r="L69" s="44"/>
      <c r="M69" s="144">
        <v>0</v>
      </c>
    </row>
    <row r="70" spans="1:13" ht="15.95" customHeight="1">
      <c r="B70" s="11"/>
      <c r="C70" s="11"/>
      <c r="D70" s="11"/>
      <c r="E70" s="173"/>
      <c r="F70" s="17"/>
      <c r="G70" s="103"/>
      <c r="H70" s="45"/>
      <c r="I70" s="44"/>
      <c r="J70" s="44"/>
      <c r="K70" s="103"/>
      <c r="L70" s="44"/>
      <c r="M70" s="44"/>
    </row>
    <row r="71" spans="1:13" ht="15.95" customHeight="1">
      <c r="A71" s="11" t="s">
        <v>132</v>
      </c>
      <c r="B71" s="11"/>
      <c r="C71" s="11"/>
      <c r="D71" s="11"/>
      <c r="E71" s="17"/>
      <c r="F71" s="17"/>
      <c r="G71" s="103"/>
      <c r="H71" s="45"/>
      <c r="I71" s="44"/>
      <c r="J71" s="44"/>
      <c r="K71" s="103"/>
      <c r="L71" s="44"/>
      <c r="M71" s="44"/>
    </row>
    <row r="72" spans="1:13" ht="15.95" customHeight="1">
      <c r="A72" s="11" t="s">
        <v>111</v>
      </c>
      <c r="B72" s="11" t="s">
        <v>119</v>
      </c>
      <c r="C72" s="11"/>
      <c r="D72" s="11"/>
      <c r="G72" s="104">
        <f>SUM(G65:G69)</f>
        <v>198329922</v>
      </c>
      <c r="H72" s="44"/>
      <c r="I72" s="57">
        <f>SUM(I65:I69)</f>
        <v>0</v>
      </c>
      <c r="J72" s="44"/>
      <c r="K72" s="104">
        <f>SUM(K65:K69)</f>
        <v>10911123</v>
      </c>
      <c r="L72" s="44"/>
      <c r="M72" s="57">
        <f>SUM(M65:M69)</f>
        <v>0</v>
      </c>
    </row>
    <row r="73" spans="1:13" ht="15.95" customHeight="1">
      <c r="A73" s="37"/>
      <c r="B73" s="37"/>
      <c r="C73" s="37"/>
      <c r="D73" s="37"/>
      <c r="G73" s="102"/>
      <c r="H73" s="45"/>
      <c r="K73" s="102"/>
    </row>
    <row r="74" spans="1:13" ht="15.95" customHeight="1">
      <c r="A74" s="11" t="s">
        <v>108</v>
      </c>
      <c r="B74" s="11"/>
      <c r="C74" s="11"/>
      <c r="D74" s="11"/>
      <c r="G74" s="102"/>
      <c r="H74" s="45"/>
      <c r="K74" s="102"/>
    </row>
    <row r="75" spans="1:13" ht="15.95" customHeight="1">
      <c r="A75" s="11" t="s">
        <v>49</v>
      </c>
      <c r="B75" s="11"/>
      <c r="C75" s="11"/>
      <c r="D75" s="11"/>
      <c r="G75" s="102"/>
      <c r="H75" s="45"/>
      <c r="K75" s="102"/>
    </row>
    <row r="76" spans="1:13" ht="15.95" customHeight="1">
      <c r="A76" s="11" t="s">
        <v>115</v>
      </c>
      <c r="B76" s="85" t="s">
        <v>121</v>
      </c>
      <c r="C76" s="11"/>
      <c r="D76" s="11"/>
      <c r="G76" s="118">
        <v>60040252</v>
      </c>
      <c r="H76" s="45"/>
      <c r="I76" s="144">
        <v>-1170986</v>
      </c>
      <c r="K76" s="118">
        <v>0</v>
      </c>
      <c r="M76" s="144">
        <v>0</v>
      </c>
    </row>
    <row r="77" spans="1:13" ht="15.95" customHeight="1">
      <c r="B77" s="11"/>
      <c r="C77" s="11"/>
      <c r="D77" s="11"/>
      <c r="G77" s="103"/>
      <c r="H77" s="45"/>
      <c r="I77" s="44"/>
      <c r="K77" s="103"/>
      <c r="M77" s="44"/>
    </row>
    <row r="78" spans="1:13" ht="15.95" customHeight="1">
      <c r="A78" s="11" t="s">
        <v>50</v>
      </c>
      <c r="B78" s="11"/>
      <c r="C78" s="11"/>
      <c r="D78" s="11"/>
      <c r="G78" s="103"/>
      <c r="H78" s="45"/>
      <c r="I78" s="44"/>
      <c r="K78" s="103"/>
      <c r="M78" s="44"/>
    </row>
    <row r="79" spans="1:13" ht="15.95" customHeight="1">
      <c r="A79" s="11" t="s">
        <v>111</v>
      </c>
      <c r="B79" s="11" t="s">
        <v>119</v>
      </c>
      <c r="C79" s="11"/>
      <c r="D79" s="11"/>
      <c r="G79" s="104">
        <f>SUM(G76:G76)</f>
        <v>60040252</v>
      </c>
      <c r="H79" s="45"/>
      <c r="I79" s="57">
        <f>SUM(I76:I76)</f>
        <v>-1170986</v>
      </c>
      <c r="K79" s="104">
        <f>SUM(K76:K76)</f>
        <v>0</v>
      </c>
      <c r="M79" s="57">
        <f>SUM(M76:M76)</f>
        <v>0</v>
      </c>
    </row>
    <row r="80" spans="1:13" ht="15.95" customHeight="1">
      <c r="B80" s="11"/>
      <c r="C80" s="11"/>
      <c r="D80" s="11"/>
      <c r="G80" s="103"/>
      <c r="H80" s="45"/>
      <c r="I80" s="44"/>
      <c r="K80" s="103"/>
      <c r="M80" s="44"/>
    </row>
    <row r="81" spans="1:13" ht="15.95" customHeight="1">
      <c r="A81" s="37" t="s">
        <v>124</v>
      </c>
      <c r="B81" s="37"/>
      <c r="C81" s="37"/>
      <c r="D81" s="37"/>
      <c r="G81" s="102"/>
      <c r="H81" s="45"/>
      <c r="K81" s="102"/>
    </row>
    <row r="82" spans="1:13" ht="15.95" customHeight="1">
      <c r="A82" s="37" t="s">
        <v>111</v>
      </c>
      <c r="B82" s="37" t="s">
        <v>172</v>
      </c>
      <c r="C82" s="37"/>
      <c r="D82" s="37"/>
      <c r="G82" s="104">
        <f t="shared" ref="G82:K82" si="2">G79+G72</f>
        <v>258370174</v>
      </c>
      <c r="H82" s="45"/>
      <c r="I82" s="57">
        <f t="shared" ref="I82" si="3">I79+I72</f>
        <v>-1170986</v>
      </c>
      <c r="K82" s="104">
        <f t="shared" si="2"/>
        <v>10911123</v>
      </c>
      <c r="M82" s="57">
        <f t="shared" ref="M82" si="4">M79+M72</f>
        <v>0</v>
      </c>
    </row>
    <row r="83" spans="1:13" ht="15.95" customHeight="1">
      <c r="B83" s="11"/>
      <c r="C83" s="11"/>
      <c r="D83" s="11"/>
      <c r="G83" s="102"/>
      <c r="H83" s="45"/>
      <c r="K83" s="102"/>
    </row>
    <row r="84" spans="1:13" ht="15.95" customHeight="1" thickBot="1">
      <c r="A84" s="37" t="s">
        <v>76</v>
      </c>
      <c r="B84" s="37"/>
      <c r="C84" s="37"/>
      <c r="D84" s="37"/>
      <c r="G84" s="153">
        <f>G37+G82</f>
        <v>680006914</v>
      </c>
      <c r="H84" s="45"/>
      <c r="I84" s="154">
        <f>I37+I82</f>
        <v>73008738</v>
      </c>
      <c r="K84" s="153">
        <f>K37+K82</f>
        <v>368780117</v>
      </c>
      <c r="M84" s="154">
        <f>M37+M82</f>
        <v>121388195</v>
      </c>
    </row>
    <row r="85" spans="1:13" ht="15.95" customHeight="1" thickTop="1">
      <c r="A85" s="37"/>
      <c r="B85" s="3"/>
      <c r="C85" s="3"/>
      <c r="D85" s="3"/>
      <c r="E85" s="7"/>
      <c r="F85" s="7"/>
      <c r="G85" s="94"/>
      <c r="H85" s="45"/>
      <c r="I85" s="8"/>
      <c r="K85" s="102"/>
    </row>
    <row r="86" spans="1:13" ht="15.95" customHeight="1">
      <c r="A86" s="37" t="s">
        <v>51</v>
      </c>
      <c r="B86" s="37"/>
      <c r="C86" s="37"/>
      <c r="D86" s="37"/>
      <c r="E86" s="11"/>
      <c r="F86" s="11"/>
      <c r="G86" s="102"/>
      <c r="H86" s="45"/>
      <c r="K86" s="102"/>
    </row>
    <row r="87" spans="1:13" ht="15.95" customHeight="1">
      <c r="A87" s="11" t="s">
        <v>111</v>
      </c>
      <c r="B87" s="85" t="s">
        <v>230</v>
      </c>
      <c r="C87" s="11"/>
      <c r="D87" s="11"/>
      <c r="E87" s="7"/>
      <c r="F87" s="7"/>
      <c r="G87" s="151">
        <v>437166736</v>
      </c>
      <c r="H87" s="45"/>
      <c r="I87" s="167">
        <v>93816772</v>
      </c>
      <c r="K87" s="151">
        <v>357868994</v>
      </c>
      <c r="M87" s="167">
        <v>121388195</v>
      </c>
    </row>
    <row r="88" spans="1:13" ht="15.95" customHeight="1">
      <c r="A88" s="11" t="s">
        <v>111</v>
      </c>
      <c r="B88" s="85" t="s">
        <v>122</v>
      </c>
      <c r="C88" s="11"/>
      <c r="D88" s="11"/>
      <c r="E88" s="7"/>
      <c r="F88" s="7"/>
      <c r="G88" s="152">
        <v>-15529996</v>
      </c>
      <c r="H88" s="45"/>
      <c r="I88" s="168">
        <v>-19637048</v>
      </c>
      <c r="K88" s="152">
        <v>0</v>
      </c>
      <c r="M88" s="168">
        <v>0</v>
      </c>
    </row>
    <row r="89" spans="1:13" ht="15.95" customHeight="1">
      <c r="B89" s="11"/>
      <c r="C89" s="11"/>
      <c r="D89" s="11"/>
      <c r="E89" s="7"/>
      <c r="F89" s="7"/>
      <c r="G89" s="102"/>
      <c r="H89" s="45"/>
      <c r="K89" s="103"/>
      <c r="M89" s="44"/>
    </row>
    <row r="90" spans="1:13" ht="15.95" customHeight="1" thickBot="1">
      <c r="A90" s="37" t="s">
        <v>48</v>
      </c>
      <c r="B90" s="16"/>
      <c r="C90" s="16"/>
      <c r="D90" s="16"/>
      <c r="E90" s="7"/>
      <c r="F90" s="7"/>
      <c r="G90" s="153">
        <f t="shared" ref="G90:K90" si="5">G37</f>
        <v>421636740</v>
      </c>
      <c r="H90" s="45"/>
      <c r="I90" s="154">
        <f>SUM(I87:I88)</f>
        <v>74179724</v>
      </c>
      <c r="K90" s="153">
        <f t="shared" si="5"/>
        <v>357868994</v>
      </c>
      <c r="M90" s="154">
        <f>SUM(M87:M88)</f>
        <v>121388195</v>
      </c>
    </row>
    <row r="91" spans="1:13" ht="15.95" customHeight="1" thickTop="1">
      <c r="A91" s="37"/>
      <c r="B91" s="16"/>
      <c r="C91" s="16"/>
      <c r="D91" s="16"/>
      <c r="E91" s="7"/>
      <c r="F91" s="7"/>
      <c r="G91" s="103"/>
      <c r="H91" s="45"/>
      <c r="I91" s="44"/>
      <c r="K91" s="103"/>
      <c r="M91" s="44"/>
    </row>
    <row r="92" spans="1:13" s="11" customFormat="1" ht="15.95" customHeight="1">
      <c r="A92" s="37" t="s">
        <v>127</v>
      </c>
      <c r="B92" s="37"/>
      <c r="C92" s="37"/>
      <c r="D92" s="37"/>
      <c r="G92" s="102"/>
      <c r="H92" s="45"/>
      <c r="I92" s="45"/>
      <c r="J92" s="45"/>
      <c r="K92" s="102"/>
      <c r="L92" s="45"/>
      <c r="M92" s="45"/>
    </row>
    <row r="93" spans="1:13" s="11" customFormat="1" ht="15.95" customHeight="1">
      <c r="A93" s="37"/>
      <c r="B93" s="37" t="s">
        <v>123</v>
      </c>
      <c r="C93" s="37"/>
      <c r="D93" s="37"/>
      <c r="G93" s="102"/>
      <c r="H93" s="45"/>
      <c r="I93" s="45"/>
      <c r="J93" s="45"/>
      <c r="K93" s="102"/>
      <c r="L93" s="45"/>
      <c r="M93" s="45"/>
    </row>
    <row r="94" spans="1:13" ht="15.95" customHeight="1">
      <c r="A94" s="11" t="s">
        <v>111</v>
      </c>
      <c r="B94" s="85" t="s">
        <v>230</v>
      </c>
      <c r="C94" s="11"/>
      <c r="D94" s="11"/>
      <c r="E94" s="7"/>
      <c r="F94" s="7"/>
      <c r="G94" s="102">
        <v>573387183</v>
      </c>
      <c r="H94" s="45"/>
      <c r="I94" s="45">
        <v>93232127</v>
      </c>
      <c r="K94" s="102">
        <v>368780117</v>
      </c>
      <c r="M94" s="45">
        <v>121388195</v>
      </c>
    </row>
    <row r="95" spans="1:13" ht="15.95" customHeight="1">
      <c r="A95" s="11" t="s">
        <v>111</v>
      </c>
      <c r="B95" s="85" t="s">
        <v>122</v>
      </c>
      <c r="C95" s="11"/>
      <c r="D95" s="11"/>
      <c r="E95" s="7"/>
      <c r="F95" s="7"/>
      <c r="G95" s="118">
        <v>106619731</v>
      </c>
      <c r="H95" s="45"/>
      <c r="I95" s="144">
        <v>-20223389</v>
      </c>
      <c r="K95" s="118">
        <v>0</v>
      </c>
      <c r="M95" s="144">
        <v>0</v>
      </c>
    </row>
    <row r="96" spans="1:13" ht="15.95" customHeight="1">
      <c r="B96" s="11"/>
      <c r="C96" s="11"/>
      <c r="D96" s="11"/>
      <c r="E96" s="7"/>
      <c r="F96" s="7"/>
      <c r="G96" s="96"/>
      <c r="H96" s="45"/>
      <c r="I96" s="23"/>
      <c r="K96" s="103"/>
      <c r="M96" s="44"/>
    </row>
    <row r="97" spans="1:17" ht="15.95" customHeight="1" thickBot="1">
      <c r="A97" s="37" t="s">
        <v>76</v>
      </c>
      <c r="B97" s="16"/>
      <c r="C97" s="16"/>
      <c r="D97" s="16"/>
      <c r="E97" s="7"/>
      <c r="F97" s="7"/>
      <c r="G97" s="153">
        <f>SUM(G94:G95)</f>
        <v>680006914</v>
      </c>
      <c r="H97" s="45"/>
      <c r="I97" s="154">
        <f>SUM(I94:I95)</f>
        <v>73008738</v>
      </c>
      <c r="K97" s="153">
        <f>SUM(K94:K95)</f>
        <v>368780117</v>
      </c>
      <c r="M97" s="154">
        <f>SUM(M94:M95)</f>
        <v>121388195</v>
      </c>
    </row>
    <row r="98" spans="1:17" ht="15.95" customHeight="1" thickTop="1">
      <c r="A98" s="37"/>
      <c r="B98" s="16"/>
      <c r="C98" s="16"/>
      <c r="D98" s="16"/>
      <c r="E98" s="7"/>
      <c r="F98" s="7"/>
      <c r="G98" s="103"/>
      <c r="H98" s="45"/>
      <c r="I98" s="44"/>
      <c r="K98" s="103"/>
      <c r="M98" s="44"/>
    </row>
    <row r="99" spans="1:17" ht="15.95" customHeight="1">
      <c r="A99" s="37" t="s">
        <v>52</v>
      </c>
      <c r="B99" s="16"/>
      <c r="C99" s="16"/>
      <c r="D99" s="16"/>
      <c r="E99" s="7"/>
      <c r="F99" s="7"/>
      <c r="G99" s="103"/>
      <c r="H99" s="45"/>
      <c r="I99" s="44"/>
      <c r="K99" s="103"/>
      <c r="M99" s="44"/>
    </row>
    <row r="100" spans="1:17" ht="15.95" customHeight="1">
      <c r="A100" s="37"/>
      <c r="B100" s="16"/>
      <c r="C100" s="16"/>
      <c r="D100" s="16"/>
      <c r="E100" s="7"/>
      <c r="F100" s="7"/>
      <c r="G100" s="99"/>
      <c r="H100" s="45"/>
      <c r="I100" s="35"/>
      <c r="K100" s="99"/>
      <c r="M100" s="35"/>
    </row>
    <row r="101" spans="1:17" ht="15.95" customHeight="1">
      <c r="A101" s="11" t="s">
        <v>53</v>
      </c>
      <c r="E101" s="7">
        <v>27</v>
      </c>
      <c r="F101" s="7"/>
      <c r="G101" s="146">
        <f>+G87/831780821.917808</f>
        <v>0.52557924453227944</v>
      </c>
      <c r="H101" s="45"/>
      <c r="I101" s="42">
        <f>+I87/720000000</f>
        <v>0.13030107222222223</v>
      </c>
      <c r="K101" s="146">
        <f>+K87/831780821.917808</f>
        <v>0.43024434390645594</v>
      </c>
      <c r="M101" s="42">
        <f>+M87/720000000</f>
        <v>0.16859471527777778</v>
      </c>
    </row>
    <row r="102" spans="1:17" ht="15.95" customHeight="1">
      <c r="E102" s="7"/>
      <c r="F102" s="7"/>
      <c r="G102" s="7"/>
      <c r="H102" s="45"/>
      <c r="I102" s="42"/>
      <c r="K102" s="42"/>
      <c r="M102" s="42"/>
    </row>
    <row r="103" spans="1:17" ht="6.75" customHeight="1">
      <c r="E103" s="7"/>
      <c r="F103" s="7"/>
      <c r="G103" s="126"/>
      <c r="H103" s="41"/>
      <c r="I103" s="42"/>
      <c r="J103" s="43"/>
      <c r="K103" s="42"/>
      <c r="L103" s="43"/>
      <c r="M103" s="42"/>
    </row>
    <row r="104" spans="1:17" s="53" customFormat="1" ht="21.95" customHeight="1">
      <c r="A104" s="189" t="str">
        <f>'5-7'!$A$48</f>
        <v>The notes to the consolidated and separate financial statements are an integral part of these financial statements.</v>
      </c>
      <c r="B104" s="189"/>
      <c r="C104" s="189"/>
      <c r="D104" s="189"/>
      <c r="E104" s="189"/>
      <c r="F104" s="189"/>
      <c r="G104" s="189"/>
      <c r="H104" s="189"/>
      <c r="I104" s="189"/>
      <c r="J104" s="189"/>
      <c r="K104" s="189"/>
      <c r="L104" s="189"/>
      <c r="M104" s="189"/>
      <c r="N104" s="44"/>
      <c r="O104" s="44"/>
      <c r="P104" s="44"/>
      <c r="Q104" s="44"/>
    </row>
  </sheetData>
  <mergeCells count="10">
    <mergeCell ref="A104:M104"/>
    <mergeCell ref="G58:I58"/>
    <mergeCell ref="K58:M58"/>
    <mergeCell ref="G6:I6"/>
    <mergeCell ref="K6:M6"/>
    <mergeCell ref="G7:I7"/>
    <mergeCell ref="K7:M7"/>
    <mergeCell ref="G57:I57"/>
    <mergeCell ref="K57:M57"/>
    <mergeCell ref="A51:M51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Header xml:space="preserve">&amp;C
</oddHeader>
    <oddFooter>&amp;R&amp;9&amp;P</oddFooter>
  </headerFooter>
  <rowBreaks count="1" manualBreakCount="1">
    <brk id="51" max="16383" man="1"/>
  </rowBreaks>
  <ignoredErrors>
    <ignoredError sqref="G8:M8 G59:M5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60C01-F966-4E47-AA78-CB26AF0F4CAB}">
  <dimension ref="A1:AA45"/>
  <sheetViews>
    <sheetView topLeftCell="C10" zoomScaleNormal="100" zoomScaleSheetLayoutView="110" workbookViewId="0">
      <selection activeCell="I18" sqref="I18"/>
    </sheetView>
  </sheetViews>
  <sheetFormatPr defaultColWidth="9" defaultRowHeight="16.5" customHeight="1"/>
  <cols>
    <col min="1" max="1" width="1.625" style="12" customWidth="1"/>
    <col min="2" max="2" width="28.125" style="12" customWidth="1"/>
    <col min="3" max="3" width="5.625" style="12" customWidth="1"/>
    <col min="4" max="4" width="0.625" style="53" customWidth="1"/>
    <col min="5" max="5" width="10.625" style="45" customWidth="1"/>
    <col min="6" max="6" width="0.625" style="45" customWidth="1"/>
    <col min="7" max="7" width="9.625" style="45" customWidth="1"/>
    <col min="8" max="8" width="0.625" style="44" customWidth="1"/>
    <col min="9" max="9" width="11.625" style="45" customWidth="1"/>
    <col min="10" max="10" width="0.625" style="45" customWidth="1"/>
    <col min="11" max="11" width="13.625" style="45" customWidth="1"/>
    <col min="12" max="12" width="0.625" style="45" customWidth="1"/>
    <col min="13" max="13" width="16.25" style="45" customWidth="1"/>
    <col min="14" max="14" width="0.625" style="45" customWidth="1"/>
    <col min="15" max="15" width="9.625" style="45" customWidth="1"/>
    <col min="16" max="16" width="0.625" style="45" customWidth="1"/>
    <col min="17" max="17" width="9.625" style="45" customWidth="1"/>
    <col min="18" max="18" width="0.625" style="45" customWidth="1"/>
    <col min="19" max="19" width="9.625" style="45" customWidth="1"/>
    <col min="20" max="20" width="0.625" style="44" customWidth="1"/>
    <col min="21" max="21" width="9.625" style="45" customWidth="1"/>
    <col min="22" max="22" width="0.625" style="44" customWidth="1"/>
    <col min="23" max="23" width="10.125" style="45" customWidth="1"/>
    <col min="24" max="24" width="0.625" style="44" customWidth="1"/>
    <col min="25" max="25" width="9.625" style="45" customWidth="1"/>
    <col min="26" max="26" width="9.625" style="12" bestFit="1" customWidth="1"/>
    <col min="27" max="16384" width="9" style="12"/>
  </cols>
  <sheetData>
    <row r="1" spans="1:25" ht="16.5" customHeight="1">
      <c r="A1" s="16" t="str">
        <f>'5-7'!A1</f>
        <v>Srinanaporn Marketing Public Company Limited</v>
      </c>
      <c r="B1" s="16"/>
      <c r="C1" s="16"/>
      <c r="D1" s="19"/>
      <c r="E1" s="18"/>
      <c r="F1" s="18"/>
      <c r="G1" s="18"/>
      <c r="H1" s="50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50"/>
      <c r="V1" s="50"/>
      <c r="X1" s="50"/>
    </row>
    <row r="2" spans="1:25" ht="16.5" customHeight="1">
      <c r="A2" s="16" t="s">
        <v>54</v>
      </c>
      <c r="B2" s="16"/>
      <c r="C2" s="16"/>
      <c r="D2" s="19"/>
      <c r="E2" s="18"/>
      <c r="F2" s="18"/>
      <c r="G2" s="18"/>
      <c r="H2" s="50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50"/>
      <c r="V2" s="50"/>
      <c r="X2" s="50"/>
    </row>
    <row r="3" spans="1:25" s="53" customFormat="1" ht="16.5" customHeight="1">
      <c r="A3" s="120" t="str">
        <f>'8-9'!A3</f>
        <v>For the year ended 31 December 2021</v>
      </c>
      <c r="B3" s="120"/>
      <c r="C3" s="120"/>
      <c r="D3" s="120">
        <v>5</v>
      </c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57"/>
      <c r="V3" s="123"/>
      <c r="W3" s="57"/>
      <c r="X3" s="123"/>
      <c r="Y3" s="57"/>
    </row>
    <row r="4" spans="1:25" s="53" customFormat="1" ht="16.5" customHeight="1">
      <c r="A4" s="19"/>
      <c r="B4" s="19"/>
      <c r="C4" s="19"/>
      <c r="D4" s="19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44"/>
      <c r="V4" s="50"/>
      <c r="W4" s="44"/>
      <c r="X4" s="50"/>
      <c r="Y4" s="44"/>
    </row>
    <row r="6" spans="1:25" ht="16.5" customHeight="1">
      <c r="E6" s="192" t="s">
        <v>0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</row>
    <row r="7" spans="1:25" ht="16.5" customHeight="1">
      <c r="A7" s="3"/>
      <c r="B7" s="3"/>
      <c r="C7" s="1"/>
      <c r="D7" s="4"/>
      <c r="E7" s="193" t="s">
        <v>232</v>
      </c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30"/>
      <c r="W7" s="30"/>
      <c r="X7" s="30"/>
      <c r="Y7" s="30"/>
    </row>
    <row r="8" spans="1:25" ht="16.5" customHeight="1">
      <c r="A8" s="3"/>
      <c r="B8" s="3"/>
      <c r="C8" s="1"/>
      <c r="D8" s="4"/>
      <c r="E8" s="2"/>
      <c r="F8" s="2"/>
      <c r="G8" s="12"/>
      <c r="H8" s="12"/>
      <c r="I8" s="12"/>
      <c r="J8" s="46"/>
      <c r="K8" s="46"/>
      <c r="L8" s="46"/>
      <c r="M8" s="46"/>
      <c r="N8" s="46"/>
      <c r="O8" s="194" t="s">
        <v>30</v>
      </c>
      <c r="P8" s="194"/>
      <c r="Q8" s="194"/>
      <c r="R8" s="194"/>
      <c r="S8" s="194"/>
      <c r="T8" s="5"/>
      <c r="U8" s="47"/>
      <c r="V8" s="48"/>
      <c r="W8" s="48"/>
      <c r="X8" s="48"/>
      <c r="Y8" s="48"/>
    </row>
    <row r="9" spans="1:25" ht="16.5" customHeight="1">
      <c r="A9" s="3"/>
      <c r="B9" s="3"/>
      <c r="C9" s="3"/>
      <c r="D9" s="30"/>
      <c r="E9" s="51"/>
      <c r="F9" s="12"/>
      <c r="J9" s="51"/>
      <c r="K9" s="51"/>
      <c r="L9" s="51"/>
      <c r="M9" s="51"/>
      <c r="N9" s="51"/>
      <c r="O9" s="195" t="s">
        <v>175</v>
      </c>
      <c r="P9" s="195"/>
      <c r="Q9" s="195"/>
      <c r="V9" s="18"/>
      <c r="W9" s="51"/>
      <c r="X9" s="50"/>
      <c r="Y9" s="18"/>
    </row>
    <row r="10" spans="1:25" ht="16.5" customHeight="1">
      <c r="A10" s="3"/>
      <c r="B10" s="3"/>
      <c r="C10" s="3"/>
      <c r="D10" s="30"/>
      <c r="E10" s="51"/>
      <c r="F10" s="51"/>
      <c r="G10" s="194" t="s">
        <v>29</v>
      </c>
      <c r="H10" s="194"/>
      <c r="I10" s="194"/>
      <c r="J10" s="51"/>
      <c r="K10" s="51"/>
      <c r="L10" s="51"/>
      <c r="M10" s="51"/>
      <c r="N10" s="51"/>
      <c r="O10" s="194" t="s">
        <v>176</v>
      </c>
      <c r="P10" s="194"/>
      <c r="Q10" s="194"/>
      <c r="R10" s="51"/>
      <c r="V10" s="18"/>
      <c r="W10" s="51"/>
      <c r="X10" s="50"/>
      <c r="Y10" s="18"/>
    </row>
    <row r="11" spans="1:25" ht="16.5" customHeight="1">
      <c r="A11" s="3"/>
      <c r="B11" s="3"/>
      <c r="C11" s="3"/>
      <c r="D11" s="30"/>
      <c r="E11" s="51"/>
      <c r="F11" s="51"/>
      <c r="G11" s="46"/>
      <c r="H11" s="46"/>
      <c r="I11" s="46"/>
      <c r="J11" s="51"/>
      <c r="K11" s="51" t="s">
        <v>180</v>
      </c>
      <c r="L11" s="51"/>
      <c r="M11" s="51"/>
      <c r="N11" s="51"/>
      <c r="O11" s="46"/>
      <c r="P11" s="46"/>
      <c r="Q11" s="46"/>
      <c r="R11" s="51"/>
      <c r="V11" s="18"/>
      <c r="W11" s="51"/>
      <c r="X11" s="50"/>
      <c r="Y11" s="18"/>
    </row>
    <row r="12" spans="1:25" ht="16.5" customHeight="1">
      <c r="A12" s="3"/>
      <c r="B12" s="3"/>
      <c r="C12" s="3"/>
      <c r="D12" s="30"/>
      <c r="E12" s="51" t="s">
        <v>55</v>
      </c>
      <c r="F12" s="51"/>
      <c r="G12" s="12"/>
      <c r="H12" s="12"/>
      <c r="I12" s="12"/>
      <c r="J12" s="51"/>
      <c r="K12" s="51" t="s">
        <v>179</v>
      </c>
      <c r="L12" s="51"/>
      <c r="M12" s="149" t="s">
        <v>181</v>
      </c>
      <c r="N12" s="51"/>
      <c r="O12" s="51" t="s">
        <v>133</v>
      </c>
      <c r="P12" s="51"/>
      <c r="Q12" s="51" t="s">
        <v>56</v>
      </c>
      <c r="R12" s="51"/>
      <c r="S12" s="51" t="s">
        <v>57</v>
      </c>
      <c r="T12" s="18"/>
      <c r="U12" s="51" t="s">
        <v>69</v>
      </c>
      <c r="W12" s="54" t="s">
        <v>58</v>
      </c>
    </row>
    <row r="13" spans="1:25" ht="16.5" customHeight="1">
      <c r="A13" s="3"/>
      <c r="B13" s="3"/>
      <c r="C13" s="3"/>
      <c r="D13" s="30"/>
      <c r="E13" s="51" t="s">
        <v>59</v>
      </c>
      <c r="F13" s="51"/>
      <c r="G13" s="51" t="s">
        <v>70</v>
      </c>
      <c r="H13" s="50"/>
      <c r="I13" s="51"/>
      <c r="J13" s="51"/>
      <c r="K13" s="51" t="s">
        <v>60</v>
      </c>
      <c r="L13" s="51"/>
      <c r="M13" s="149" t="s">
        <v>182</v>
      </c>
      <c r="N13" s="51"/>
      <c r="O13" s="51" t="s">
        <v>134</v>
      </c>
      <c r="P13" s="51"/>
      <c r="Q13" s="51" t="s">
        <v>61</v>
      </c>
      <c r="R13" s="51"/>
      <c r="S13" s="51" t="s">
        <v>62</v>
      </c>
      <c r="T13" s="50"/>
      <c r="U13" s="51" t="s">
        <v>63</v>
      </c>
      <c r="V13" s="50"/>
      <c r="W13" s="51" t="s">
        <v>64</v>
      </c>
      <c r="X13" s="50"/>
      <c r="Y13" s="49"/>
    </row>
    <row r="14" spans="1:25" ht="16.5" customHeight="1">
      <c r="A14" s="16"/>
      <c r="B14" s="16"/>
      <c r="C14" s="16"/>
      <c r="D14" s="19"/>
      <c r="E14" s="51" t="s">
        <v>65</v>
      </c>
      <c r="F14" s="51"/>
      <c r="G14" s="51" t="s">
        <v>71</v>
      </c>
      <c r="H14" s="50"/>
      <c r="I14" s="51" t="s">
        <v>73</v>
      </c>
      <c r="J14" s="51"/>
      <c r="K14" s="51" t="s">
        <v>66</v>
      </c>
      <c r="L14" s="51"/>
      <c r="M14" s="149" t="s">
        <v>187</v>
      </c>
      <c r="N14" s="51"/>
      <c r="O14" s="51" t="s">
        <v>135</v>
      </c>
      <c r="P14" s="51"/>
      <c r="Q14" s="51" t="s">
        <v>128</v>
      </c>
      <c r="R14" s="51"/>
      <c r="S14" s="51" t="s">
        <v>67</v>
      </c>
      <c r="T14" s="50"/>
      <c r="U14" s="51" t="s">
        <v>231</v>
      </c>
      <c r="V14" s="50"/>
      <c r="W14" s="51" t="s">
        <v>68</v>
      </c>
      <c r="X14" s="50"/>
      <c r="Y14" s="49" t="s">
        <v>32</v>
      </c>
    </row>
    <row r="15" spans="1:25" s="53" customFormat="1" ht="16.5" customHeight="1">
      <c r="A15" s="30"/>
      <c r="B15" s="30"/>
      <c r="C15" s="177" t="s">
        <v>159</v>
      </c>
      <c r="D15" s="4"/>
      <c r="E15" s="55" t="s">
        <v>1</v>
      </c>
      <c r="F15" s="20"/>
      <c r="G15" s="55" t="s">
        <v>1</v>
      </c>
      <c r="H15" s="50"/>
      <c r="I15" s="55" t="s">
        <v>1</v>
      </c>
      <c r="J15" s="20"/>
      <c r="K15" s="55" t="s">
        <v>1</v>
      </c>
      <c r="L15" s="20"/>
      <c r="M15" s="55" t="s">
        <v>1</v>
      </c>
      <c r="N15" s="20"/>
      <c r="O15" s="55" t="s">
        <v>1</v>
      </c>
      <c r="P15" s="20"/>
      <c r="Q15" s="55" t="s">
        <v>1</v>
      </c>
      <c r="R15" s="20"/>
      <c r="S15" s="55" t="s">
        <v>1</v>
      </c>
      <c r="T15" s="20"/>
      <c r="U15" s="55" t="s">
        <v>1</v>
      </c>
      <c r="V15" s="20"/>
      <c r="W15" s="55" t="s">
        <v>1</v>
      </c>
      <c r="X15" s="20"/>
      <c r="Y15" s="55" t="s">
        <v>1</v>
      </c>
    </row>
    <row r="16" spans="1:25" ht="16.5" customHeight="1">
      <c r="A16" s="9"/>
      <c r="B16" s="9"/>
      <c r="C16" s="7"/>
      <c r="D16" s="56"/>
      <c r="E16" s="6"/>
      <c r="F16" s="6"/>
      <c r="G16" s="6"/>
      <c r="H16" s="8"/>
      <c r="I16" s="6"/>
      <c r="J16" s="6"/>
      <c r="K16" s="6"/>
      <c r="L16" s="6"/>
      <c r="M16" s="34"/>
      <c r="N16" s="6"/>
      <c r="O16" s="6"/>
      <c r="P16" s="6"/>
      <c r="Q16" s="6"/>
      <c r="R16" s="6"/>
      <c r="S16" s="8"/>
      <c r="T16" s="8"/>
      <c r="U16" s="8"/>
      <c r="V16" s="6"/>
      <c r="W16" s="6"/>
      <c r="X16" s="6"/>
      <c r="Y16" s="6"/>
    </row>
    <row r="17" spans="1:27" ht="16.5" customHeight="1">
      <c r="A17" s="9"/>
      <c r="B17" s="9"/>
      <c r="C17" s="7"/>
      <c r="D17" s="56"/>
      <c r="E17" s="6"/>
      <c r="F17" s="6"/>
      <c r="G17" s="6"/>
      <c r="H17" s="8"/>
      <c r="I17" s="6"/>
      <c r="J17" s="6"/>
      <c r="K17" s="6"/>
      <c r="L17" s="6"/>
      <c r="M17" s="34"/>
      <c r="N17" s="6"/>
      <c r="O17" s="6"/>
      <c r="P17" s="6"/>
      <c r="Q17" s="6"/>
      <c r="R17" s="6"/>
      <c r="S17" s="8"/>
      <c r="T17" s="8"/>
      <c r="U17" s="8"/>
      <c r="V17" s="6"/>
      <c r="W17" s="6"/>
      <c r="X17" s="6"/>
      <c r="Y17" s="6"/>
    </row>
    <row r="18" spans="1:27" ht="16.5" customHeight="1">
      <c r="A18" s="37" t="s">
        <v>183</v>
      </c>
      <c r="B18" s="37"/>
      <c r="C18" s="17"/>
      <c r="D18" s="174"/>
      <c r="E18" s="34">
        <v>360000000</v>
      </c>
      <c r="F18" s="34"/>
      <c r="G18" s="34">
        <v>31833282</v>
      </c>
      <c r="H18" s="45"/>
      <c r="I18" s="34">
        <v>34796782</v>
      </c>
      <c r="J18" s="34"/>
      <c r="K18" s="34">
        <v>-412488709</v>
      </c>
      <c r="L18" s="34"/>
      <c r="M18" s="34">
        <v>0</v>
      </c>
      <c r="N18" s="34"/>
      <c r="O18" s="34">
        <v>131542495</v>
      </c>
      <c r="P18" s="34"/>
      <c r="Q18" s="34">
        <v>-15959341</v>
      </c>
      <c r="R18" s="34"/>
      <c r="S18" s="34">
        <v>115583154</v>
      </c>
      <c r="T18" s="45"/>
      <c r="U18" s="34">
        <v>129724509</v>
      </c>
      <c r="V18" s="34"/>
      <c r="W18" s="34">
        <v>257693854</v>
      </c>
      <c r="X18" s="34"/>
      <c r="Y18" s="34">
        <v>387418363</v>
      </c>
      <c r="Z18" s="45"/>
    </row>
    <row r="19" spans="1:27" ht="16.5" customHeight="1">
      <c r="A19" s="150" t="s">
        <v>184</v>
      </c>
      <c r="B19" s="11"/>
      <c r="C19" s="14"/>
      <c r="D19" s="39"/>
      <c r="E19" s="35"/>
      <c r="F19" s="34"/>
      <c r="G19" s="35"/>
      <c r="H19" s="45"/>
      <c r="I19" s="35"/>
      <c r="J19" s="34"/>
      <c r="K19" s="35"/>
      <c r="L19" s="35"/>
      <c r="M19" s="34"/>
      <c r="N19" s="35"/>
      <c r="O19" s="34"/>
      <c r="P19" s="34"/>
      <c r="Q19" s="35"/>
      <c r="R19" s="34"/>
      <c r="S19" s="44"/>
      <c r="T19" s="45"/>
      <c r="V19" s="34"/>
      <c r="X19" s="34"/>
      <c r="Y19" s="34"/>
    </row>
    <row r="20" spans="1:27" ht="16.5" customHeight="1">
      <c r="A20" s="150" t="s">
        <v>138</v>
      </c>
      <c r="B20" s="11"/>
      <c r="C20" s="14"/>
      <c r="D20" s="39"/>
      <c r="E20" s="35">
        <v>0</v>
      </c>
      <c r="F20" s="34"/>
      <c r="G20" s="35">
        <v>0</v>
      </c>
      <c r="H20" s="45"/>
      <c r="I20" s="35">
        <v>0</v>
      </c>
      <c r="J20" s="34"/>
      <c r="K20" s="35">
        <v>0</v>
      </c>
      <c r="L20" s="35"/>
      <c r="M20" s="34">
        <v>-1948956</v>
      </c>
      <c r="N20" s="35"/>
      <c r="O20" s="34">
        <v>0</v>
      </c>
      <c r="P20" s="34"/>
      <c r="Q20" s="35">
        <v>0</v>
      </c>
      <c r="R20" s="34"/>
      <c r="S20" s="45">
        <f>SUM(O20:Q20)</f>
        <v>0</v>
      </c>
      <c r="T20" s="45"/>
      <c r="U20" s="44">
        <f t="shared" ref="U20:U21" si="0">SUM(E20:M20,S20)</f>
        <v>-1948956</v>
      </c>
      <c r="V20" s="34"/>
      <c r="W20" s="127">
        <v>1948956</v>
      </c>
      <c r="X20" s="34"/>
      <c r="Y20" s="34">
        <f>SUM(U20:W20)</f>
        <v>0</v>
      </c>
    </row>
    <row r="21" spans="1:27" ht="16.5" customHeight="1">
      <c r="A21" s="11" t="s">
        <v>72</v>
      </c>
      <c r="B21" s="11"/>
      <c r="C21" s="14">
        <v>23</v>
      </c>
      <c r="D21" s="39"/>
      <c r="E21" s="35">
        <v>0</v>
      </c>
      <c r="F21" s="35"/>
      <c r="G21" s="35">
        <v>6069410</v>
      </c>
      <c r="I21" s="35">
        <v>-6069410</v>
      </c>
      <c r="J21" s="35"/>
      <c r="K21" s="35">
        <v>0</v>
      </c>
      <c r="L21" s="35"/>
      <c r="M21" s="34">
        <v>0</v>
      </c>
      <c r="N21" s="35"/>
      <c r="O21" s="35">
        <v>0</v>
      </c>
      <c r="P21" s="35"/>
      <c r="Q21" s="35">
        <v>0</v>
      </c>
      <c r="R21" s="35"/>
      <c r="S21" s="45">
        <f>SUM(O21:Q21)</f>
        <v>0</v>
      </c>
      <c r="T21" s="45"/>
      <c r="U21" s="45">
        <f t="shared" si="0"/>
        <v>0</v>
      </c>
      <c r="V21" s="34"/>
      <c r="W21" s="34">
        <v>0</v>
      </c>
      <c r="X21" s="34"/>
      <c r="Y21" s="34">
        <f>SUM(U21:W21)</f>
        <v>0</v>
      </c>
    </row>
    <row r="22" spans="1:27" ht="16.5" customHeight="1">
      <c r="A22" s="12" t="s">
        <v>177</v>
      </c>
      <c r="D22" s="39"/>
      <c r="E22" s="12"/>
      <c r="F22" s="12"/>
      <c r="G22" s="12"/>
      <c r="H22" s="12"/>
      <c r="I22" s="12"/>
      <c r="J22" s="12"/>
      <c r="K22" s="12"/>
      <c r="L22" s="12"/>
      <c r="M22" s="34"/>
      <c r="N22" s="12"/>
      <c r="O22" s="12"/>
      <c r="P22" s="12"/>
      <c r="Q22" s="12"/>
      <c r="R22" s="12"/>
      <c r="S22" s="12"/>
      <c r="T22" s="12"/>
      <c r="V22" s="12"/>
      <c r="W22" s="12"/>
      <c r="X22" s="12"/>
      <c r="Y22" s="34"/>
      <c r="Z22" s="34"/>
      <c r="AA22" s="34"/>
    </row>
    <row r="23" spans="1:27" ht="16.5" customHeight="1">
      <c r="A23" s="12" t="s">
        <v>178</v>
      </c>
      <c r="D23" s="39"/>
      <c r="E23" s="36">
        <v>0</v>
      </c>
      <c r="F23" s="44"/>
      <c r="G23" s="36">
        <v>0</v>
      </c>
      <c r="H23" s="35"/>
      <c r="I23" s="36">
        <v>93816772</v>
      </c>
      <c r="J23" s="35"/>
      <c r="K23" s="36">
        <v>0</v>
      </c>
      <c r="L23" s="35"/>
      <c r="M23" s="143">
        <v>0</v>
      </c>
      <c r="N23" s="35"/>
      <c r="O23" s="36">
        <v>0</v>
      </c>
      <c r="P23" s="35"/>
      <c r="Q23" s="36">
        <v>-584645</v>
      </c>
      <c r="R23" s="35"/>
      <c r="S23" s="144">
        <f>SUM(O23:Q23)</f>
        <v>-584645</v>
      </c>
      <c r="T23" s="35"/>
      <c r="U23" s="144">
        <f>SUM(E23:M23,S23)</f>
        <v>93232127</v>
      </c>
      <c r="V23" s="45"/>
      <c r="W23" s="57">
        <v>-20223389</v>
      </c>
      <c r="X23" s="34"/>
      <c r="Y23" s="143">
        <f>SUM(U23:W23)</f>
        <v>73008738</v>
      </c>
      <c r="Z23" s="34"/>
      <c r="AA23" s="34"/>
    </row>
    <row r="24" spans="1:27" ht="16.5" customHeight="1">
      <c r="M24" s="34"/>
    </row>
    <row r="25" spans="1:27" ht="16.5" customHeight="1" thickBot="1">
      <c r="A25" s="37" t="s">
        <v>153</v>
      </c>
      <c r="B25" s="37"/>
      <c r="E25" s="40">
        <f>SUM(E18:E23)</f>
        <v>360000000</v>
      </c>
      <c r="F25" s="35"/>
      <c r="G25" s="40">
        <f>SUM(G18:G23)</f>
        <v>37902692</v>
      </c>
      <c r="H25" s="45"/>
      <c r="I25" s="40">
        <f>SUM(I18:I23)</f>
        <v>122544144</v>
      </c>
      <c r="J25" s="35"/>
      <c r="K25" s="40">
        <f>SUM(K18:K23)</f>
        <v>-412488709</v>
      </c>
      <c r="L25" s="35"/>
      <c r="M25" s="40">
        <f>SUM(M18:M23)</f>
        <v>-1948956</v>
      </c>
      <c r="N25" s="35"/>
      <c r="O25" s="40">
        <f>SUM(O18:O23)</f>
        <v>131542495</v>
      </c>
      <c r="P25" s="35"/>
      <c r="Q25" s="40">
        <f>SUM(Q18:Q23)</f>
        <v>-16543986</v>
      </c>
      <c r="R25" s="35"/>
      <c r="S25" s="40">
        <f>SUM(S18:S23)</f>
        <v>114998509</v>
      </c>
      <c r="T25" s="45"/>
      <c r="U25" s="40">
        <f>SUM(U18:U23)</f>
        <v>221007680</v>
      </c>
      <c r="V25" s="34"/>
      <c r="W25" s="40">
        <f>SUM(W18:W23)</f>
        <v>239419421</v>
      </c>
      <c r="X25" s="34"/>
      <c r="Y25" s="40">
        <f>SUM(Y18:Y23)</f>
        <v>460427101</v>
      </c>
    </row>
    <row r="26" spans="1:27" ht="16.5" customHeight="1" thickTop="1">
      <c r="A26" s="37"/>
      <c r="B26" s="37"/>
      <c r="E26" s="35"/>
      <c r="F26" s="35"/>
      <c r="G26" s="35"/>
      <c r="H26" s="4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45"/>
      <c r="U26" s="35"/>
      <c r="V26" s="34"/>
      <c r="W26" s="35"/>
      <c r="X26" s="34"/>
      <c r="Y26" s="35"/>
    </row>
    <row r="27" spans="1:27" ht="16.5" customHeight="1">
      <c r="A27" s="37"/>
      <c r="B27" s="37"/>
      <c r="E27" s="35"/>
      <c r="F27" s="35"/>
      <c r="G27" s="35"/>
      <c r="H27" s="4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45"/>
      <c r="U27" s="58"/>
      <c r="V27" s="34"/>
      <c r="W27" s="59"/>
      <c r="X27" s="34"/>
      <c r="Y27" s="35"/>
    </row>
    <row r="28" spans="1:27" ht="16.5" customHeight="1">
      <c r="A28" s="37"/>
      <c r="B28" s="37"/>
      <c r="E28" s="35"/>
      <c r="F28" s="35"/>
      <c r="G28" s="35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45"/>
      <c r="U28" s="58"/>
      <c r="V28" s="34"/>
      <c r="W28" s="59"/>
      <c r="X28" s="34"/>
      <c r="Y28" s="35"/>
    </row>
    <row r="29" spans="1:27" ht="16.5" customHeight="1">
      <c r="A29" s="37"/>
      <c r="B29" s="37"/>
      <c r="E29" s="35"/>
      <c r="F29" s="35"/>
      <c r="G29" s="35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45"/>
      <c r="U29" s="58"/>
      <c r="V29" s="34"/>
      <c r="W29" s="59"/>
      <c r="X29" s="34"/>
      <c r="Y29" s="35"/>
    </row>
    <row r="30" spans="1:27" ht="16.5" customHeight="1">
      <c r="A30" s="37"/>
      <c r="B30" s="37"/>
      <c r="E30" s="35"/>
      <c r="F30" s="35"/>
      <c r="G30" s="35"/>
      <c r="H30" s="45"/>
      <c r="J30" s="35"/>
      <c r="K30" s="35"/>
      <c r="L30" s="35"/>
      <c r="M30" s="35"/>
      <c r="N30" s="35"/>
      <c r="O30" s="35"/>
      <c r="P30" s="35"/>
      <c r="R30" s="35"/>
      <c r="S30" s="35"/>
      <c r="T30" s="45"/>
      <c r="U30" s="58"/>
      <c r="V30" s="34"/>
      <c r="W30" s="59"/>
      <c r="X30" s="34"/>
      <c r="Y30" s="35"/>
    </row>
    <row r="31" spans="1:27" ht="16.5" customHeight="1">
      <c r="A31" s="37"/>
      <c r="B31" s="37"/>
      <c r="E31" s="35"/>
      <c r="F31" s="35"/>
      <c r="G31" s="35"/>
      <c r="H31" s="45"/>
      <c r="J31" s="35"/>
      <c r="K31" s="35"/>
      <c r="L31" s="35"/>
      <c r="M31" s="35"/>
      <c r="N31" s="35"/>
      <c r="O31" s="35"/>
      <c r="P31" s="35"/>
      <c r="R31" s="35"/>
      <c r="S31" s="35"/>
      <c r="T31" s="45"/>
      <c r="U31" s="58"/>
      <c r="V31" s="34"/>
      <c r="W31" s="59"/>
      <c r="X31" s="34"/>
      <c r="Y31" s="35"/>
    </row>
    <row r="32" spans="1:27" ht="16.5" customHeight="1">
      <c r="A32" s="37"/>
      <c r="B32" s="37"/>
      <c r="E32" s="35"/>
      <c r="F32" s="35"/>
      <c r="G32" s="35"/>
      <c r="H32" s="45"/>
      <c r="J32" s="35"/>
      <c r="K32" s="35"/>
      <c r="L32" s="35"/>
      <c r="M32" s="35"/>
      <c r="N32" s="35"/>
      <c r="O32" s="35"/>
      <c r="P32" s="35"/>
      <c r="R32" s="35"/>
      <c r="S32" s="35"/>
      <c r="T32" s="45"/>
      <c r="U32" s="58"/>
      <c r="V32" s="34"/>
      <c r="W32" s="59"/>
      <c r="X32" s="34"/>
      <c r="Y32" s="35"/>
    </row>
    <row r="33" spans="1:25" ht="16.5" customHeight="1">
      <c r="A33" s="37"/>
      <c r="B33" s="37"/>
      <c r="E33" s="35"/>
      <c r="F33" s="35"/>
      <c r="G33" s="35"/>
      <c r="H33" s="45"/>
      <c r="J33" s="35"/>
      <c r="K33" s="35"/>
      <c r="L33" s="35"/>
      <c r="M33" s="35"/>
      <c r="N33" s="35"/>
      <c r="O33" s="35"/>
      <c r="P33" s="35"/>
      <c r="R33" s="35"/>
      <c r="S33" s="35"/>
      <c r="T33" s="45"/>
      <c r="U33" s="58"/>
      <c r="V33" s="34"/>
      <c r="W33" s="59"/>
      <c r="X33" s="34"/>
      <c r="Y33" s="35"/>
    </row>
    <row r="34" spans="1:25" ht="16.5" customHeight="1">
      <c r="A34" s="37"/>
      <c r="B34" s="37"/>
      <c r="E34" s="35"/>
      <c r="F34" s="35"/>
      <c r="G34" s="35"/>
      <c r="H34" s="45"/>
      <c r="J34" s="35"/>
      <c r="K34" s="35"/>
      <c r="L34" s="35"/>
      <c r="M34" s="35"/>
      <c r="N34" s="35"/>
      <c r="O34" s="35"/>
      <c r="P34" s="35"/>
      <c r="R34" s="35"/>
      <c r="S34" s="35"/>
      <c r="T34" s="45"/>
      <c r="U34" s="58"/>
      <c r="V34" s="34"/>
      <c r="W34" s="59"/>
      <c r="X34" s="34"/>
      <c r="Y34" s="35"/>
    </row>
    <row r="35" spans="1:25" ht="16.5" customHeight="1">
      <c r="A35" s="37"/>
      <c r="B35" s="37"/>
      <c r="E35" s="35"/>
      <c r="F35" s="35"/>
      <c r="G35" s="35"/>
      <c r="H35" s="45"/>
      <c r="J35" s="35"/>
      <c r="K35" s="35"/>
      <c r="L35" s="35"/>
      <c r="M35" s="35"/>
      <c r="N35" s="35"/>
      <c r="O35" s="35"/>
      <c r="P35" s="35"/>
      <c r="R35" s="35"/>
      <c r="S35" s="35"/>
      <c r="T35" s="45"/>
      <c r="U35" s="58"/>
      <c r="V35" s="34"/>
      <c r="W35" s="59"/>
      <c r="X35" s="34"/>
      <c r="Y35" s="35"/>
    </row>
    <row r="36" spans="1:25" ht="16.5" customHeight="1">
      <c r="A36" s="37"/>
      <c r="B36" s="37"/>
      <c r="E36" s="35"/>
      <c r="F36" s="35"/>
      <c r="G36" s="35"/>
      <c r="H36" s="45"/>
      <c r="J36" s="35"/>
      <c r="K36" s="35"/>
      <c r="L36" s="35"/>
      <c r="M36" s="35"/>
      <c r="N36" s="35"/>
      <c r="O36" s="35"/>
      <c r="P36" s="35"/>
      <c r="R36" s="35"/>
      <c r="S36" s="35"/>
      <c r="T36" s="45"/>
      <c r="U36" s="58"/>
      <c r="V36" s="34"/>
      <c r="W36" s="59"/>
      <c r="X36" s="34"/>
      <c r="Y36" s="35"/>
    </row>
    <row r="37" spans="1:25" ht="16.5" customHeight="1">
      <c r="A37" s="37"/>
      <c r="B37" s="37"/>
      <c r="E37" s="35"/>
      <c r="F37" s="35"/>
      <c r="G37" s="35"/>
      <c r="H37" s="45"/>
      <c r="J37" s="35"/>
      <c r="K37" s="35"/>
      <c r="L37" s="35"/>
      <c r="M37" s="35"/>
      <c r="N37" s="35"/>
      <c r="O37" s="35"/>
      <c r="P37" s="35"/>
      <c r="R37" s="35"/>
      <c r="S37" s="35"/>
      <c r="T37" s="45"/>
      <c r="U37" s="58"/>
      <c r="V37" s="34"/>
      <c r="W37" s="59"/>
      <c r="X37" s="34"/>
      <c r="Y37" s="35"/>
    </row>
    <row r="38" spans="1:25" ht="16.5" customHeight="1">
      <c r="A38" s="37"/>
      <c r="B38" s="37"/>
      <c r="E38" s="35"/>
      <c r="F38" s="35"/>
      <c r="G38" s="35"/>
      <c r="H38" s="45"/>
      <c r="J38" s="35"/>
      <c r="K38" s="35"/>
      <c r="L38" s="35"/>
      <c r="M38" s="35"/>
      <c r="N38" s="35"/>
      <c r="O38" s="35"/>
      <c r="P38" s="35"/>
      <c r="R38" s="35"/>
      <c r="S38" s="35"/>
      <c r="T38" s="45"/>
      <c r="U38" s="58"/>
      <c r="V38" s="34"/>
      <c r="W38" s="59"/>
      <c r="X38" s="34"/>
      <c r="Y38" s="35"/>
    </row>
    <row r="39" spans="1:25" ht="15" customHeight="1">
      <c r="A39" s="37"/>
      <c r="B39" s="37"/>
      <c r="E39" s="35"/>
      <c r="F39" s="35"/>
      <c r="G39" s="35"/>
      <c r="H39" s="4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5"/>
      <c r="U39" s="35"/>
      <c r="V39" s="34"/>
      <c r="W39" s="35"/>
      <c r="X39" s="34"/>
      <c r="Y39" s="35"/>
    </row>
    <row r="40" spans="1:25" ht="21.95" customHeight="1">
      <c r="A40" s="121" t="str">
        <f>'5-7'!$A$48</f>
        <v>The notes to the consolidated and separate financial statements are an integral part of these financial statements.</v>
      </c>
      <c r="B40" s="121"/>
      <c r="C40" s="121"/>
      <c r="D40" s="121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</row>
    <row r="44" spans="1:25" ht="16.5" customHeight="1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ht="16.5" customHeight="1"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</sheetData>
  <mergeCells count="6">
    <mergeCell ref="E6:Y6"/>
    <mergeCell ref="E7:U7"/>
    <mergeCell ref="O8:S8"/>
    <mergeCell ref="O9:Q9"/>
    <mergeCell ref="G10:I10"/>
    <mergeCell ref="O10:Q10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Header xml:space="preserve">&amp;C
</oddHead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46"/>
  <sheetViews>
    <sheetView topLeftCell="C1" zoomScaleNormal="100" zoomScaleSheetLayoutView="110" workbookViewId="0">
      <selection activeCell="K15" sqref="K15"/>
    </sheetView>
  </sheetViews>
  <sheetFormatPr defaultColWidth="9" defaultRowHeight="16.5" customHeight="1"/>
  <cols>
    <col min="1" max="1" width="1.625" style="12" customWidth="1"/>
    <col min="2" max="2" width="27.125" style="12" customWidth="1"/>
    <col min="3" max="3" width="5" style="12" customWidth="1"/>
    <col min="4" max="4" width="0.625" style="53" customWidth="1"/>
    <col min="5" max="5" width="10.125" style="45" customWidth="1"/>
    <col min="6" max="6" width="0.625" style="45" customWidth="1"/>
    <col min="7" max="7" width="10.75" style="45" bestFit="1" customWidth="1"/>
    <col min="8" max="8" width="0.625" style="45" customWidth="1"/>
    <col min="9" max="9" width="8.625" style="45" customWidth="1"/>
    <col min="10" max="10" width="0.625" style="44" customWidth="1"/>
    <col min="11" max="11" width="11.625" style="45" customWidth="1"/>
    <col min="12" max="12" width="0.625" style="45" customWidth="1"/>
    <col min="13" max="13" width="13.625" style="45" customWidth="1"/>
    <col min="14" max="14" width="0.625" style="45" customWidth="1"/>
    <col min="15" max="15" width="11.625" style="45" customWidth="1"/>
    <col min="16" max="16" width="0.625" style="45" customWidth="1"/>
    <col min="17" max="17" width="9.625" style="45" customWidth="1"/>
    <col min="18" max="18" width="0.625" style="45" customWidth="1"/>
    <col min="19" max="19" width="9.625" style="45" customWidth="1"/>
    <col min="20" max="20" width="0.625" style="45" customWidth="1"/>
    <col min="21" max="21" width="9.625" style="45" customWidth="1"/>
    <col min="22" max="22" width="0.625" style="44" customWidth="1"/>
    <col min="23" max="23" width="10.75" style="45" bestFit="1" customWidth="1"/>
    <col min="24" max="24" width="0.625" style="44" customWidth="1"/>
    <col min="25" max="25" width="9.625" style="45" customWidth="1"/>
    <col min="26" max="26" width="0.625" style="44" customWidth="1"/>
    <col min="27" max="27" width="10.75" style="45" bestFit="1" customWidth="1"/>
    <col min="28" max="28" width="9.625" style="12" bestFit="1" customWidth="1"/>
    <col min="29" max="16384" width="9" style="12"/>
  </cols>
  <sheetData>
    <row r="1" spans="1:27" ht="16.5" customHeight="1">
      <c r="A1" s="16" t="str">
        <f>'5-7'!A1</f>
        <v>Srinanaporn Marketing Public Company Limited</v>
      </c>
      <c r="B1" s="16"/>
      <c r="C1" s="16"/>
      <c r="D1" s="19"/>
      <c r="E1" s="18"/>
      <c r="F1" s="18"/>
      <c r="G1" s="18"/>
      <c r="H1" s="18"/>
      <c r="I1" s="18"/>
      <c r="J1" s="50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50"/>
      <c r="X1" s="50"/>
      <c r="Z1" s="50"/>
    </row>
    <row r="2" spans="1:27" ht="16.5" customHeight="1">
      <c r="A2" s="16" t="s">
        <v>54</v>
      </c>
      <c r="B2" s="16"/>
      <c r="C2" s="16"/>
      <c r="D2" s="19"/>
      <c r="E2" s="18"/>
      <c r="F2" s="18"/>
      <c r="G2" s="18"/>
      <c r="H2" s="18"/>
      <c r="I2" s="18"/>
      <c r="J2" s="50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50"/>
      <c r="X2" s="50"/>
      <c r="Z2" s="50"/>
    </row>
    <row r="3" spans="1:27" s="53" customFormat="1" ht="16.5" customHeight="1">
      <c r="A3" s="120" t="str">
        <f>'8-9'!A3</f>
        <v>For the year ended 31 December 2021</v>
      </c>
      <c r="B3" s="120"/>
      <c r="C3" s="120"/>
      <c r="D3" s="120">
        <v>5</v>
      </c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57"/>
      <c r="X3" s="123"/>
      <c r="Y3" s="57"/>
      <c r="Z3" s="123"/>
      <c r="AA3" s="57"/>
    </row>
    <row r="4" spans="1:27" s="53" customFormat="1" ht="16.5" customHeight="1">
      <c r="A4" s="19"/>
      <c r="B4" s="19"/>
      <c r="C4" s="19"/>
      <c r="D4" s="19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44"/>
      <c r="X4" s="50"/>
      <c r="Y4" s="44"/>
      <c r="Z4" s="50"/>
      <c r="AA4" s="44"/>
    </row>
    <row r="6" spans="1:27" ht="16.5" customHeight="1">
      <c r="E6" s="192" t="s">
        <v>0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</row>
    <row r="7" spans="1:27" ht="16.5" customHeight="1">
      <c r="A7" s="3"/>
      <c r="B7" s="3"/>
      <c r="C7" s="1"/>
      <c r="D7" s="4"/>
      <c r="E7" s="193" t="s">
        <v>232</v>
      </c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30"/>
      <c r="Y7" s="30"/>
      <c r="Z7" s="30"/>
      <c r="AA7" s="30"/>
    </row>
    <row r="8" spans="1:27" ht="16.5" customHeight="1">
      <c r="A8" s="3"/>
      <c r="B8" s="3"/>
      <c r="C8" s="1"/>
      <c r="D8" s="4"/>
      <c r="E8" s="2"/>
      <c r="F8" s="2"/>
      <c r="G8" s="2"/>
      <c r="H8" s="2"/>
      <c r="I8" s="12"/>
      <c r="J8" s="12"/>
      <c r="K8" s="12"/>
      <c r="L8" s="46"/>
      <c r="M8" s="46"/>
      <c r="N8" s="46"/>
      <c r="O8" s="46"/>
      <c r="P8" s="46"/>
      <c r="Q8" s="194" t="s">
        <v>30</v>
      </c>
      <c r="R8" s="194"/>
      <c r="S8" s="194"/>
      <c r="T8" s="194"/>
      <c r="U8" s="194"/>
      <c r="V8" s="5"/>
      <c r="W8" s="47"/>
      <c r="X8" s="48"/>
      <c r="Y8" s="48"/>
      <c r="Z8" s="48"/>
      <c r="AA8" s="48"/>
    </row>
    <row r="9" spans="1:27" ht="16.5" customHeight="1">
      <c r="A9" s="3"/>
      <c r="B9" s="3"/>
      <c r="C9" s="3"/>
      <c r="D9" s="30"/>
      <c r="E9" s="51"/>
      <c r="F9" s="12"/>
      <c r="G9" s="51"/>
      <c r="H9" s="12"/>
      <c r="L9" s="51"/>
      <c r="M9" s="51"/>
      <c r="N9" s="51"/>
      <c r="O9" s="51"/>
      <c r="P9" s="51"/>
      <c r="Q9" s="195" t="s">
        <v>175</v>
      </c>
      <c r="R9" s="195"/>
      <c r="S9" s="195"/>
      <c r="X9" s="18"/>
      <c r="Y9" s="51"/>
      <c r="Z9" s="50"/>
      <c r="AA9" s="18"/>
    </row>
    <row r="10" spans="1:27" ht="16.5" customHeight="1">
      <c r="A10" s="3"/>
      <c r="B10" s="3"/>
      <c r="C10" s="3"/>
      <c r="D10" s="30"/>
      <c r="E10" s="51"/>
      <c r="F10" s="51"/>
      <c r="G10" s="51"/>
      <c r="H10" s="51"/>
      <c r="I10" s="194" t="s">
        <v>29</v>
      </c>
      <c r="J10" s="194"/>
      <c r="K10" s="194"/>
      <c r="L10" s="51"/>
      <c r="M10" s="51"/>
      <c r="N10" s="51"/>
      <c r="O10" s="51"/>
      <c r="P10" s="51"/>
      <c r="Q10" s="194" t="s">
        <v>176</v>
      </c>
      <c r="R10" s="194"/>
      <c r="S10" s="194"/>
      <c r="T10" s="51"/>
      <c r="X10" s="18"/>
      <c r="Y10" s="51"/>
      <c r="Z10" s="50"/>
      <c r="AA10" s="18"/>
    </row>
    <row r="11" spans="1:27" ht="16.5" customHeight="1">
      <c r="A11" s="3"/>
      <c r="B11" s="3"/>
      <c r="C11" s="3"/>
      <c r="D11" s="30"/>
      <c r="E11" s="51"/>
      <c r="F11" s="51"/>
      <c r="G11" s="51"/>
      <c r="H11" s="51"/>
      <c r="I11" s="46"/>
      <c r="J11" s="46"/>
      <c r="K11" s="46"/>
      <c r="L11" s="51"/>
      <c r="M11" s="51" t="s">
        <v>180</v>
      </c>
      <c r="N11" s="51"/>
      <c r="O11" s="149" t="s">
        <v>181</v>
      </c>
      <c r="P11" s="51"/>
      <c r="Q11" s="46"/>
      <c r="R11" s="46"/>
      <c r="S11" s="46"/>
      <c r="T11" s="51"/>
      <c r="X11" s="18"/>
      <c r="Y11" s="51"/>
      <c r="Z11" s="50"/>
      <c r="AA11" s="18"/>
    </row>
    <row r="12" spans="1:27" ht="16.5" customHeight="1">
      <c r="A12" s="3"/>
      <c r="B12" s="3"/>
      <c r="C12" s="3"/>
      <c r="D12" s="30"/>
      <c r="E12" s="51" t="s">
        <v>55</v>
      </c>
      <c r="F12" s="51"/>
      <c r="G12" s="51"/>
      <c r="H12" s="51"/>
      <c r="I12" s="12"/>
      <c r="J12" s="12"/>
      <c r="K12" s="12"/>
      <c r="L12" s="51"/>
      <c r="M12" s="51" t="s">
        <v>179</v>
      </c>
      <c r="N12" s="51"/>
      <c r="O12" s="149" t="s">
        <v>225</v>
      </c>
      <c r="P12" s="51"/>
      <c r="Q12" s="51" t="s">
        <v>133</v>
      </c>
      <c r="R12" s="51"/>
      <c r="S12" s="51" t="s">
        <v>56</v>
      </c>
      <c r="T12" s="51"/>
      <c r="U12" s="51" t="s">
        <v>57</v>
      </c>
      <c r="V12" s="18"/>
      <c r="W12" s="51" t="s">
        <v>69</v>
      </c>
      <c r="Y12" s="54" t="s">
        <v>58</v>
      </c>
    </row>
    <row r="13" spans="1:27" ht="16.5" customHeight="1">
      <c r="A13" s="3"/>
      <c r="B13" s="3"/>
      <c r="C13" s="3"/>
      <c r="D13" s="30"/>
      <c r="E13" s="51" t="s">
        <v>59</v>
      </c>
      <c r="F13" s="51"/>
      <c r="G13" s="51" t="s">
        <v>205</v>
      </c>
      <c r="H13" s="51"/>
      <c r="I13" s="51" t="s">
        <v>70</v>
      </c>
      <c r="J13" s="50"/>
      <c r="K13" s="51"/>
      <c r="L13" s="51"/>
      <c r="M13" s="51" t="s">
        <v>60</v>
      </c>
      <c r="N13" s="51"/>
      <c r="O13" s="149" t="s">
        <v>253</v>
      </c>
      <c r="P13" s="51"/>
      <c r="Q13" s="51" t="s">
        <v>134</v>
      </c>
      <c r="R13" s="51"/>
      <c r="S13" s="51" t="s">
        <v>61</v>
      </c>
      <c r="T13" s="51"/>
      <c r="U13" s="51" t="s">
        <v>62</v>
      </c>
      <c r="V13" s="50"/>
      <c r="W13" s="51" t="s">
        <v>63</v>
      </c>
      <c r="X13" s="50"/>
      <c r="Y13" s="51" t="s">
        <v>64</v>
      </c>
      <c r="Z13" s="50"/>
      <c r="AA13" s="49"/>
    </row>
    <row r="14" spans="1:27" ht="16.5" customHeight="1">
      <c r="A14" s="16"/>
      <c r="B14" s="16"/>
      <c r="C14" s="16"/>
      <c r="D14" s="19"/>
      <c r="E14" s="51" t="s">
        <v>65</v>
      </c>
      <c r="F14" s="51"/>
      <c r="G14" s="51" t="s">
        <v>65</v>
      </c>
      <c r="H14" s="51"/>
      <c r="I14" s="51" t="s">
        <v>71</v>
      </c>
      <c r="J14" s="50"/>
      <c r="K14" s="161" t="s">
        <v>73</v>
      </c>
      <c r="L14" s="51"/>
      <c r="M14" s="51" t="s">
        <v>66</v>
      </c>
      <c r="N14" s="51"/>
      <c r="O14" s="149" t="s">
        <v>250</v>
      </c>
      <c r="P14" s="51"/>
      <c r="Q14" s="51" t="s">
        <v>135</v>
      </c>
      <c r="R14" s="51"/>
      <c r="S14" s="51" t="s">
        <v>128</v>
      </c>
      <c r="T14" s="51"/>
      <c r="U14" s="51" t="s">
        <v>67</v>
      </c>
      <c r="V14" s="50"/>
      <c r="W14" s="51" t="s">
        <v>231</v>
      </c>
      <c r="X14" s="50"/>
      <c r="Y14" s="51" t="s">
        <v>68</v>
      </c>
      <c r="Z14" s="50"/>
      <c r="AA14" s="49" t="s">
        <v>32</v>
      </c>
    </row>
    <row r="15" spans="1:27" s="53" customFormat="1" ht="16.5" customHeight="1">
      <c r="A15" s="30"/>
      <c r="B15" s="30"/>
      <c r="C15" s="177" t="s">
        <v>2</v>
      </c>
      <c r="D15" s="4"/>
      <c r="E15" s="55" t="s">
        <v>1</v>
      </c>
      <c r="F15" s="20"/>
      <c r="G15" s="55" t="s">
        <v>1</v>
      </c>
      <c r="H15" s="20"/>
      <c r="I15" s="55" t="s">
        <v>1</v>
      </c>
      <c r="J15" s="50"/>
      <c r="K15" s="55" t="s">
        <v>1</v>
      </c>
      <c r="L15" s="20"/>
      <c r="M15" s="55" t="s">
        <v>1</v>
      </c>
      <c r="N15" s="20"/>
      <c r="O15" s="55" t="s">
        <v>1</v>
      </c>
      <c r="P15" s="20"/>
      <c r="Q15" s="55" t="s">
        <v>1</v>
      </c>
      <c r="R15" s="20"/>
      <c r="S15" s="55" t="s">
        <v>1</v>
      </c>
      <c r="T15" s="20"/>
      <c r="U15" s="55" t="s">
        <v>1</v>
      </c>
      <c r="V15" s="20"/>
      <c r="W15" s="55" t="s">
        <v>1</v>
      </c>
      <c r="X15" s="20"/>
      <c r="Y15" s="55" t="s">
        <v>1</v>
      </c>
      <c r="Z15" s="20"/>
      <c r="AA15" s="55" t="s">
        <v>1</v>
      </c>
    </row>
    <row r="16" spans="1:27" ht="16.5" customHeight="1">
      <c r="A16" s="9"/>
      <c r="B16" s="9"/>
      <c r="C16" s="7"/>
      <c r="D16" s="56"/>
      <c r="E16" s="93"/>
      <c r="F16" s="6"/>
      <c r="G16" s="93"/>
      <c r="H16" s="6"/>
      <c r="I16" s="93"/>
      <c r="J16" s="8"/>
      <c r="K16" s="93"/>
      <c r="L16" s="6"/>
      <c r="M16" s="93"/>
      <c r="N16" s="6"/>
      <c r="O16" s="98"/>
      <c r="P16" s="6"/>
      <c r="Q16" s="93"/>
      <c r="R16" s="6"/>
      <c r="S16" s="93"/>
      <c r="T16" s="6"/>
      <c r="U16" s="94"/>
      <c r="V16" s="8"/>
      <c r="W16" s="94"/>
      <c r="X16" s="6"/>
      <c r="Y16" s="93"/>
      <c r="Z16" s="6"/>
      <c r="AA16" s="93"/>
    </row>
    <row r="17" spans="1:29" ht="16.5" customHeight="1">
      <c r="A17" s="9"/>
      <c r="B17" s="9"/>
      <c r="C17" s="7"/>
      <c r="D17" s="56"/>
      <c r="E17" s="93"/>
      <c r="F17" s="6"/>
      <c r="G17" s="93"/>
      <c r="H17" s="6"/>
      <c r="I17" s="93"/>
      <c r="J17" s="8"/>
      <c r="K17" s="93"/>
      <c r="L17" s="6"/>
      <c r="M17" s="93"/>
      <c r="N17" s="6"/>
      <c r="O17" s="98"/>
      <c r="P17" s="6"/>
      <c r="Q17" s="93"/>
      <c r="R17" s="6"/>
      <c r="S17" s="93"/>
      <c r="T17" s="6"/>
      <c r="U17" s="98"/>
      <c r="V17" s="8"/>
      <c r="W17" s="94"/>
      <c r="X17" s="6"/>
      <c r="Y17" s="93"/>
      <c r="Z17" s="6"/>
      <c r="AA17" s="93"/>
    </row>
    <row r="18" spans="1:29" ht="16.5" customHeight="1">
      <c r="A18" s="142" t="s">
        <v>197</v>
      </c>
      <c r="B18" s="37"/>
      <c r="C18" s="17"/>
      <c r="D18" s="174"/>
      <c r="E18" s="98">
        <v>360000000</v>
      </c>
      <c r="F18" s="34"/>
      <c r="G18" s="98">
        <v>0</v>
      </c>
      <c r="H18" s="34"/>
      <c r="I18" s="98">
        <v>37902692</v>
      </c>
      <c r="J18" s="45"/>
      <c r="K18" s="98">
        <v>122544144</v>
      </c>
      <c r="L18" s="34"/>
      <c r="M18" s="98">
        <v>-412488709</v>
      </c>
      <c r="N18" s="34"/>
      <c r="O18" s="98">
        <v>-1948956</v>
      </c>
      <c r="P18" s="34"/>
      <c r="Q18" s="98">
        <v>131542495</v>
      </c>
      <c r="R18" s="34"/>
      <c r="S18" s="98">
        <v>-16543986</v>
      </c>
      <c r="T18" s="34"/>
      <c r="U18" s="102">
        <v>114998509</v>
      </c>
      <c r="V18" s="45"/>
      <c r="W18" s="103">
        <f t="shared" ref="W18" si="0">SUM(E18:O18,U18)</f>
        <v>221007680</v>
      </c>
      <c r="X18" s="34"/>
      <c r="Y18" s="98">
        <v>239419421</v>
      </c>
      <c r="Z18" s="34"/>
      <c r="AA18" s="98">
        <f>SUM(W18:Y18)</f>
        <v>460427101</v>
      </c>
      <c r="AB18" s="45"/>
    </row>
    <row r="19" spans="1:29" ht="16.5" customHeight="1">
      <c r="A19" s="11" t="s">
        <v>207</v>
      </c>
      <c r="B19" s="11"/>
      <c r="C19" s="14">
        <v>22</v>
      </c>
      <c r="D19" s="39"/>
      <c r="E19" s="99">
        <v>120000000</v>
      </c>
      <c r="F19" s="35"/>
      <c r="G19" s="99">
        <v>2018140406</v>
      </c>
      <c r="H19" s="35"/>
      <c r="I19" s="99">
        <v>0</v>
      </c>
      <c r="K19" s="99">
        <v>0</v>
      </c>
      <c r="L19" s="35"/>
      <c r="M19" s="99">
        <v>0</v>
      </c>
      <c r="N19" s="35"/>
      <c r="O19" s="98">
        <v>0</v>
      </c>
      <c r="P19" s="35"/>
      <c r="Q19" s="99">
        <v>0</v>
      </c>
      <c r="R19" s="35"/>
      <c r="S19" s="99">
        <v>0</v>
      </c>
      <c r="T19" s="35"/>
      <c r="U19" s="102">
        <v>0</v>
      </c>
      <c r="V19" s="45"/>
      <c r="W19" s="103">
        <f t="shared" ref="W19" si="1">SUM(E19:O19,U19)</f>
        <v>2138140406</v>
      </c>
      <c r="X19" s="34"/>
      <c r="Y19" s="98">
        <v>0</v>
      </c>
      <c r="Z19" s="34"/>
      <c r="AA19" s="98">
        <f>SUM(W19:Y19)</f>
        <v>2138140406</v>
      </c>
    </row>
    <row r="20" spans="1:29" ht="16.5" customHeight="1">
      <c r="A20" s="150" t="s">
        <v>208</v>
      </c>
      <c r="B20" s="11"/>
      <c r="C20" s="14"/>
      <c r="D20" s="39"/>
      <c r="E20" s="99"/>
      <c r="F20" s="34"/>
      <c r="G20" s="99"/>
      <c r="H20" s="34"/>
      <c r="I20" s="99"/>
      <c r="J20" s="45"/>
      <c r="K20" s="99"/>
      <c r="L20" s="34"/>
      <c r="M20" s="99"/>
      <c r="N20" s="35"/>
      <c r="O20" s="98"/>
      <c r="P20" s="35"/>
      <c r="Q20" s="98"/>
      <c r="R20" s="34"/>
      <c r="S20" s="99"/>
      <c r="T20" s="34"/>
      <c r="U20" s="103"/>
      <c r="V20" s="45"/>
      <c r="W20" s="102"/>
      <c r="X20" s="34"/>
      <c r="Y20" s="102"/>
      <c r="Z20" s="34"/>
      <c r="AA20" s="98"/>
    </row>
    <row r="21" spans="1:29" ht="16.5" customHeight="1">
      <c r="A21" s="150" t="s">
        <v>209</v>
      </c>
      <c r="B21" s="11"/>
      <c r="C21" s="14">
        <v>12</v>
      </c>
      <c r="D21" s="39"/>
      <c r="E21" s="99">
        <v>0</v>
      </c>
      <c r="F21" s="34"/>
      <c r="G21" s="99">
        <v>0</v>
      </c>
      <c r="H21" s="34"/>
      <c r="I21" s="99">
        <v>0</v>
      </c>
      <c r="J21" s="45"/>
      <c r="K21" s="99">
        <v>0</v>
      </c>
      <c r="L21" s="34"/>
      <c r="M21" s="99">
        <v>0</v>
      </c>
      <c r="N21" s="35"/>
      <c r="O21" s="98">
        <v>0</v>
      </c>
      <c r="P21" s="35"/>
      <c r="Q21" s="98">
        <v>0</v>
      </c>
      <c r="R21" s="34"/>
      <c r="S21" s="99">
        <v>0</v>
      </c>
      <c r="T21" s="34"/>
      <c r="U21" s="102">
        <f>SUM(Q21:S21)</f>
        <v>0</v>
      </c>
      <c r="V21" s="45"/>
      <c r="W21" s="103">
        <f t="shared" ref="W21:W25" si="2">SUM(E21:O21,U21)</f>
        <v>0</v>
      </c>
      <c r="X21" s="34"/>
      <c r="Y21" s="99">
        <v>-12301790</v>
      </c>
      <c r="Z21" s="34"/>
      <c r="AA21" s="98">
        <f>SUM(W21:Y21)</f>
        <v>-12301790</v>
      </c>
    </row>
    <row r="22" spans="1:29" ht="16.5" customHeight="1">
      <c r="A22" s="150" t="s">
        <v>249</v>
      </c>
      <c r="B22" s="11"/>
      <c r="C22" s="14"/>
      <c r="D22" s="39"/>
      <c r="E22" s="99"/>
      <c r="F22" s="34"/>
      <c r="G22" s="99"/>
      <c r="H22" s="34"/>
      <c r="I22" s="99"/>
      <c r="J22" s="45"/>
      <c r="K22" s="99"/>
      <c r="L22" s="34"/>
      <c r="M22" s="99"/>
      <c r="N22" s="35"/>
      <c r="O22" s="98"/>
      <c r="P22" s="35"/>
      <c r="Q22" s="98"/>
      <c r="R22" s="34"/>
      <c r="S22" s="99"/>
      <c r="T22" s="34"/>
      <c r="U22" s="102"/>
      <c r="V22" s="45"/>
      <c r="W22" s="103"/>
      <c r="X22" s="34"/>
      <c r="Y22" s="136"/>
      <c r="Z22" s="34"/>
      <c r="AA22" s="98"/>
    </row>
    <row r="23" spans="1:29" ht="16.5" customHeight="1">
      <c r="A23" s="150" t="s">
        <v>138</v>
      </c>
      <c r="B23" s="11"/>
      <c r="C23" s="14">
        <v>12</v>
      </c>
      <c r="D23" s="39"/>
      <c r="E23" s="99">
        <v>0</v>
      </c>
      <c r="F23" s="34"/>
      <c r="G23" s="99">
        <v>0</v>
      </c>
      <c r="H23" s="34"/>
      <c r="I23" s="99">
        <v>0</v>
      </c>
      <c r="J23" s="45"/>
      <c r="K23" s="99">
        <v>0</v>
      </c>
      <c r="L23" s="34"/>
      <c r="M23" s="99">
        <v>0</v>
      </c>
      <c r="N23" s="35"/>
      <c r="O23" s="99">
        <v>1119376</v>
      </c>
      <c r="P23" s="35"/>
      <c r="Q23" s="98">
        <v>0</v>
      </c>
      <c r="R23" s="34"/>
      <c r="S23" s="99">
        <v>0</v>
      </c>
      <c r="T23" s="34"/>
      <c r="U23" s="102">
        <f>SUM(Q23:S23)</f>
        <v>0</v>
      </c>
      <c r="V23" s="45"/>
      <c r="W23" s="103">
        <f t="shared" ref="W23" si="3">SUM(E23:O23,U23)</f>
        <v>1119376</v>
      </c>
      <c r="X23" s="34"/>
      <c r="Y23" s="99">
        <v>-80712644</v>
      </c>
      <c r="Z23" s="34"/>
      <c r="AA23" s="98">
        <f>SUM(W23:Y23)</f>
        <v>-79593268</v>
      </c>
    </row>
    <row r="24" spans="1:29" ht="16.5" customHeight="1">
      <c r="A24" s="11" t="s">
        <v>206</v>
      </c>
      <c r="B24" s="11"/>
      <c r="C24" s="14">
        <v>28</v>
      </c>
      <c r="D24" s="39"/>
      <c r="E24" s="99">
        <v>0</v>
      </c>
      <c r="F24" s="35"/>
      <c r="G24" s="99">
        <v>0</v>
      </c>
      <c r="H24" s="35"/>
      <c r="I24" s="99">
        <v>0</v>
      </c>
      <c r="K24" s="99">
        <v>-95997750</v>
      </c>
      <c r="L24" s="35"/>
      <c r="M24" s="99">
        <v>0</v>
      </c>
      <c r="N24" s="35"/>
      <c r="O24" s="98">
        <v>0</v>
      </c>
      <c r="P24" s="35"/>
      <c r="Q24" s="99">
        <v>0</v>
      </c>
      <c r="R24" s="35"/>
      <c r="S24" s="99">
        <v>0</v>
      </c>
      <c r="T24" s="35"/>
      <c r="U24" s="102">
        <f>SUM(Q24:S24)</f>
        <v>0</v>
      </c>
      <c r="V24" s="45"/>
      <c r="W24" s="102">
        <f t="shared" si="2"/>
        <v>-95997750</v>
      </c>
      <c r="X24" s="34"/>
      <c r="Y24" s="98">
        <v>0</v>
      </c>
      <c r="Z24" s="34"/>
      <c r="AA24" s="98">
        <f>SUM(W24:Y24)</f>
        <v>-95997750</v>
      </c>
    </row>
    <row r="25" spans="1:29" ht="16.5" customHeight="1">
      <c r="A25" s="11" t="s">
        <v>72</v>
      </c>
      <c r="B25" s="11"/>
      <c r="C25" s="14">
        <v>23</v>
      </c>
      <c r="D25" s="39"/>
      <c r="E25" s="99">
        <v>0</v>
      </c>
      <c r="F25" s="35"/>
      <c r="G25" s="99">
        <v>0</v>
      </c>
      <c r="H25" s="35"/>
      <c r="I25" s="99">
        <v>10097308</v>
      </c>
      <c r="K25" s="99">
        <v>-10097308</v>
      </c>
      <c r="L25" s="35"/>
      <c r="M25" s="99">
        <v>0</v>
      </c>
      <c r="N25" s="35"/>
      <c r="O25" s="98">
        <v>0</v>
      </c>
      <c r="P25" s="35"/>
      <c r="Q25" s="99">
        <v>0</v>
      </c>
      <c r="R25" s="35"/>
      <c r="S25" s="99">
        <v>0</v>
      </c>
      <c r="T25" s="35"/>
      <c r="U25" s="102">
        <f>SUM(Q25:S25)</f>
        <v>0</v>
      </c>
      <c r="V25" s="45"/>
      <c r="W25" s="102">
        <f t="shared" si="2"/>
        <v>0</v>
      </c>
      <c r="X25" s="34"/>
      <c r="Y25" s="98">
        <v>0</v>
      </c>
      <c r="Z25" s="34"/>
      <c r="AA25" s="98">
        <f>SUM(W25:Y25)</f>
        <v>0</v>
      </c>
    </row>
    <row r="26" spans="1:29" ht="16.5" customHeight="1">
      <c r="A26" s="12" t="s">
        <v>177</v>
      </c>
      <c r="D26" s="39"/>
      <c r="E26" s="122"/>
      <c r="F26" s="12"/>
      <c r="G26" s="122"/>
      <c r="H26" s="12"/>
      <c r="I26" s="122"/>
      <c r="J26" s="12"/>
      <c r="K26" s="122"/>
      <c r="L26" s="12"/>
      <c r="M26" s="122"/>
      <c r="N26" s="12"/>
      <c r="O26" s="98"/>
      <c r="P26" s="12"/>
      <c r="Q26" s="122"/>
      <c r="R26" s="12"/>
      <c r="S26" s="122"/>
      <c r="T26" s="12"/>
      <c r="U26" s="122"/>
      <c r="V26" s="12"/>
      <c r="W26" s="102"/>
      <c r="X26" s="12"/>
      <c r="Y26" s="122"/>
      <c r="Z26" s="12"/>
      <c r="AA26" s="98"/>
      <c r="AB26" s="34"/>
      <c r="AC26" s="34"/>
    </row>
    <row r="27" spans="1:29" ht="16.5" customHeight="1">
      <c r="A27" s="12" t="s">
        <v>245</v>
      </c>
      <c r="D27" s="39"/>
      <c r="E27" s="100">
        <v>0</v>
      </c>
      <c r="F27" s="44"/>
      <c r="G27" s="100">
        <v>0</v>
      </c>
      <c r="H27" s="44"/>
      <c r="I27" s="100">
        <v>0</v>
      </c>
      <c r="J27" s="35"/>
      <c r="K27" s="100">
        <v>435199723</v>
      </c>
      <c r="L27" s="35"/>
      <c r="M27" s="100">
        <v>0</v>
      </c>
      <c r="N27" s="35"/>
      <c r="O27" s="119">
        <v>0</v>
      </c>
      <c r="P27" s="35"/>
      <c r="Q27" s="100">
        <v>104713348</v>
      </c>
      <c r="R27" s="35"/>
      <c r="S27" s="100">
        <v>33474112</v>
      </c>
      <c r="T27" s="35"/>
      <c r="U27" s="118">
        <f>SUM(Q27,S27)</f>
        <v>138187460</v>
      </c>
      <c r="V27" s="35"/>
      <c r="W27" s="118">
        <f>SUM(E27:O27,U27)</f>
        <v>573387183</v>
      </c>
      <c r="X27" s="45"/>
      <c r="Y27" s="104">
        <v>106619731</v>
      </c>
      <c r="Z27" s="34"/>
      <c r="AA27" s="119">
        <f>SUM(W27:Y27)</f>
        <v>680006914</v>
      </c>
      <c r="AB27" s="34"/>
      <c r="AC27" s="34"/>
    </row>
    <row r="28" spans="1:29" ht="16.5" customHeight="1">
      <c r="E28" s="102"/>
      <c r="G28" s="102"/>
      <c r="I28" s="102"/>
      <c r="K28" s="102"/>
      <c r="M28" s="102"/>
      <c r="O28" s="98"/>
      <c r="Q28" s="102"/>
      <c r="S28" s="102"/>
      <c r="U28" s="102"/>
      <c r="W28" s="102"/>
      <c r="Y28" s="102"/>
      <c r="AA28" s="102"/>
    </row>
    <row r="29" spans="1:29" ht="16.5" customHeight="1" thickBot="1">
      <c r="A29" s="37" t="s">
        <v>199</v>
      </c>
      <c r="B29" s="37"/>
      <c r="E29" s="101">
        <f>SUM(E18:E27)</f>
        <v>480000000</v>
      </c>
      <c r="F29" s="35"/>
      <c r="G29" s="101">
        <f>SUM(G18:G27)</f>
        <v>2018140406</v>
      </c>
      <c r="H29" s="35"/>
      <c r="I29" s="101">
        <f>SUM(I18:I27)</f>
        <v>48000000</v>
      </c>
      <c r="J29" s="45"/>
      <c r="K29" s="101">
        <f>SUM(K18:K27)</f>
        <v>451648809</v>
      </c>
      <c r="L29" s="35"/>
      <c r="M29" s="101">
        <f>SUM(M18:M27)</f>
        <v>-412488709</v>
      </c>
      <c r="N29" s="35"/>
      <c r="O29" s="101">
        <f>SUM(O18:O27)</f>
        <v>-829580</v>
      </c>
      <c r="P29" s="35"/>
      <c r="Q29" s="101">
        <f>SUM(Q18:Q27)</f>
        <v>236255843</v>
      </c>
      <c r="R29" s="35"/>
      <c r="S29" s="101">
        <f>SUM(S18:S27)</f>
        <v>16930126</v>
      </c>
      <c r="T29" s="35"/>
      <c r="U29" s="101">
        <f>SUM(U18:U27)</f>
        <v>253185969</v>
      </c>
      <c r="V29" s="45"/>
      <c r="W29" s="101">
        <f>SUM(W18:W27)</f>
        <v>2837656895</v>
      </c>
      <c r="X29" s="34"/>
      <c r="Y29" s="101">
        <f>SUM(Y18:Y27)</f>
        <v>253024718</v>
      </c>
      <c r="Z29" s="34"/>
      <c r="AA29" s="101">
        <f>SUM(AA18:AA27)</f>
        <v>3090681613</v>
      </c>
      <c r="AB29" s="45">
        <f>AA29-'5-7'!G136</f>
        <v>0</v>
      </c>
    </row>
    <row r="30" spans="1:29" ht="16.5" customHeight="1" thickTop="1">
      <c r="A30" s="37"/>
      <c r="B30" s="37"/>
      <c r="E30" s="35"/>
      <c r="F30" s="35"/>
      <c r="G30" s="35"/>
      <c r="H30" s="35"/>
      <c r="I30" s="35"/>
      <c r="J30" s="4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45"/>
      <c r="W30" s="35"/>
      <c r="X30" s="34"/>
      <c r="Y30" s="35"/>
      <c r="Z30" s="34"/>
      <c r="AA30" s="35"/>
    </row>
    <row r="31" spans="1:29" ht="16.5" customHeight="1">
      <c r="A31" s="37"/>
      <c r="B31" s="37"/>
      <c r="E31" s="35"/>
      <c r="F31" s="35"/>
      <c r="G31" s="35"/>
      <c r="H31" s="35"/>
      <c r="I31" s="35"/>
      <c r="J31" s="4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45"/>
      <c r="W31" s="58"/>
      <c r="X31" s="34"/>
      <c r="Y31" s="59"/>
      <c r="Z31" s="34"/>
      <c r="AA31" s="35"/>
    </row>
    <row r="32" spans="1:29" ht="16.5" customHeight="1">
      <c r="A32" s="37"/>
      <c r="B32" s="37"/>
      <c r="E32" s="35"/>
      <c r="F32" s="35"/>
      <c r="G32" s="35"/>
      <c r="H32" s="35"/>
      <c r="I32" s="35"/>
      <c r="J32" s="4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45"/>
      <c r="W32" s="58"/>
      <c r="X32" s="34"/>
      <c r="Y32" s="59"/>
      <c r="Z32" s="34"/>
      <c r="AA32" s="35"/>
    </row>
    <row r="33" spans="1:27" ht="16.5" customHeight="1">
      <c r="A33" s="37"/>
      <c r="B33" s="37"/>
      <c r="E33" s="35"/>
      <c r="F33" s="35"/>
      <c r="G33" s="35"/>
      <c r="H33" s="35"/>
      <c r="I33" s="35"/>
      <c r="J33" s="4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45"/>
      <c r="W33" s="58"/>
      <c r="X33" s="34"/>
      <c r="Y33" s="59"/>
      <c r="Z33" s="34"/>
      <c r="AA33" s="35"/>
    </row>
    <row r="34" spans="1:27" ht="16.5" customHeight="1">
      <c r="A34" s="37"/>
      <c r="B34" s="37"/>
      <c r="E34" s="35"/>
      <c r="F34" s="35"/>
      <c r="G34" s="35"/>
      <c r="H34" s="35"/>
      <c r="I34" s="35"/>
      <c r="J34" s="4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45"/>
      <c r="W34" s="58"/>
      <c r="X34" s="34"/>
      <c r="Y34" s="59"/>
      <c r="Z34" s="34"/>
      <c r="AA34" s="35"/>
    </row>
    <row r="35" spans="1:27" ht="16.5" customHeight="1">
      <c r="A35" s="37"/>
      <c r="B35" s="37"/>
      <c r="E35" s="35"/>
      <c r="F35" s="35"/>
      <c r="G35" s="35"/>
      <c r="H35" s="35"/>
      <c r="I35" s="35"/>
      <c r="J35" s="4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45"/>
      <c r="W35" s="58"/>
      <c r="X35" s="34"/>
      <c r="Y35" s="59"/>
      <c r="Z35" s="34"/>
      <c r="AA35" s="35"/>
    </row>
    <row r="36" spans="1:27" ht="16.5" customHeight="1">
      <c r="A36" s="37"/>
      <c r="B36" s="37"/>
      <c r="E36" s="35"/>
      <c r="F36" s="35"/>
      <c r="G36" s="35"/>
      <c r="H36" s="35"/>
      <c r="I36" s="35"/>
      <c r="J36" s="45"/>
      <c r="L36" s="35"/>
      <c r="M36" s="35"/>
      <c r="N36" s="35"/>
      <c r="O36" s="35"/>
      <c r="P36" s="35"/>
      <c r="Q36" s="35"/>
      <c r="R36" s="35"/>
      <c r="T36" s="35"/>
      <c r="U36" s="35"/>
      <c r="V36" s="45"/>
      <c r="W36" s="58"/>
      <c r="X36" s="34"/>
      <c r="Y36" s="59"/>
      <c r="Z36" s="34"/>
      <c r="AA36" s="35"/>
    </row>
    <row r="37" spans="1:27" ht="16.5" customHeight="1">
      <c r="A37" s="37"/>
      <c r="B37" s="37"/>
      <c r="E37" s="35"/>
      <c r="F37" s="35"/>
      <c r="G37" s="35"/>
      <c r="H37" s="35"/>
      <c r="I37" s="35"/>
      <c r="J37" s="45"/>
      <c r="L37" s="35"/>
      <c r="M37" s="35"/>
      <c r="N37" s="35"/>
      <c r="O37" s="35"/>
      <c r="P37" s="35"/>
      <c r="Q37" s="35"/>
      <c r="R37" s="35"/>
      <c r="T37" s="35"/>
      <c r="U37" s="35"/>
      <c r="V37" s="45"/>
      <c r="W37" s="58"/>
      <c r="X37" s="34"/>
      <c r="Y37" s="59"/>
      <c r="Z37" s="34"/>
      <c r="AA37" s="35"/>
    </row>
    <row r="38" spans="1:27" ht="16.5" customHeight="1">
      <c r="A38" s="37"/>
      <c r="B38" s="37"/>
      <c r="E38" s="35"/>
      <c r="F38" s="35"/>
      <c r="G38" s="35"/>
      <c r="H38" s="35"/>
      <c r="I38" s="35"/>
      <c r="J38" s="45"/>
      <c r="L38" s="35"/>
      <c r="M38" s="35"/>
      <c r="N38" s="35"/>
      <c r="O38" s="35"/>
      <c r="P38" s="35"/>
      <c r="Q38" s="35"/>
      <c r="R38" s="35"/>
      <c r="T38" s="35"/>
      <c r="U38" s="35"/>
      <c r="V38" s="45"/>
      <c r="W38" s="58"/>
      <c r="X38" s="34"/>
      <c r="Y38" s="59"/>
      <c r="Z38" s="34"/>
      <c r="AA38" s="35"/>
    </row>
    <row r="39" spans="1:27" ht="16.5" customHeight="1">
      <c r="A39" s="37"/>
      <c r="B39" s="37"/>
      <c r="E39" s="35"/>
      <c r="F39" s="35"/>
      <c r="G39" s="35"/>
      <c r="H39" s="35"/>
      <c r="I39" s="35"/>
      <c r="J39" s="45"/>
      <c r="L39" s="35"/>
      <c r="M39" s="35"/>
      <c r="N39" s="35"/>
      <c r="O39" s="35"/>
      <c r="P39" s="35"/>
      <c r="Q39" s="35"/>
      <c r="R39" s="35"/>
      <c r="T39" s="35"/>
      <c r="U39" s="35"/>
      <c r="V39" s="45"/>
      <c r="W39" s="58"/>
      <c r="X39" s="34"/>
      <c r="Y39" s="59"/>
      <c r="Z39" s="34"/>
      <c r="AA39" s="35"/>
    </row>
    <row r="40" spans="1:27" ht="20.25" customHeight="1">
      <c r="A40" s="37"/>
      <c r="B40" s="37"/>
      <c r="E40" s="35"/>
      <c r="F40" s="35"/>
      <c r="G40" s="35"/>
      <c r="H40" s="35"/>
      <c r="I40" s="35"/>
      <c r="J40" s="45"/>
      <c r="L40" s="35"/>
      <c r="M40" s="35"/>
      <c r="N40" s="35"/>
      <c r="O40" s="35"/>
      <c r="P40" s="35"/>
      <c r="Q40" s="35"/>
      <c r="R40" s="35"/>
      <c r="T40" s="35"/>
      <c r="U40" s="35"/>
      <c r="V40" s="45"/>
      <c r="W40" s="58"/>
      <c r="X40" s="34"/>
      <c r="Y40" s="59"/>
      <c r="Z40" s="34"/>
      <c r="AA40" s="35"/>
    </row>
    <row r="41" spans="1:27" ht="21.95" customHeight="1">
      <c r="A41" s="121" t="str">
        <f>'5-7'!$A$48</f>
        <v>The notes to the consolidated and separate financial statements are an integral part of these financial statements.</v>
      </c>
      <c r="B41" s="121"/>
      <c r="C41" s="121"/>
      <c r="D41" s="121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</row>
    <row r="45" spans="1:27" ht="16.5" customHeight="1"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</row>
    <row r="46" spans="1:27" ht="16.5" customHeight="1"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</row>
  </sheetData>
  <mergeCells count="6">
    <mergeCell ref="E6:AA6"/>
    <mergeCell ref="E7:W7"/>
    <mergeCell ref="Q8:U8"/>
    <mergeCell ref="I10:K10"/>
    <mergeCell ref="Q9:S9"/>
    <mergeCell ref="Q10:S10"/>
  </mergeCells>
  <pageMargins left="0.25" right="0.25" top="0.5" bottom="0.6" header="0.49" footer="0.4"/>
  <pageSetup paperSize="9" scale="78" firstPageNumber="10" orientation="landscape" useFirstPageNumber="1" horizontalDpi="1200" verticalDpi="1200" r:id="rId1"/>
  <headerFooter>
    <oddHeader xml:space="preserve">&amp;C
</oddHead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229DD-4DCE-47B7-A65A-8885379F771C}">
  <dimension ref="A1:P69"/>
  <sheetViews>
    <sheetView topLeftCell="A7" zoomScaleNormal="100" zoomScaleSheetLayoutView="100" workbookViewId="0">
      <selection activeCell="F17" sqref="F17"/>
    </sheetView>
  </sheetViews>
  <sheetFormatPr defaultColWidth="9" defaultRowHeight="16.5" customHeight="1"/>
  <cols>
    <col min="1" max="1" width="29" style="12" customWidth="1"/>
    <col min="2" max="2" width="5.625" style="12" customWidth="1"/>
    <col min="3" max="3" width="0.875" style="53" customWidth="1"/>
    <col min="4" max="4" width="10.125" style="45" bestFit="1" customWidth="1"/>
    <col min="5" max="5" width="0.875" style="44" customWidth="1"/>
    <col min="6" max="6" width="9.25" style="45" customWidth="1"/>
    <col min="7" max="7" width="0.875" style="44" customWidth="1"/>
    <col min="8" max="8" width="12.25" style="45" customWidth="1"/>
    <col min="9" max="9" width="0.875" style="44" customWidth="1"/>
    <col min="10" max="10" width="14.375" style="45" customWidth="1"/>
    <col min="11" max="11" width="0.875" style="44" customWidth="1"/>
    <col min="12" max="12" width="16.375" style="45" customWidth="1"/>
    <col min="13" max="13" width="0.875" style="44" customWidth="1"/>
    <col min="14" max="14" width="9.75" style="45" customWidth="1"/>
    <col min="15" max="15" width="0.875" style="44" customWidth="1"/>
    <col min="16" max="16" width="10.375" style="45" customWidth="1"/>
    <col min="17" max="17" width="10" style="12" bestFit="1" customWidth="1"/>
    <col min="18" max="16384" width="9" style="12"/>
  </cols>
  <sheetData>
    <row r="1" spans="1:16" ht="16.5" customHeight="1">
      <c r="A1" s="16" t="str">
        <f>'5-7'!A1</f>
        <v>Srinanaporn Marketing Public Company Limited</v>
      </c>
      <c r="B1" s="16"/>
      <c r="C1" s="19"/>
      <c r="D1" s="18"/>
      <c r="E1" s="50"/>
      <c r="F1" s="18"/>
      <c r="G1" s="50"/>
      <c r="H1" s="18"/>
      <c r="I1" s="50"/>
      <c r="J1" s="18"/>
      <c r="K1" s="50"/>
      <c r="L1" s="18"/>
      <c r="M1" s="50"/>
      <c r="N1" s="18"/>
      <c r="O1" s="50"/>
    </row>
    <row r="2" spans="1:16" ht="16.5" customHeight="1">
      <c r="A2" s="16" t="s">
        <v>54</v>
      </c>
      <c r="B2" s="16"/>
      <c r="C2" s="19"/>
      <c r="D2" s="18"/>
      <c r="E2" s="50"/>
      <c r="F2" s="18"/>
      <c r="G2" s="50"/>
      <c r="H2" s="18"/>
      <c r="I2" s="50"/>
      <c r="J2" s="18"/>
      <c r="K2" s="50"/>
      <c r="L2" s="18"/>
      <c r="M2" s="50"/>
      <c r="N2" s="18"/>
      <c r="O2" s="50"/>
    </row>
    <row r="3" spans="1:16" s="53" customFormat="1" ht="16.5" customHeight="1">
      <c r="A3" s="120" t="s">
        <v>196</v>
      </c>
      <c r="B3" s="120"/>
      <c r="C3" s="120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57"/>
    </row>
    <row r="4" spans="1:16" s="53" customFormat="1" ht="16.5" customHeight="1">
      <c r="A4" s="19"/>
      <c r="B4" s="19"/>
      <c r="C4" s="1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44"/>
    </row>
    <row r="6" spans="1:16" ht="16.5" customHeight="1">
      <c r="D6" s="192" t="s">
        <v>74</v>
      </c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</row>
    <row r="7" spans="1:16" ht="16.5" customHeight="1">
      <c r="D7" s="4"/>
      <c r="E7" s="4"/>
      <c r="F7" s="12"/>
      <c r="G7" s="12"/>
      <c r="H7" s="12"/>
      <c r="I7" s="4"/>
      <c r="J7" s="4"/>
      <c r="K7" s="4"/>
      <c r="L7" s="196" t="s">
        <v>30</v>
      </c>
      <c r="M7" s="196"/>
      <c r="N7" s="196"/>
      <c r="O7" s="4"/>
      <c r="P7" s="4"/>
    </row>
    <row r="8" spans="1:16" ht="16.5" customHeight="1">
      <c r="A8" s="3"/>
      <c r="B8" s="1"/>
      <c r="C8" s="4"/>
      <c r="D8" s="2"/>
      <c r="E8" s="46"/>
      <c r="I8" s="47"/>
      <c r="J8" s="47"/>
      <c r="K8" s="47"/>
      <c r="L8" s="51" t="s">
        <v>75</v>
      </c>
      <c r="M8" s="47"/>
      <c r="N8" s="47"/>
      <c r="O8" s="47"/>
      <c r="P8" s="48"/>
    </row>
    <row r="9" spans="1:16" ht="16.5" customHeight="1">
      <c r="A9" s="3"/>
      <c r="B9" s="3"/>
      <c r="C9" s="30"/>
      <c r="D9" s="12"/>
      <c r="E9" s="50"/>
      <c r="F9" s="192" t="s">
        <v>29</v>
      </c>
      <c r="G9" s="192"/>
      <c r="H9" s="192"/>
      <c r="I9" s="20"/>
      <c r="J9" s="12"/>
      <c r="K9" s="20"/>
      <c r="L9" s="172" t="s">
        <v>146</v>
      </c>
      <c r="M9" s="53"/>
      <c r="N9" s="12"/>
      <c r="O9" s="20"/>
    </row>
    <row r="10" spans="1:16" ht="16.5" customHeight="1">
      <c r="A10" s="3"/>
      <c r="B10" s="3"/>
      <c r="C10" s="30"/>
      <c r="D10" s="12"/>
      <c r="E10" s="50"/>
      <c r="F10" s="4"/>
      <c r="G10" s="4"/>
      <c r="H10" s="4"/>
      <c r="I10" s="20"/>
      <c r="J10" s="51" t="s">
        <v>260</v>
      </c>
      <c r="K10" s="20"/>
      <c r="L10" s="4"/>
      <c r="M10" s="53"/>
      <c r="N10" s="12"/>
      <c r="O10" s="20"/>
    </row>
    <row r="11" spans="1:16" ht="16.5" customHeight="1">
      <c r="A11" s="3"/>
      <c r="B11" s="3"/>
      <c r="C11" s="30"/>
      <c r="D11" s="51" t="s">
        <v>55</v>
      </c>
      <c r="E11" s="50"/>
      <c r="F11" s="12"/>
      <c r="G11" s="12"/>
      <c r="H11" s="12"/>
      <c r="I11" s="20"/>
      <c r="J11" s="51" t="s">
        <v>179</v>
      </c>
      <c r="K11" s="20"/>
      <c r="L11" s="90"/>
      <c r="M11" s="53"/>
      <c r="N11" s="51" t="s">
        <v>57</v>
      </c>
      <c r="O11" s="20"/>
    </row>
    <row r="12" spans="1:16" ht="16.5" customHeight="1">
      <c r="A12" s="3"/>
      <c r="B12" s="3"/>
      <c r="C12" s="30"/>
      <c r="D12" s="51" t="s">
        <v>59</v>
      </c>
      <c r="E12" s="50"/>
      <c r="F12" s="51" t="s">
        <v>70</v>
      </c>
      <c r="G12" s="20"/>
      <c r="I12" s="20"/>
      <c r="J12" s="51" t="s">
        <v>60</v>
      </c>
      <c r="K12" s="20"/>
      <c r="L12" s="51" t="s">
        <v>136</v>
      </c>
      <c r="M12" s="20"/>
      <c r="N12" s="51" t="s">
        <v>62</v>
      </c>
      <c r="O12" s="20"/>
      <c r="P12" s="49"/>
    </row>
    <row r="13" spans="1:16" ht="16.5" customHeight="1">
      <c r="A13" s="3"/>
      <c r="B13" s="3"/>
      <c r="C13" s="30"/>
      <c r="D13" s="51" t="s">
        <v>65</v>
      </c>
      <c r="E13" s="50"/>
      <c r="F13" s="51" t="s">
        <v>71</v>
      </c>
      <c r="G13" s="20"/>
      <c r="H13" s="2" t="s">
        <v>73</v>
      </c>
      <c r="I13" s="20"/>
      <c r="J13" s="51" t="s">
        <v>66</v>
      </c>
      <c r="K13" s="20"/>
      <c r="L13" s="2" t="s">
        <v>137</v>
      </c>
      <c r="M13" s="5"/>
      <c r="N13" s="51" t="s">
        <v>67</v>
      </c>
      <c r="O13" s="20"/>
      <c r="P13" s="49" t="s">
        <v>32</v>
      </c>
    </row>
    <row r="14" spans="1:16" s="53" customFormat="1" ht="16.5" customHeight="1">
      <c r="A14" s="30"/>
      <c r="B14" s="177" t="s">
        <v>159</v>
      </c>
      <c r="C14" s="4"/>
      <c r="D14" s="55" t="s">
        <v>1</v>
      </c>
      <c r="E14" s="50"/>
      <c r="F14" s="55" t="s">
        <v>1</v>
      </c>
      <c r="G14" s="20"/>
      <c r="H14" s="55" t="s">
        <v>1</v>
      </c>
      <c r="I14" s="20"/>
      <c r="J14" s="55" t="s">
        <v>1</v>
      </c>
      <c r="K14" s="20"/>
      <c r="L14" s="55" t="s">
        <v>1</v>
      </c>
      <c r="M14" s="20"/>
      <c r="N14" s="55" t="s">
        <v>1</v>
      </c>
      <c r="O14" s="20"/>
      <c r="P14" s="55" t="s">
        <v>1</v>
      </c>
    </row>
    <row r="15" spans="1:16" ht="16.5" customHeight="1">
      <c r="A15" s="9"/>
      <c r="B15" s="7"/>
      <c r="C15" s="56"/>
      <c r="D15" s="6"/>
      <c r="E15" s="23"/>
      <c r="F15" s="6"/>
      <c r="G15" s="10"/>
      <c r="H15" s="6"/>
      <c r="I15" s="10"/>
      <c r="J15" s="6"/>
      <c r="K15" s="10"/>
      <c r="L15" s="6"/>
      <c r="M15" s="10"/>
      <c r="N15" s="6"/>
      <c r="O15" s="10"/>
      <c r="P15" s="6"/>
    </row>
    <row r="16" spans="1:16" ht="16.5" customHeight="1">
      <c r="A16" s="9"/>
      <c r="B16" s="7"/>
      <c r="C16" s="56"/>
      <c r="D16" s="6"/>
      <c r="E16" s="23"/>
      <c r="F16" s="6"/>
      <c r="G16" s="10"/>
      <c r="H16" s="6"/>
      <c r="I16" s="10"/>
      <c r="J16" s="6"/>
      <c r="K16" s="10"/>
      <c r="L16" s="6"/>
      <c r="M16" s="10"/>
      <c r="N16" s="6"/>
      <c r="O16" s="10"/>
      <c r="P16" s="6"/>
    </row>
    <row r="17" spans="1:16" ht="16.5" customHeight="1">
      <c r="A17" s="37" t="s">
        <v>185</v>
      </c>
      <c r="B17" s="37"/>
      <c r="C17" s="174"/>
      <c r="D17" s="34">
        <v>360000000</v>
      </c>
      <c r="F17" s="34">
        <v>31833282</v>
      </c>
      <c r="G17" s="35"/>
      <c r="H17" s="34">
        <v>140907017</v>
      </c>
      <c r="I17" s="35"/>
      <c r="J17" s="34">
        <v>-412488709</v>
      </c>
      <c r="K17" s="35"/>
      <c r="L17" s="34">
        <v>91960305</v>
      </c>
      <c r="M17" s="35"/>
      <c r="N17" s="34">
        <v>91960305</v>
      </c>
      <c r="O17" s="35"/>
      <c r="P17" s="34">
        <v>212211895</v>
      </c>
    </row>
    <row r="18" spans="1:16" ht="16.5" customHeight="1">
      <c r="A18" s="11" t="s">
        <v>72</v>
      </c>
      <c r="B18" s="14">
        <v>23</v>
      </c>
      <c r="C18" s="39"/>
      <c r="D18" s="35">
        <v>0</v>
      </c>
      <c r="F18" s="35">
        <v>6069410</v>
      </c>
      <c r="G18" s="35"/>
      <c r="H18" s="35">
        <v>-6069410</v>
      </c>
      <c r="I18" s="35"/>
      <c r="J18" s="35">
        <v>0</v>
      </c>
      <c r="K18" s="35"/>
      <c r="L18" s="35">
        <v>0</v>
      </c>
      <c r="M18" s="35"/>
      <c r="N18" s="34">
        <v>0</v>
      </c>
      <c r="O18" s="35"/>
      <c r="P18" s="34">
        <v>0</v>
      </c>
    </row>
    <row r="19" spans="1:16" ht="16.5" customHeight="1">
      <c r="A19" s="12" t="s">
        <v>76</v>
      </c>
      <c r="D19" s="36">
        <v>0</v>
      </c>
      <c r="F19" s="36">
        <v>0</v>
      </c>
      <c r="G19" s="35"/>
      <c r="H19" s="36">
        <v>121388195</v>
      </c>
      <c r="I19" s="35"/>
      <c r="J19" s="36">
        <v>0</v>
      </c>
      <c r="K19" s="35"/>
      <c r="L19" s="36">
        <v>0</v>
      </c>
      <c r="M19" s="35"/>
      <c r="N19" s="36">
        <v>0</v>
      </c>
      <c r="O19" s="35"/>
      <c r="P19" s="36">
        <v>121388195</v>
      </c>
    </row>
    <row r="21" spans="1:16" ht="16.5" customHeight="1" thickBot="1">
      <c r="A21" s="37" t="s">
        <v>153</v>
      </c>
      <c r="D21" s="40">
        <f>SUM(D17:D19)</f>
        <v>360000000</v>
      </c>
      <c r="F21" s="40">
        <f>SUM(F17:F19)</f>
        <v>37902692</v>
      </c>
      <c r="G21" s="35"/>
      <c r="H21" s="40">
        <f>SUM(H17:H19)</f>
        <v>256225802</v>
      </c>
      <c r="I21" s="35"/>
      <c r="J21" s="40">
        <f>SUM(J17:J19)</f>
        <v>-412488709</v>
      </c>
      <c r="K21" s="35"/>
      <c r="L21" s="40">
        <f>SUM(L17:L19)</f>
        <v>91960305</v>
      </c>
      <c r="M21" s="35"/>
      <c r="N21" s="40">
        <f>SUM(N17:N19)</f>
        <v>91960305</v>
      </c>
      <c r="O21" s="35"/>
      <c r="P21" s="40">
        <f>SUM(P17:P19)</f>
        <v>333600090</v>
      </c>
    </row>
    <row r="22" spans="1:16" ht="16.5" customHeight="1" thickTop="1"/>
    <row r="30" spans="1:16" ht="18.75" customHeight="1"/>
    <row r="31" spans="1:16" ht="21.75" customHeight="1"/>
    <row r="32" spans="1:16" s="53" customFormat="1" ht="21.95" customHeight="1">
      <c r="A32" s="121" t="str">
        <f>'5-7'!$A$48</f>
        <v>The notes to the consolidated and separate financial statements are an integral part of these financial statements.</v>
      </c>
      <c r="B32" s="121"/>
      <c r="C32" s="12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69" spans="1:1" ht="16.5" customHeight="1">
      <c r="A69" s="12" t="s">
        <v>148</v>
      </c>
    </row>
  </sheetData>
  <mergeCells count="3">
    <mergeCell ref="D6:P6"/>
    <mergeCell ref="L7:N7"/>
    <mergeCell ref="F9:H9"/>
  </mergeCells>
  <pageMargins left="0.6" right="0.6" top="0.5" bottom="0.6" header="0.49" footer="0.4"/>
  <pageSetup paperSize="9" firstPageNumber="11" orientation="landscape" useFirstPageNumber="1" horizontalDpi="1200" verticalDpi="1200" r:id="rId1"/>
  <headerFooter>
    <oddHeader xml:space="preserve">&amp;C
</oddHeader>
    <oddFooter>&amp;R&amp;9&amp;P</oddFooter>
  </headerFooter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71"/>
  <sheetViews>
    <sheetView topLeftCell="A10" zoomScaleNormal="100" zoomScaleSheetLayoutView="100" workbookViewId="0">
      <selection activeCell="F11" sqref="F11"/>
    </sheetView>
  </sheetViews>
  <sheetFormatPr defaultColWidth="9" defaultRowHeight="16.5" customHeight="1"/>
  <cols>
    <col min="1" max="1" width="31.125" style="12" customWidth="1"/>
    <col min="2" max="2" width="5.125" style="12" customWidth="1"/>
    <col min="3" max="3" width="0.625" style="53" customWidth="1"/>
    <col min="4" max="4" width="10.125" style="45" bestFit="1" customWidth="1"/>
    <col min="5" max="5" width="0.625" style="44" customWidth="1"/>
    <col min="6" max="6" width="10.625" style="45" customWidth="1"/>
    <col min="7" max="7" width="0.625" style="44" customWidth="1"/>
    <col min="8" max="8" width="9.25" style="45" customWidth="1"/>
    <col min="9" max="9" width="0.625" style="44" customWidth="1"/>
    <col min="10" max="10" width="12.25" style="45" customWidth="1"/>
    <col min="11" max="11" width="0.625" style="44" customWidth="1"/>
    <col min="12" max="12" width="13.875" style="45" customWidth="1"/>
    <col min="13" max="13" width="0.625" style="44" customWidth="1"/>
    <col min="14" max="14" width="16.375" style="45" customWidth="1"/>
    <col min="15" max="15" width="0.625" style="44" customWidth="1"/>
    <col min="16" max="16" width="9.75" style="45" customWidth="1"/>
    <col min="17" max="17" width="0.625" style="44" customWidth="1"/>
    <col min="18" max="18" width="10.875" style="45" customWidth="1"/>
    <col min="19" max="19" width="10" style="12" bestFit="1" customWidth="1"/>
    <col min="20" max="16384" width="9" style="12"/>
  </cols>
  <sheetData>
    <row r="1" spans="1:18" ht="16.5" customHeight="1">
      <c r="A1" s="16" t="str">
        <f>'5-7'!A1</f>
        <v>Srinanaporn Marketing Public Company Limited</v>
      </c>
      <c r="B1" s="16"/>
      <c r="C1" s="19"/>
      <c r="D1" s="18"/>
      <c r="E1" s="50"/>
      <c r="F1" s="18"/>
      <c r="G1" s="50"/>
      <c r="H1" s="18"/>
      <c r="I1" s="50"/>
      <c r="J1" s="18"/>
      <c r="K1" s="50"/>
      <c r="L1" s="18"/>
      <c r="M1" s="50"/>
      <c r="N1" s="18"/>
      <c r="O1" s="50"/>
      <c r="P1" s="18"/>
      <c r="Q1" s="50"/>
    </row>
    <row r="2" spans="1:18" ht="16.5" customHeight="1">
      <c r="A2" s="16" t="s">
        <v>54</v>
      </c>
      <c r="B2" s="16"/>
      <c r="C2" s="19"/>
      <c r="D2" s="18"/>
      <c r="E2" s="50"/>
      <c r="F2" s="18"/>
      <c r="G2" s="50"/>
      <c r="H2" s="18"/>
      <c r="I2" s="50"/>
      <c r="J2" s="18"/>
      <c r="K2" s="50"/>
      <c r="L2" s="18"/>
      <c r="M2" s="50"/>
      <c r="N2" s="18"/>
      <c r="O2" s="50"/>
      <c r="P2" s="18"/>
      <c r="Q2" s="50"/>
    </row>
    <row r="3" spans="1:18" s="53" customFormat="1" ht="16.5" customHeight="1">
      <c r="A3" s="120" t="s">
        <v>196</v>
      </c>
      <c r="B3" s="120"/>
      <c r="C3" s="120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57"/>
    </row>
    <row r="4" spans="1:18" s="53" customFormat="1" ht="16.5" customHeight="1">
      <c r="A4" s="19"/>
      <c r="B4" s="19"/>
      <c r="C4" s="1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4"/>
    </row>
    <row r="6" spans="1:18" ht="16.5" customHeight="1">
      <c r="D6" s="192" t="s">
        <v>74</v>
      </c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</row>
    <row r="7" spans="1:18" ht="16.5" customHeight="1">
      <c r="D7" s="4"/>
      <c r="E7" s="4"/>
      <c r="F7" s="4"/>
      <c r="G7" s="4"/>
      <c r="H7" s="12"/>
      <c r="I7" s="12"/>
      <c r="J7" s="12"/>
      <c r="K7" s="4"/>
      <c r="L7" s="4"/>
      <c r="M7" s="4"/>
      <c r="N7" s="196" t="s">
        <v>30</v>
      </c>
      <c r="O7" s="196"/>
      <c r="P7" s="196"/>
      <c r="Q7" s="4"/>
      <c r="R7" s="4"/>
    </row>
    <row r="8" spans="1:18" ht="16.5" customHeight="1">
      <c r="A8" s="3"/>
      <c r="B8" s="1"/>
      <c r="C8" s="4"/>
      <c r="D8" s="2"/>
      <c r="E8" s="46"/>
      <c r="F8" s="2"/>
      <c r="G8" s="46"/>
      <c r="K8" s="47"/>
      <c r="L8" s="47"/>
      <c r="M8" s="47"/>
      <c r="N8" s="51" t="s">
        <v>75</v>
      </c>
      <c r="O8" s="47"/>
      <c r="P8" s="47"/>
      <c r="Q8" s="47"/>
      <c r="R8" s="48"/>
    </row>
    <row r="9" spans="1:18" ht="16.5" customHeight="1">
      <c r="A9" s="3"/>
      <c r="B9" s="3"/>
      <c r="C9" s="30"/>
      <c r="D9" s="12"/>
      <c r="E9" s="50"/>
      <c r="F9" s="12"/>
      <c r="G9" s="50"/>
      <c r="H9" s="192" t="s">
        <v>29</v>
      </c>
      <c r="I9" s="192"/>
      <c r="J9" s="192"/>
      <c r="K9" s="20"/>
      <c r="L9" s="12"/>
      <c r="M9" s="20"/>
      <c r="N9" s="176" t="s">
        <v>146</v>
      </c>
      <c r="O9" s="53"/>
      <c r="P9" s="12"/>
      <c r="Q9" s="20"/>
    </row>
    <row r="10" spans="1:18" ht="16.5" customHeight="1">
      <c r="A10" s="3"/>
      <c r="B10" s="3"/>
      <c r="C10" s="30"/>
      <c r="D10" s="12"/>
      <c r="E10" s="50"/>
      <c r="F10" s="12"/>
      <c r="G10" s="50"/>
      <c r="H10" s="4"/>
      <c r="I10" s="4"/>
      <c r="J10" s="4"/>
      <c r="K10" s="20"/>
      <c r="L10" s="51" t="s">
        <v>260</v>
      </c>
      <c r="M10" s="20"/>
      <c r="N10" s="4"/>
      <c r="O10" s="53"/>
      <c r="P10" s="12"/>
      <c r="Q10" s="20"/>
    </row>
    <row r="11" spans="1:18" ht="16.5" customHeight="1">
      <c r="A11" s="3"/>
      <c r="B11" s="3"/>
      <c r="C11" s="30"/>
      <c r="D11" s="51" t="s">
        <v>55</v>
      </c>
      <c r="E11" s="50"/>
      <c r="F11" s="51"/>
      <c r="G11" s="50"/>
      <c r="H11" s="12"/>
      <c r="I11" s="12"/>
      <c r="J11" s="12"/>
      <c r="K11" s="20"/>
      <c r="L11" s="51" t="s">
        <v>179</v>
      </c>
      <c r="M11" s="20"/>
      <c r="N11" s="90"/>
      <c r="O11" s="53"/>
      <c r="P11" s="51" t="s">
        <v>57</v>
      </c>
      <c r="Q11" s="20"/>
    </row>
    <row r="12" spans="1:18" ht="16.5" customHeight="1">
      <c r="A12" s="3"/>
      <c r="B12" s="3"/>
      <c r="C12" s="30"/>
      <c r="D12" s="51" t="s">
        <v>59</v>
      </c>
      <c r="E12" s="50"/>
      <c r="F12" s="51" t="s">
        <v>205</v>
      </c>
      <c r="G12" s="50"/>
      <c r="H12" s="51" t="s">
        <v>70</v>
      </c>
      <c r="I12" s="20"/>
      <c r="K12" s="20"/>
      <c r="L12" s="51" t="s">
        <v>60</v>
      </c>
      <c r="M12" s="20"/>
      <c r="N12" s="51" t="s">
        <v>136</v>
      </c>
      <c r="O12" s="20"/>
      <c r="P12" s="51" t="s">
        <v>62</v>
      </c>
      <c r="Q12" s="20"/>
      <c r="R12" s="49"/>
    </row>
    <row r="13" spans="1:18" ht="16.5" customHeight="1">
      <c r="A13" s="3"/>
      <c r="B13" s="3"/>
      <c r="C13" s="30"/>
      <c r="D13" s="51" t="s">
        <v>65</v>
      </c>
      <c r="E13" s="50"/>
      <c r="F13" s="51" t="s">
        <v>65</v>
      </c>
      <c r="G13" s="50"/>
      <c r="H13" s="51" t="s">
        <v>71</v>
      </c>
      <c r="I13" s="20"/>
      <c r="J13" s="2" t="s">
        <v>73</v>
      </c>
      <c r="K13" s="20"/>
      <c r="L13" s="51" t="s">
        <v>66</v>
      </c>
      <c r="M13" s="20"/>
      <c r="N13" s="2" t="s">
        <v>137</v>
      </c>
      <c r="O13" s="5"/>
      <c r="P13" s="51" t="s">
        <v>67</v>
      </c>
      <c r="Q13" s="20"/>
      <c r="R13" s="49" t="s">
        <v>32</v>
      </c>
    </row>
    <row r="14" spans="1:18" s="53" customFormat="1" ht="16.5" customHeight="1">
      <c r="A14" s="30"/>
      <c r="B14" s="177" t="s">
        <v>2</v>
      </c>
      <c r="C14" s="4"/>
      <c r="D14" s="55" t="s">
        <v>1</v>
      </c>
      <c r="E14" s="50"/>
      <c r="F14" s="55" t="s">
        <v>1</v>
      </c>
      <c r="G14" s="50"/>
      <c r="H14" s="55" t="s">
        <v>1</v>
      </c>
      <c r="I14" s="20"/>
      <c r="J14" s="55" t="s">
        <v>1</v>
      </c>
      <c r="K14" s="20"/>
      <c r="L14" s="55" t="s">
        <v>1</v>
      </c>
      <c r="M14" s="20"/>
      <c r="N14" s="55" t="s">
        <v>1</v>
      </c>
      <c r="O14" s="20"/>
      <c r="P14" s="55" t="s">
        <v>1</v>
      </c>
      <c r="Q14" s="20"/>
      <c r="R14" s="55" t="s">
        <v>1</v>
      </c>
    </row>
    <row r="15" spans="1:18" ht="16.5" customHeight="1">
      <c r="A15" s="9"/>
      <c r="B15" s="7"/>
      <c r="C15" s="56"/>
      <c r="D15" s="93"/>
      <c r="E15" s="23"/>
      <c r="F15" s="93"/>
      <c r="G15" s="23"/>
      <c r="H15" s="93"/>
      <c r="I15" s="10"/>
      <c r="J15" s="93"/>
      <c r="K15" s="10"/>
      <c r="L15" s="93"/>
      <c r="M15" s="10"/>
      <c r="N15" s="93"/>
      <c r="O15" s="10"/>
      <c r="P15" s="93"/>
      <c r="Q15" s="10"/>
      <c r="R15" s="93"/>
    </row>
    <row r="16" spans="1:18" ht="16.5" customHeight="1">
      <c r="A16" s="9"/>
      <c r="B16" s="7"/>
      <c r="C16" s="56"/>
      <c r="D16" s="93"/>
      <c r="E16" s="23"/>
      <c r="F16" s="93"/>
      <c r="G16" s="23"/>
      <c r="H16" s="93"/>
      <c r="I16" s="10"/>
      <c r="J16" s="93"/>
      <c r="K16" s="10"/>
      <c r="L16" s="93"/>
      <c r="M16" s="10"/>
      <c r="N16" s="93"/>
      <c r="O16" s="10"/>
      <c r="P16" s="93"/>
      <c r="Q16" s="10"/>
      <c r="R16" s="93"/>
    </row>
    <row r="17" spans="1:19" ht="16.5" customHeight="1">
      <c r="A17" s="142" t="s">
        <v>198</v>
      </c>
      <c r="B17" s="142"/>
      <c r="C17" s="174"/>
      <c r="D17" s="98">
        <v>360000000</v>
      </c>
      <c r="F17" s="98">
        <v>0</v>
      </c>
      <c r="H17" s="98">
        <v>37902692</v>
      </c>
      <c r="I17" s="35"/>
      <c r="J17" s="98">
        <v>256225802</v>
      </c>
      <c r="K17" s="35"/>
      <c r="L17" s="98">
        <v>-412488709</v>
      </c>
      <c r="M17" s="35"/>
      <c r="N17" s="98">
        <v>91960305</v>
      </c>
      <c r="O17" s="35"/>
      <c r="P17" s="98">
        <v>91960305</v>
      </c>
      <c r="Q17" s="35"/>
      <c r="R17" s="98">
        <v>333600090</v>
      </c>
    </row>
    <row r="18" spans="1:19" ht="16.5" customHeight="1">
      <c r="A18" s="11" t="s">
        <v>207</v>
      </c>
      <c r="B18" s="14">
        <v>22</v>
      </c>
      <c r="C18" s="39"/>
      <c r="D18" s="99">
        <v>120000000</v>
      </c>
      <c r="F18" s="99">
        <v>2018140406</v>
      </c>
      <c r="H18" s="99">
        <v>0</v>
      </c>
      <c r="I18" s="35"/>
      <c r="J18" s="99">
        <v>0</v>
      </c>
      <c r="K18" s="35"/>
      <c r="L18" s="99">
        <v>0</v>
      </c>
      <c r="M18" s="35"/>
      <c r="N18" s="99">
        <v>0</v>
      </c>
      <c r="O18" s="35"/>
      <c r="P18" s="98">
        <v>0</v>
      </c>
      <c r="Q18" s="35"/>
      <c r="R18" s="98">
        <f>SUM(D18:J18,P18)</f>
        <v>2138140406</v>
      </c>
    </row>
    <row r="19" spans="1:19" ht="16.5" customHeight="1">
      <c r="A19" s="11" t="s">
        <v>206</v>
      </c>
      <c r="B19" s="14">
        <v>28</v>
      </c>
      <c r="C19" s="39"/>
      <c r="D19" s="99">
        <v>0</v>
      </c>
      <c r="F19" s="99">
        <v>0</v>
      </c>
      <c r="H19" s="99">
        <v>0</v>
      </c>
      <c r="I19" s="35"/>
      <c r="J19" s="99">
        <v>-95997750</v>
      </c>
      <c r="K19" s="35"/>
      <c r="L19" s="99">
        <v>0</v>
      </c>
      <c r="M19" s="35"/>
      <c r="N19" s="99">
        <v>0</v>
      </c>
      <c r="O19" s="35"/>
      <c r="P19" s="98">
        <v>0</v>
      </c>
      <c r="Q19" s="35"/>
      <c r="R19" s="98">
        <f t="shared" ref="R19:R21" si="0">SUM(D19:J19,P19)</f>
        <v>-95997750</v>
      </c>
    </row>
    <row r="20" spans="1:19" ht="16.5" customHeight="1">
      <c r="A20" s="11" t="s">
        <v>72</v>
      </c>
      <c r="B20" s="14">
        <v>23</v>
      </c>
      <c r="C20" s="39"/>
      <c r="D20" s="99">
        <v>0</v>
      </c>
      <c r="F20" s="99">
        <v>0</v>
      </c>
      <c r="H20" s="99">
        <v>10097308</v>
      </c>
      <c r="I20" s="35"/>
      <c r="J20" s="99">
        <v>-10097308</v>
      </c>
      <c r="K20" s="35"/>
      <c r="L20" s="99">
        <v>0</v>
      </c>
      <c r="M20" s="35"/>
      <c r="N20" s="99">
        <v>0</v>
      </c>
      <c r="O20" s="35"/>
      <c r="P20" s="98">
        <v>0</v>
      </c>
      <c r="Q20" s="35"/>
      <c r="R20" s="98">
        <f t="shared" si="0"/>
        <v>0</v>
      </c>
    </row>
    <row r="21" spans="1:19" ht="16.5" customHeight="1">
      <c r="A21" s="12" t="s">
        <v>76</v>
      </c>
      <c r="D21" s="100">
        <v>0</v>
      </c>
      <c r="F21" s="100">
        <v>0</v>
      </c>
      <c r="H21" s="100">
        <v>0</v>
      </c>
      <c r="I21" s="35"/>
      <c r="J21" s="100">
        <v>355901981</v>
      </c>
      <c r="K21" s="35"/>
      <c r="L21" s="100">
        <v>0</v>
      </c>
      <c r="M21" s="35"/>
      <c r="N21" s="100">
        <v>12878136</v>
      </c>
      <c r="O21" s="35"/>
      <c r="P21" s="100">
        <v>12878136</v>
      </c>
      <c r="Q21" s="35"/>
      <c r="R21" s="119">
        <f t="shared" si="0"/>
        <v>368780117</v>
      </c>
    </row>
    <row r="22" spans="1:19" ht="16.5" customHeight="1">
      <c r="D22" s="102"/>
      <c r="F22" s="102"/>
      <c r="H22" s="102"/>
      <c r="J22" s="102"/>
      <c r="L22" s="102"/>
      <c r="N22" s="102"/>
      <c r="P22" s="102"/>
      <c r="R22" s="102"/>
    </row>
    <row r="23" spans="1:19" ht="16.5" customHeight="1" thickBot="1">
      <c r="A23" s="37" t="s">
        <v>199</v>
      </c>
      <c r="D23" s="101">
        <f>SUM(D17:D21)</f>
        <v>480000000</v>
      </c>
      <c r="F23" s="101">
        <f>SUM(F17:F21)</f>
        <v>2018140406</v>
      </c>
      <c r="H23" s="101">
        <f>SUM(H17:H21)</f>
        <v>48000000</v>
      </c>
      <c r="I23" s="35"/>
      <c r="J23" s="101">
        <f>SUM(J17:J21)</f>
        <v>506032725</v>
      </c>
      <c r="K23" s="35"/>
      <c r="L23" s="101">
        <f>SUM(L17:L21)</f>
        <v>-412488709</v>
      </c>
      <c r="M23" s="35"/>
      <c r="N23" s="101">
        <f>SUM(N17:N21)</f>
        <v>104838441</v>
      </c>
      <c r="O23" s="35"/>
      <c r="P23" s="101">
        <f>SUM(P17:P21)</f>
        <v>104838441</v>
      </c>
      <c r="Q23" s="35"/>
      <c r="R23" s="101">
        <f>SUM(R17:R21)</f>
        <v>2744522863</v>
      </c>
      <c r="S23" s="45">
        <f>R23-'5-7'!K136</f>
        <v>0</v>
      </c>
    </row>
    <row r="24" spans="1:19" ht="16.5" customHeight="1" thickTop="1"/>
    <row r="32" spans="1:19" ht="19.5" customHeight="1"/>
    <row r="33" spans="1:18" ht="18" customHeight="1"/>
    <row r="34" spans="1:18" s="53" customFormat="1" ht="21.95" customHeight="1">
      <c r="A34" s="121" t="str">
        <f>'5-7'!$A$48</f>
        <v>The notes to the consolidated and separate financial statements are an integral part of these financial statements.</v>
      </c>
      <c r="B34" s="121"/>
      <c r="C34" s="12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71" spans="1:1" ht="16.5" customHeight="1">
      <c r="A71" s="12" t="s">
        <v>148</v>
      </c>
    </row>
  </sheetData>
  <mergeCells count="3">
    <mergeCell ref="D6:R6"/>
    <mergeCell ref="N7:P7"/>
    <mergeCell ref="H9:J9"/>
  </mergeCells>
  <pageMargins left="0.4" right="0.4" top="0.5" bottom="0.6" header="0.49" footer="0.4"/>
  <pageSetup paperSize="9" scale="95" firstPageNumber="12" orientation="landscape" useFirstPageNumber="1" horizontalDpi="1200" verticalDpi="1200" r:id="rId1"/>
  <headerFooter>
    <oddHeader xml:space="preserve">&amp;C
</oddHeader>
    <oddFooter>&amp;R&amp;9&amp;P</oddFooter>
  </headerFooter>
  <colBreaks count="1" manualBreakCount="1">
    <brk id="1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67"/>
  <sheetViews>
    <sheetView tabSelected="1" topLeftCell="A59" zoomScaleNormal="100" zoomScaleSheetLayoutView="100" workbookViewId="0">
      <selection activeCell="A88" sqref="A88"/>
    </sheetView>
  </sheetViews>
  <sheetFormatPr defaultColWidth="9" defaultRowHeight="16.5" customHeight="1"/>
  <cols>
    <col min="1" max="1" width="32" style="12" customWidth="1"/>
    <col min="2" max="2" width="5.375" style="14" customWidth="1"/>
    <col min="3" max="3" width="0.625" style="12" customWidth="1"/>
    <col min="4" max="4" width="11.5" style="127" customWidth="1"/>
    <col min="5" max="5" width="0.625" style="12" customWidth="1"/>
    <col min="6" max="6" width="10.625" style="128" customWidth="1"/>
    <col min="7" max="7" width="0.625" style="12" customWidth="1"/>
    <col min="8" max="8" width="11.625" style="128" customWidth="1"/>
    <col min="9" max="9" width="0.625" style="12" customWidth="1"/>
    <col min="10" max="10" width="10.625" style="128" customWidth="1"/>
    <col min="11" max="11" width="9" style="12"/>
    <col min="12" max="12" width="14.625" style="12" bestFit="1" customWidth="1"/>
    <col min="13" max="14" width="9" style="12"/>
    <col min="15" max="16384" width="9" style="60"/>
  </cols>
  <sheetData>
    <row r="1" spans="1:18" ht="16.5" customHeight="1">
      <c r="A1" s="16" t="str">
        <f>'13_Separate 21'!A1</f>
        <v>Srinanaporn Marketing Public Company Limited</v>
      </c>
    </row>
    <row r="2" spans="1:18" ht="16.5" customHeight="1">
      <c r="A2" s="16" t="s">
        <v>107</v>
      </c>
    </row>
    <row r="3" spans="1:18" ht="16.5" customHeight="1">
      <c r="A3" s="120" t="s">
        <v>196</v>
      </c>
      <c r="B3" s="125"/>
      <c r="C3" s="121"/>
      <c r="D3" s="129"/>
      <c r="E3" s="121"/>
      <c r="F3" s="130"/>
      <c r="G3" s="121"/>
      <c r="H3" s="130"/>
      <c r="I3" s="121"/>
      <c r="J3" s="130"/>
    </row>
    <row r="4" spans="1:18" ht="12" customHeight="1">
      <c r="A4" s="19"/>
      <c r="B4" s="39"/>
      <c r="C4" s="53"/>
      <c r="D4" s="131"/>
      <c r="E4" s="53"/>
      <c r="F4" s="132"/>
      <c r="G4" s="53"/>
      <c r="H4" s="132"/>
      <c r="I4" s="53"/>
      <c r="J4" s="132"/>
    </row>
    <row r="5" spans="1:18" ht="12" customHeight="1">
      <c r="A5" s="19"/>
      <c r="B5" s="39"/>
      <c r="C5" s="53"/>
      <c r="D5" s="131"/>
      <c r="E5" s="53"/>
      <c r="F5" s="132"/>
      <c r="G5" s="53"/>
      <c r="H5" s="132"/>
      <c r="I5" s="53"/>
      <c r="J5" s="132"/>
    </row>
    <row r="6" spans="1:18" ht="15.6" customHeight="1">
      <c r="A6" s="3"/>
      <c r="B6" s="17"/>
      <c r="D6" s="187" t="s">
        <v>34</v>
      </c>
      <c r="E6" s="187"/>
      <c r="F6" s="187"/>
      <c r="G6" s="29"/>
      <c r="H6" s="187" t="s">
        <v>35</v>
      </c>
      <c r="I6" s="187"/>
      <c r="J6" s="187"/>
    </row>
    <row r="7" spans="1:18" ht="15.6" customHeight="1">
      <c r="A7" s="3"/>
      <c r="B7" s="17"/>
      <c r="D7" s="197" t="s">
        <v>36</v>
      </c>
      <c r="E7" s="197"/>
      <c r="F7" s="197"/>
      <c r="G7" s="29"/>
      <c r="H7" s="197" t="s">
        <v>36</v>
      </c>
      <c r="I7" s="197"/>
      <c r="J7" s="197"/>
    </row>
    <row r="8" spans="1:18" ht="15.6" customHeight="1">
      <c r="A8" s="3"/>
      <c r="B8" s="17"/>
      <c r="D8" s="62" t="s">
        <v>195</v>
      </c>
      <c r="E8" s="124"/>
      <c r="F8" s="63" t="s">
        <v>154</v>
      </c>
      <c r="G8" s="124"/>
      <c r="H8" s="62" t="s">
        <v>195</v>
      </c>
      <c r="I8" s="124"/>
      <c r="J8" s="63" t="s">
        <v>154</v>
      </c>
      <c r="K8" s="124"/>
    </row>
    <row r="9" spans="1:18" ht="15.6" customHeight="1">
      <c r="A9" s="3"/>
      <c r="B9" s="177" t="s">
        <v>2</v>
      </c>
      <c r="D9" s="52" t="s">
        <v>1</v>
      </c>
      <c r="E9" s="45"/>
      <c r="F9" s="64" t="s">
        <v>1</v>
      </c>
      <c r="G9" s="45"/>
      <c r="H9" s="64" t="s">
        <v>1</v>
      </c>
      <c r="I9" s="45"/>
      <c r="J9" s="64" t="s">
        <v>1</v>
      </c>
    </row>
    <row r="10" spans="1:18" ht="5.0999999999999996" customHeight="1">
      <c r="A10" s="3"/>
      <c r="B10" s="4"/>
      <c r="D10" s="105"/>
      <c r="E10" s="45"/>
      <c r="F10" s="66"/>
      <c r="G10" s="45"/>
      <c r="H10" s="105"/>
      <c r="I10" s="45"/>
      <c r="J10" s="66"/>
    </row>
    <row r="11" spans="1:18" ht="15.6" customHeight="1">
      <c r="A11" s="3" t="s">
        <v>77</v>
      </c>
      <c r="B11" s="7"/>
      <c r="C11" s="7"/>
      <c r="D11" s="106"/>
      <c r="E11" s="7"/>
      <c r="F11" s="66"/>
      <c r="G11" s="7"/>
      <c r="H11" s="106"/>
      <c r="I11" s="7"/>
      <c r="J11" s="66"/>
    </row>
    <row r="12" spans="1:18" ht="15.6" customHeight="1">
      <c r="A12" s="67" t="s">
        <v>204</v>
      </c>
      <c r="B12" s="7"/>
      <c r="C12" s="7"/>
      <c r="D12" s="106">
        <v>507415429</v>
      </c>
      <c r="E12" s="68"/>
      <c r="F12" s="66">
        <v>93659094</v>
      </c>
      <c r="G12" s="68"/>
      <c r="H12" s="106">
        <v>444061632</v>
      </c>
      <c r="I12" s="68"/>
      <c r="J12" s="66">
        <v>153232415</v>
      </c>
      <c r="L12" s="133"/>
      <c r="M12" s="133"/>
      <c r="N12" s="133"/>
      <c r="O12" s="134"/>
      <c r="P12" s="134"/>
      <c r="Q12" s="134"/>
      <c r="R12" s="134"/>
    </row>
    <row r="13" spans="1:18" ht="15.6" customHeight="1">
      <c r="A13" s="69" t="s">
        <v>78</v>
      </c>
      <c r="B13" s="70"/>
      <c r="C13" s="71"/>
      <c r="D13" s="107"/>
      <c r="E13" s="68"/>
      <c r="F13" s="132"/>
      <c r="G13" s="68"/>
      <c r="H13" s="106"/>
      <c r="I13" s="68"/>
      <c r="J13" s="66"/>
      <c r="L13" s="133"/>
      <c r="M13" s="133"/>
      <c r="N13" s="133"/>
      <c r="O13" s="134"/>
      <c r="P13" s="134"/>
      <c r="Q13" s="134"/>
      <c r="R13" s="134"/>
    </row>
    <row r="14" spans="1:18" ht="15.6" customHeight="1">
      <c r="A14" s="67" t="s">
        <v>79</v>
      </c>
      <c r="B14" s="14">
        <v>25</v>
      </c>
      <c r="C14" s="67"/>
      <c r="D14" s="108">
        <v>169530966</v>
      </c>
      <c r="E14" s="68"/>
      <c r="F14" s="128">
        <v>203097634</v>
      </c>
      <c r="G14" s="68"/>
      <c r="H14" s="106">
        <v>151642463</v>
      </c>
      <c r="I14" s="68"/>
      <c r="J14" s="66">
        <v>148461086</v>
      </c>
      <c r="L14" s="133"/>
      <c r="M14" s="133"/>
      <c r="N14" s="133"/>
      <c r="O14" s="134"/>
      <c r="P14" s="134"/>
      <c r="Q14" s="134"/>
      <c r="R14" s="134"/>
    </row>
    <row r="15" spans="1:18" ht="15.6" customHeight="1">
      <c r="A15" s="67" t="s">
        <v>80</v>
      </c>
      <c r="B15" s="14">
        <v>25</v>
      </c>
      <c r="C15" s="67"/>
      <c r="D15" s="108">
        <v>3134079</v>
      </c>
      <c r="E15" s="68"/>
      <c r="F15" s="128">
        <v>3088608</v>
      </c>
      <c r="G15" s="68"/>
      <c r="H15" s="106">
        <v>3087270</v>
      </c>
      <c r="I15" s="68"/>
      <c r="J15" s="66">
        <v>2892692</v>
      </c>
      <c r="L15" s="133"/>
      <c r="M15" s="133"/>
      <c r="N15" s="133"/>
      <c r="O15" s="134"/>
      <c r="P15" s="134"/>
      <c r="Q15" s="134"/>
      <c r="R15" s="134"/>
    </row>
    <row r="16" spans="1:18" ht="15.6" customHeight="1">
      <c r="A16" s="67" t="s">
        <v>81</v>
      </c>
      <c r="C16" s="67"/>
      <c r="D16" s="108">
        <v>3538604</v>
      </c>
      <c r="E16" s="68"/>
      <c r="F16" s="128">
        <v>16569042</v>
      </c>
      <c r="G16" s="68"/>
      <c r="H16" s="106">
        <v>3538604</v>
      </c>
      <c r="I16" s="68"/>
      <c r="J16" s="66">
        <v>16569042</v>
      </c>
      <c r="L16" s="133"/>
      <c r="M16" s="133"/>
      <c r="N16" s="133"/>
      <c r="O16" s="134"/>
      <c r="P16" s="134"/>
      <c r="Q16" s="134"/>
      <c r="R16" s="134"/>
    </row>
    <row r="17" spans="1:18" ht="15.6" customHeight="1">
      <c r="A17" s="67" t="s">
        <v>261</v>
      </c>
      <c r="C17" s="67"/>
      <c r="D17" s="108"/>
      <c r="E17" s="68"/>
      <c r="G17" s="68"/>
      <c r="H17" s="106"/>
      <c r="I17" s="68"/>
      <c r="J17" s="66"/>
      <c r="L17" s="133"/>
      <c r="M17" s="133"/>
      <c r="N17" s="133"/>
      <c r="O17" s="134"/>
      <c r="P17" s="134"/>
      <c r="Q17" s="134"/>
      <c r="R17" s="134"/>
    </row>
    <row r="18" spans="1:18" ht="15.6" customHeight="1">
      <c r="A18" s="67" t="s">
        <v>95</v>
      </c>
      <c r="C18" s="67"/>
      <c r="D18" s="108">
        <v>-2604095</v>
      </c>
      <c r="E18" s="68"/>
      <c r="F18" s="128">
        <v>-3309850</v>
      </c>
      <c r="G18" s="68"/>
      <c r="H18" s="106">
        <v>-2604095</v>
      </c>
      <c r="I18" s="68"/>
      <c r="J18" s="66">
        <v>-3422896</v>
      </c>
      <c r="L18" s="133"/>
      <c r="M18" s="133"/>
      <c r="N18" s="133"/>
      <c r="O18" s="134"/>
      <c r="P18" s="134"/>
      <c r="Q18" s="134"/>
      <c r="R18" s="134"/>
    </row>
    <row r="19" spans="1:18" ht="15.6" customHeight="1">
      <c r="A19" s="67" t="s">
        <v>254</v>
      </c>
      <c r="C19" s="67"/>
      <c r="D19" s="108">
        <v>0</v>
      </c>
      <c r="E19" s="68"/>
      <c r="F19" s="128">
        <v>2305688</v>
      </c>
      <c r="G19" s="68"/>
      <c r="H19" s="106">
        <v>0</v>
      </c>
      <c r="I19" s="68"/>
      <c r="J19" s="66" t="s">
        <v>247</v>
      </c>
      <c r="L19" s="133"/>
      <c r="M19" s="133"/>
      <c r="N19" s="133"/>
      <c r="O19" s="134"/>
      <c r="P19" s="134"/>
      <c r="Q19" s="134"/>
      <c r="R19" s="134"/>
    </row>
    <row r="20" spans="1:18" ht="15.6" customHeight="1">
      <c r="A20" s="67" t="s">
        <v>173</v>
      </c>
      <c r="C20" s="67"/>
      <c r="D20" s="108"/>
      <c r="E20" s="68"/>
      <c r="G20" s="68"/>
      <c r="H20" s="106"/>
      <c r="I20" s="68"/>
      <c r="J20" s="66"/>
      <c r="L20" s="133"/>
      <c r="M20" s="133"/>
      <c r="N20" s="133"/>
      <c r="O20" s="134"/>
      <c r="P20" s="134"/>
      <c r="Q20" s="134"/>
      <c r="R20" s="134"/>
    </row>
    <row r="21" spans="1:18" ht="15.6" customHeight="1">
      <c r="A21" s="67" t="s">
        <v>174</v>
      </c>
      <c r="C21" s="67"/>
      <c r="D21" s="108">
        <v>3659567</v>
      </c>
      <c r="E21" s="68"/>
      <c r="F21" s="128">
        <v>5937589</v>
      </c>
      <c r="G21" s="68"/>
      <c r="H21" s="106">
        <v>1668930</v>
      </c>
      <c r="I21" s="68"/>
      <c r="J21" s="66">
        <v>5110475</v>
      </c>
      <c r="L21" s="133"/>
      <c r="M21" s="133"/>
      <c r="N21" s="133"/>
      <c r="O21" s="134"/>
      <c r="P21" s="134"/>
      <c r="Q21" s="134"/>
      <c r="R21" s="134"/>
    </row>
    <row r="22" spans="1:18" ht="15.6" customHeight="1">
      <c r="A22" s="67" t="s">
        <v>188</v>
      </c>
      <c r="B22" s="60"/>
      <c r="C22" s="60"/>
      <c r="D22" s="122"/>
      <c r="E22" s="60"/>
      <c r="F22" s="12"/>
      <c r="G22" s="60"/>
      <c r="H22" s="122"/>
      <c r="I22" s="60"/>
      <c r="J22" s="12"/>
      <c r="L22" s="133"/>
      <c r="M22" s="133"/>
      <c r="N22" s="133"/>
      <c r="O22" s="133"/>
      <c r="P22" s="133"/>
      <c r="Q22" s="133"/>
      <c r="R22" s="133"/>
    </row>
    <row r="23" spans="1:18" ht="15.6" customHeight="1">
      <c r="A23" s="67" t="s">
        <v>189</v>
      </c>
      <c r="B23" s="14">
        <v>11</v>
      </c>
      <c r="C23" s="67"/>
      <c r="D23" s="108">
        <v>-6581925</v>
      </c>
      <c r="E23" s="68"/>
      <c r="F23" s="128">
        <v>13873194</v>
      </c>
      <c r="G23" s="68"/>
      <c r="H23" s="106">
        <v>-6592395</v>
      </c>
      <c r="I23" s="68"/>
      <c r="J23" s="66">
        <v>8087244</v>
      </c>
      <c r="L23" s="133"/>
      <c r="M23" s="133"/>
      <c r="N23" s="133"/>
      <c r="O23" s="133"/>
      <c r="P23" s="133"/>
      <c r="Q23" s="133"/>
      <c r="R23" s="133"/>
    </row>
    <row r="24" spans="1:18" ht="15.6" customHeight="1">
      <c r="A24" s="67" t="s">
        <v>82</v>
      </c>
      <c r="B24" s="14">
        <v>21</v>
      </c>
      <c r="C24" s="67"/>
      <c r="D24" s="106">
        <v>4294682</v>
      </c>
      <c r="E24" s="68"/>
      <c r="F24" s="66">
        <v>6686516</v>
      </c>
      <c r="G24" s="68"/>
      <c r="H24" s="106">
        <v>3725627</v>
      </c>
      <c r="I24" s="68"/>
      <c r="J24" s="66">
        <v>3765502</v>
      </c>
      <c r="L24" s="133"/>
      <c r="M24" s="133"/>
      <c r="N24" s="133"/>
      <c r="O24" s="133"/>
      <c r="P24" s="133"/>
      <c r="Q24" s="133"/>
      <c r="R24" s="133"/>
    </row>
    <row r="25" spans="1:18" ht="15.6" customHeight="1">
      <c r="A25" s="67" t="s">
        <v>234</v>
      </c>
      <c r="C25" s="67"/>
      <c r="D25" s="106">
        <v>1127025</v>
      </c>
      <c r="E25" s="68"/>
      <c r="F25" s="66">
        <v>-228023</v>
      </c>
      <c r="G25" s="68"/>
      <c r="H25" s="106">
        <v>3623994</v>
      </c>
      <c r="I25" s="68"/>
      <c r="J25" s="66">
        <v>-769886</v>
      </c>
      <c r="L25" s="133"/>
      <c r="M25" s="133"/>
      <c r="N25" s="133"/>
      <c r="O25" s="133"/>
      <c r="P25" s="133"/>
      <c r="Q25" s="133"/>
      <c r="R25" s="133"/>
    </row>
    <row r="26" spans="1:18" ht="15.6" customHeight="1">
      <c r="A26" s="67" t="s">
        <v>210</v>
      </c>
      <c r="C26" s="67"/>
      <c r="D26" s="106"/>
      <c r="E26" s="68"/>
      <c r="F26" s="66"/>
      <c r="G26" s="68"/>
      <c r="H26" s="106"/>
      <c r="I26" s="68"/>
      <c r="J26" s="66"/>
      <c r="L26" s="133"/>
      <c r="M26" s="133"/>
      <c r="N26" s="133"/>
      <c r="O26" s="133"/>
      <c r="P26" s="133"/>
      <c r="Q26" s="133"/>
      <c r="R26" s="133"/>
    </row>
    <row r="27" spans="1:18" ht="15.6" customHeight="1">
      <c r="A27" s="67" t="s">
        <v>211</v>
      </c>
      <c r="C27" s="67"/>
      <c r="D27" s="106">
        <v>365880</v>
      </c>
      <c r="E27" s="68"/>
      <c r="F27" s="128">
        <v>0</v>
      </c>
      <c r="G27" s="68"/>
      <c r="H27" s="106">
        <v>365880</v>
      </c>
      <c r="I27" s="68"/>
      <c r="J27" s="66">
        <v>0</v>
      </c>
      <c r="L27" s="133"/>
      <c r="M27" s="133"/>
      <c r="N27" s="133"/>
      <c r="O27" s="133"/>
      <c r="P27" s="133"/>
      <c r="Q27" s="133"/>
      <c r="R27" s="133"/>
    </row>
    <row r="28" spans="1:18" ht="15.6" customHeight="1">
      <c r="A28" s="67" t="s">
        <v>212</v>
      </c>
      <c r="B28" s="14">
        <v>13</v>
      </c>
      <c r="C28" s="67"/>
      <c r="D28" s="106">
        <v>26062615</v>
      </c>
      <c r="E28" s="68"/>
      <c r="F28" s="128">
        <v>0</v>
      </c>
      <c r="G28" s="68"/>
      <c r="H28" s="106">
        <v>0</v>
      </c>
      <c r="I28" s="68"/>
      <c r="J28" s="66">
        <v>0</v>
      </c>
      <c r="L28" s="133"/>
      <c r="M28" s="133"/>
      <c r="N28" s="133"/>
      <c r="O28" s="133"/>
      <c r="P28" s="133"/>
      <c r="Q28" s="133"/>
      <c r="R28" s="133"/>
    </row>
    <row r="29" spans="1:18" ht="15.6" customHeight="1">
      <c r="A29" s="67" t="s">
        <v>213</v>
      </c>
      <c r="C29" s="67"/>
      <c r="D29" s="106"/>
      <c r="E29" s="68"/>
      <c r="G29" s="68"/>
      <c r="H29" s="106"/>
      <c r="I29" s="68"/>
      <c r="J29" s="66"/>
      <c r="L29" s="133"/>
      <c r="M29" s="133"/>
      <c r="N29" s="133"/>
      <c r="O29" s="133"/>
      <c r="P29" s="133"/>
      <c r="Q29" s="133"/>
      <c r="R29" s="133"/>
    </row>
    <row r="30" spans="1:18" ht="15.6" customHeight="1">
      <c r="A30" s="67" t="s">
        <v>214</v>
      </c>
      <c r="B30" s="14">
        <v>13</v>
      </c>
      <c r="C30" s="67"/>
      <c r="D30" s="106">
        <v>7280448</v>
      </c>
      <c r="E30" s="68"/>
      <c r="F30" s="128">
        <v>0</v>
      </c>
      <c r="G30" s="68"/>
      <c r="H30" s="106">
        <v>0</v>
      </c>
      <c r="I30" s="68"/>
      <c r="J30" s="66">
        <v>0</v>
      </c>
      <c r="L30" s="133"/>
      <c r="M30" s="133"/>
      <c r="N30" s="133"/>
      <c r="O30" s="133"/>
      <c r="P30" s="133"/>
      <c r="Q30" s="133"/>
      <c r="R30" s="133"/>
    </row>
    <row r="31" spans="1:18" ht="15.6" customHeight="1">
      <c r="A31" s="67" t="s">
        <v>215</v>
      </c>
      <c r="C31" s="67"/>
      <c r="D31" s="106">
        <v>-105060</v>
      </c>
      <c r="E31" s="68"/>
      <c r="F31" s="128">
        <v>0</v>
      </c>
      <c r="G31" s="68"/>
      <c r="H31" s="106">
        <v>-2274</v>
      </c>
      <c r="I31" s="68"/>
      <c r="J31" s="66">
        <v>0</v>
      </c>
      <c r="L31" s="133"/>
      <c r="M31" s="133"/>
      <c r="N31" s="133"/>
      <c r="O31" s="133"/>
      <c r="P31" s="133"/>
      <c r="Q31" s="133"/>
      <c r="R31" s="133"/>
    </row>
    <row r="32" spans="1:18" ht="15.6" customHeight="1">
      <c r="A32" s="67" t="s">
        <v>216</v>
      </c>
      <c r="B32" s="14">
        <v>12</v>
      </c>
      <c r="C32" s="67"/>
      <c r="D32" s="106">
        <v>-128734589</v>
      </c>
      <c r="E32" s="68"/>
      <c r="F32" s="128">
        <v>0</v>
      </c>
      <c r="G32" s="68"/>
      <c r="H32" s="106">
        <v>0</v>
      </c>
      <c r="I32" s="68"/>
      <c r="J32" s="66">
        <v>0</v>
      </c>
      <c r="L32" s="133"/>
      <c r="M32" s="133"/>
      <c r="N32" s="133"/>
      <c r="O32" s="133"/>
      <c r="P32" s="133"/>
      <c r="Q32" s="133"/>
      <c r="R32" s="133"/>
    </row>
    <row r="33" spans="1:18" ht="15.6" customHeight="1">
      <c r="A33" s="67" t="s">
        <v>83</v>
      </c>
      <c r="B33" s="14">
        <v>24</v>
      </c>
      <c r="C33" s="67"/>
      <c r="D33" s="106">
        <v>-139763</v>
      </c>
      <c r="E33" s="68"/>
      <c r="F33" s="66">
        <v>-194613</v>
      </c>
      <c r="G33" s="68"/>
      <c r="H33" s="106">
        <v>-56891</v>
      </c>
      <c r="I33" s="68"/>
      <c r="J33" s="66">
        <v>-16298</v>
      </c>
      <c r="L33" s="133"/>
      <c r="M33" s="133"/>
      <c r="N33" s="133"/>
      <c r="O33" s="133"/>
      <c r="P33" s="133"/>
      <c r="Q33" s="133"/>
      <c r="R33" s="133"/>
    </row>
    <row r="34" spans="1:18" ht="15.6" customHeight="1">
      <c r="A34" s="67" t="s">
        <v>84</v>
      </c>
      <c r="C34" s="67"/>
      <c r="D34" s="109">
        <v>40270971</v>
      </c>
      <c r="E34" s="72"/>
      <c r="F34" s="130">
        <v>81095885</v>
      </c>
      <c r="G34" s="72"/>
      <c r="H34" s="111">
        <v>39084311</v>
      </c>
      <c r="I34" s="72"/>
      <c r="J34" s="74">
        <v>75213435</v>
      </c>
      <c r="L34" s="133"/>
      <c r="M34" s="133"/>
      <c r="N34" s="133"/>
      <c r="O34" s="133"/>
      <c r="P34" s="133"/>
      <c r="Q34" s="133"/>
      <c r="R34" s="133"/>
    </row>
    <row r="35" spans="1:18" ht="5.0999999999999996" customHeight="1">
      <c r="A35" s="67"/>
      <c r="C35" s="67"/>
      <c r="D35" s="107"/>
      <c r="E35" s="72"/>
      <c r="F35" s="132"/>
      <c r="G35" s="72"/>
      <c r="H35" s="110"/>
      <c r="I35" s="72"/>
      <c r="J35" s="73"/>
      <c r="L35" s="133"/>
      <c r="M35" s="133"/>
      <c r="N35" s="133"/>
      <c r="O35" s="133"/>
      <c r="P35" s="133"/>
      <c r="Q35" s="133"/>
      <c r="R35" s="133"/>
    </row>
    <row r="36" spans="1:18" ht="15.6" customHeight="1">
      <c r="A36" s="16" t="s">
        <v>190</v>
      </c>
      <c r="C36" s="67"/>
      <c r="D36" s="107"/>
      <c r="E36" s="72"/>
      <c r="F36" s="132"/>
      <c r="G36" s="72"/>
      <c r="H36" s="110"/>
      <c r="I36" s="72"/>
      <c r="J36" s="73"/>
      <c r="L36" s="133"/>
      <c r="M36" s="133"/>
      <c r="N36" s="133"/>
      <c r="O36" s="133"/>
      <c r="P36" s="133"/>
      <c r="Q36" s="133"/>
      <c r="R36" s="133"/>
    </row>
    <row r="37" spans="1:18" ht="15.6" customHeight="1">
      <c r="A37" s="16" t="s">
        <v>191</v>
      </c>
      <c r="B37" s="76"/>
      <c r="C37" s="75"/>
      <c r="D37" s="110">
        <f>SUM(D12:D34)</f>
        <v>628514834</v>
      </c>
      <c r="E37" s="72"/>
      <c r="F37" s="73">
        <f>SUM(F12:F34)</f>
        <v>422580764</v>
      </c>
      <c r="G37" s="72"/>
      <c r="H37" s="110">
        <f>SUM(H12:H34)</f>
        <v>641543056</v>
      </c>
      <c r="I37" s="72"/>
      <c r="J37" s="73">
        <f>SUM(J12:J34)</f>
        <v>409122811</v>
      </c>
      <c r="L37" s="133"/>
      <c r="M37" s="133"/>
      <c r="N37" s="133"/>
      <c r="O37" s="133"/>
      <c r="P37" s="133"/>
      <c r="Q37" s="133"/>
      <c r="R37" s="133"/>
    </row>
    <row r="38" spans="1:18" ht="5.0999999999999996" customHeight="1">
      <c r="A38" s="16"/>
      <c r="B38" s="76"/>
      <c r="C38" s="75"/>
      <c r="D38" s="110"/>
      <c r="E38" s="72"/>
      <c r="F38" s="73"/>
      <c r="G38" s="72"/>
      <c r="H38" s="110"/>
      <c r="I38" s="72"/>
      <c r="J38" s="73"/>
      <c r="L38" s="133"/>
      <c r="M38" s="133"/>
      <c r="N38" s="133"/>
      <c r="O38" s="133"/>
      <c r="P38" s="133"/>
      <c r="Q38" s="133"/>
      <c r="R38" s="133"/>
    </row>
    <row r="39" spans="1:18" ht="15.6" customHeight="1">
      <c r="A39" s="75" t="s">
        <v>233</v>
      </c>
      <c r="B39" s="76"/>
      <c r="C39" s="75"/>
      <c r="D39" s="108"/>
      <c r="E39" s="68"/>
      <c r="G39" s="68"/>
      <c r="H39" s="106"/>
      <c r="I39" s="68"/>
      <c r="J39" s="66"/>
      <c r="L39" s="133"/>
      <c r="M39" s="133"/>
      <c r="N39" s="133"/>
      <c r="O39" s="133"/>
      <c r="P39" s="133"/>
      <c r="Q39" s="133"/>
      <c r="R39" s="133"/>
    </row>
    <row r="40" spans="1:18" ht="15.6" customHeight="1">
      <c r="A40" s="67" t="s">
        <v>85</v>
      </c>
      <c r="C40" s="67"/>
      <c r="D40" s="108">
        <v>-293503082</v>
      </c>
      <c r="E40" s="68"/>
      <c r="F40" s="128">
        <v>145477772</v>
      </c>
      <c r="G40" s="68"/>
      <c r="H40" s="106">
        <v>-74030770</v>
      </c>
      <c r="I40" s="68"/>
      <c r="J40" s="66">
        <v>253679474</v>
      </c>
      <c r="L40" s="133"/>
      <c r="M40" s="133"/>
      <c r="N40" s="133"/>
      <c r="O40" s="133"/>
      <c r="P40" s="133"/>
      <c r="Q40" s="133"/>
      <c r="R40" s="133"/>
    </row>
    <row r="41" spans="1:18" ht="15.6" customHeight="1">
      <c r="A41" s="67" t="s">
        <v>86</v>
      </c>
      <c r="C41" s="67"/>
      <c r="D41" s="108">
        <v>-55605260</v>
      </c>
      <c r="E41" s="68"/>
      <c r="F41" s="128">
        <v>-29772765</v>
      </c>
      <c r="G41" s="68"/>
      <c r="H41" s="106">
        <v>-58321558</v>
      </c>
      <c r="I41" s="68"/>
      <c r="J41" s="66">
        <v>-3763845</v>
      </c>
      <c r="L41" s="133"/>
      <c r="M41" s="133"/>
      <c r="N41" s="133"/>
      <c r="O41" s="133"/>
      <c r="P41" s="133"/>
      <c r="Q41" s="133"/>
      <c r="R41" s="133"/>
    </row>
    <row r="42" spans="1:18" ht="15.6" customHeight="1">
      <c r="A42" s="67" t="s">
        <v>87</v>
      </c>
      <c r="C42" s="67"/>
      <c r="D42" s="108">
        <v>566697</v>
      </c>
      <c r="E42" s="68"/>
      <c r="F42" s="128">
        <v>-411121</v>
      </c>
      <c r="G42" s="68"/>
      <c r="H42" s="106">
        <v>586746</v>
      </c>
      <c r="I42" s="68"/>
      <c r="J42" s="66">
        <v>12096011</v>
      </c>
      <c r="L42" s="133"/>
      <c r="M42" s="133"/>
      <c r="N42" s="133"/>
      <c r="O42" s="133"/>
      <c r="P42" s="133"/>
      <c r="Q42" s="133"/>
      <c r="R42" s="133"/>
    </row>
    <row r="43" spans="1:18" ht="15.6" customHeight="1">
      <c r="A43" s="67" t="s">
        <v>88</v>
      </c>
      <c r="C43" s="67"/>
      <c r="D43" s="108">
        <v>-294985</v>
      </c>
      <c r="E43" s="68"/>
      <c r="F43" s="128">
        <v>-1273939</v>
      </c>
      <c r="G43" s="68"/>
      <c r="H43" s="106">
        <v>-93973</v>
      </c>
      <c r="I43" s="68"/>
      <c r="J43" s="66">
        <v>-76800</v>
      </c>
      <c r="L43" s="133"/>
      <c r="M43" s="133"/>
      <c r="N43" s="133"/>
      <c r="O43" s="133"/>
      <c r="P43" s="133"/>
      <c r="Q43" s="133"/>
      <c r="R43" s="133"/>
    </row>
    <row r="44" spans="1:18" ht="15.6" customHeight="1">
      <c r="A44" s="67" t="s">
        <v>89</v>
      </c>
      <c r="C44" s="67"/>
      <c r="D44" s="108">
        <v>222570963</v>
      </c>
      <c r="E44" s="68"/>
      <c r="F44" s="128">
        <v>-13894239</v>
      </c>
      <c r="G44" s="68"/>
      <c r="H44" s="106">
        <v>-17427212</v>
      </c>
      <c r="I44" s="68"/>
      <c r="J44" s="66">
        <v>-185217091</v>
      </c>
      <c r="L44" s="133"/>
      <c r="M44" s="133"/>
      <c r="N44" s="133"/>
      <c r="O44" s="133"/>
      <c r="P44" s="133"/>
      <c r="Q44" s="133"/>
      <c r="R44" s="133"/>
    </row>
    <row r="45" spans="1:18" ht="15.6" customHeight="1">
      <c r="A45" s="67" t="s">
        <v>109</v>
      </c>
      <c r="C45" s="67"/>
      <c r="D45" s="108">
        <v>-493898</v>
      </c>
      <c r="E45" s="68"/>
      <c r="F45" s="128">
        <v>-902715</v>
      </c>
      <c r="G45" s="68"/>
      <c r="H45" s="106">
        <v>-401472</v>
      </c>
      <c r="I45" s="68"/>
      <c r="J45" s="66">
        <v>-1273397</v>
      </c>
      <c r="L45" s="133"/>
      <c r="M45" s="133"/>
      <c r="N45" s="133"/>
      <c r="O45" s="133"/>
      <c r="P45" s="133"/>
      <c r="Q45" s="133"/>
      <c r="R45" s="133"/>
    </row>
    <row r="46" spans="1:18" ht="15.6" customHeight="1">
      <c r="A46" s="67" t="s">
        <v>90</v>
      </c>
      <c r="C46" s="67"/>
      <c r="D46" s="109">
        <v>-34192</v>
      </c>
      <c r="E46" s="72"/>
      <c r="F46" s="130">
        <v>-438340</v>
      </c>
      <c r="G46" s="72"/>
      <c r="H46" s="111">
        <v>0</v>
      </c>
      <c r="I46" s="72"/>
      <c r="J46" s="74">
        <v>-85196</v>
      </c>
      <c r="L46" s="133"/>
      <c r="M46" s="133"/>
      <c r="N46" s="133"/>
      <c r="O46" s="133"/>
      <c r="P46" s="133"/>
      <c r="Q46" s="133"/>
      <c r="R46" s="133"/>
    </row>
    <row r="47" spans="1:18" ht="5.0999999999999996" customHeight="1">
      <c r="A47" s="3"/>
      <c r="B47" s="7"/>
      <c r="C47" s="7"/>
      <c r="D47" s="106"/>
      <c r="E47" s="68"/>
      <c r="F47" s="66"/>
      <c r="G47" s="68"/>
      <c r="H47" s="106"/>
      <c r="I47" s="68"/>
      <c r="J47" s="66"/>
      <c r="L47" s="133"/>
      <c r="M47" s="133"/>
      <c r="N47" s="133"/>
      <c r="O47" s="133"/>
      <c r="P47" s="133"/>
      <c r="Q47" s="133"/>
      <c r="R47" s="133"/>
    </row>
    <row r="48" spans="1:18" ht="15.6" customHeight="1">
      <c r="A48" s="13" t="s">
        <v>129</v>
      </c>
      <c r="B48" s="7"/>
      <c r="C48" s="7"/>
      <c r="D48" s="106">
        <f>SUM(D37:D46)</f>
        <v>501721077</v>
      </c>
      <c r="E48" s="77"/>
      <c r="F48" s="66">
        <f>SUM(F37:F46)</f>
        <v>521365417</v>
      </c>
      <c r="G48" s="77"/>
      <c r="H48" s="106">
        <f>SUM(H37:H46)</f>
        <v>491854817</v>
      </c>
      <c r="I48" s="68"/>
      <c r="J48" s="66">
        <f>SUM(J37:J46)</f>
        <v>484481967</v>
      </c>
      <c r="L48" s="133"/>
      <c r="M48" s="133"/>
      <c r="N48" s="133"/>
      <c r="O48" s="133"/>
      <c r="P48" s="133"/>
      <c r="Q48" s="133"/>
      <c r="R48" s="133"/>
    </row>
    <row r="49" spans="1:18" ht="15.6" customHeight="1">
      <c r="A49" s="13" t="s">
        <v>91</v>
      </c>
      <c r="B49" s="7"/>
      <c r="C49" s="7"/>
      <c r="D49" s="111">
        <v>-44614148</v>
      </c>
      <c r="E49" s="68"/>
      <c r="F49" s="74">
        <v>-23113289</v>
      </c>
      <c r="G49" s="68"/>
      <c r="H49" s="111">
        <v>-42229243</v>
      </c>
      <c r="I49" s="68"/>
      <c r="J49" s="74">
        <v>-16172629</v>
      </c>
      <c r="L49" s="133"/>
      <c r="M49" s="133"/>
      <c r="N49" s="133"/>
      <c r="O49" s="133"/>
      <c r="P49" s="133"/>
      <c r="Q49" s="133"/>
      <c r="R49" s="133"/>
    </row>
    <row r="50" spans="1:18" ht="5.0999999999999996" customHeight="1">
      <c r="A50" s="3"/>
      <c r="B50" s="4"/>
      <c r="D50" s="105"/>
      <c r="E50" s="135"/>
      <c r="F50" s="65"/>
      <c r="G50" s="135"/>
      <c r="H50" s="105"/>
      <c r="I50" s="135"/>
      <c r="J50" s="65"/>
      <c r="L50" s="133"/>
      <c r="M50" s="133"/>
      <c r="N50" s="133"/>
      <c r="O50" s="133"/>
      <c r="P50" s="133"/>
      <c r="Q50" s="133"/>
      <c r="R50" s="133"/>
    </row>
    <row r="51" spans="1:18" ht="15.6" customHeight="1">
      <c r="A51" s="12" t="s">
        <v>92</v>
      </c>
      <c r="C51" s="14"/>
      <c r="D51" s="162">
        <f>SUM(D48:D49)</f>
        <v>457106929</v>
      </c>
      <c r="E51" s="163"/>
      <c r="F51" s="164">
        <f>SUM(F48:F49)</f>
        <v>498252128</v>
      </c>
      <c r="G51" s="165"/>
      <c r="H51" s="162">
        <f>SUM(H48:H49)</f>
        <v>449625574</v>
      </c>
      <c r="I51" s="165"/>
      <c r="J51" s="164">
        <f>SUM(J48:J49)</f>
        <v>468309338</v>
      </c>
      <c r="L51" s="133"/>
      <c r="M51" s="133"/>
      <c r="N51" s="133"/>
      <c r="O51" s="133"/>
      <c r="P51" s="133"/>
      <c r="Q51" s="133"/>
      <c r="R51" s="133"/>
    </row>
    <row r="52" spans="1:18" ht="12">
      <c r="A52" s="3"/>
      <c r="B52" s="4"/>
      <c r="D52" s="65"/>
      <c r="E52" s="135"/>
      <c r="F52" s="65"/>
      <c r="G52" s="135"/>
      <c r="H52" s="65"/>
      <c r="I52" s="135"/>
      <c r="J52" s="65"/>
      <c r="L52" s="133"/>
      <c r="M52" s="133"/>
      <c r="N52" s="133"/>
      <c r="O52" s="133"/>
      <c r="P52" s="133"/>
      <c r="Q52" s="133"/>
      <c r="R52" s="133"/>
    </row>
    <row r="53" spans="1:18" ht="12">
      <c r="A53" s="3"/>
      <c r="B53" s="4"/>
      <c r="D53" s="65"/>
      <c r="E53" s="135"/>
      <c r="F53" s="65"/>
      <c r="G53" s="135"/>
      <c r="H53" s="65"/>
      <c r="I53" s="135"/>
      <c r="J53" s="65"/>
      <c r="L53" s="133"/>
      <c r="M53" s="133"/>
      <c r="N53" s="133"/>
      <c r="O53" s="133"/>
      <c r="P53" s="133"/>
      <c r="Q53" s="133"/>
      <c r="R53" s="133"/>
    </row>
    <row r="54" spans="1:18" ht="12">
      <c r="A54" s="3"/>
      <c r="B54" s="4"/>
      <c r="D54" s="65"/>
      <c r="E54" s="135"/>
      <c r="F54" s="65"/>
      <c r="G54" s="135"/>
      <c r="H54" s="65"/>
      <c r="I54" s="135"/>
      <c r="J54" s="65"/>
      <c r="L54" s="133"/>
      <c r="M54" s="133"/>
      <c r="N54" s="133"/>
      <c r="O54" s="133"/>
      <c r="P54" s="133"/>
      <c r="Q54" s="133"/>
      <c r="R54" s="133"/>
    </row>
    <row r="55" spans="1:18" ht="12">
      <c r="A55" s="3"/>
      <c r="B55" s="4"/>
      <c r="D55" s="65"/>
      <c r="E55" s="135"/>
      <c r="F55" s="65"/>
      <c r="G55" s="135"/>
      <c r="H55" s="65"/>
      <c r="I55" s="135"/>
      <c r="J55" s="65"/>
      <c r="L55" s="133"/>
      <c r="M55" s="133"/>
      <c r="N55" s="133"/>
      <c r="O55" s="133"/>
      <c r="P55" s="133"/>
      <c r="Q55" s="133"/>
      <c r="R55" s="133"/>
    </row>
    <row r="56" spans="1:18" ht="17.25" customHeight="1">
      <c r="A56" s="3"/>
      <c r="B56" s="4"/>
      <c r="D56" s="65"/>
      <c r="E56" s="135"/>
      <c r="F56" s="65"/>
      <c r="G56" s="135"/>
      <c r="H56" s="65"/>
      <c r="I56" s="135"/>
      <c r="J56" s="65"/>
      <c r="L56" s="133"/>
      <c r="M56" s="133"/>
      <c r="N56" s="133"/>
      <c r="O56" s="133"/>
      <c r="P56" s="133"/>
      <c r="Q56" s="133"/>
      <c r="R56" s="133"/>
    </row>
    <row r="57" spans="1:18" s="61" customFormat="1" ht="21.95" customHeight="1">
      <c r="A57" s="189" t="str">
        <f>'5-7'!A48</f>
        <v>The notes to the consolidated and separate financial statements are an integral part of these financial statements.</v>
      </c>
      <c r="B57" s="189"/>
      <c r="C57" s="189"/>
      <c r="D57" s="189"/>
      <c r="E57" s="189"/>
      <c r="F57" s="189"/>
      <c r="G57" s="189"/>
      <c r="H57" s="189"/>
      <c r="I57" s="189"/>
      <c r="J57" s="189"/>
      <c r="K57" s="53"/>
      <c r="L57" s="53"/>
      <c r="M57" s="53"/>
      <c r="N57" s="53"/>
    </row>
    <row r="58" spans="1:18" ht="16.5" customHeight="1">
      <c r="A58" s="16" t="str">
        <f>A1</f>
        <v>Srinanaporn Marketing Public Company Limited</v>
      </c>
    </row>
    <row r="59" spans="1:18" ht="16.5" customHeight="1">
      <c r="A59" s="16" t="s">
        <v>107</v>
      </c>
    </row>
    <row r="60" spans="1:18" ht="16.5" customHeight="1">
      <c r="A60" s="120" t="s">
        <v>196</v>
      </c>
      <c r="B60" s="125"/>
      <c r="C60" s="121"/>
      <c r="D60" s="129"/>
      <c r="E60" s="121"/>
      <c r="F60" s="130"/>
      <c r="G60" s="121"/>
      <c r="H60" s="130"/>
      <c r="I60" s="121"/>
      <c r="J60" s="130"/>
    </row>
    <row r="61" spans="1:18" ht="15.95" customHeight="1">
      <c r="A61" s="19"/>
      <c r="B61" s="39"/>
      <c r="C61" s="53"/>
      <c r="D61" s="131"/>
      <c r="E61" s="53"/>
      <c r="F61" s="132"/>
      <c r="G61" s="53"/>
      <c r="H61" s="132"/>
      <c r="I61" s="53"/>
      <c r="J61" s="132"/>
    </row>
    <row r="62" spans="1:18" ht="15.95" customHeight="1">
      <c r="A62" s="3"/>
      <c r="B62" s="4"/>
      <c r="D62" s="65"/>
      <c r="E62" s="135"/>
      <c r="F62" s="65"/>
      <c r="G62" s="135"/>
      <c r="H62" s="65"/>
      <c r="I62" s="135"/>
      <c r="J62" s="65"/>
      <c r="L62" s="133"/>
      <c r="M62" s="133"/>
      <c r="N62" s="133"/>
      <c r="O62" s="134"/>
      <c r="P62" s="134"/>
      <c r="Q62" s="134"/>
      <c r="R62" s="134"/>
    </row>
    <row r="63" spans="1:18" ht="15.95" customHeight="1">
      <c r="A63" s="3"/>
      <c r="B63" s="17"/>
      <c r="D63" s="187" t="s">
        <v>34</v>
      </c>
      <c r="E63" s="187"/>
      <c r="F63" s="187"/>
      <c r="G63" s="29"/>
      <c r="H63" s="187" t="s">
        <v>35</v>
      </c>
      <c r="I63" s="187"/>
      <c r="J63" s="187"/>
    </row>
    <row r="64" spans="1:18" ht="15.95" customHeight="1">
      <c r="A64" s="3"/>
      <c r="B64" s="17"/>
      <c r="D64" s="197" t="s">
        <v>36</v>
      </c>
      <c r="E64" s="197"/>
      <c r="F64" s="197"/>
      <c r="G64" s="29"/>
      <c r="H64" s="197" t="s">
        <v>36</v>
      </c>
      <c r="I64" s="197"/>
      <c r="J64" s="197"/>
    </row>
    <row r="65" spans="1:18" ht="15.95" customHeight="1">
      <c r="A65" s="3"/>
      <c r="B65" s="17"/>
      <c r="D65" s="62" t="s">
        <v>195</v>
      </c>
      <c r="E65" s="124"/>
      <c r="F65" s="63" t="s">
        <v>154</v>
      </c>
      <c r="G65" s="124"/>
      <c r="H65" s="62" t="s">
        <v>195</v>
      </c>
      <c r="I65" s="124"/>
      <c r="J65" s="63" t="s">
        <v>154</v>
      </c>
      <c r="L65" s="133"/>
      <c r="M65" s="133"/>
      <c r="N65" s="133"/>
      <c r="O65" s="134"/>
      <c r="P65" s="134"/>
      <c r="Q65" s="134"/>
      <c r="R65" s="134"/>
    </row>
    <row r="66" spans="1:18" ht="15.95" customHeight="1">
      <c r="A66" s="3"/>
      <c r="B66" s="177" t="s">
        <v>2</v>
      </c>
      <c r="D66" s="52" t="s">
        <v>1</v>
      </c>
      <c r="E66" s="45"/>
      <c r="F66" s="64" t="s">
        <v>1</v>
      </c>
      <c r="G66" s="45"/>
      <c r="H66" s="64" t="s">
        <v>1</v>
      </c>
      <c r="I66" s="45"/>
      <c r="J66" s="64" t="s">
        <v>1</v>
      </c>
      <c r="L66" s="133"/>
      <c r="M66" s="133"/>
      <c r="N66" s="133"/>
      <c r="O66" s="134"/>
      <c r="P66" s="134"/>
      <c r="Q66" s="134"/>
      <c r="R66" s="134"/>
    </row>
    <row r="67" spans="1:18" ht="12" customHeight="1">
      <c r="A67" s="3"/>
      <c r="B67" s="174"/>
      <c r="D67" s="112"/>
      <c r="E67" s="45"/>
      <c r="F67" s="79"/>
      <c r="G67" s="45"/>
      <c r="H67" s="113"/>
      <c r="I67" s="45"/>
      <c r="J67" s="79"/>
      <c r="L67" s="133"/>
      <c r="M67" s="133"/>
      <c r="N67" s="133"/>
      <c r="O67" s="134"/>
      <c r="P67" s="134"/>
      <c r="Q67" s="134"/>
      <c r="R67" s="134"/>
    </row>
    <row r="68" spans="1:18" ht="15.95" customHeight="1">
      <c r="A68" s="92" t="s">
        <v>93</v>
      </c>
      <c r="B68" s="1"/>
      <c r="C68" s="1"/>
      <c r="D68" s="106"/>
      <c r="E68" s="80"/>
      <c r="F68" s="66"/>
      <c r="G68" s="80"/>
      <c r="H68" s="106"/>
      <c r="I68" s="80"/>
      <c r="J68" s="66"/>
      <c r="L68" s="133"/>
      <c r="M68" s="133"/>
      <c r="N68" s="133"/>
      <c r="O68" s="133"/>
      <c r="P68" s="133"/>
      <c r="Q68" s="133"/>
      <c r="R68" s="133"/>
    </row>
    <row r="69" spans="1:18" s="12" customFormat="1" ht="15.95" customHeight="1">
      <c r="A69" s="91" t="s">
        <v>97</v>
      </c>
      <c r="B69" s="1"/>
      <c r="C69" s="1"/>
      <c r="D69" s="106">
        <v>139763</v>
      </c>
      <c r="E69" s="80"/>
      <c r="F69" s="66">
        <v>193210</v>
      </c>
      <c r="G69" s="80"/>
      <c r="H69" s="106">
        <v>56891</v>
      </c>
      <c r="I69" s="80"/>
      <c r="J69" s="66">
        <v>16298</v>
      </c>
      <c r="L69" s="133"/>
      <c r="M69" s="133"/>
      <c r="N69" s="133"/>
      <c r="O69" s="133"/>
      <c r="P69" s="133"/>
      <c r="Q69" s="133"/>
      <c r="R69" s="133"/>
    </row>
    <row r="70" spans="1:18" s="12" customFormat="1" ht="15.95" customHeight="1">
      <c r="A70" s="141" t="s">
        <v>158</v>
      </c>
      <c r="B70" s="7"/>
      <c r="C70" s="1"/>
      <c r="D70" s="106"/>
      <c r="E70" s="80"/>
      <c r="F70" s="66"/>
      <c r="G70" s="80"/>
      <c r="H70" s="106"/>
      <c r="I70" s="80"/>
      <c r="J70" s="66"/>
      <c r="L70" s="133"/>
      <c r="M70" s="133"/>
      <c r="N70" s="133"/>
      <c r="O70" s="133"/>
      <c r="P70" s="133"/>
      <c r="Q70" s="133"/>
      <c r="R70" s="133"/>
    </row>
    <row r="71" spans="1:18" s="12" customFormat="1" ht="15.95" customHeight="1">
      <c r="A71" s="147" t="s">
        <v>94</v>
      </c>
      <c r="B71" s="7">
        <v>12</v>
      </c>
      <c r="C71" s="1"/>
      <c r="D71" s="106">
        <v>0</v>
      </c>
      <c r="E71" s="80"/>
      <c r="F71" s="66">
        <v>0</v>
      </c>
      <c r="G71" s="80"/>
      <c r="H71" s="106">
        <v>-91680000</v>
      </c>
      <c r="I71" s="80"/>
      <c r="J71" s="66">
        <v>-3120000</v>
      </c>
      <c r="L71" s="133"/>
      <c r="M71" s="133"/>
      <c r="N71" s="133"/>
      <c r="O71" s="133"/>
      <c r="P71" s="133"/>
      <c r="Q71" s="133"/>
      <c r="R71" s="133"/>
    </row>
    <row r="72" spans="1:18" s="12" customFormat="1" ht="15.95" customHeight="1">
      <c r="A72" s="141" t="s">
        <v>158</v>
      </c>
      <c r="B72" s="7"/>
      <c r="C72" s="1"/>
      <c r="D72" s="106"/>
      <c r="E72" s="80"/>
      <c r="F72" s="66"/>
      <c r="G72" s="80"/>
      <c r="H72" s="106"/>
      <c r="I72" s="80"/>
      <c r="J72" s="66"/>
      <c r="L72" s="133"/>
      <c r="M72" s="133"/>
      <c r="N72" s="133"/>
      <c r="O72" s="133"/>
      <c r="P72" s="133"/>
      <c r="Q72" s="133"/>
      <c r="R72" s="133"/>
    </row>
    <row r="73" spans="1:18" s="12" customFormat="1" ht="15.95" customHeight="1">
      <c r="A73" s="147" t="s">
        <v>217</v>
      </c>
      <c r="B73" s="7">
        <v>12</v>
      </c>
      <c r="C73" s="1"/>
      <c r="D73" s="106">
        <v>-11432965</v>
      </c>
      <c r="E73" s="80"/>
      <c r="F73" s="66">
        <v>0</v>
      </c>
      <c r="G73" s="80"/>
      <c r="H73" s="106">
        <v>0</v>
      </c>
      <c r="I73" s="80"/>
      <c r="J73" s="66">
        <v>0</v>
      </c>
      <c r="L73" s="133"/>
      <c r="M73" s="133"/>
      <c r="N73" s="133"/>
      <c r="O73" s="133"/>
      <c r="P73" s="133"/>
      <c r="Q73" s="133"/>
      <c r="R73" s="133"/>
    </row>
    <row r="74" spans="1:18" ht="15.95" customHeight="1">
      <c r="A74" s="91" t="s">
        <v>151</v>
      </c>
      <c r="B74" s="7"/>
      <c r="C74" s="7"/>
      <c r="D74" s="106">
        <v>-135299</v>
      </c>
      <c r="E74" s="81"/>
      <c r="F74" s="66">
        <v>-3335438</v>
      </c>
      <c r="G74" s="81"/>
      <c r="H74" s="106">
        <v>-73500</v>
      </c>
      <c r="I74" s="81"/>
      <c r="J74" s="66">
        <v>-3226720</v>
      </c>
      <c r="L74" s="133"/>
      <c r="M74" s="133"/>
      <c r="N74" s="133"/>
      <c r="O74" s="134"/>
      <c r="P74" s="134"/>
      <c r="Q74" s="134"/>
      <c r="R74" s="134"/>
    </row>
    <row r="75" spans="1:18" ht="15.95" customHeight="1">
      <c r="A75" s="91" t="s">
        <v>152</v>
      </c>
      <c r="B75" s="7"/>
      <c r="C75" s="7"/>
      <c r="D75" s="106"/>
      <c r="E75" s="81"/>
      <c r="F75" s="66"/>
      <c r="G75" s="81"/>
      <c r="H75" s="106"/>
      <c r="I75" s="81"/>
      <c r="J75" s="66"/>
      <c r="L75" s="133"/>
      <c r="M75" s="133"/>
      <c r="N75" s="133"/>
      <c r="O75" s="134"/>
      <c r="P75" s="134"/>
      <c r="Q75" s="134"/>
      <c r="R75" s="134"/>
    </row>
    <row r="76" spans="1:18" ht="15.95" customHeight="1">
      <c r="A76" s="91" t="s">
        <v>96</v>
      </c>
      <c r="B76" s="7"/>
      <c r="C76" s="7"/>
      <c r="D76" s="106">
        <v>-88776474</v>
      </c>
      <c r="E76" s="81"/>
      <c r="F76" s="66">
        <v>-67471894</v>
      </c>
      <c r="G76" s="81"/>
      <c r="H76" s="106">
        <v>-39022266</v>
      </c>
      <c r="I76" s="81"/>
      <c r="J76" s="66">
        <v>-40188822</v>
      </c>
      <c r="L76" s="133"/>
      <c r="M76" s="133"/>
      <c r="N76" s="133"/>
      <c r="O76" s="134"/>
      <c r="P76" s="134"/>
      <c r="Q76" s="134"/>
      <c r="R76" s="134"/>
    </row>
    <row r="77" spans="1:18" ht="15.95" customHeight="1">
      <c r="A77" s="91" t="s">
        <v>149</v>
      </c>
      <c r="B77" s="7"/>
      <c r="C77" s="7"/>
      <c r="D77" s="106"/>
      <c r="E77" s="81"/>
      <c r="F77" s="66"/>
      <c r="G77" s="81"/>
      <c r="H77" s="106"/>
      <c r="I77" s="81"/>
      <c r="J77" s="66"/>
      <c r="L77" s="133"/>
      <c r="M77" s="133"/>
      <c r="N77" s="133"/>
      <c r="O77" s="134"/>
      <c r="P77" s="134"/>
      <c r="Q77" s="134"/>
      <c r="R77" s="134"/>
    </row>
    <row r="78" spans="1:18" ht="15.95" customHeight="1">
      <c r="A78" s="91" t="s">
        <v>96</v>
      </c>
      <c r="B78" s="7"/>
      <c r="C78" s="7"/>
      <c r="D78" s="106">
        <v>3374490</v>
      </c>
      <c r="E78" s="81"/>
      <c r="F78" s="66">
        <v>4690986</v>
      </c>
      <c r="G78" s="81"/>
      <c r="H78" s="106">
        <v>3374490</v>
      </c>
      <c r="I78" s="81"/>
      <c r="J78" s="66">
        <v>4704853</v>
      </c>
      <c r="L78" s="133"/>
      <c r="M78" s="133"/>
      <c r="N78" s="133"/>
      <c r="O78" s="134"/>
      <c r="P78" s="134"/>
      <c r="Q78" s="134"/>
      <c r="R78" s="134"/>
    </row>
    <row r="79" spans="1:18" ht="15.95" customHeight="1">
      <c r="A79" s="91" t="s">
        <v>226</v>
      </c>
      <c r="B79" s="7"/>
      <c r="C79" s="7"/>
      <c r="D79" s="106"/>
      <c r="E79" s="81"/>
      <c r="F79" s="66"/>
      <c r="G79" s="81"/>
      <c r="H79" s="106"/>
      <c r="I79" s="81"/>
      <c r="J79" s="66"/>
      <c r="L79" s="133"/>
      <c r="M79" s="133"/>
      <c r="N79" s="133"/>
      <c r="O79" s="134"/>
      <c r="P79" s="134"/>
      <c r="Q79" s="134"/>
      <c r="R79" s="134"/>
    </row>
    <row r="80" spans="1:18" ht="15.95" customHeight="1">
      <c r="A80" s="91" t="s">
        <v>228</v>
      </c>
      <c r="B80" s="7"/>
      <c r="C80" s="7"/>
      <c r="D80" s="106"/>
      <c r="E80" s="81"/>
      <c r="F80" s="66"/>
      <c r="G80" s="81"/>
      <c r="H80" s="106"/>
      <c r="I80" s="81"/>
      <c r="J80" s="66"/>
      <c r="L80" s="133"/>
      <c r="M80" s="133"/>
      <c r="N80" s="133"/>
      <c r="O80" s="134"/>
      <c r="P80" s="134"/>
      <c r="Q80" s="134"/>
      <c r="R80" s="134"/>
    </row>
    <row r="81" spans="1:18" ht="15.95" customHeight="1">
      <c r="A81" s="91" t="s">
        <v>227</v>
      </c>
      <c r="B81" s="7"/>
      <c r="C81" s="7"/>
      <c r="D81" s="111">
        <v>-22675373</v>
      </c>
      <c r="E81" s="78"/>
      <c r="F81" s="74">
        <v>0</v>
      </c>
      <c r="G81" s="82"/>
      <c r="H81" s="111">
        <v>0</v>
      </c>
      <c r="I81" s="72"/>
      <c r="J81" s="74">
        <v>0</v>
      </c>
      <c r="L81" s="133"/>
      <c r="M81" s="133"/>
      <c r="N81" s="133"/>
      <c r="O81" s="134"/>
      <c r="P81" s="134"/>
      <c r="Q81" s="134"/>
      <c r="R81" s="134"/>
    </row>
    <row r="82" spans="1:18" ht="12" customHeight="1">
      <c r="A82" s="91"/>
      <c r="B82" s="7"/>
      <c r="D82" s="110"/>
      <c r="E82" s="78"/>
      <c r="F82" s="73"/>
      <c r="G82" s="82"/>
      <c r="H82" s="110"/>
      <c r="I82" s="72"/>
      <c r="J82" s="73"/>
    </row>
    <row r="83" spans="1:18" ht="15.95" customHeight="1">
      <c r="A83" s="91" t="s">
        <v>160</v>
      </c>
      <c r="D83" s="109">
        <f>SUM(D69:E81)</f>
        <v>-119505858</v>
      </c>
      <c r="E83" s="60"/>
      <c r="F83" s="130">
        <f>SUM(F69:G81)</f>
        <v>-65923136</v>
      </c>
      <c r="G83" s="60"/>
      <c r="H83" s="109">
        <f>SUM(H69:I81)</f>
        <v>-127344385</v>
      </c>
      <c r="I83" s="60"/>
      <c r="J83" s="130">
        <f>SUM(J69:K81)</f>
        <v>-41814391</v>
      </c>
      <c r="L83" s="133"/>
      <c r="M83" s="133"/>
      <c r="N83" s="133"/>
      <c r="O83" s="134"/>
      <c r="P83" s="134"/>
      <c r="Q83" s="134"/>
      <c r="R83" s="134"/>
    </row>
    <row r="84" spans="1:18" ht="15.95" customHeight="1">
      <c r="A84" s="92"/>
      <c r="B84" s="174"/>
      <c r="D84" s="112"/>
      <c r="E84" s="45"/>
      <c r="F84" s="169"/>
      <c r="G84" s="45"/>
      <c r="H84" s="113"/>
      <c r="I84" s="45"/>
      <c r="J84" s="79"/>
      <c r="L84" s="133"/>
      <c r="M84" s="133"/>
      <c r="N84" s="133"/>
      <c r="O84" s="134"/>
      <c r="P84" s="134"/>
      <c r="Q84" s="134"/>
      <c r="R84" s="134"/>
    </row>
    <row r="85" spans="1:18" ht="15.95" customHeight="1">
      <c r="A85" s="92" t="s">
        <v>161</v>
      </c>
      <c r="B85" s="1"/>
      <c r="C85" s="1"/>
      <c r="D85" s="106"/>
      <c r="E85" s="80"/>
      <c r="F85" s="66"/>
      <c r="G85" s="80"/>
      <c r="H85" s="106"/>
      <c r="I85" s="80"/>
      <c r="J85" s="66"/>
      <c r="L85" s="133"/>
      <c r="M85" s="133"/>
      <c r="N85" s="133"/>
      <c r="O85" s="134"/>
      <c r="P85" s="134"/>
      <c r="Q85" s="134"/>
      <c r="R85" s="134"/>
    </row>
    <row r="86" spans="1:18" s="12" customFormat="1" ht="15.95" customHeight="1">
      <c r="A86" s="11" t="s">
        <v>256</v>
      </c>
      <c r="B86" s="7"/>
      <c r="C86" s="1"/>
      <c r="D86" s="106"/>
      <c r="E86" s="80"/>
      <c r="F86" s="66"/>
      <c r="G86" s="80"/>
      <c r="H86" s="106"/>
      <c r="I86" s="80"/>
      <c r="J86" s="66"/>
      <c r="L86" s="133"/>
      <c r="M86" s="133"/>
      <c r="N86" s="133"/>
      <c r="O86" s="133"/>
      <c r="P86" s="133"/>
      <c r="Q86" s="133"/>
      <c r="R86" s="133"/>
    </row>
    <row r="87" spans="1:18" s="12" customFormat="1" ht="15.95" customHeight="1">
      <c r="A87" s="11" t="s">
        <v>262</v>
      </c>
      <c r="B87" s="7">
        <v>12</v>
      </c>
      <c r="C87" s="1"/>
      <c r="D87" s="106">
        <v>-79593268</v>
      </c>
      <c r="E87" s="80"/>
      <c r="F87" s="66">
        <v>0</v>
      </c>
      <c r="G87" s="80"/>
      <c r="H87" s="106">
        <v>0</v>
      </c>
      <c r="I87" s="80"/>
      <c r="J87" s="66">
        <v>0</v>
      </c>
      <c r="L87" s="133"/>
      <c r="M87" s="133"/>
      <c r="N87" s="133"/>
      <c r="O87" s="133"/>
      <c r="P87" s="133"/>
      <c r="Q87" s="133"/>
      <c r="R87" s="133"/>
    </row>
    <row r="88" spans="1:18" ht="15.95" customHeight="1">
      <c r="A88" s="91" t="s">
        <v>246</v>
      </c>
      <c r="B88" s="7"/>
      <c r="C88" s="1"/>
      <c r="D88" s="106"/>
      <c r="E88" s="80"/>
      <c r="F88" s="66"/>
      <c r="G88" s="80"/>
      <c r="H88" s="106"/>
      <c r="I88" s="80"/>
      <c r="J88" s="66"/>
      <c r="L88" s="133"/>
      <c r="M88" s="133"/>
      <c r="N88" s="133"/>
      <c r="O88" s="134"/>
      <c r="P88" s="134"/>
      <c r="Q88" s="134"/>
      <c r="R88" s="134"/>
    </row>
    <row r="89" spans="1:18" ht="15.95" customHeight="1">
      <c r="A89" s="91" t="s">
        <v>98</v>
      </c>
      <c r="B89" s="7"/>
      <c r="C89" s="1"/>
      <c r="D89" s="106">
        <v>-1270161664</v>
      </c>
      <c r="E89" s="80"/>
      <c r="F89" s="66">
        <v>-215797676</v>
      </c>
      <c r="G89" s="80"/>
      <c r="H89" s="106">
        <v>-1270161664</v>
      </c>
      <c r="I89" s="80"/>
      <c r="J89" s="66">
        <v>-215797676</v>
      </c>
      <c r="L89" s="133"/>
      <c r="M89" s="133"/>
      <c r="N89" s="133"/>
      <c r="O89" s="134"/>
      <c r="P89" s="134"/>
      <c r="Q89" s="134"/>
      <c r="R89" s="134"/>
    </row>
    <row r="90" spans="1:18" ht="15.95" customHeight="1">
      <c r="A90" s="13" t="s">
        <v>251</v>
      </c>
      <c r="B90" s="7"/>
      <c r="C90" s="1"/>
      <c r="D90" s="106"/>
      <c r="E90" s="80"/>
      <c r="F90" s="66"/>
      <c r="G90" s="80"/>
      <c r="H90" s="106"/>
      <c r="I90" s="80"/>
      <c r="J90" s="66"/>
      <c r="L90" s="133"/>
      <c r="M90" s="133"/>
      <c r="N90" s="133"/>
      <c r="O90" s="134"/>
      <c r="P90" s="134"/>
      <c r="Q90" s="134"/>
      <c r="R90" s="134"/>
    </row>
    <row r="91" spans="1:18" ht="15.95" customHeight="1">
      <c r="A91" s="13" t="s">
        <v>98</v>
      </c>
      <c r="B91" s="7">
        <v>18</v>
      </c>
      <c r="C91" s="7"/>
      <c r="D91" s="106">
        <v>33635297</v>
      </c>
      <c r="E91" s="68"/>
      <c r="F91" s="66">
        <v>200000000</v>
      </c>
      <c r="G91" s="68"/>
      <c r="H91" s="106">
        <v>33635297</v>
      </c>
      <c r="I91" s="68"/>
      <c r="J91" s="66">
        <v>200000000</v>
      </c>
      <c r="L91" s="133"/>
      <c r="M91" s="133"/>
      <c r="N91" s="133"/>
      <c r="O91" s="134"/>
      <c r="P91" s="134"/>
      <c r="Q91" s="134"/>
      <c r="R91" s="134"/>
    </row>
    <row r="92" spans="1:18" ht="15.95" customHeight="1">
      <c r="A92" s="13" t="s">
        <v>169</v>
      </c>
      <c r="D92" s="106"/>
      <c r="E92" s="80"/>
      <c r="F92" s="66"/>
      <c r="G92" s="80"/>
      <c r="H92" s="106"/>
      <c r="J92" s="66"/>
      <c r="L92" s="133"/>
      <c r="M92" s="133"/>
      <c r="N92" s="133"/>
      <c r="O92" s="134"/>
      <c r="P92" s="134"/>
      <c r="Q92" s="134"/>
      <c r="R92" s="134"/>
    </row>
    <row r="93" spans="1:18" ht="15.95" customHeight="1">
      <c r="A93" s="13" t="s">
        <v>98</v>
      </c>
      <c r="B93" s="7">
        <v>18</v>
      </c>
      <c r="C93" s="7"/>
      <c r="D93" s="106">
        <v>-1034329996</v>
      </c>
      <c r="E93" s="68"/>
      <c r="F93" s="66">
        <v>-336210000</v>
      </c>
      <c r="G93" s="68"/>
      <c r="H93" s="106">
        <v>-1034329996</v>
      </c>
      <c r="I93" s="68"/>
      <c r="J93" s="66">
        <v>-336210000</v>
      </c>
      <c r="L93" s="133"/>
      <c r="M93" s="133"/>
      <c r="N93" s="133"/>
      <c r="O93" s="134"/>
      <c r="P93" s="134"/>
      <c r="Q93" s="134"/>
      <c r="R93" s="134"/>
    </row>
    <row r="94" spans="1:18" ht="15.95" customHeight="1">
      <c r="A94" s="13" t="s">
        <v>162</v>
      </c>
      <c r="B94" s="7">
        <v>19</v>
      </c>
      <c r="C94" s="7"/>
      <c r="D94" s="106">
        <v>-17505859</v>
      </c>
      <c r="E94" s="68"/>
      <c r="F94" s="66">
        <v>-57371218</v>
      </c>
      <c r="G94" s="68"/>
      <c r="H94" s="106">
        <v>-8019352</v>
      </c>
      <c r="I94" s="68"/>
      <c r="J94" s="66">
        <v>-8697596</v>
      </c>
      <c r="L94" s="133"/>
      <c r="M94" s="133"/>
      <c r="N94" s="133"/>
      <c r="O94" s="134"/>
      <c r="P94" s="134"/>
      <c r="Q94" s="134"/>
      <c r="R94" s="134"/>
    </row>
    <row r="95" spans="1:18" ht="15.95" customHeight="1">
      <c r="A95" s="13" t="s">
        <v>141</v>
      </c>
      <c r="B95" s="7"/>
      <c r="C95" s="7"/>
      <c r="D95" s="106">
        <v>-40240414</v>
      </c>
      <c r="E95" s="68"/>
      <c r="F95" s="66">
        <v>-84889976</v>
      </c>
      <c r="G95" s="68"/>
      <c r="H95" s="106">
        <v>-39053754</v>
      </c>
      <c r="I95" s="68"/>
      <c r="J95" s="66">
        <v>-77425487</v>
      </c>
      <c r="L95" s="133"/>
      <c r="M95" s="133"/>
      <c r="N95" s="133"/>
      <c r="O95" s="134"/>
      <c r="P95" s="134"/>
      <c r="Q95" s="134"/>
      <c r="R95" s="134"/>
    </row>
    <row r="96" spans="1:18" ht="15.95" customHeight="1">
      <c r="A96" s="91" t="s">
        <v>218</v>
      </c>
      <c r="B96" s="7">
        <v>22</v>
      </c>
      <c r="C96" s="1"/>
      <c r="D96" s="106">
        <v>2138140406</v>
      </c>
      <c r="E96" s="80"/>
      <c r="F96" s="66">
        <v>0</v>
      </c>
      <c r="G96" s="80"/>
      <c r="H96" s="106">
        <v>2138140406</v>
      </c>
      <c r="I96" s="80"/>
      <c r="J96" s="66">
        <v>0</v>
      </c>
      <c r="L96" s="133"/>
      <c r="M96" s="133"/>
      <c r="N96" s="133"/>
      <c r="O96" s="134"/>
      <c r="P96" s="134"/>
      <c r="Q96" s="134"/>
      <c r="R96" s="134"/>
    </row>
    <row r="97" spans="1:18" ht="15.95" customHeight="1">
      <c r="A97" s="13" t="s">
        <v>219</v>
      </c>
      <c r="B97" s="7">
        <v>28</v>
      </c>
      <c r="C97" s="7"/>
      <c r="D97" s="111">
        <v>-95970467</v>
      </c>
      <c r="E97" s="78"/>
      <c r="F97" s="74">
        <v>0</v>
      </c>
      <c r="G97" s="82"/>
      <c r="H97" s="111">
        <v>-95970467</v>
      </c>
      <c r="I97" s="72"/>
      <c r="J97" s="74">
        <v>0</v>
      </c>
      <c r="L97" s="133"/>
      <c r="M97" s="133"/>
      <c r="N97" s="133"/>
      <c r="O97" s="134"/>
      <c r="P97" s="134"/>
      <c r="Q97" s="134"/>
      <c r="R97" s="134"/>
    </row>
    <row r="98" spans="1:18" ht="12" customHeight="1">
      <c r="A98" s="13"/>
      <c r="B98" s="7"/>
      <c r="C98" s="7"/>
      <c r="D98" s="110"/>
      <c r="E98" s="78"/>
      <c r="F98" s="73"/>
      <c r="G98" s="82"/>
      <c r="H98" s="110"/>
      <c r="I98" s="72"/>
      <c r="J98" s="73"/>
      <c r="L98" s="133"/>
      <c r="M98" s="133"/>
      <c r="N98" s="133"/>
      <c r="O98" s="134"/>
      <c r="P98" s="134"/>
      <c r="Q98" s="134"/>
      <c r="R98" s="134"/>
    </row>
    <row r="99" spans="1:18" ht="15.95" customHeight="1">
      <c r="A99" s="91" t="s">
        <v>255</v>
      </c>
      <c r="B99" s="1"/>
      <c r="C99" s="1"/>
      <c r="D99" s="111">
        <f>SUM(D86:D97)</f>
        <v>-366025965</v>
      </c>
      <c r="E99" s="68"/>
      <c r="F99" s="74">
        <f>SUM(F86:F97)</f>
        <v>-494268870</v>
      </c>
      <c r="G99" s="68"/>
      <c r="H99" s="111">
        <f>SUM(H86:H97)</f>
        <v>-275759530</v>
      </c>
      <c r="I99" s="68"/>
      <c r="J99" s="74">
        <f>SUM(J86:J97)</f>
        <v>-438130759</v>
      </c>
      <c r="L99" s="133"/>
      <c r="M99" s="133"/>
      <c r="N99" s="133"/>
      <c r="O99" s="134"/>
      <c r="P99" s="134"/>
      <c r="Q99" s="134"/>
      <c r="R99" s="134"/>
    </row>
    <row r="100" spans="1:18" s="12" customFormat="1" ht="15.95" customHeight="1">
      <c r="A100" s="13"/>
      <c r="B100" s="1"/>
      <c r="C100" s="1"/>
      <c r="D100" s="73"/>
      <c r="E100" s="68"/>
      <c r="F100" s="73"/>
      <c r="G100" s="68"/>
      <c r="H100" s="73"/>
      <c r="I100" s="68"/>
      <c r="J100" s="73"/>
      <c r="L100" s="133"/>
      <c r="M100" s="133"/>
      <c r="N100" s="133"/>
      <c r="O100" s="133"/>
      <c r="P100" s="133"/>
      <c r="Q100" s="133"/>
      <c r="R100" s="133"/>
    </row>
    <row r="101" spans="1:18" s="12" customFormat="1" ht="15.95" customHeight="1">
      <c r="A101" s="13"/>
      <c r="B101" s="1"/>
      <c r="C101" s="1"/>
      <c r="D101" s="73"/>
      <c r="E101" s="68"/>
      <c r="F101" s="73"/>
      <c r="G101" s="68"/>
      <c r="H101" s="73"/>
      <c r="I101" s="68"/>
      <c r="J101" s="73"/>
      <c r="L101" s="133"/>
      <c r="M101" s="133"/>
      <c r="N101" s="133"/>
      <c r="O101" s="133"/>
      <c r="P101" s="133"/>
      <c r="Q101" s="133"/>
      <c r="R101" s="133"/>
    </row>
    <row r="102" spans="1:18" s="12" customFormat="1" ht="15.95" customHeight="1">
      <c r="A102" s="13"/>
      <c r="B102" s="1"/>
      <c r="C102" s="1"/>
      <c r="D102" s="73"/>
      <c r="E102" s="68"/>
      <c r="F102" s="73"/>
      <c r="G102" s="68"/>
      <c r="H102" s="73"/>
      <c r="I102" s="68"/>
      <c r="J102" s="73"/>
      <c r="L102" s="133"/>
      <c r="M102" s="133"/>
      <c r="N102" s="133"/>
      <c r="O102" s="133"/>
      <c r="P102" s="133"/>
      <c r="Q102" s="133"/>
      <c r="R102" s="133"/>
    </row>
    <row r="103" spans="1:18" s="12" customFormat="1" ht="15.95" customHeight="1">
      <c r="A103" s="13"/>
      <c r="B103" s="1"/>
      <c r="C103" s="1"/>
      <c r="D103" s="73"/>
      <c r="E103" s="68"/>
      <c r="F103" s="73"/>
      <c r="G103" s="68"/>
      <c r="H103" s="73"/>
      <c r="I103" s="68"/>
      <c r="J103" s="73"/>
      <c r="L103" s="133"/>
      <c r="M103" s="133"/>
      <c r="N103" s="133"/>
      <c r="O103" s="133"/>
      <c r="P103" s="133"/>
      <c r="Q103" s="133"/>
      <c r="R103" s="133"/>
    </row>
    <row r="104" spans="1:18" s="12" customFormat="1" ht="15.95" customHeight="1">
      <c r="A104" s="13"/>
      <c r="B104" s="1"/>
      <c r="C104" s="1"/>
      <c r="D104" s="73"/>
      <c r="E104" s="68"/>
      <c r="F104" s="73"/>
      <c r="G104" s="68"/>
      <c r="H104" s="73"/>
      <c r="I104" s="68"/>
      <c r="J104" s="73"/>
      <c r="L104" s="133"/>
      <c r="M104" s="133"/>
      <c r="N104" s="133"/>
      <c r="O104" s="133"/>
      <c r="P104" s="133"/>
      <c r="Q104" s="133"/>
      <c r="R104" s="133"/>
    </row>
    <row r="105" spans="1:18" s="12" customFormat="1" ht="15.95" customHeight="1">
      <c r="A105" s="13"/>
      <c r="B105" s="1"/>
      <c r="C105" s="1"/>
      <c r="D105" s="73"/>
      <c r="E105" s="68"/>
      <c r="F105" s="73"/>
      <c r="G105" s="68"/>
      <c r="H105" s="73"/>
      <c r="I105" s="68"/>
      <c r="J105" s="73"/>
      <c r="L105" s="133"/>
      <c r="M105" s="133"/>
      <c r="N105" s="133"/>
      <c r="O105" s="133"/>
      <c r="P105" s="133"/>
      <c r="Q105" s="133"/>
      <c r="R105" s="133"/>
    </row>
    <row r="106" spans="1:18" s="12" customFormat="1" ht="15.95" customHeight="1">
      <c r="A106" s="13"/>
      <c r="B106" s="1"/>
      <c r="C106" s="1"/>
      <c r="D106" s="73"/>
      <c r="E106" s="68"/>
      <c r="F106" s="73"/>
      <c r="G106" s="68"/>
      <c r="H106" s="73"/>
      <c r="I106" s="68"/>
      <c r="J106" s="73"/>
      <c r="L106" s="133"/>
      <c r="M106" s="133"/>
      <c r="N106" s="133"/>
      <c r="O106" s="133"/>
      <c r="P106" s="133"/>
      <c r="Q106" s="133"/>
      <c r="R106" s="133"/>
    </row>
    <row r="107" spans="1:18" s="12" customFormat="1" ht="15.95" customHeight="1">
      <c r="A107" s="13"/>
      <c r="B107" s="1"/>
      <c r="C107" s="1"/>
      <c r="D107" s="73"/>
      <c r="E107" s="68"/>
      <c r="F107" s="73"/>
      <c r="G107" s="68"/>
      <c r="H107" s="73"/>
      <c r="I107" s="68"/>
      <c r="J107" s="73"/>
      <c r="L107" s="133"/>
      <c r="M107" s="133"/>
      <c r="N107" s="133"/>
      <c r="O107" s="133"/>
      <c r="P107" s="133"/>
      <c r="Q107" s="133"/>
      <c r="R107" s="133"/>
    </row>
    <row r="108" spans="1:18" s="12" customFormat="1" ht="15.75" customHeight="1">
      <c r="A108" s="13"/>
      <c r="B108" s="1"/>
      <c r="C108" s="1"/>
      <c r="D108" s="73"/>
      <c r="E108" s="68"/>
      <c r="F108" s="73"/>
      <c r="G108" s="68"/>
      <c r="H108" s="73"/>
      <c r="I108" s="68"/>
      <c r="J108" s="73"/>
      <c r="L108" s="133"/>
      <c r="M108" s="133"/>
      <c r="N108" s="133"/>
      <c r="O108" s="133"/>
      <c r="P108" s="133"/>
      <c r="Q108" s="133"/>
      <c r="R108" s="133"/>
    </row>
    <row r="109" spans="1:18" ht="21.95" customHeight="1">
      <c r="A109" s="189" t="str">
        <f>+A57</f>
        <v>The notes to the consolidated and separate financial statements are an integral part of these financial statements.</v>
      </c>
      <c r="B109" s="189"/>
      <c r="C109" s="189"/>
      <c r="D109" s="189"/>
      <c r="E109" s="189"/>
      <c r="F109" s="189"/>
      <c r="G109" s="189"/>
      <c r="H109" s="189"/>
      <c r="I109" s="189"/>
      <c r="J109" s="189"/>
      <c r="L109" s="133"/>
      <c r="M109" s="133"/>
      <c r="N109" s="133"/>
      <c r="O109" s="134"/>
      <c r="P109" s="134"/>
      <c r="Q109" s="134"/>
      <c r="R109" s="134"/>
    </row>
    <row r="110" spans="1:18" ht="16.5" customHeight="1">
      <c r="A110" s="16" t="str">
        <f>A58</f>
        <v>Srinanaporn Marketing Public Company Limited</v>
      </c>
    </row>
    <row r="111" spans="1:18" ht="16.5" customHeight="1">
      <c r="A111" s="16" t="s">
        <v>107</v>
      </c>
    </row>
    <row r="112" spans="1:18" ht="16.5" customHeight="1">
      <c r="A112" s="120" t="s">
        <v>196</v>
      </c>
      <c r="B112" s="125"/>
      <c r="C112" s="121"/>
      <c r="D112" s="129"/>
      <c r="E112" s="121"/>
      <c r="F112" s="130"/>
      <c r="G112" s="121"/>
      <c r="H112" s="130"/>
      <c r="I112" s="121"/>
      <c r="J112" s="130"/>
    </row>
    <row r="113" spans="1:18" ht="15.95" customHeight="1">
      <c r="A113" s="19"/>
      <c r="B113" s="39"/>
      <c r="C113" s="53"/>
      <c r="D113" s="131"/>
      <c r="E113" s="53"/>
      <c r="F113" s="132"/>
      <c r="G113" s="53"/>
      <c r="H113" s="132"/>
      <c r="I113" s="53"/>
      <c r="J113" s="132"/>
    </row>
    <row r="114" spans="1:18" ht="15.95" customHeight="1">
      <c r="A114" s="3"/>
      <c r="B114" s="4"/>
      <c r="D114" s="65"/>
      <c r="E114" s="135"/>
      <c r="F114" s="65"/>
      <c r="G114" s="135"/>
      <c r="H114" s="65"/>
      <c r="I114" s="135"/>
      <c r="J114" s="65"/>
      <c r="L114" s="133"/>
      <c r="M114" s="133"/>
      <c r="N114" s="133"/>
      <c r="O114" s="134"/>
      <c r="P114" s="134"/>
      <c r="Q114" s="134"/>
      <c r="R114" s="134"/>
    </row>
    <row r="115" spans="1:18" ht="15.95" customHeight="1">
      <c r="A115" s="3"/>
      <c r="B115" s="17"/>
      <c r="D115" s="198" t="s">
        <v>34</v>
      </c>
      <c r="E115" s="187"/>
      <c r="F115" s="187"/>
      <c r="G115" s="29"/>
      <c r="H115" s="187" t="s">
        <v>35</v>
      </c>
      <c r="I115" s="187"/>
      <c r="J115" s="187"/>
    </row>
    <row r="116" spans="1:18" ht="15.95" customHeight="1">
      <c r="A116" s="3"/>
      <c r="B116" s="17"/>
      <c r="D116" s="197" t="s">
        <v>36</v>
      </c>
      <c r="E116" s="197"/>
      <c r="F116" s="197"/>
      <c r="G116" s="29"/>
      <c r="H116" s="197" t="s">
        <v>36</v>
      </c>
      <c r="I116" s="197"/>
      <c r="J116" s="197"/>
    </row>
    <row r="117" spans="1:18" ht="15.95" customHeight="1">
      <c r="A117" s="3"/>
      <c r="B117" s="17"/>
      <c r="D117" s="62" t="s">
        <v>195</v>
      </c>
      <c r="E117" s="124"/>
      <c r="F117" s="63" t="s">
        <v>154</v>
      </c>
      <c r="G117" s="124"/>
      <c r="H117" s="62" t="s">
        <v>195</v>
      </c>
      <c r="I117" s="124"/>
      <c r="J117" s="63" t="s">
        <v>154</v>
      </c>
      <c r="L117" s="133"/>
      <c r="M117" s="133"/>
      <c r="N117" s="133"/>
      <c r="O117" s="134"/>
      <c r="P117" s="134"/>
      <c r="Q117" s="134"/>
      <c r="R117" s="134"/>
    </row>
    <row r="118" spans="1:18" ht="15.95" customHeight="1">
      <c r="A118" s="3"/>
      <c r="B118" s="177" t="s">
        <v>2</v>
      </c>
      <c r="D118" s="52" t="s">
        <v>1</v>
      </c>
      <c r="E118" s="45"/>
      <c r="F118" s="64" t="s">
        <v>1</v>
      </c>
      <c r="G118" s="45"/>
      <c r="H118" s="64" t="s">
        <v>1</v>
      </c>
      <c r="I118" s="45"/>
      <c r="J118" s="64" t="s">
        <v>1</v>
      </c>
      <c r="L118" s="133"/>
      <c r="M118" s="133"/>
      <c r="N118" s="133"/>
      <c r="O118" s="134"/>
      <c r="P118" s="134"/>
      <c r="Q118" s="134"/>
      <c r="R118" s="134"/>
    </row>
    <row r="119" spans="1:18" ht="15.95" customHeight="1">
      <c r="A119" s="3"/>
      <c r="B119" s="174"/>
      <c r="D119" s="112"/>
      <c r="E119" s="45"/>
      <c r="F119" s="79"/>
      <c r="G119" s="45"/>
      <c r="H119" s="113"/>
      <c r="I119" s="45"/>
      <c r="J119" s="79"/>
      <c r="L119" s="133"/>
      <c r="M119" s="133"/>
      <c r="N119" s="133"/>
      <c r="O119" s="134"/>
      <c r="P119" s="134"/>
      <c r="Q119" s="134"/>
      <c r="R119" s="134"/>
    </row>
    <row r="120" spans="1:18" ht="15.95" customHeight="1">
      <c r="A120" s="3" t="s">
        <v>99</v>
      </c>
      <c r="B120" s="1"/>
      <c r="C120" s="1"/>
      <c r="D120" s="136"/>
      <c r="H120" s="108"/>
      <c r="L120" s="133"/>
      <c r="M120" s="133"/>
      <c r="N120" s="133"/>
      <c r="O120" s="134"/>
      <c r="P120" s="134"/>
      <c r="Q120" s="134"/>
      <c r="R120" s="134"/>
    </row>
    <row r="121" spans="1:18" ht="15.95" customHeight="1">
      <c r="A121" s="3" t="s">
        <v>100</v>
      </c>
      <c r="B121" s="7"/>
      <c r="C121" s="7"/>
      <c r="D121" s="106">
        <v>-28424894</v>
      </c>
      <c r="E121" s="80"/>
      <c r="F121" s="66">
        <v>-61939878</v>
      </c>
      <c r="G121" s="80"/>
      <c r="H121" s="106">
        <v>46521659</v>
      </c>
      <c r="I121" s="80"/>
      <c r="J121" s="66">
        <v>-11635812</v>
      </c>
      <c r="L121" s="133"/>
      <c r="M121" s="133"/>
      <c r="N121" s="133"/>
      <c r="O121" s="134"/>
      <c r="P121" s="134"/>
      <c r="Q121" s="134"/>
      <c r="R121" s="134"/>
    </row>
    <row r="122" spans="1:18" ht="15.95" customHeight="1">
      <c r="A122" s="13" t="s">
        <v>101</v>
      </c>
      <c r="B122" s="7"/>
      <c r="C122" s="7"/>
      <c r="D122" s="106"/>
      <c r="E122" s="80"/>
      <c r="F122" s="66"/>
      <c r="G122" s="80"/>
      <c r="H122" s="106"/>
      <c r="I122" s="80"/>
      <c r="J122" s="66"/>
      <c r="L122" s="133"/>
      <c r="M122" s="133"/>
      <c r="N122" s="133"/>
      <c r="O122" s="134"/>
      <c r="P122" s="134"/>
      <c r="Q122" s="134"/>
      <c r="R122" s="134"/>
    </row>
    <row r="123" spans="1:18" ht="15.95" customHeight="1">
      <c r="A123" s="13" t="s">
        <v>102</v>
      </c>
      <c r="B123" s="4"/>
      <c r="D123" s="106">
        <v>173172489</v>
      </c>
      <c r="E123" s="68"/>
      <c r="F123" s="66">
        <v>231995330</v>
      </c>
      <c r="G123" s="68"/>
      <c r="H123" s="106">
        <v>4254716</v>
      </c>
      <c r="I123" s="68"/>
      <c r="J123" s="66">
        <v>15890528</v>
      </c>
      <c r="L123" s="133"/>
      <c r="M123" s="133"/>
      <c r="N123" s="133"/>
      <c r="O123" s="134"/>
      <c r="P123" s="134"/>
      <c r="Q123" s="134"/>
      <c r="R123" s="134"/>
    </row>
    <row r="124" spans="1:18" ht="15.95" customHeight="1">
      <c r="A124" s="12" t="s">
        <v>238</v>
      </c>
      <c r="B124" s="1"/>
      <c r="C124" s="1"/>
      <c r="D124" s="112"/>
      <c r="E124" s="135"/>
      <c r="F124" s="169"/>
      <c r="G124" s="135"/>
      <c r="H124" s="112"/>
      <c r="I124" s="135"/>
      <c r="J124" s="169"/>
      <c r="L124" s="133"/>
      <c r="M124" s="133"/>
      <c r="N124" s="133"/>
      <c r="O124" s="134"/>
      <c r="P124" s="134"/>
      <c r="Q124" s="134"/>
      <c r="R124" s="134"/>
    </row>
    <row r="125" spans="1:18" ht="15.95" customHeight="1">
      <c r="A125" s="13" t="s">
        <v>163</v>
      </c>
      <c r="B125" s="1"/>
      <c r="C125" s="1"/>
      <c r="D125" s="111">
        <v>17328220</v>
      </c>
      <c r="E125" s="135"/>
      <c r="F125" s="74">
        <v>3117037</v>
      </c>
      <c r="G125" s="135"/>
      <c r="H125" s="115">
        <v>0</v>
      </c>
      <c r="I125" s="135"/>
      <c r="J125" s="148">
        <v>0</v>
      </c>
      <c r="L125" s="133"/>
      <c r="M125" s="133"/>
      <c r="N125" s="133"/>
      <c r="O125" s="134"/>
      <c r="P125" s="134"/>
      <c r="Q125" s="134"/>
      <c r="R125" s="134"/>
    </row>
    <row r="126" spans="1:18" ht="15.95" customHeight="1">
      <c r="A126" s="60"/>
      <c r="B126" s="1"/>
      <c r="C126" s="1"/>
      <c r="D126" s="110"/>
      <c r="E126" s="135"/>
      <c r="F126" s="73"/>
      <c r="G126" s="135"/>
      <c r="H126" s="105"/>
      <c r="I126" s="135"/>
      <c r="J126" s="65"/>
      <c r="L126" s="133"/>
      <c r="M126" s="133"/>
      <c r="N126" s="133"/>
      <c r="O126" s="134"/>
      <c r="P126" s="134"/>
      <c r="Q126" s="134"/>
      <c r="R126" s="134"/>
    </row>
    <row r="127" spans="1:18" ht="15.95" customHeight="1">
      <c r="A127" s="16" t="s">
        <v>164</v>
      </c>
      <c r="B127" s="1"/>
      <c r="C127" s="1"/>
      <c r="D127" s="110"/>
      <c r="E127" s="135"/>
      <c r="F127" s="73"/>
      <c r="G127" s="135"/>
      <c r="H127" s="105"/>
      <c r="I127" s="135"/>
      <c r="J127" s="65"/>
      <c r="L127" s="133"/>
      <c r="M127" s="133"/>
      <c r="N127" s="133"/>
      <c r="O127" s="134"/>
      <c r="P127" s="134"/>
      <c r="Q127" s="134"/>
      <c r="R127" s="134"/>
    </row>
    <row r="128" spans="1:18" ht="15.95" customHeight="1" thickBot="1">
      <c r="A128" s="16" t="s">
        <v>165</v>
      </c>
      <c r="B128" s="14">
        <v>9</v>
      </c>
      <c r="D128" s="114">
        <f>SUM(D121:D125)</f>
        <v>162075815</v>
      </c>
      <c r="E128" s="80"/>
      <c r="F128" s="83">
        <f>SUM(F121:F125)</f>
        <v>173172489</v>
      </c>
      <c r="G128" s="80"/>
      <c r="H128" s="114">
        <f>SUM(H121:H125)</f>
        <v>50776375</v>
      </c>
      <c r="I128" s="80"/>
      <c r="J128" s="83">
        <f>SUM(J121:J125)</f>
        <v>4254716</v>
      </c>
    </row>
    <row r="129" spans="1:10" ht="15.95" customHeight="1" thickTop="1">
      <c r="D129" s="108"/>
      <c r="E129" s="137"/>
      <c r="G129" s="137"/>
      <c r="H129" s="116"/>
      <c r="I129" s="137"/>
      <c r="J129" s="171"/>
    </row>
    <row r="130" spans="1:10" ht="15.95" customHeight="1">
      <c r="A130" s="16" t="s">
        <v>110</v>
      </c>
      <c r="D130" s="108"/>
      <c r="E130" s="137"/>
      <c r="G130" s="137"/>
      <c r="H130" s="116"/>
      <c r="I130" s="137"/>
      <c r="J130" s="171"/>
    </row>
    <row r="131" spans="1:10" ht="15.95" customHeight="1">
      <c r="D131" s="108"/>
      <c r="E131" s="137"/>
      <c r="G131" s="137"/>
      <c r="H131" s="116"/>
      <c r="I131" s="137"/>
      <c r="J131" s="171"/>
    </row>
    <row r="132" spans="1:10" ht="15.95" customHeight="1">
      <c r="A132" s="12" t="s">
        <v>125</v>
      </c>
      <c r="D132" s="117"/>
      <c r="E132" s="138"/>
      <c r="F132" s="140"/>
      <c r="G132" s="138"/>
      <c r="H132" s="117"/>
      <c r="I132" s="138"/>
      <c r="J132" s="140"/>
    </row>
    <row r="133" spans="1:10" ht="15.95" customHeight="1">
      <c r="A133" s="12" t="s">
        <v>126</v>
      </c>
      <c r="D133" s="117">
        <v>69391472</v>
      </c>
      <c r="E133" s="138"/>
      <c r="F133" s="140">
        <v>29142598</v>
      </c>
      <c r="G133" s="138"/>
      <c r="H133" s="117">
        <v>21039387</v>
      </c>
      <c r="I133" s="138"/>
      <c r="J133" s="140">
        <v>20344120</v>
      </c>
    </row>
    <row r="134" spans="1:10" ht="15.95" customHeight="1">
      <c r="A134" s="12" t="s">
        <v>193</v>
      </c>
      <c r="D134" s="117"/>
      <c r="E134" s="138"/>
      <c r="F134" s="140"/>
      <c r="G134" s="138"/>
      <c r="H134" s="117"/>
      <c r="I134" s="138"/>
      <c r="J134" s="140"/>
    </row>
    <row r="135" spans="1:10" ht="15.95" customHeight="1">
      <c r="A135" s="141" t="s">
        <v>192</v>
      </c>
      <c r="B135" s="14">
        <v>15</v>
      </c>
      <c r="D135" s="117">
        <v>6971028</v>
      </c>
      <c r="E135" s="138"/>
      <c r="F135" s="140">
        <v>17218961</v>
      </c>
      <c r="G135" s="138"/>
      <c r="H135" s="117">
        <v>3928824</v>
      </c>
      <c r="I135" s="138"/>
      <c r="J135" s="140">
        <v>2818253</v>
      </c>
    </row>
    <row r="136" spans="1:10" ht="15.95" customHeight="1">
      <c r="A136" s="12" t="s">
        <v>222</v>
      </c>
      <c r="D136" s="117"/>
      <c r="E136" s="138"/>
      <c r="F136" s="140"/>
      <c r="G136" s="138"/>
      <c r="H136" s="117"/>
      <c r="I136" s="138"/>
      <c r="J136" s="140"/>
    </row>
    <row r="137" spans="1:10" ht="15.95" customHeight="1">
      <c r="A137" s="141" t="s">
        <v>223</v>
      </c>
      <c r="B137" s="14">
        <v>15</v>
      </c>
      <c r="D137" s="117">
        <v>4981044</v>
      </c>
      <c r="E137" s="138"/>
      <c r="F137" s="140">
        <v>0</v>
      </c>
      <c r="G137" s="138"/>
      <c r="H137" s="117">
        <v>111615</v>
      </c>
      <c r="I137" s="138"/>
      <c r="J137" s="140">
        <v>0</v>
      </c>
    </row>
    <row r="138" spans="1:10" ht="15.95" customHeight="1">
      <c r="A138" s="12" t="s">
        <v>220</v>
      </c>
      <c r="B138" s="14">
        <v>19</v>
      </c>
      <c r="D138" s="117">
        <v>5086104</v>
      </c>
      <c r="E138" s="138"/>
      <c r="F138" s="140">
        <v>0</v>
      </c>
      <c r="G138" s="138"/>
      <c r="H138" s="117">
        <v>113889</v>
      </c>
      <c r="I138" s="138"/>
      <c r="J138" s="140">
        <v>0</v>
      </c>
    </row>
    <row r="139" spans="1:10" ht="15.95" customHeight="1">
      <c r="A139" s="12" t="s">
        <v>125</v>
      </c>
      <c r="D139" s="117"/>
      <c r="E139" s="138"/>
      <c r="F139" s="140"/>
      <c r="G139" s="138"/>
      <c r="H139" s="117"/>
      <c r="I139" s="138"/>
      <c r="J139" s="140"/>
    </row>
    <row r="140" spans="1:10" ht="15.95" customHeight="1">
      <c r="A140" s="12" t="s">
        <v>236</v>
      </c>
      <c r="D140" s="139">
        <v>0</v>
      </c>
      <c r="E140" s="38"/>
      <c r="F140" s="170">
        <v>0</v>
      </c>
      <c r="G140" s="38"/>
      <c r="H140" s="117">
        <v>3090859</v>
      </c>
      <c r="I140" s="38"/>
      <c r="J140" s="170">
        <v>0</v>
      </c>
    </row>
    <row r="141" spans="1:10" ht="15.95" customHeight="1">
      <c r="A141" s="12" t="s">
        <v>224</v>
      </c>
      <c r="D141" s="117"/>
      <c r="E141" s="138"/>
      <c r="F141" s="140"/>
      <c r="G141" s="138"/>
      <c r="H141" s="117"/>
      <c r="I141" s="138"/>
      <c r="J141" s="140"/>
    </row>
    <row r="142" spans="1:10" ht="15.95" customHeight="1">
      <c r="A142" s="12" t="s">
        <v>235</v>
      </c>
      <c r="D142" s="139">
        <v>0</v>
      </c>
      <c r="E142" s="38"/>
      <c r="F142" s="170">
        <v>0</v>
      </c>
      <c r="G142" s="38"/>
      <c r="H142" s="117">
        <v>679788</v>
      </c>
      <c r="I142" s="38"/>
      <c r="J142" s="170">
        <v>0</v>
      </c>
    </row>
    <row r="143" spans="1:10" ht="15.95" customHeight="1">
      <c r="A143" s="12" t="s">
        <v>221</v>
      </c>
      <c r="D143" s="117">
        <v>27283</v>
      </c>
      <c r="E143" s="138"/>
      <c r="F143" s="140">
        <v>0</v>
      </c>
      <c r="G143" s="138"/>
      <c r="H143" s="117">
        <v>27283</v>
      </c>
      <c r="I143" s="138"/>
      <c r="J143" s="140">
        <v>0</v>
      </c>
    </row>
    <row r="144" spans="1:10" ht="15.95" customHeight="1">
      <c r="D144" s="140"/>
      <c r="E144" s="138"/>
      <c r="F144" s="140"/>
      <c r="G144" s="138"/>
      <c r="H144" s="84"/>
      <c r="I144" s="138"/>
      <c r="J144" s="140"/>
    </row>
    <row r="145" spans="1:14" ht="15.95" customHeight="1">
      <c r="D145" s="140"/>
      <c r="E145" s="138"/>
      <c r="F145" s="140"/>
      <c r="G145" s="138"/>
      <c r="H145" s="84"/>
      <c r="I145" s="138"/>
      <c r="J145" s="140"/>
    </row>
    <row r="146" spans="1:14" ht="15.95" customHeight="1">
      <c r="D146" s="140"/>
      <c r="E146" s="138"/>
      <c r="F146" s="140"/>
      <c r="G146" s="138"/>
      <c r="H146" s="84"/>
      <c r="I146" s="138"/>
      <c r="J146" s="140"/>
    </row>
    <row r="147" spans="1:14" ht="15.95" customHeight="1">
      <c r="D147" s="140"/>
      <c r="E147" s="138"/>
      <c r="F147" s="140"/>
      <c r="G147" s="138"/>
      <c r="H147" s="84"/>
      <c r="I147" s="138"/>
      <c r="J147" s="140"/>
    </row>
    <row r="148" spans="1:14" ht="15.95" customHeight="1">
      <c r="D148" s="140"/>
      <c r="E148" s="138"/>
      <c r="F148" s="140"/>
      <c r="G148" s="138"/>
      <c r="H148" s="84"/>
      <c r="I148" s="138"/>
      <c r="J148" s="140"/>
    </row>
    <row r="149" spans="1:14" ht="15.95" customHeight="1">
      <c r="D149" s="140"/>
      <c r="E149" s="138"/>
      <c r="F149" s="140"/>
      <c r="G149" s="138"/>
      <c r="H149" s="84"/>
      <c r="I149" s="138"/>
      <c r="J149" s="140"/>
    </row>
    <row r="150" spans="1:14" ht="15.95" customHeight="1">
      <c r="D150" s="140"/>
      <c r="E150" s="138"/>
      <c r="F150" s="140"/>
      <c r="G150" s="138"/>
      <c r="H150" s="84"/>
      <c r="I150" s="138"/>
      <c r="J150" s="140"/>
    </row>
    <row r="151" spans="1:14" ht="15.95" customHeight="1">
      <c r="D151" s="140"/>
      <c r="E151" s="138"/>
      <c r="F151" s="140"/>
      <c r="G151" s="138"/>
      <c r="H151" s="84"/>
      <c r="I151" s="138"/>
      <c r="J151" s="140"/>
    </row>
    <row r="152" spans="1:14" ht="15.95" customHeight="1">
      <c r="D152" s="140"/>
      <c r="E152" s="138"/>
      <c r="F152" s="140"/>
      <c r="G152" s="138"/>
      <c r="H152" s="84"/>
      <c r="I152" s="138"/>
      <c r="J152" s="140"/>
    </row>
    <row r="153" spans="1:14" ht="15.95" customHeight="1">
      <c r="D153" s="140"/>
      <c r="E153" s="138"/>
      <c r="F153" s="140"/>
      <c r="G153" s="138"/>
      <c r="H153" s="84"/>
      <c r="I153" s="138"/>
      <c r="J153" s="140"/>
    </row>
    <row r="154" spans="1:14" ht="15.95" customHeight="1">
      <c r="D154" s="140"/>
      <c r="E154" s="138"/>
      <c r="F154" s="140"/>
      <c r="G154" s="138"/>
      <c r="H154" s="84"/>
      <c r="I154" s="138"/>
      <c r="J154" s="140"/>
    </row>
    <row r="155" spans="1:14" ht="15.95" customHeight="1">
      <c r="D155" s="140"/>
      <c r="E155" s="138"/>
      <c r="F155" s="140"/>
      <c r="G155" s="138"/>
      <c r="H155" s="84"/>
      <c r="I155" s="138"/>
      <c r="J155" s="140"/>
    </row>
    <row r="156" spans="1:14" ht="15.95" customHeight="1">
      <c r="D156" s="140"/>
      <c r="E156" s="138"/>
      <c r="F156" s="140"/>
      <c r="G156" s="138"/>
      <c r="H156" s="84"/>
      <c r="I156" s="138"/>
      <c r="J156" s="140"/>
    </row>
    <row r="157" spans="1:14" ht="15.95" customHeight="1">
      <c r="D157" s="140"/>
      <c r="E157" s="138"/>
      <c r="F157" s="140"/>
      <c r="G157" s="138"/>
      <c r="H157" s="84"/>
      <c r="I157" s="138"/>
      <c r="J157" s="140"/>
    </row>
    <row r="158" spans="1:14" ht="15.95" customHeight="1">
      <c r="D158" s="140"/>
      <c r="E158" s="138"/>
      <c r="F158" s="140"/>
      <c r="G158" s="138"/>
      <c r="H158" s="84"/>
      <c r="I158" s="138"/>
      <c r="J158" s="140"/>
    </row>
    <row r="159" spans="1:14" ht="18.75" customHeight="1">
      <c r="D159" s="140"/>
      <c r="E159" s="138"/>
      <c r="F159" s="140"/>
      <c r="G159" s="138"/>
      <c r="H159" s="84"/>
      <c r="I159" s="138"/>
      <c r="J159" s="140"/>
    </row>
    <row r="160" spans="1:14" s="61" customFormat="1" ht="21.95" customHeight="1">
      <c r="A160" s="166" t="str">
        <f>A57</f>
        <v>The notes to the consolidated and separate financial statements are an integral part of these financial statements.</v>
      </c>
      <c r="B160" s="166"/>
      <c r="C160" s="166"/>
      <c r="D160" s="166"/>
      <c r="E160" s="166"/>
      <c r="F160" s="166"/>
      <c r="G160" s="166"/>
      <c r="H160" s="166"/>
      <c r="I160" s="166"/>
      <c r="J160" s="166"/>
      <c r="K160" s="53"/>
      <c r="L160" s="53"/>
      <c r="M160" s="53"/>
      <c r="N160" s="53"/>
    </row>
    <row r="162" spans="1:8" ht="16.5" customHeight="1">
      <c r="H162" s="127"/>
    </row>
    <row r="166" spans="1:8" ht="16.5" customHeight="1">
      <c r="A166" s="67"/>
    </row>
    <row r="167" spans="1:8" ht="16.5" customHeight="1">
      <c r="A167" s="67"/>
    </row>
  </sheetData>
  <mergeCells count="14">
    <mergeCell ref="D116:F116"/>
    <mergeCell ref="H116:J116"/>
    <mergeCell ref="D64:F64"/>
    <mergeCell ref="H64:J64"/>
    <mergeCell ref="A109:J109"/>
    <mergeCell ref="D115:F115"/>
    <mergeCell ref="H115:J115"/>
    <mergeCell ref="D6:F6"/>
    <mergeCell ref="H6:J6"/>
    <mergeCell ref="D7:F7"/>
    <mergeCell ref="H7:J7"/>
    <mergeCell ref="D63:F63"/>
    <mergeCell ref="H63:J63"/>
    <mergeCell ref="A57:J57"/>
  </mergeCells>
  <pageMargins left="0.8" right="0.5" top="0.5" bottom="0.6" header="0.49" footer="0.4"/>
  <pageSetup paperSize="9" scale="97" firstPageNumber="13" orientation="portrait" useFirstPageNumber="1" horizontalDpi="1200" verticalDpi="1200" r:id="rId1"/>
  <headerFooter>
    <oddFooter>&amp;R&amp;9&amp;P</oddFooter>
  </headerFooter>
  <rowBreaks count="2" manualBreakCount="2">
    <brk id="57" max="9" man="1"/>
    <brk id="109" max="9" man="1"/>
  </rowBreaks>
  <ignoredErrors>
    <ignoredError sqref="D8:J8 D65:J65 D117:J1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5-7</vt:lpstr>
      <vt:lpstr>8-9</vt:lpstr>
      <vt:lpstr>10_Consol 20</vt:lpstr>
      <vt:lpstr>11_Consol 21</vt:lpstr>
      <vt:lpstr>12_Separate 20</vt:lpstr>
      <vt:lpstr>13_Separate 21</vt:lpstr>
      <vt:lpstr>14-16 Cash flow </vt:lpstr>
      <vt:lpstr>'11_Consol 21'!Print_Area</vt:lpstr>
      <vt:lpstr>'12_Separate 20'!Print_Area</vt:lpstr>
      <vt:lpstr>'13_Separate 21'!Print_Area</vt:lpstr>
      <vt:lpstr>'14-16 Cash flow '!Print_Area</vt:lpstr>
      <vt:lpstr>'5-7'!Print_Area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Chananya Noomsaeng</cp:lastModifiedBy>
  <cp:lastPrinted>2022-02-21T03:55:35Z</cp:lastPrinted>
  <dcterms:created xsi:type="dcterms:W3CDTF">2015-11-18T11:08:58Z</dcterms:created>
  <dcterms:modified xsi:type="dcterms:W3CDTF">2022-02-21T04:33:06Z</dcterms:modified>
</cp:coreProperties>
</file>