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4\13.1 วริศรา\Close Period\Year End\SET\งบนำส่งตลาดหลักทรัพย์_YE'21_RPH\TH\"/>
    </mc:Choice>
  </mc:AlternateContent>
  <bookViews>
    <workbookView xWindow="0" yWindow="0" windowWidth="9885" windowHeight="7680" tabRatio="856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'!$A$1:$H$59</definedName>
    <definedName name="_xlnm.Print_Area" localSheetId="3">'CF-T'!$A$1:$F$64</definedName>
    <definedName name="_xlnm.Print_Area" localSheetId="2">'Change EQU -T '!$A$1:$O$21</definedName>
    <definedName name="_xlnm.Print_Area" localSheetId="11">E600.40!$A$1:$U$37</definedName>
    <definedName name="_xlnm.Print_Area" localSheetId="10">'PASS ADJ'!$A$1:$I$72</definedName>
    <definedName name="_xlnm.Print_Area" localSheetId="1">'PL-T'!$A$1:$I$33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62913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J12" i="224" s="1"/>
  <c r="H10" i="224"/>
  <c r="H12" i="224" s="1"/>
  <c r="G10" i="224"/>
  <c r="G12" i="224" s="1"/>
  <c r="D10" i="224"/>
  <c r="D12" i="224" s="1"/>
  <c r="B10" i="224"/>
  <c r="P7" i="224"/>
  <c r="V6" i="224"/>
  <c r="K8" i="224"/>
  <c r="F66" i="188"/>
  <c r="E66" i="188"/>
  <c r="F67" i="188" s="1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2" i="63"/>
  <c r="F32" i="63"/>
  <c r="E32" i="63"/>
  <c r="E34" i="63" s="1"/>
  <c r="E36" i="63" s="1"/>
  <c r="E37" i="63" s="1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F21" i="63" s="1"/>
  <c r="F23" i="63" s="1"/>
  <c r="F24" i="63" s="1"/>
  <c r="E18" i="63"/>
  <c r="E21" i="63" s="1"/>
  <c r="E23" i="63" s="1"/>
  <c r="E24" i="63" s="1"/>
  <c r="G10" i="63"/>
  <c r="F10" i="63"/>
  <c r="E10" i="63"/>
  <c r="G6" i="63"/>
  <c r="F6" i="63"/>
  <c r="E6" i="63"/>
  <c r="G5" i="63"/>
  <c r="G7" i="63" s="1"/>
  <c r="F5" i="63"/>
  <c r="F7" i="63" s="1"/>
  <c r="E5" i="63"/>
  <c r="E7" i="63" s="1"/>
  <c r="A2" i="63"/>
  <c r="A1" i="63"/>
  <c r="A1" i="62" s="1"/>
  <c r="A1" i="61" s="1"/>
  <c r="B17" i="196"/>
  <c r="J16" i="196"/>
  <c r="G11" i="196"/>
  <c r="G13" i="196" s="1"/>
  <c r="A3" i="196"/>
  <c r="F16" i="201"/>
  <c r="I11" i="201"/>
  <c r="F11" i="201"/>
  <c r="F13" i="201" s="1"/>
  <c r="F9" i="201"/>
  <c r="A3" i="201"/>
  <c r="I84" i="216"/>
  <c r="W75" i="216"/>
  <c r="U75" i="216"/>
  <c r="Q75" i="216"/>
  <c r="M75" i="216"/>
  <c r="I75" i="216"/>
  <c r="E75" i="216"/>
  <c r="E76" i="216" s="1"/>
  <c r="AA74" i="216"/>
  <c r="W74" i="216"/>
  <c r="W73" i="216"/>
  <c r="AA73" i="216" s="1"/>
  <c r="AA75" i="216" s="1"/>
  <c r="AB75" i="216" s="1"/>
  <c r="AD70" i="216"/>
  <c r="W70" i="216"/>
  <c r="U70" i="216"/>
  <c r="Q70" i="216"/>
  <c r="Q71" i="216" s="1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AA70" i="216" s="1"/>
  <c r="AB70" i="216" s="1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W54" i="216" s="1"/>
  <c r="W58" i="216" s="1"/>
  <c r="AB50" i="216"/>
  <c r="U50" i="216"/>
  <c r="Q50" i="216"/>
  <c r="Q51" i="216" s="1"/>
  <c r="M50" i="216"/>
  <c r="M51" i="216" s="1"/>
  <c r="I50" i="216"/>
  <c r="E50" i="216"/>
  <c r="AC49" i="216"/>
  <c r="W49" i="216"/>
  <c r="AA49" i="216" s="1"/>
  <c r="E49" i="216"/>
  <c r="W48" i="216"/>
  <c r="AA48" i="216" s="1"/>
  <c r="E47" i="216"/>
  <c r="W47" i="216" s="1"/>
  <c r="AA47" i="216" s="1"/>
  <c r="E46" i="216"/>
  <c r="W46" i="216" s="1"/>
  <c r="AA46" i="216" s="1"/>
  <c r="E45" i="216"/>
  <c r="W45" i="216" s="1"/>
  <c r="AA45" i="216" s="1"/>
  <c r="E44" i="216"/>
  <c r="W44" i="216" s="1"/>
  <c r="AA44" i="216" s="1"/>
  <c r="Y43" i="216"/>
  <c r="W43" i="216"/>
  <c r="AA43" i="216" s="1"/>
  <c r="E43" i="216"/>
  <c r="W42" i="216"/>
  <c r="AA42" i="216" s="1"/>
  <c r="AA50" i="216" s="1"/>
  <c r="AC50" i="216" s="1"/>
  <c r="E42" i="216"/>
  <c r="AB39" i="216"/>
  <c r="AB36" i="216"/>
  <c r="W36" i="216"/>
  <c r="AA36" i="216" s="1"/>
  <c r="AC36" i="216" s="1"/>
  <c r="E36" i="216"/>
  <c r="AB33" i="216"/>
  <c r="Y33" i="216"/>
  <c r="U33" i="216"/>
  <c r="M33" i="216"/>
  <c r="W33" i="216" s="1"/>
  <c r="AB30" i="216"/>
  <c r="U30" i="216"/>
  <c r="U31" i="216" s="1"/>
  <c r="M30" i="216"/>
  <c r="M31" i="216" s="1"/>
  <c r="I30" i="216"/>
  <c r="I31" i="216" s="1"/>
  <c r="AD29" i="216"/>
  <c r="W29" i="216"/>
  <c r="AA29" i="216" s="1"/>
  <c r="E28" i="216"/>
  <c r="W28" i="216" s="1"/>
  <c r="AA28" i="216" s="1"/>
  <c r="U27" i="216"/>
  <c r="Q27" i="216"/>
  <c r="Q30" i="216" s="1"/>
  <c r="Q31" i="216" s="1"/>
  <c r="M27" i="216"/>
  <c r="I27" i="216"/>
  <c r="E26" i="216"/>
  <c r="W26" i="216" s="1"/>
  <c r="AA26" i="216" s="1"/>
  <c r="Y25" i="216"/>
  <c r="E25" i="216"/>
  <c r="AD25" i="216" s="1"/>
  <c r="E24" i="216"/>
  <c r="W24" i="216" s="1"/>
  <c r="AA24" i="216" s="1"/>
  <c r="Y23" i="216"/>
  <c r="E23" i="216"/>
  <c r="W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E18" i="216" s="1"/>
  <c r="E19" i="216" s="1"/>
  <c r="U14" i="216"/>
  <c r="Q14" i="216"/>
  <c r="M14" i="216"/>
  <c r="AB13" i="216"/>
  <c r="Y13" i="216"/>
  <c r="U13" i="216"/>
  <c r="Q13" i="216"/>
  <c r="M13" i="216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I13" i="196" l="1"/>
  <c r="G20" i="196"/>
  <c r="AA33" i="216"/>
  <c r="AB34" i="216"/>
  <c r="AC33" i="216"/>
  <c r="E58" i="216"/>
  <c r="E59" i="216" s="1"/>
  <c r="G17" i="196"/>
  <c r="G18" i="196" s="1"/>
  <c r="W50" i="216"/>
  <c r="AD49" i="216" s="1"/>
  <c r="AA23" i="216"/>
  <c r="F34" i="63"/>
  <c r="F36" i="63" s="1"/>
  <c r="F37" i="63" s="1"/>
  <c r="AD28" i="216"/>
  <c r="W16" i="216"/>
  <c r="AD24" i="216"/>
  <c r="AD26" i="216"/>
  <c r="W25" i="216"/>
  <c r="AA25" i="216" s="1"/>
  <c r="E27" i="216"/>
  <c r="E30" i="216" s="1"/>
  <c r="AD23" i="216"/>
  <c r="W21" i="216"/>
  <c r="W22" i="216"/>
  <c r="AA22" i="216" s="1"/>
  <c r="AA54" i="216"/>
  <c r="AA58" i="216" s="1"/>
  <c r="AC58" i="216" s="1"/>
  <c r="O8" i="224"/>
  <c r="P8" i="224"/>
  <c r="J8" i="224"/>
  <c r="S8" i="224"/>
  <c r="M12" i="224"/>
  <c r="N12" i="224" s="1"/>
  <c r="D6" i="224"/>
  <c r="B2" i="224"/>
  <c r="B3" i="224"/>
  <c r="G5" i="61"/>
  <c r="G9" i="61"/>
  <c r="O10" i="224"/>
  <c r="M10" i="224"/>
  <c r="N10" i="224" s="1"/>
  <c r="J7" i="224"/>
  <c r="G24" i="196" l="1"/>
  <c r="G23" i="196"/>
  <c r="W18" i="216"/>
  <c r="AA16" i="216"/>
  <c r="AA18" i="216" s="1"/>
  <c r="AC18" i="216" s="1"/>
  <c r="W27" i="216"/>
  <c r="W30" i="216" s="1"/>
  <c r="W31" i="216" s="1"/>
  <c r="AA21" i="216"/>
  <c r="AA27" i="216" s="1"/>
  <c r="AA30" i="216" s="1"/>
  <c r="AC30" i="216" s="1"/>
  <c r="V8" i="224"/>
  <c r="O6" i="224"/>
  <c r="O7" i="224"/>
  <c r="G10" i="61"/>
  <c r="G12" i="61" s="1"/>
  <c r="O12" i="224"/>
  <c r="Q10" i="224"/>
  <c r="R10" i="224" s="1"/>
  <c r="T10" i="224"/>
  <c r="U10" i="224" s="1"/>
  <c r="F14" i="62"/>
  <c r="F9" i="62"/>
  <c r="E9" i="63"/>
  <c r="H14" i="62"/>
  <c r="H9" i="62"/>
  <c r="G9" i="63"/>
  <c r="S7" i="224"/>
  <c r="E6" i="61" l="1"/>
  <c r="E26" i="63"/>
  <c r="E29" i="63" s="1"/>
  <c r="E12" i="63"/>
  <c r="E14" i="63" s="1"/>
  <c r="E16" i="63" s="1"/>
  <c r="G12" i="63"/>
  <c r="G14" i="63" s="1"/>
  <c r="G16" i="63" s="1"/>
  <c r="G26" i="63"/>
  <c r="G29" i="63" s="1"/>
  <c r="F15" i="62"/>
  <c r="F17" i="62" s="1"/>
  <c r="F11" i="62"/>
  <c r="Q12" i="224"/>
  <c r="R12" i="224" s="1"/>
  <c r="T12" i="224"/>
  <c r="U12" i="224" s="1"/>
  <c r="E5" i="61"/>
  <c r="E9" i="61"/>
  <c r="H15" i="62"/>
  <c r="H17" i="62" s="1"/>
  <c r="H11" i="62"/>
  <c r="K7" i="224"/>
  <c r="G6" i="61" l="1"/>
  <c r="G7" i="61" s="1"/>
  <c r="E8" i="216"/>
  <c r="E7" i="61"/>
  <c r="E10" i="61"/>
  <c r="E12" i="61" s="1"/>
  <c r="E31" i="216"/>
  <c r="E39" i="216"/>
  <c r="W39" i="216" s="1"/>
  <c r="AA39" i="216" s="1"/>
  <c r="AC39" i="216" s="1"/>
  <c r="G14" i="62" l="1"/>
  <c r="F9" i="63"/>
  <c r="G9" i="62"/>
  <c r="W8" i="216"/>
  <c r="F5" i="61" l="1"/>
  <c r="E9" i="216"/>
  <c r="W9" i="216" s="1"/>
  <c r="AA9" i="216" s="1"/>
  <c r="AB9" i="216" s="1"/>
  <c r="G15" i="62"/>
  <c r="G17" i="62" s="1"/>
  <c r="G11" i="62"/>
  <c r="F12" i="63"/>
  <c r="F14" i="63" s="1"/>
  <c r="F16" i="63" s="1"/>
  <c r="F26" i="63"/>
  <c r="F29" i="63" s="1"/>
  <c r="AA8" i="216"/>
  <c r="F9" i="61" l="1"/>
  <c r="E13" i="216"/>
  <c r="E14" i="216" s="1"/>
  <c r="W13" i="216"/>
  <c r="F6" i="61"/>
  <c r="F7" i="61" s="1"/>
  <c r="AB8" i="216"/>
  <c r="AA13" i="216"/>
  <c r="AC13" i="216" s="1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<sst xmlns="http://schemas.openxmlformats.org/spreadsheetml/2006/main" count="603" uniqueCount="442">
  <si>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</si>
  <si>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</si>
  <si>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</si>
  <si>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</si>
  <si>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</si>
  <si>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</si>
  <si>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</si>
  <si>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</si>
  <si>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</si>
  <si>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</si>
  <si>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</si>
  <si>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</si>
  <si>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</si>
  <si>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</si>
  <si>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</si>
  <si>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</si>
  <si>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</si>
  <si>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</si>
  <si>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</si>
  <si>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</si>
  <si>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</si>
  <si>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</si>
  <si>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</si>
  <si>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</si>
  <si>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</si>
  <si>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</si>
  <si>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</si>
  <si>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</si>
  <si>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</si>
  <si>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</si>
  <si>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</si>
  <si>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</si>
  <si>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</si>
  <si>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</si>
  <si>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</si>
  <si>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</si>
  <si>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</si>
  <si>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</si>
  <si>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</si>
  <si>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</si>
  <si>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</si>
  <si>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</si>
  <si>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</si>
  <si>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</si>
  <si>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</si>
  <si>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</si>
  <si>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</si>
  <si>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</si>
  <si>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</si>
  <si>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</si>
  <si>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</si>
  <si>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</si>
  <si>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</si>
  <si>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</si>
  <si>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</si>
  <si>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</si>
  <si>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</si>
  <si>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</si>
  <si>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</si>
  <si>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</si>
  <si>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</si>
  <si>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</si>
  <si>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</si>
  <si>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</si>
  <si>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</si>
  <si>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</si>
  <si>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</si>
  <si>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</si>
  <si>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</si>
  <si>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</si>
  <si>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</si>
  <si>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</si>
  <si>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</si>
  <si>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</si>
  <si>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</si>
  <si>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</si>
  <si>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</si>
  <si>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</si>
  <si>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</si>
  <si>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</si>
  <si>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</si>
  <si>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</si>
  <si>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</si>
  <si>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</si>
  <si>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</si>
  <si>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</si>
  <si>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</si>
  <si>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</si>
  <si>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</si>
  <si>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</si>
  <si>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</si>
  <si>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</si>
  <si>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</si>
  <si>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</si>
  <si>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</si>
  <si>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</si>
  <si>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</si>
  <si>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</si>
  <si>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</si>
  <si>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</si>
  <si>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</si>
  <si>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</si>
  <si>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</si>
  <si>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</si>
  <si>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</si>
  <si>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</si>
  <si>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</si>
  <si>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</si>
  <si>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</si>
  <si>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</si>
  <si>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</si>
  <si>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</si>
  <si>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</si>
  <si>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</si>
  <si>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</si>
  <si>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</si>
  <si>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</si>
  <si>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</si>
  <si>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</si>
  <si>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</si>
  <si>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</si>
  <si>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</si>
  <si>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</si>
  <si>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</si>
  <si>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</si>
  <si>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</si>
  <si>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</si>
  <si>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</si>
  <si>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</si>
  <si>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</si>
  <si>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</si>
  <si>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</si>
  <si>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</si>
  <si>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</si>
  <si>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</si>
  <si>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</si>
  <si>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</si>
  <si>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</si>
  <si>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</si>
  <si>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</si>
  <si>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</si>
  <si>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</si>
  <si>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</si>
  <si>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</si>
  <si>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</si>
  <si>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</si>
  <si>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</si>
  <si>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</si>
  <si>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</si>
  <si>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</si>
  <si>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</si>
  <si>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</si>
  <si>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</si>
  <si>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</si>
  <si>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</si>
  <si>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</si>
  <si>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</si>
  <si>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</si>
  <si>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</si>
  <si>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</si>
  <si>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</si>
  <si>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</si>
  <si>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</si>
  <si>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</si>
  <si>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</si>
  <si>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</si>
  <si>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</si>
  <si>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</si>
  <si>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</si>
  <si>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</si>
  <si>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</si>
  <si>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</si>
  <si>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</si>
  <si>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</si>
  <si>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</si>
  <si>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</si>
  <si>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</si>
  <si>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</si>
  <si>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</si>
  <si>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</si>
  <si>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</si>
  <si>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</si>
  <si>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</si>
  <si>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</si>
  <si>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</si>
  <si>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</si>
  <si>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</si>
  <si>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</si>
  <si>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</si>
  <si>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</si>
  <si>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</si>
  <si>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</si>
  <si>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</si>
  <si>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</si>
  <si>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</si>
  <si>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</si>
  <si>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</si>
  <si>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</si>
  <si>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</si>
  <si>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</si>
  <si>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</si>
  <si>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</si>
  <si>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</si>
  <si>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</si>
  <si>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</si>
  <si>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</si>
  <si>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</si>
  <si>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</si>
  <si>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</si>
  <si>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</si>
  <si>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</si>
  <si>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</si>
  <si>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</si>
  <si>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</si>
  <si>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</si>
  <si>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</si>
  <si>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</si>
  <si>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</si>
  <si>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</si>
  <si>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</si>
  <si>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</si>
  <si>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</si>
  <si>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</si>
  <si>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</si>
  <si>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</si>
  <si>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</si>
  <si>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</si>
  <si>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</si>
  <si>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</si>
  <si>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</si>
  <si>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</si>
  <si>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</si>
  <si>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</si>
  <si>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</si>
  <si>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</si>
  <si>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</si>
  <si>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</si>
  <si>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</si>
  <si>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</si>
  <si>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</si>
  <si>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</si>
  <si>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</si>
  <si>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</si>
  <si>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</si>
  <si>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</si>
  <si>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</si>
  <si>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</si>
  <si>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</si>
  <si>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</si>
  <si>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</si>
  <si>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</si>
  <si>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</si>
  <si>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</si>
  <si>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</si>
  <si>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</si>
  <si>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</si>
  <si>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</si>
  <si>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</si>
  <si>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</si>
  <si>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</si>
  <si>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</si>
  <si>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</si>
  <si>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</si>
  <si>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</si>
  <si>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</si>
  <si>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</si>
  <si>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</si>
  <si>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</si>
  <si>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</si>
  <si>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</si>
  <si>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</si>
  <si>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</si>
  <si>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</si>
  <si>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</si>
  <si>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</si>
  <si>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</si>
  <si>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</si>
  <si>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</si>
  <si>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</si>
  <si>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</si>
  <si>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</si>
  <si>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</si>
  <si>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</si>
  <si>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</si>
  <si>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</si>
  <si>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</si>
  <si>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</si>
  <si>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</si>
  <si>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</si>
  <si>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</si>
  <si>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</si>
  <si>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</si>
  <si>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</si>
  <si>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</si>
  <si>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</si>
  <si>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</si>
  <si>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</si>
  <si>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</si>
  <si>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</si>
  <si>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</si>
  <si>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</si>
  <si>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</si>
  <si>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</si>
  <si>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</si>
  <si>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</si>
  <si>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</si>
  <si>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</si>
  <si>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</si>
  <si>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</si>
  <si>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</si>
  <si>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</si>
  <si>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</si>
  <si>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</si>
  <si>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</si>
  <si>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</si>
  <si>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</si>
  <si>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</si>
  <si>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</si>
  <si>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</si>
  <si>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</si>
  <si>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</si>
  <si>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</si>
  <si>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</si>
  <si>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</si>
  <si>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</si>
  <si>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</si>
  <si>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</si>
  <si>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</si>
  <si>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</si>
  <si>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</si>
  <si>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</si>
  <si>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</si>
  <si>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</si>
  <si>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</si>
  <si>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</si>
  <si>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</si>
  <si>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</si>
  <si>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</si>
  <si>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</si>
  <si>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</si>
  <si>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</si>
  <si>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</si>
  <si>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</si>
  <si>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</si>
  <si>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</si>
  <si>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</si>
  <si>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</si>
  <si>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</si>
  <si>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</si>
  <si>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</si>
  <si>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</si>
  <si>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</si>
  <si>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</si>
  <si>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</si>
  <si>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</si>
  <si>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</si>
  <si>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</si>
  <si>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</si>
  <si>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</si>
  <si>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</si>
  <si>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</si>
  <si>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</si>
  <si>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</si>
  <si>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</si>
  <si>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</si>
  <si>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</si>
  <si>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</si>
  <si>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</si>
  <si>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</si>
  <si>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</si>
  <si>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</si>
  <si>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</si>
  <si>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</si>
  <si>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</si>
  <si>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</si>
  <si>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</si>
  <si>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</si>
  <si>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</si>
  <si>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</si>
  <si>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</si>
  <si>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</si>
  <si>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</si>
  <si>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</si>
  <si>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</si>
  <si>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</si>
  <si>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</si>
  <si>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</si>
  <si>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</si>
  <si>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</si>
  <si>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</si>
  <si>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</si>
  <si>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</si>
  <si>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</si>
  <si>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</si>
  <si>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</si>
  <si>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</si>
  <si>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</si>
  <si>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</si>
  <si>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</si>
  <si>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2563</t>
  </si>
  <si>
    <t>หนี้สินตามสัญญาเช่า</t>
  </si>
  <si>
    <t>4, 6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</si>
  <si>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</si>
  <si>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</si>
  <si>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</si>
  <si>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</si>
  <si>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</si>
  <si>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</si>
  <si>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 xml:space="preserve">ขาดทุนจากสินค้าเสื่อมคุณภาพ </t>
  </si>
  <si>
    <t>ส่วนของเงินกู้ยืมระยะยาวที่ถึงกำหนดชำระภายในหนึ่งปี</t>
  </si>
  <si>
    <t>ยอดยกมา ณ วันที่ 1 มกราคม 2563</t>
  </si>
  <si>
    <t>2564</t>
  </si>
  <si>
    <t>ผลขาดทุนด้านเครดิตที่คาดว่าจะเกิดขึ้น</t>
  </si>
  <si>
    <t xml:space="preserve">     - ซื้ออุปกรณ์ภายใต้สัญญาเช่า</t>
  </si>
  <si>
    <t>เงินสดสุทธิใช้ไปในกิจกรรมจัดหาเงิน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</si>
  <si>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</si>
  <si>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</si>
  <si>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</si>
  <si>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</si>
  <si>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>จัดสรรสำรองตามกฎหมาย</t>
  </si>
  <si>
    <t>กำไรสำหรับปี</t>
  </si>
  <si>
    <t>ขาดทุนเบ็ดเสร็จอื่นสำหรับปี</t>
  </si>
  <si>
    <t>กำไรเบ็ดเสร็จรวมสำหรับปี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</si>
  <si>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</si>
  <si>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</si>
  <si>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</si>
  <si>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</si>
  <si>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4, 14</t>
  </si>
  <si>
    <t>20, 21</t>
  </si>
  <si>
    <t>4, 22</t>
  </si>
  <si>
    <t>4, 25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</si>
  <si>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</si>
  <si>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</si>
  <si>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  - ซื้อสินทรัพย์ไม่มีตัวตน ยังไม่ได้ชำระเงิน</t>
  </si>
  <si>
    <t>การเปลี่ยนแปลงในสินทรัพย์ดำเนินงานเพิ่มขึ้น</t>
  </si>
  <si>
    <t>เงินสดและรายการเทียบเท่าเงินสดเพิ่มขึ้นสุทธิ</t>
  </si>
  <si>
    <t>กำไรเบ็ดเสร็จอื่นสำหรับปี</t>
  </si>
  <si>
    <t>กำไร(ขาดทุน)จากการประมาณการตามหลักคณิตศาสตร์ประกันภัย</t>
  </si>
  <si>
    <t>กำไร(ขาดทุน)เบ็ดเสร็จอื่นสำหรับปี - สุทธิจากภาษีเงินได้</t>
  </si>
  <si>
    <t>กำไร(ขาดทุน)เบ็ดเสร็จอื่น :</t>
  </si>
  <si>
    <t>(กำไร)ขาดทุนจากการตัดจำหน่ายและจำหน่ายสินทรัพย์</t>
  </si>
  <si>
    <t>ผลขาดทุนด้อยค่าสินทรัพย์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</si>
</sst>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2" fillId="0" borderId="9" applyNumberFormat="0" applyFill="0" applyAlignment="0" applyProtection="0"/>
  </cellStyleXfs>
  <cellXfs count="747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/>
    <xf numFmtId="205" fontId="3" fillId="27" borderId="0" xfId="770" applyFont="1" applyFill="1"/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3" fillId="32" borderId="0" xfId="431" applyNumberFormat="1" applyFont="1" applyFill="1" applyBorder="1" applyAlignment="1">
      <alignment horizontal="center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5" fillId="32" borderId="4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32" borderId="0" xfId="431" applyNumberFormat="1" applyFont="1" applyFill="1" applyBorder="1"/>
    <xf numFmtId="187" fontId="3" fillId="0" borderId="0" xfId="431" applyFont="1" applyFill="1"/>
    <xf numFmtId="190" fontId="5" fillId="27" borderId="0" xfId="514" applyNumberFormat="1" applyFont="1" applyFill="1" applyAlignment="1">
      <alignment horizontal="left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2" fontId="3" fillId="0" borderId="61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right"/>
    </xf>
    <xf numFmtId="0" fontId="3" fillId="0" borderId="49" xfId="431" quotePrefix="1" applyNumberFormat="1" applyFont="1" applyFill="1" applyBorder="1" applyAlignment="1">
      <alignment horizontal="center"/>
    </xf>
    <xf numFmtId="190" fontId="3" fillId="0" borderId="49" xfId="513" applyNumberFormat="1" applyFont="1" applyFill="1" applyBorder="1"/>
    <xf numFmtId="190" fontId="5" fillId="0" borderId="0" xfId="514" applyNumberFormat="1" applyFont="1" applyFill="1" applyAlignment="1">
      <alignment horizontal="left"/>
    </xf>
    <xf numFmtId="49" fontId="3" fillId="0" borderId="49" xfId="431" quotePrefix="1" applyNumberFormat="1" applyFont="1" applyFill="1" applyBorder="1" applyAlignment="1">
      <alignment horizontal="center"/>
    </xf>
    <xf numFmtId="205" fontId="3" fillId="0" borderId="0" xfId="770" applyFont="1" applyFill="1" applyBorder="1" applyAlignment="1">
      <alignment horizontal="center"/>
    </xf>
    <xf numFmtId="192" fontId="3" fillId="0" borderId="0" xfId="514" applyNumberFormat="1" applyFont="1" applyFill="1" applyBorder="1"/>
    <xf numFmtId="200" fontId="5" fillId="0" borderId="4" xfId="514" applyNumberFormat="1" applyFont="1" applyFill="1" applyBorder="1"/>
    <xf numFmtId="200" fontId="5" fillId="0" borderId="61" xfId="514" applyNumberFormat="1" applyFont="1" applyFill="1" applyBorder="1"/>
    <xf numFmtId="190" fontId="5" fillId="27" borderId="0" xfId="514" applyNumberFormat="1" applyFont="1" applyFill="1" applyAlignment="1">
      <alignment horizontal="left"/>
    </xf>
    <xf numFmtId="0" fontId="3" fillId="32" borderId="49" xfId="431" quotePrefix="1" applyNumberFormat="1" applyFont="1" applyFill="1" applyBorder="1" applyAlignment="1">
      <alignment horizontal="center"/>
    </xf>
    <xf numFmtId="190" fontId="3" fillId="27" borderId="4" xfId="431" quotePrefix="1" applyNumberFormat="1" applyFont="1" applyFill="1" applyBorder="1" applyAlignment="1">
      <alignment horizontal="center"/>
    </xf>
    <xf numFmtId="190" fontId="3" fillId="32" borderId="4" xfId="431" quotePrefix="1" applyNumberFormat="1" applyFont="1" applyFill="1" applyBorder="1" applyAlignment="1">
      <alignment horizontal="center"/>
    </xf>
    <xf numFmtId="192" fontId="3" fillId="27" borderId="92" xfId="431" applyNumberFormat="1" applyFont="1" applyFill="1" applyBorder="1" applyAlignment="1">
      <alignment horizontal="center"/>
    </xf>
    <xf numFmtId="192" fontId="3" fillId="32" borderId="4" xfId="431" applyNumberFormat="1" applyFont="1" applyFill="1" applyBorder="1" applyAlignment="1">
      <alignment horizontal="right"/>
    </xf>
    <xf numFmtId="192" fontId="5" fillId="0" borderId="94" xfId="431" applyNumberFormat="1" applyFont="1" applyFill="1" applyBorder="1" applyAlignment="1">
      <alignment horizontal="right"/>
    </xf>
    <xf numFmtId="192" fontId="3" fillId="32" borderId="92" xfId="431" applyNumberFormat="1" applyFont="1" applyFill="1" applyBorder="1"/>
    <xf numFmtId="0" fontId="3" fillId="32" borderId="0" xfId="431" quotePrefix="1" applyNumberFormat="1" applyFont="1" applyFill="1" applyBorder="1" applyAlignment="1">
      <alignment horizontal="center"/>
    </xf>
    <xf numFmtId="0" fontId="3" fillId="0" borderId="0" xfId="431" quotePrefix="1" applyNumberFormat="1" applyFont="1" applyFill="1" applyBorder="1" applyAlignment="1">
      <alignment horizontal="center"/>
    </xf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FFFFCC"/>
      <color rgb="FF66FF33"/>
      <color rgb="FF0000FF"/>
      <color rgb="FF00FFFF"/>
      <color rgb="FFFF3300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0"/>
  <sheetViews>
    <sheetView showGridLines="0" view="pageBreakPreview" zoomScaleSheetLayoutView="100" workbookViewId="0">
      <selection activeCell="C7" sqref="C7"/>
    </sheetView>
  </sheetViews>
  <sheetFormatPr defaultRowHeight="21"/>
  <cols>
    <col min="1" max="1" width="1.7109375" style="201" customWidth="1"/>
    <col min="2" max="2" width="2.140625" style="201" customWidth="1"/>
    <col min="3" max="3" width="44.42578125" style="204" customWidth="1"/>
    <col min="4" max="4" width="10.5703125" style="202" customWidth="1"/>
    <col min="5" max="5" width="2" style="201" customWidth="1"/>
    <col min="6" max="6" width="14.140625" style="201" customWidth="1"/>
    <col min="7" max="7" width="2" style="201" customWidth="1"/>
    <col min="8" max="8" width="14.140625" style="491" customWidth="1"/>
    <col min="9" max="16384" width="9.140625" style="201"/>
  </cols>
  <sheetData>
    <row r="1" spans="1:8" ht="21.95" customHeight="1">
      <c r="A1" s="713" t="s">
        <v>366</v>
      </c>
      <c r="B1" s="713"/>
      <c r="C1" s="713"/>
      <c r="D1" s="713"/>
      <c r="E1" s="713"/>
      <c r="F1" s="713"/>
      <c r="G1" s="713"/>
      <c r="H1" s="713"/>
    </row>
    <row r="2" spans="1:8" ht="21.95" customHeight="1">
      <c r="A2" s="713" t="s">
        <v>82</v>
      </c>
      <c r="B2" s="713"/>
      <c r="C2" s="713"/>
      <c r="D2" s="713"/>
      <c r="E2" s="713"/>
      <c r="F2" s="713"/>
      <c r="G2" s="713"/>
      <c r="H2" s="713"/>
    </row>
    <row r="3" spans="1:8" ht="21.95" customHeight="1">
      <c r="A3" s="713" t="s">
        <v>415</v>
      </c>
      <c r="B3" s="713"/>
      <c r="C3" s="713"/>
      <c r="D3" s="713"/>
      <c r="E3" s="713"/>
      <c r="F3" s="713"/>
      <c r="G3" s="713"/>
      <c r="H3" s="713"/>
    </row>
    <row r="4" spans="1:8" ht="5.25" customHeight="1">
      <c r="A4" s="689"/>
      <c r="B4" s="689"/>
      <c r="C4" s="689"/>
      <c r="D4" s="689"/>
      <c r="E4" s="689"/>
      <c r="F4" s="689"/>
      <c r="G4" s="689"/>
      <c r="H4" s="689"/>
    </row>
    <row r="5" spans="1:8" ht="21.95" customHeight="1">
      <c r="C5" s="201"/>
      <c r="F5" s="714" t="s">
        <v>38</v>
      </c>
      <c r="G5" s="714"/>
      <c r="H5" s="714"/>
    </row>
    <row r="6" spans="1:8" ht="21.95" customHeight="1">
      <c r="C6" s="201"/>
      <c r="D6" s="690" t="s">
        <v>166</v>
      </c>
      <c r="F6" s="703" t="s">
        <v>411</v>
      </c>
      <c r="G6" s="639"/>
      <c r="H6" s="704" t="s">
        <v>399</v>
      </c>
    </row>
    <row r="7" spans="1:8" ht="21.95" customHeight="1">
      <c r="A7" s="227" t="s">
        <v>48</v>
      </c>
      <c r="D7" s="637">
        <v>3</v>
      </c>
      <c r="F7" s="639"/>
      <c r="G7" s="639"/>
      <c r="H7" s="634"/>
    </row>
    <row r="8" spans="1:8" ht="21.95" customHeight="1">
      <c r="A8" s="201" t="s">
        <v>270</v>
      </c>
      <c r="D8" s="201"/>
      <c r="F8" s="639"/>
      <c r="G8" s="639"/>
      <c r="H8" s="634"/>
    </row>
    <row r="9" spans="1:8" ht="21.95" customHeight="1">
      <c r="A9" s="228"/>
      <c r="B9" s="228" t="s">
        <v>156</v>
      </c>
      <c r="C9" s="228"/>
      <c r="D9" s="637">
        <v>5</v>
      </c>
      <c r="E9" s="228"/>
      <c r="F9" s="226">
        <v>237705497</v>
      </c>
      <c r="G9" s="226"/>
      <c r="H9" s="226">
        <v>158882969</v>
      </c>
    </row>
    <row r="10" spans="1:8" ht="21.95" customHeight="1">
      <c r="A10" s="228"/>
      <c r="B10" s="228" t="s">
        <v>349</v>
      </c>
      <c r="C10" s="281"/>
      <c r="D10" s="657" t="s">
        <v>401</v>
      </c>
      <c r="E10" s="228"/>
      <c r="F10" s="226">
        <v>449652218</v>
      </c>
      <c r="G10" s="226"/>
      <c r="H10" s="226">
        <v>56941182</v>
      </c>
    </row>
    <row r="11" spans="1:8" ht="21.95" customHeight="1">
      <c r="A11" s="228"/>
      <c r="B11" s="228" t="s">
        <v>347</v>
      </c>
      <c r="C11" s="281"/>
      <c r="D11" s="637">
        <v>7</v>
      </c>
      <c r="E11" s="228"/>
      <c r="F11" s="226">
        <v>29682261</v>
      </c>
      <c r="G11" s="226"/>
      <c r="H11" s="226">
        <v>23406722</v>
      </c>
    </row>
    <row r="12" spans="1:8" ht="21.95" customHeight="1">
      <c r="A12" s="228"/>
      <c r="B12" s="228"/>
      <c r="C12" s="228" t="s">
        <v>350</v>
      </c>
      <c r="D12" s="644"/>
      <c r="E12" s="228"/>
      <c r="F12" s="645">
        <v>717039976</v>
      </c>
      <c r="G12" s="226"/>
      <c r="H12" s="646">
        <v>239230873</v>
      </c>
    </row>
    <row r="13" spans="1:8" ht="21.95" customHeight="1">
      <c r="A13" s="228" t="s">
        <v>351</v>
      </c>
      <c r="B13" s="228"/>
      <c r="C13" s="281"/>
      <c r="D13" s="228"/>
      <c r="E13" s="228"/>
      <c r="F13" s="647"/>
      <c r="G13" s="647"/>
      <c r="H13" s="534"/>
    </row>
    <row r="14" spans="1:8" ht="21.95" customHeight="1">
      <c r="A14" s="228"/>
      <c r="B14" s="228" t="s">
        <v>352</v>
      </c>
      <c r="C14" s="228"/>
      <c r="D14" s="637">
        <v>8</v>
      </c>
      <c r="E14" s="228"/>
      <c r="F14" s="226">
        <v>1941000</v>
      </c>
      <c r="G14" s="226"/>
      <c r="H14" s="226">
        <v>1941000</v>
      </c>
    </row>
    <row r="15" spans="1:8" ht="21.95" customHeight="1">
      <c r="A15" s="228"/>
      <c r="B15" s="228" t="s">
        <v>348</v>
      </c>
      <c r="C15" s="228"/>
      <c r="D15" s="637">
        <v>9</v>
      </c>
      <c r="E15" s="228"/>
      <c r="F15" s="226">
        <v>12000000</v>
      </c>
      <c r="G15" s="226"/>
      <c r="H15" s="226">
        <v>12000000</v>
      </c>
    </row>
    <row r="16" spans="1:8" ht="21.95" customHeight="1">
      <c r="A16" s="228"/>
      <c r="B16" s="228" t="s">
        <v>376</v>
      </c>
      <c r="C16" s="281"/>
      <c r="D16" s="637">
        <v>10</v>
      </c>
      <c r="E16" s="228"/>
      <c r="F16" s="226">
        <v>1453438742</v>
      </c>
      <c r="G16" s="226"/>
      <c r="H16" s="226">
        <v>1527133923</v>
      </c>
    </row>
    <row r="17" spans="1:8" ht="21.95" customHeight="1">
      <c r="A17" s="228"/>
      <c r="B17" s="228" t="s">
        <v>403</v>
      </c>
      <c r="C17" s="281"/>
      <c r="D17" s="637">
        <v>11</v>
      </c>
      <c r="E17" s="228"/>
      <c r="F17" s="226">
        <v>10140198</v>
      </c>
      <c r="G17" s="226"/>
      <c r="H17" s="226">
        <v>11758737</v>
      </c>
    </row>
    <row r="18" spans="1:8" ht="21.95" customHeight="1">
      <c r="A18" s="228"/>
      <c r="B18" s="228" t="s">
        <v>353</v>
      </c>
      <c r="C18" s="281"/>
      <c r="D18" s="648" t="s">
        <v>20</v>
      </c>
      <c r="E18" s="228"/>
      <c r="F18" s="226">
        <v>3630450</v>
      </c>
      <c r="G18" s="226"/>
      <c r="H18" s="226">
        <v>0</v>
      </c>
    </row>
    <row r="19" spans="1:8" ht="21.95" customHeight="1">
      <c r="A19" s="228"/>
      <c r="B19" s="228" t="s">
        <v>163</v>
      </c>
      <c r="C19" s="228"/>
      <c r="D19" s="637">
        <v>12</v>
      </c>
      <c r="E19" s="228"/>
      <c r="F19" s="624">
        <v>5481803</v>
      </c>
      <c r="G19" s="226"/>
      <c r="H19" s="226">
        <v>5673526</v>
      </c>
    </row>
    <row r="20" spans="1:8" ht="21.95" customHeight="1">
      <c r="A20" s="226">
        <v>10140198</v>
      </c>
      <c r="B20" s="228" t="s">
        <v>333</v>
      </c>
      <c r="C20" s="281"/>
      <c r="D20" s="637">
        <v>18</v>
      </c>
      <c r="E20" s="228"/>
      <c r="F20" s="226">
        <v>10741713</v>
      </c>
      <c r="G20" s="226"/>
      <c r="H20" s="226">
        <v>6316783</v>
      </c>
    </row>
    <row r="21" spans="1:8" ht="21.95" customHeight="1">
      <c r="A21" s="228"/>
      <c r="B21" s="228" t="s">
        <v>354</v>
      </c>
      <c r="C21" s="281"/>
      <c r="D21" s="648"/>
      <c r="E21" s="228"/>
      <c r="F21" s="226">
        <v>109441</v>
      </c>
      <c r="G21" s="226"/>
      <c r="H21" s="226">
        <v>109441</v>
      </c>
    </row>
    <row r="22" spans="1:8" ht="21.95" customHeight="1">
      <c r="A22" s="228"/>
      <c r="B22" s="228"/>
      <c r="C22" s="228" t="s">
        <v>355</v>
      </c>
      <c r="D22" s="644"/>
      <c r="E22" s="228"/>
      <c r="F22" s="645">
        <v>1497483347</v>
      </c>
      <c r="G22" s="226"/>
      <c r="H22" s="646">
        <v>1564933410</v>
      </c>
    </row>
    <row r="23" spans="1:8" ht="21.95" customHeight="1" thickBot="1">
      <c r="A23" s="228"/>
      <c r="B23" s="228"/>
      <c r="C23" s="649" t="s">
        <v>34</v>
      </c>
      <c r="D23" s="644"/>
      <c r="E23" s="228"/>
      <c r="F23" s="660">
        <v>2214523323</v>
      </c>
      <c r="G23" s="661"/>
      <c r="H23" s="660">
        <v>1804164283</v>
      </c>
    </row>
    <row r="24" spans="1:8" ht="3" customHeight="1" thickTop="1">
      <c r="A24" s="228"/>
      <c r="B24" s="228"/>
      <c r="C24" s="281"/>
      <c r="D24" s="644"/>
      <c r="E24" s="228"/>
      <c r="F24" s="228"/>
      <c r="G24" s="228"/>
      <c r="H24" s="650"/>
    </row>
    <row r="25" spans="1:8" ht="21.95" customHeight="1">
      <c r="A25" s="712" t="s">
        <v>366</v>
      </c>
      <c r="B25" s="712"/>
      <c r="C25" s="712"/>
      <c r="D25" s="712"/>
      <c r="E25" s="712"/>
      <c r="F25" s="712"/>
      <c r="G25" s="712"/>
      <c r="H25" s="712"/>
    </row>
    <row r="26" spans="1:8" ht="21.95" customHeight="1">
      <c r="A26" s="712" t="s">
        <v>82</v>
      </c>
      <c r="B26" s="712"/>
      <c r="C26" s="712"/>
      <c r="D26" s="712"/>
      <c r="E26" s="712"/>
      <c r="F26" s="712"/>
      <c r="G26" s="712"/>
      <c r="H26" s="712"/>
    </row>
    <row r="27" spans="1:8" ht="21.95" customHeight="1">
      <c r="A27" s="712" t="s">
        <v>415</v>
      </c>
      <c r="B27" s="712"/>
      <c r="C27" s="712"/>
      <c r="D27" s="712"/>
      <c r="E27" s="712"/>
      <c r="F27" s="712"/>
      <c r="G27" s="712"/>
      <c r="H27" s="712"/>
    </row>
    <row r="28" spans="1:8" ht="20.25" customHeight="1">
      <c r="A28" s="228"/>
      <c r="B28" s="228"/>
      <c r="C28" s="228"/>
      <c r="D28" s="644"/>
      <c r="E28" s="228"/>
      <c r="F28" s="711" t="s">
        <v>38</v>
      </c>
      <c r="G28" s="711"/>
      <c r="H28" s="711"/>
    </row>
    <row r="29" spans="1:8" ht="20.25" customHeight="1">
      <c r="A29" s="228"/>
      <c r="B29" s="228"/>
      <c r="C29" s="228"/>
      <c r="D29" s="652" t="s">
        <v>166</v>
      </c>
      <c r="E29" s="228"/>
      <c r="F29" s="691" t="s">
        <v>411</v>
      </c>
      <c r="G29" s="639"/>
      <c r="H29" s="704" t="s">
        <v>399</v>
      </c>
    </row>
    <row r="30" spans="1:8" ht="21.95" customHeight="1">
      <c r="A30" s="649" t="s">
        <v>35</v>
      </c>
      <c r="B30" s="228"/>
      <c r="C30" s="653"/>
      <c r="D30" s="637">
        <v>3</v>
      </c>
      <c r="E30" s="228"/>
      <c r="F30" s="705"/>
      <c r="G30" s="647"/>
      <c r="H30" s="534"/>
    </row>
    <row r="31" spans="1:8" ht="21.95" customHeight="1">
      <c r="A31" s="228" t="s">
        <v>271</v>
      </c>
      <c r="B31" s="228"/>
      <c r="C31" s="228"/>
      <c r="D31" s="682"/>
      <c r="E31" s="228"/>
      <c r="F31" s="228"/>
      <c r="G31" s="228"/>
      <c r="H31" s="650"/>
    </row>
    <row r="32" spans="1:8" ht="21.95" customHeight="1">
      <c r="A32" s="228"/>
      <c r="B32" s="228" t="s">
        <v>406</v>
      </c>
      <c r="C32" s="228"/>
      <c r="D32" s="678">
        <v>13</v>
      </c>
      <c r="E32" s="228"/>
      <c r="F32" s="226">
        <v>20000000</v>
      </c>
      <c r="G32" s="228"/>
      <c r="H32" s="226">
        <v>20000000</v>
      </c>
    </row>
    <row r="33" spans="1:8" ht="21.95" customHeight="1">
      <c r="A33" s="228"/>
      <c r="B33" s="228" t="s">
        <v>356</v>
      </c>
      <c r="C33" s="228"/>
      <c r="D33" s="678" t="s">
        <v>427</v>
      </c>
      <c r="E33" s="228"/>
      <c r="F33" s="226">
        <v>197454247</v>
      </c>
      <c r="G33" s="228"/>
      <c r="H33" s="226">
        <v>87348424</v>
      </c>
    </row>
    <row r="34" spans="1:8" ht="21.95" customHeight="1">
      <c r="A34" s="228"/>
      <c r="B34" s="228" t="s">
        <v>409</v>
      </c>
      <c r="C34" s="228"/>
      <c r="D34" s="678">
        <v>15</v>
      </c>
      <c r="E34" s="228"/>
      <c r="F34" s="226">
        <v>104566021</v>
      </c>
      <c r="G34" s="228"/>
      <c r="H34" s="624">
        <v>102338174</v>
      </c>
    </row>
    <row r="35" spans="1:8" ht="21.95" customHeight="1">
      <c r="A35" s="228"/>
      <c r="B35" s="228" t="s">
        <v>404</v>
      </c>
      <c r="C35" s="228"/>
      <c r="D35" s="678">
        <v>16</v>
      </c>
      <c r="E35" s="228"/>
      <c r="F35" s="226">
        <v>2241458</v>
      </c>
      <c r="G35" s="228"/>
      <c r="H35" s="624">
        <v>2101578</v>
      </c>
    </row>
    <row r="36" spans="1:8" ht="21.95" customHeight="1">
      <c r="A36" s="228"/>
      <c r="B36" s="228" t="s">
        <v>209</v>
      </c>
      <c r="C36" s="228"/>
      <c r="D36" s="678">
        <v>26</v>
      </c>
      <c r="E36" s="228"/>
      <c r="F36" s="226">
        <v>91200016</v>
      </c>
      <c r="G36" s="228"/>
      <c r="H36" s="226">
        <v>12392424</v>
      </c>
    </row>
    <row r="37" spans="1:8" ht="21.95" customHeight="1">
      <c r="A37" s="228"/>
      <c r="B37" s="228" t="s">
        <v>358</v>
      </c>
      <c r="C37" s="228"/>
      <c r="D37" s="643"/>
      <c r="E37" s="228"/>
      <c r="F37" s="226">
        <v>2774107</v>
      </c>
      <c r="G37" s="228"/>
      <c r="H37" s="226">
        <v>1177909</v>
      </c>
    </row>
    <row r="38" spans="1:8" ht="21.95" customHeight="1">
      <c r="A38" s="228"/>
      <c r="B38" s="228"/>
      <c r="C38" s="228" t="s">
        <v>357</v>
      </c>
      <c r="D38" s="644"/>
      <c r="E38" s="228"/>
      <c r="F38" s="645">
        <v>418235849</v>
      </c>
      <c r="G38" s="247"/>
      <c r="H38" s="654">
        <v>225358509</v>
      </c>
    </row>
    <row r="39" spans="1:8" ht="21.95" customHeight="1">
      <c r="A39" s="228" t="s">
        <v>359</v>
      </c>
      <c r="B39" s="228"/>
      <c r="C39" s="228"/>
      <c r="D39" s="678"/>
      <c r="E39" s="228"/>
      <c r="F39" s="228"/>
      <c r="G39" s="228"/>
      <c r="H39" s="650"/>
    </row>
    <row r="40" spans="1:8" ht="21.95" customHeight="1">
      <c r="A40" s="228"/>
      <c r="B40" s="228" t="s">
        <v>387</v>
      </c>
      <c r="C40" s="228"/>
      <c r="D40" s="678">
        <v>15</v>
      </c>
      <c r="E40" s="228"/>
      <c r="F40" s="226">
        <v>81867810</v>
      </c>
      <c r="G40" s="228"/>
      <c r="H40" s="226">
        <v>186191869</v>
      </c>
    </row>
    <row r="41" spans="1:8" s="583" customFormat="1" ht="21.95" customHeight="1">
      <c r="A41" s="672"/>
      <c r="B41" s="672" t="s">
        <v>400</v>
      </c>
      <c r="C41" s="672"/>
      <c r="D41" s="678">
        <v>16</v>
      </c>
      <c r="E41" s="672"/>
      <c r="F41" s="624">
        <v>5147740</v>
      </c>
      <c r="G41" s="672"/>
      <c r="H41" s="624">
        <v>7389198</v>
      </c>
    </row>
    <row r="42" spans="1:8" ht="21.95" customHeight="1">
      <c r="A42" s="228"/>
      <c r="B42" s="228" t="s">
        <v>375</v>
      </c>
      <c r="C42" s="228"/>
      <c r="D42" s="637">
        <v>17</v>
      </c>
      <c r="E42" s="228"/>
      <c r="F42" s="226">
        <v>29059022</v>
      </c>
      <c r="G42" s="228"/>
      <c r="H42" s="226">
        <v>29555248</v>
      </c>
    </row>
    <row r="43" spans="1:8" ht="21.95" customHeight="1">
      <c r="A43" s="228"/>
      <c r="B43" s="228" t="s">
        <v>386</v>
      </c>
      <c r="C43" s="228"/>
      <c r="D43" s="643"/>
      <c r="E43" s="228"/>
      <c r="F43" s="226">
        <v>360000</v>
      </c>
      <c r="G43" s="228"/>
      <c r="H43" s="226">
        <v>390000</v>
      </c>
    </row>
    <row r="44" spans="1:8" ht="21.95" customHeight="1">
      <c r="A44" s="228"/>
      <c r="B44" s="228"/>
      <c r="C44" s="228" t="s">
        <v>360</v>
      </c>
      <c r="D44" s="643"/>
      <c r="E44" s="228"/>
      <c r="F44" s="645">
        <v>116434572</v>
      </c>
      <c r="G44" s="225"/>
      <c r="H44" s="645">
        <v>223526315</v>
      </c>
    </row>
    <row r="45" spans="1:8" ht="21.95" customHeight="1">
      <c r="A45" s="649"/>
      <c r="B45" s="228"/>
      <c r="C45" s="649" t="s">
        <v>210</v>
      </c>
      <c r="D45" s="643"/>
      <c r="E45" s="228"/>
      <c r="F45" s="631">
        <v>534670421</v>
      </c>
      <c r="G45" s="655"/>
      <c r="H45" s="631">
        <v>448884824</v>
      </c>
    </row>
    <row r="46" spans="1:8" ht="2.25" customHeight="1">
      <c r="A46" s="649"/>
      <c r="B46" s="228"/>
      <c r="C46" s="228"/>
      <c r="D46" s="643"/>
      <c r="E46" s="228"/>
      <c r="F46" s="655"/>
      <c r="G46" s="655"/>
      <c r="H46" s="656"/>
    </row>
    <row r="47" spans="1:8" ht="21.95" customHeight="1">
      <c r="A47" s="651" t="s">
        <v>49</v>
      </c>
      <c r="B47" s="228"/>
      <c r="C47" s="228"/>
      <c r="D47" s="637"/>
      <c r="E47" s="228"/>
      <c r="F47" s="228"/>
      <c r="G47" s="228"/>
      <c r="H47" s="650"/>
    </row>
    <row r="48" spans="1:8" ht="21.95" customHeight="1">
      <c r="A48" s="228" t="s">
        <v>50</v>
      </c>
      <c r="B48" s="228"/>
      <c r="C48" s="228"/>
      <c r="D48" s="650"/>
      <c r="E48" s="228"/>
      <c r="F48" s="228"/>
      <c r="G48" s="228"/>
      <c r="H48" s="650"/>
    </row>
    <row r="49" spans="1:8" ht="21.95" customHeight="1">
      <c r="B49" s="228" t="s">
        <v>221</v>
      </c>
      <c r="C49" s="228"/>
      <c r="D49" s="650"/>
      <c r="E49" s="228"/>
      <c r="F49" s="228"/>
      <c r="G49" s="228"/>
      <c r="H49" s="650"/>
    </row>
    <row r="50" spans="1:8" ht="21.95" customHeight="1" thickBot="1">
      <c r="B50" s="228"/>
      <c r="C50" s="658" t="s">
        <v>367</v>
      </c>
      <c r="D50" s="650"/>
      <c r="E50" s="228"/>
      <c r="F50" s="659">
        <v>546000000</v>
      </c>
      <c r="G50" s="226"/>
      <c r="H50" s="659">
        <v>546000000</v>
      </c>
    </row>
    <row r="51" spans="1:8" ht="21.95" customHeight="1" thickTop="1">
      <c r="B51" s="228" t="s">
        <v>222</v>
      </c>
      <c r="C51" s="228"/>
      <c r="D51" s="650"/>
      <c r="E51" s="228"/>
      <c r="F51" s="228"/>
      <c r="G51" s="228"/>
      <c r="H51" s="650"/>
    </row>
    <row r="52" spans="1:8" ht="21.95" customHeight="1">
      <c r="B52" s="228"/>
      <c r="C52" s="658" t="s">
        <v>377</v>
      </c>
      <c r="D52" s="648"/>
      <c r="E52" s="228"/>
      <c r="F52" s="226">
        <v>546000000</v>
      </c>
      <c r="G52" s="226"/>
      <c r="H52" s="226">
        <v>546000000</v>
      </c>
    </row>
    <row r="53" spans="1:8" ht="21.95" customHeight="1">
      <c r="A53" s="228" t="s">
        <v>28</v>
      </c>
      <c r="B53" s="228"/>
      <c r="C53" s="228"/>
      <c r="D53" s="657"/>
      <c r="E53" s="228"/>
      <c r="F53" s="226">
        <v>669539669</v>
      </c>
      <c r="G53" s="226"/>
      <c r="H53" s="226">
        <v>669539669</v>
      </c>
    </row>
    <row r="54" spans="1:8" ht="21.95" customHeight="1">
      <c r="A54" s="228" t="s">
        <v>389</v>
      </c>
      <c r="C54" s="228"/>
      <c r="D54" s="637">
        <v>19</v>
      </c>
      <c r="E54" s="228"/>
      <c r="F54" s="226">
        <v>9520818</v>
      </c>
      <c r="G54" s="226"/>
      <c r="H54" s="226">
        <v>9520818</v>
      </c>
    </row>
    <row r="55" spans="1:8" ht="21.95" customHeight="1">
      <c r="A55" s="228" t="s">
        <v>223</v>
      </c>
      <c r="B55" s="228"/>
      <c r="C55" s="228"/>
      <c r="D55" s="677"/>
      <c r="E55" s="228"/>
      <c r="F55" s="226"/>
      <c r="G55" s="226"/>
      <c r="H55" s="226"/>
    </row>
    <row r="56" spans="1:8" ht="21.95" customHeight="1">
      <c r="A56" s="228"/>
      <c r="B56" s="228" t="s">
        <v>392</v>
      </c>
      <c r="C56" s="228"/>
      <c r="D56" s="678" t="s">
        <v>428</v>
      </c>
      <c r="E56" s="228"/>
      <c r="F56" s="226">
        <v>54600000</v>
      </c>
      <c r="G56" s="226"/>
      <c r="H56" s="226">
        <v>41342000</v>
      </c>
    </row>
    <row r="57" spans="1:8" ht="21.95" customHeight="1">
      <c r="A57" s="228"/>
      <c r="B57" s="228" t="s">
        <v>225</v>
      </c>
      <c r="C57" s="228"/>
      <c r="D57" s="637">
        <v>21</v>
      </c>
      <c r="E57" s="228"/>
      <c r="F57" s="251">
        <v>400192415</v>
      </c>
      <c r="G57" s="226"/>
      <c r="H57" s="251">
        <v>88876972</v>
      </c>
    </row>
    <row r="58" spans="1:8" ht="21.75" customHeight="1">
      <c r="A58" s="228"/>
      <c r="B58" s="228"/>
      <c r="C58" s="649" t="s">
        <v>200</v>
      </c>
      <c r="D58" s="643"/>
      <c r="E58" s="228"/>
      <c r="F58" s="661">
        <v>1679852902</v>
      </c>
      <c r="G58" s="661"/>
      <c r="H58" s="661">
        <v>1355279459</v>
      </c>
    </row>
    <row r="59" spans="1:8" ht="21.75" customHeight="1" thickBot="1">
      <c r="A59" s="228"/>
      <c r="B59" s="228"/>
      <c r="C59" s="649" t="s">
        <v>201</v>
      </c>
      <c r="D59" s="644"/>
      <c r="E59" s="228"/>
      <c r="F59" s="660">
        <v>2214523323</v>
      </c>
      <c r="G59" s="661"/>
      <c r="H59" s="660">
        <v>1804164283</v>
      </c>
    </row>
    <row r="60" spans="1:8" ht="21.75" thickTop="1"/>
  </sheetData>
  <mergeCells count="8">
    <mergeCell ref="F28:H28"/>
    <mergeCell ref="A27:H27"/>
    <mergeCell ref="A1:H1"/>
    <mergeCell ref="A2:H2"/>
    <mergeCell ref="A3:H3"/>
    <mergeCell ref="A25:H25"/>
    <mergeCell ref="A26:H26"/>
    <mergeCell ref="F5:H5"/>
  </mergeCells>
  <phoneticPr fontId="4" type="noConversion"/>
  <pageMargins left="1.1023622047244099" right="0.47244094488188998" top="0.98425196850393704" bottom="0.78700000000000003" header="0.511811023622047" footer="0.511811023622047"/>
  <pageSetup paperSize="9" firstPageNumber="5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I33"/>
  <sheetViews>
    <sheetView showGridLines="0" view="pageBreakPreview" zoomScaleSheetLayoutView="100" workbookViewId="0">
      <selection activeCell="G35" sqref="G35"/>
    </sheetView>
  </sheetViews>
  <sheetFormatPr defaultColWidth="11" defaultRowHeight="21"/>
  <cols>
    <col min="1" max="1" width="1.5703125" style="204" customWidth="1"/>
    <col min="2" max="2" width="2" style="204" customWidth="1"/>
    <col min="3" max="3" width="36.28515625" style="204" customWidth="1"/>
    <col min="4" max="4" width="11.85546875" style="585" customWidth="1"/>
    <col min="5" max="5" width="12.28515625" style="627" customWidth="1"/>
    <col min="6" max="6" width="1" style="585" customWidth="1"/>
    <col min="7" max="7" width="13.28515625" style="585" customWidth="1"/>
    <col min="8" max="8" width="1" style="585" customWidth="1"/>
    <col min="9" max="9" width="13.28515625" style="585" customWidth="1"/>
    <col min="10" max="16384" width="11" style="204"/>
  </cols>
  <sheetData>
    <row r="1" spans="1:9" s="201" customFormat="1">
      <c r="A1" s="713" t="s">
        <v>366</v>
      </c>
      <c r="B1" s="713"/>
      <c r="C1" s="713"/>
      <c r="D1" s="713"/>
      <c r="E1" s="713"/>
      <c r="F1" s="713"/>
      <c r="G1" s="713"/>
      <c r="H1" s="713"/>
      <c r="I1" s="713"/>
    </row>
    <row r="2" spans="1:9" s="201" customFormat="1">
      <c r="A2" s="713" t="s">
        <v>83</v>
      </c>
      <c r="B2" s="713"/>
      <c r="C2" s="713"/>
      <c r="D2" s="713"/>
      <c r="E2" s="713"/>
      <c r="F2" s="713"/>
      <c r="G2" s="713"/>
      <c r="H2" s="713"/>
      <c r="I2" s="713"/>
    </row>
    <row r="3" spans="1:9" s="201" customFormat="1" ht="21" customHeight="1">
      <c r="A3" s="713" t="s">
        <v>416</v>
      </c>
      <c r="B3" s="713"/>
      <c r="C3" s="713"/>
      <c r="D3" s="713"/>
      <c r="E3" s="713"/>
      <c r="F3" s="713"/>
      <c r="G3" s="713"/>
      <c r="H3" s="713"/>
      <c r="I3" s="713"/>
    </row>
    <row r="4" spans="1:9" s="201" customFormat="1" ht="3.75" customHeight="1">
      <c r="A4" s="701"/>
      <c r="B4" s="701"/>
      <c r="C4" s="701"/>
      <c r="D4" s="701"/>
      <c r="E4" s="701"/>
      <c r="F4" s="701"/>
      <c r="G4" s="701"/>
      <c r="H4" s="701"/>
      <c r="I4" s="701"/>
    </row>
    <row r="5" spans="1:9" s="201" customFormat="1" ht="21" customHeight="1">
      <c r="D5" s="676"/>
      <c r="E5" s="676"/>
      <c r="F5" s="676"/>
      <c r="G5" s="715" t="s">
        <v>38</v>
      </c>
      <c r="H5" s="715"/>
      <c r="I5" s="715"/>
    </row>
    <row r="6" spans="1:9" s="201" customFormat="1" ht="21" customHeight="1">
      <c r="E6" s="546" t="s">
        <v>166</v>
      </c>
      <c r="F6" s="203"/>
      <c r="G6" s="702">
        <v>2564</v>
      </c>
      <c r="H6" s="679"/>
      <c r="I6" s="693">
        <v>2563</v>
      </c>
    </row>
    <row r="7" spans="1:9" s="201" customFormat="1" ht="21" customHeight="1">
      <c r="E7" s="505">
        <v>3</v>
      </c>
      <c r="F7" s="203"/>
      <c r="G7" s="709"/>
      <c r="H7" s="679"/>
      <c r="I7" s="710"/>
    </row>
    <row r="8" spans="1:9" s="201" customFormat="1" ht="21.95" customHeight="1">
      <c r="A8" s="227" t="s">
        <v>361</v>
      </c>
      <c r="B8" s="209"/>
      <c r="E8" s="505" t="s">
        <v>429</v>
      </c>
      <c r="G8" s="671">
        <v>1412564698</v>
      </c>
      <c r="H8" s="641"/>
      <c r="I8" s="666">
        <v>799328928</v>
      </c>
    </row>
    <row r="9" spans="1:9" s="201" customFormat="1" ht="21.95" customHeight="1">
      <c r="A9" s="201" t="s">
        <v>362</v>
      </c>
      <c r="E9" s="505" t="s">
        <v>430</v>
      </c>
      <c r="G9" s="624">
        <v>-746980506</v>
      </c>
      <c r="H9" s="479"/>
      <c r="I9" s="621">
        <v>-566638996</v>
      </c>
    </row>
    <row r="10" spans="1:9" s="201" customFormat="1" ht="21.95" customHeight="1">
      <c r="A10" s="227" t="s">
        <v>363</v>
      </c>
      <c r="E10" s="626"/>
      <c r="G10" s="667">
        <v>665584192</v>
      </c>
      <c r="H10" s="641"/>
      <c r="I10" s="662">
        <v>232689932</v>
      </c>
    </row>
    <row r="11" spans="1:9" s="201" customFormat="1" ht="21.95" customHeight="1">
      <c r="A11" s="201" t="s">
        <v>263</v>
      </c>
      <c r="E11" s="505">
        <v>23</v>
      </c>
      <c r="G11" s="624">
        <v>11891417</v>
      </c>
      <c r="H11" s="641"/>
      <c r="I11" s="476">
        <v>13208406</v>
      </c>
    </row>
    <row r="12" spans="1:9" s="201" customFormat="1" ht="21.95" customHeight="1">
      <c r="A12" s="201" t="s">
        <v>395</v>
      </c>
      <c r="E12" s="626">
        <v>25</v>
      </c>
      <c r="G12" s="624">
        <v>-5702456</v>
      </c>
      <c r="H12" s="479"/>
      <c r="I12" s="476">
        <v>-6048536</v>
      </c>
    </row>
    <row r="13" spans="1:9" s="201" customFormat="1" ht="21.95" customHeight="1">
      <c r="A13" s="201" t="s">
        <v>364</v>
      </c>
      <c r="E13" s="505">
        <v>25</v>
      </c>
      <c r="G13" s="624">
        <v>-162016943</v>
      </c>
      <c r="H13" s="479"/>
      <c r="I13" s="476">
        <v>-115529865</v>
      </c>
    </row>
    <row r="14" spans="1:9" s="201" customFormat="1" ht="21.95" customHeight="1">
      <c r="A14" s="201" t="s">
        <v>365</v>
      </c>
      <c r="C14" s="209"/>
      <c r="E14" s="505"/>
      <c r="G14" s="624">
        <v>-6690045</v>
      </c>
      <c r="H14" s="479"/>
      <c r="I14" s="476">
        <v>-7833991</v>
      </c>
    </row>
    <row r="15" spans="1:9" s="227" customFormat="1" ht="21.95" customHeight="1">
      <c r="A15" s="227" t="s">
        <v>169</v>
      </c>
      <c r="C15" s="584"/>
      <c r="D15" s="201"/>
      <c r="E15" s="626"/>
      <c r="F15" s="201"/>
      <c r="G15" s="663">
        <v>503066165</v>
      </c>
      <c r="H15" s="641"/>
      <c r="I15" s="663">
        <v>116485946</v>
      </c>
    </row>
    <row r="16" spans="1:9" s="201" customFormat="1" ht="21.95" customHeight="1">
      <c r="A16" s="201" t="s">
        <v>340</v>
      </c>
      <c r="D16" s="227"/>
      <c r="E16" s="626">
        <v>26</v>
      </c>
      <c r="G16" s="624">
        <v>-100072756</v>
      </c>
      <c r="H16" s="499"/>
      <c r="I16" s="664">
        <v>-22642327</v>
      </c>
    </row>
    <row r="17" spans="1:9" s="201" customFormat="1" ht="21.95" customHeight="1">
      <c r="A17" s="227" t="s">
        <v>420</v>
      </c>
      <c r="E17" s="668"/>
      <c r="G17" s="665">
        <v>402993409</v>
      </c>
      <c r="H17" s="640"/>
      <c r="I17" s="665">
        <v>93843619</v>
      </c>
    </row>
    <row r="18" spans="1:9" s="201" customFormat="1" ht="2.25" customHeight="1">
      <c r="A18" s="227"/>
      <c r="D18" s="626"/>
      <c r="E18" s="668"/>
      <c r="G18" s="668"/>
      <c r="H18" s="640"/>
      <c r="I18" s="668"/>
    </row>
    <row r="19" spans="1:9" s="201" customFormat="1" ht="21.75" customHeight="1">
      <c r="A19" s="227" t="s">
        <v>439</v>
      </c>
      <c r="D19" s="626"/>
      <c r="F19" s="668"/>
      <c r="G19" s="668"/>
      <c r="H19" s="640"/>
      <c r="I19" s="668"/>
    </row>
    <row r="20" spans="1:9" s="201" customFormat="1" ht="2.25" customHeight="1">
      <c r="F20" s="668"/>
      <c r="G20" s="668"/>
      <c r="H20" s="640"/>
      <c r="I20" s="668"/>
    </row>
    <row r="21" spans="1:9" s="201" customFormat="1" ht="21.75" customHeight="1">
      <c r="A21" s="227" t="s">
        <v>423</v>
      </c>
      <c r="D21" s="626"/>
      <c r="F21" s="668"/>
      <c r="G21" s="668"/>
      <c r="H21" s="640"/>
      <c r="I21" s="668"/>
    </row>
    <row r="22" spans="1:9" s="201" customFormat="1" ht="21.75" customHeight="1">
      <c r="A22" s="201" t="s">
        <v>437</v>
      </c>
      <c r="D22" s="626"/>
      <c r="F22" s="668"/>
      <c r="G22" s="692"/>
      <c r="H22" s="640"/>
    </row>
    <row r="23" spans="1:9" s="201" customFormat="1" ht="21.75" customHeight="1">
      <c r="B23" s="201" t="s">
        <v>424</v>
      </c>
      <c r="D23" s="626"/>
      <c r="E23" s="626">
        <v>17</v>
      </c>
      <c r="F23" s="668"/>
      <c r="G23" s="692">
        <v>4349805</v>
      </c>
      <c r="H23" s="640"/>
      <c r="I23" s="692">
        <v>-1810545</v>
      </c>
    </row>
    <row r="24" spans="1:9" s="201" customFormat="1" ht="21.75" customHeight="1">
      <c r="A24" s="201" t="s">
        <v>425</v>
      </c>
      <c r="D24" s="626"/>
      <c r="F24" s="668"/>
      <c r="G24" s="692"/>
      <c r="H24" s="640"/>
      <c r="I24" s="692"/>
    </row>
    <row r="25" spans="1:9" s="201" customFormat="1" ht="21.75" customHeight="1">
      <c r="C25" s="201" t="s">
        <v>426</v>
      </c>
      <c r="D25" s="626"/>
      <c r="E25" s="626">
        <v>26</v>
      </c>
      <c r="F25" s="668"/>
      <c r="G25" s="692">
        <v>-869961</v>
      </c>
      <c r="H25" s="640"/>
      <c r="I25" s="692">
        <v>362109</v>
      </c>
    </row>
    <row r="26" spans="1:9" s="201" customFormat="1" ht="21.75" customHeight="1">
      <c r="A26" s="201" t="s">
        <v>438</v>
      </c>
      <c r="E26" s="504"/>
      <c r="F26" s="692"/>
      <c r="G26" s="706">
        <v>3479844</v>
      </c>
      <c r="H26" s="641"/>
      <c r="I26" s="706">
        <v>-1448436</v>
      </c>
    </row>
    <row r="27" spans="1:9" s="201" customFormat="1" ht="21.75" customHeight="1" thickBot="1">
      <c r="A27" s="227" t="s">
        <v>422</v>
      </c>
      <c r="E27" s="666"/>
      <c r="G27" s="707">
        <v>406473253</v>
      </c>
      <c r="H27" s="587"/>
      <c r="I27" s="707">
        <v>92395183</v>
      </c>
    </row>
    <row r="28" spans="1:9" s="201" customFormat="1" ht="21.75" customHeight="1" thickTop="1">
      <c r="A28" s="227"/>
      <c r="B28" s="208"/>
      <c r="D28" s="626"/>
      <c r="E28" s="622"/>
      <c r="G28" s="495"/>
      <c r="H28" s="491"/>
      <c r="I28" s="622"/>
    </row>
    <row r="29" spans="1:9" s="201" customFormat="1" ht="21.75" customHeight="1">
      <c r="A29" s="227" t="s">
        <v>345</v>
      </c>
      <c r="B29" s="208"/>
      <c r="D29" s="626"/>
      <c r="E29" s="622"/>
      <c r="G29" s="495"/>
      <c r="H29" s="491"/>
      <c r="I29" s="622"/>
    </row>
    <row r="30" spans="1:9" s="201" customFormat="1" ht="21.75" customHeight="1" thickBot="1">
      <c r="A30" s="498"/>
      <c r="B30" s="625" t="s">
        <v>346</v>
      </c>
      <c r="C30" s="498"/>
      <c r="D30" s="626"/>
      <c r="E30" s="636"/>
      <c r="G30" s="632">
        <v>0.74</v>
      </c>
      <c r="H30" s="494"/>
      <c r="I30" s="632">
        <v>0.17</v>
      </c>
    </row>
    <row r="31" spans="1:9" s="201" customFormat="1" ht="21.75" customHeight="1" thickTop="1" thickBot="1">
      <c r="B31" s="208" t="s">
        <v>274</v>
      </c>
      <c r="D31" s="626"/>
      <c r="E31" s="495"/>
      <c r="G31" s="635">
        <v>546000000</v>
      </c>
      <c r="H31" s="491"/>
      <c r="I31" s="635">
        <v>546000000</v>
      </c>
    </row>
    <row r="32" spans="1:9" s="201" customFormat="1" ht="21.75" customHeight="1" thickTop="1">
      <c r="A32" s="208"/>
      <c r="E32" s="622"/>
      <c r="G32" s="495"/>
      <c r="H32" s="491"/>
      <c r="I32" s="622"/>
    </row>
    <row r="33" spans="1:9" ht="21.75" customHeight="1">
      <c r="A33" s="628"/>
      <c r="D33" s="201"/>
      <c r="E33" s="622"/>
      <c r="F33" s="622"/>
      <c r="G33" s="495"/>
      <c r="H33" s="491"/>
      <c r="I33" s="622"/>
    </row>
  </sheetData>
  <mergeCells count="4">
    <mergeCell ref="A1:I1"/>
    <mergeCell ref="A2:I2"/>
    <mergeCell ref="A3:I3"/>
    <mergeCell ref="G5:I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S22"/>
  <sheetViews>
    <sheetView showGridLines="0" view="pageBreakPreview" topLeftCell="A16" zoomScaleNormal="75" zoomScaleSheetLayoutView="100" workbookViewId="0">
      <selection activeCell="A22" sqref="A22:XFD1048576"/>
    </sheetView>
  </sheetViews>
  <sheetFormatPr defaultRowHeight="21"/>
  <cols>
    <col min="1" max="1" width="9.140625" style="500"/>
    <col min="2" max="2" width="23" style="500" customWidth="1"/>
    <col min="3" max="3" width="9.7109375" style="500" customWidth="1"/>
    <col min="4" max="4" width="1.140625" style="500" customWidth="1"/>
    <col min="5" max="5" width="15.42578125" style="500" customWidth="1"/>
    <col min="6" max="6" width="1.28515625" style="500" customWidth="1"/>
    <col min="7" max="7" width="15.42578125" style="500" customWidth="1"/>
    <col min="8" max="8" width="0.85546875" style="500" customWidth="1"/>
    <col min="9" max="9" width="15.42578125" style="500" customWidth="1"/>
    <col min="10" max="10" width="0.85546875" style="500" customWidth="1"/>
    <col min="11" max="11" width="15.42578125" style="500" customWidth="1"/>
    <col min="12" max="12" width="0.85546875" style="500" customWidth="1"/>
    <col min="13" max="13" width="15.42578125" style="500" customWidth="1"/>
    <col min="14" max="14" width="0.85546875" style="500" customWidth="1"/>
    <col min="15" max="15" width="15.42578125" style="500" customWidth="1"/>
    <col min="16" max="16384" width="9.140625" style="500"/>
  </cols>
  <sheetData>
    <row r="1" spans="1:19" ht="21.95" customHeight="1">
      <c r="A1" s="720" t="s">
        <v>366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</row>
    <row r="2" spans="1:19" ht="21.95" customHeight="1">
      <c r="A2" s="720" t="s">
        <v>378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</row>
    <row r="3" spans="1:19" ht="21.95" customHeight="1">
      <c r="A3" s="720" t="s">
        <v>416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</row>
    <row r="4" spans="1:19" s="683" customFormat="1" ht="4.5" customHeight="1">
      <c r="A4" s="686"/>
      <c r="B4" s="685"/>
      <c r="C4" s="687"/>
      <c r="D4" s="685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9" ht="21.95" customHeight="1">
      <c r="E5" s="719" t="s">
        <v>38</v>
      </c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7"/>
      <c r="Q5" s="717"/>
      <c r="R5" s="717"/>
      <c r="S5" s="717"/>
    </row>
    <row r="6" spans="1:19" ht="21.95" customHeight="1">
      <c r="E6" s="614"/>
      <c r="F6" s="614"/>
      <c r="G6" s="629"/>
      <c r="H6" s="629"/>
      <c r="I6" s="675" t="s">
        <v>390</v>
      </c>
      <c r="J6" s="718"/>
      <c r="K6" s="718"/>
      <c r="L6" s="718"/>
      <c r="M6" s="718"/>
      <c r="N6" s="614"/>
      <c r="O6" s="614"/>
    </row>
    <row r="7" spans="1:19" ht="21.95" customHeight="1">
      <c r="E7" s="612" t="s">
        <v>50</v>
      </c>
      <c r="G7" s="612"/>
      <c r="I7" s="612" t="s">
        <v>369</v>
      </c>
      <c r="K7" s="716" t="s">
        <v>223</v>
      </c>
      <c r="L7" s="716"/>
      <c r="M7" s="716"/>
      <c r="N7" s="716"/>
    </row>
    <row r="8" spans="1:19" ht="21.95" customHeight="1">
      <c r="C8" s="694" t="s">
        <v>166</v>
      </c>
      <c r="E8" s="642" t="s">
        <v>368</v>
      </c>
      <c r="G8" s="642" t="s">
        <v>28</v>
      </c>
      <c r="H8" s="629"/>
      <c r="I8" s="630" t="s">
        <v>370</v>
      </c>
      <c r="K8" s="642" t="s">
        <v>224</v>
      </c>
      <c r="M8" s="613" t="s">
        <v>225</v>
      </c>
      <c r="O8" s="613" t="s">
        <v>213</v>
      </c>
    </row>
    <row r="9" spans="1:19" ht="21.95" customHeight="1">
      <c r="A9" s="683" t="s">
        <v>410</v>
      </c>
      <c r="C9" s="683"/>
      <c r="E9" s="633">
        <v>546000000</v>
      </c>
      <c r="F9" s="633"/>
      <c r="G9" s="633">
        <v>669539669</v>
      </c>
      <c r="H9" s="633"/>
      <c r="I9" s="633">
        <v>9520818</v>
      </c>
      <c r="J9" s="633"/>
      <c r="K9" s="633">
        <v>36642000</v>
      </c>
      <c r="L9" s="633"/>
      <c r="M9" s="633">
        <v>55781788.869999997</v>
      </c>
      <c r="N9" s="633"/>
      <c r="O9" s="633">
        <v>1317484275.8699999</v>
      </c>
    </row>
    <row r="10" spans="1:19" s="683" customFormat="1" ht="21.95" customHeight="1">
      <c r="A10" s="683" t="s">
        <v>371</v>
      </c>
      <c r="B10" s="685"/>
      <c r="D10" s="685"/>
      <c r="E10" s="633"/>
      <c r="F10" s="633"/>
      <c r="G10" s="633"/>
      <c r="H10" s="633"/>
      <c r="I10" s="633"/>
      <c r="J10" s="633"/>
      <c r="K10" s="633"/>
      <c r="L10" s="633"/>
      <c r="M10" s="633"/>
      <c r="N10" s="633"/>
      <c r="O10" s="633"/>
    </row>
    <row r="11" spans="1:19" s="683" customFormat="1" ht="21.95" customHeight="1">
      <c r="A11" s="686" t="s">
        <v>419</v>
      </c>
      <c r="B11" s="685"/>
      <c r="C11" s="505" t="s">
        <v>428</v>
      </c>
      <c r="D11" s="685"/>
      <c r="E11" s="684">
        <v>0</v>
      </c>
      <c r="F11" s="624"/>
      <c r="G11" s="684">
        <v>0</v>
      </c>
      <c r="H11" s="684"/>
      <c r="I11" s="684">
        <v>0</v>
      </c>
      <c r="J11" s="633"/>
      <c r="K11" s="633">
        <v>4700000</v>
      </c>
      <c r="L11" s="633"/>
      <c r="M11" s="633">
        <v>-4700000</v>
      </c>
      <c r="N11" s="633"/>
      <c r="O11" s="633">
        <v>0</v>
      </c>
    </row>
    <row r="12" spans="1:19" s="683" customFormat="1" ht="21.95" customHeight="1">
      <c r="A12" s="686" t="s">
        <v>37</v>
      </c>
      <c r="B12" s="685"/>
      <c r="C12" s="505">
        <v>21</v>
      </c>
      <c r="D12" s="685"/>
      <c r="E12" s="684">
        <v>0</v>
      </c>
      <c r="F12" s="624"/>
      <c r="G12" s="684">
        <v>0</v>
      </c>
      <c r="H12" s="684"/>
      <c r="I12" s="684">
        <v>0</v>
      </c>
      <c r="J12" s="633"/>
      <c r="K12" s="633">
        <v>0</v>
      </c>
      <c r="L12" s="633"/>
      <c r="M12" s="633">
        <v>-54600000</v>
      </c>
      <c r="N12" s="633"/>
      <c r="O12" s="633">
        <v>-54600000</v>
      </c>
    </row>
    <row r="13" spans="1:19" s="683" customFormat="1" ht="21.95" customHeight="1">
      <c r="A13" s="686" t="s">
        <v>420</v>
      </c>
      <c r="B13" s="583"/>
      <c r="C13" s="505"/>
      <c r="D13" s="583"/>
      <c r="E13" s="684">
        <v>0</v>
      </c>
      <c r="F13" s="624"/>
      <c r="G13" s="684">
        <v>0</v>
      </c>
      <c r="H13" s="684"/>
      <c r="I13" s="684">
        <v>0</v>
      </c>
      <c r="J13" s="624"/>
      <c r="K13" s="684">
        <v>0</v>
      </c>
      <c r="L13" s="624"/>
      <c r="M13" s="624">
        <v>93843619</v>
      </c>
      <c r="N13" s="624"/>
      <c r="O13" s="633">
        <v>93843619</v>
      </c>
    </row>
    <row r="14" spans="1:19" ht="21.95" customHeight="1">
      <c r="A14" s="686" t="s">
        <v>421</v>
      </c>
      <c r="B14" s="491"/>
      <c r="D14" s="491"/>
      <c r="E14" s="684">
        <v>0</v>
      </c>
      <c r="F14" s="624"/>
      <c r="G14" s="684">
        <v>0</v>
      </c>
      <c r="H14" s="684"/>
      <c r="I14" s="684">
        <v>0</v>
      </c>
      <c r="J14" s="624"/>
      <c r="K14" s="684">
        <v>0</v>
      </c>
      <c r="L14" s="624"/>
      <c r="M14" s="633">
        <v>-1448436</v>
      </c>
      <c r="N14" s="624"/>
      <c r="O14" s="633">
        <v>-1448436</v>
      </c>
    </row>
    <row r="15" spans="1:19" ht="21.95" customHeight="1">
      <c r="A15" s="683" t="s">
        <v>418</v>
      </c>
      <c r="E15" s="708">
        <v>546000000</v>
      </c>
      <c r="F15" s="476"/>
      <c r="G15" s="708">
        <v>669539669</v>
      </c>
      <c r="H15" s="476"/>
      <c r="I15" s="708">
        <v>9520818</v>
      </c>
      <c r="J15" s="476"/>
      <c r="K15" s="708">
        <v>41342000</v>
      </c>
      <c r="L15" s="476"/>
      <c r="M15" s="708">
        <v>88876971.870000005</v>
      </c>
      <c r="N15" s="476"/>
      <c r="O15" s="708">
        <v>1355279458.8699999</v>
      </c>
    </row>
    <row r="16" spans="1:19" s="683" customFormat="1" ht="21.95" customHeight="1">
      <c r="A16" s="683" t="s">
        <v>371</v>
      </c>
      <c r="B16" s="685"/>
      <c r="D16" s="685"/>
      <c r="E16" s="633"/>
      <c r="F16" s="633"/>
      <c r="G16" s="633"/>
      <c r="H16" s="633"/>
      <c r="I16" s="633"/>
      <c r="J16" s="633"/>
      <c r="K16" s="633"/>
      <c r="L16" s="633"/>
      <c r="M16" s="633"/>
      <c r="N16" s="633"/>
      <c r="O16" s="633"/>
    </row>
    <row r="17" spans="1:15" ht="21.95" customHeight="1">
      <c r="A17" s="686" t="s">
        <v>419</v>
      </c>
      <c r="C17" s="505" t="s">
        <v>428</v>
      </c>
      <c r="E17" s="684">
        <v>0</v>
      </c>
      <c r="F17" s="624"/>
      <c r="G17" s="684">
        <v>0</v>
      </c>
      <c r="H17" s="684"/>
      <c r="I17" s="684">
        <v>0</v>
      </c>
      <c r="J17" s="624"/>
      <c r="K17" s="684">
        <v>13258000</v>
      </c>
      <c r="L17" s="476"/>
      <c r="M17" s="476">
        <v>-13258000</v>
      </c>
      <c r="N17" s="476"/>
      <c r="O17" s="633">
        <v>0</v>
      </c>
    </row>
    <row r="18" spans="1:15" ht="21.95" customHeight="1">
      <c r="A18" s="686" t="s">
        <v>37</v>
      </c>
      <c r="C18" s="505">
        <v>21</v>
      </c>
      <c r="E18" s="684">
        <v>0</v>
      </c>
      <c r="F18" s="624"/>
      <c r="G18" s="684">
        <v>0</v>
      </c>
      <c r="H18" s="684"/>
      <c r="I18" s="684">
        <v>0</v>
      </c>
      <c r="J18" s="624"/>
      <c r="K18" s="684">
        <v>0</v>
      </c>
      <c r="L18" s="476"/>
      <c r="M18" s="476">
        <v>-81899810</v>
      </c>
      <c r="N18" s="476"/>
      <c r="O18" s="633">
        <v>-81899810</v>
      </c>
    </row>
    <row r="19" spans="1:15" s="683" customFormat="1" ht="21.95" customHeight="1">
      <c r="A19" s="686" t="s">
        <v>420</v>
      </c>
      <c r="B19" s="583"/>
      <c r="D19" s="583"/>
      <c r="E19" s="684">
        <v>0</v>
      </c>
      <c r="F19" s="624"/>
      <c r="G19" s="684">
        <v>0</v>
      </c>
      <c r="H19" s="684"/>
      <c r="I19" s="684">
        <v>0</v>
      </c>
      <c r="J19" s="624"/>
      <c r="K19" s="684">
        <v>0</v>
      </c>
      <c r="L19" s="624"/>
      <c r="M19" s="624">
        <v>402993409</v>
      </c>
      <c r="N19" s="624"/>
      <c r="O19" s="633">
        <v>402993409</v>
      </c>
    </row>
    <row r="20" spans="1:15" s="683" customFormat="1" ht="21.95" customHeight="1">
      <c r="A20" s="686" t="s">
        <v>436</v>
      </c>
      <c r="B20" s="583"/>
      <c r="D20" s="583"/>
      <c r="E20" s="684">
        <v>0</v>
      </c>
      <c r="F20" s="624"/>
      <c r="G20" s="684">
        <v>0</v>
      </c>
      <c r="H20" s="684"/>
      <c r="I20" s="684">
        <v>0</v>
      </c>
      <c r="J20" s="624"/>
      <c r="K20" s="684">
        <v>0</v>
      </c>
      <c r="L20" s="624"/>
      <c r="M20" s="624">
        <v>3479844</v>
      </c>
      <c r="N20" s="624"/>
      <c r="O20" s="633">
        <v>3479844</v>
      </c>
    </row>
    <row r="21" spans="1:15" s="683" customFormat="1" ht="21.95" customHeight="1" thickBot="1">
      <c r="A21" s="683" t="s">
        <v>417</v>
      </c>
      <c r="E21" s="688">
        <v>546000000</v>
      </c>
      <c r="F21" s="633"/>
      <c r="G21" s="688">
        <v>669539669</v>
      </c>
      <c r="H21" s="633"/>
      <c r="I21" s="688">
        <v>9520818</v>
      </c>
      <c r="J21" s="633"/>
      <c r="K21" s="688">
        <v>54600000</v>
      </c>
      <c r="L21" s="633"/>
      <c r="M21" s="688">
        <v>400192414.87</v>
      </c>
      <c r="N21" s="633"/>
      <c r="O21" s="688">
        <v>1679852901.8699999</v>
      </c>
    </row>
    <row r="22" spans="1:15" ht="21.75" thickTop="1"/>
  </sheetData>
  <mergeCells count="7">
    <mergeCell ref="K7:N7"/>
    <mergeCell ref="P5:S5"/>
    <mergeCell ref="J6:M6"/>
    <mergeCell ref="E5:O5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8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4"/>
  <sheetViews>
    <sheetView showGridLines="0" tabSelected="1" view="pageBreakPreview" zoomScaleSheetLayoutView="100" workbookViewId="0">
      <selection activeCell="C6" sqref="C6"/>
    </sheetView>
  </sheetViews>
  <sheetFormatPr defaultColWidth="11" defaultRowHeight="21"/>
  <cols>
    <col min="1" max="2" width="2.42578125" style="204" customWidth="1"/>
    <col min="3" max="3" width="55" style="204" customWidth="1"/>
    <col min="4" max="4" width="15.7109375" style="204" customWidth="1"/>
    <col min="5" max="5" width="1.28515625" style="204" customWidth="1"/>
    <col min="6" max="6" width="15.7109375" style="585" customWidth="1"/>
    <col min="7" max="16384" width="11" style="204"/>
  </cols>
  <sheetData>
    <row r="1" spans="1:6" s="201" customFormat="1" ht="21.95" customHeight="1">
      <c r="A1" s="722" t="s">
        <v>366</v>
      </c>
      <c r="B1" s="722"/>
      <c r="C1" s="722"/>
      <c r="D1" s="722"/>
      <c r="E1" s="722"/>
      <c r="F1" s="722"/>
    </row>
    <row r="2" spans="1:6" s="201" customFormat="1" ht="21.95" customHeight="1">
      <c r="A2" s="713" t="s">
        <v>17</v>
      </c>
      <c r="B2" s="713"/>
      <c r="C2" s="713"/>
      <c r="D2" s="713"/>
      <c r="E2" s="713"/>
      <c r="F2" s="713"/>
    </row>
    <row r="3" spans="1:6" s="201" customFormat="1" ht="21.95" customHeight="1">
      <c r="A3" s="713" t="s">
        <v>416</v>
      </c>
      <c r="B3" s="713"/>
      <c r="C3" s="713"/>
      <c r="D3" s="713"/>
      <c r="E3" s="713"/>
      <c r="F3" s="713"/>
    </row>
    <row r="4" spans="1:6" s="201" customFormat="1" ht="6" customHeight="1">
      <c r="A4" s="681"/>
      <c r="B4" s="681"/>
      <c r="C4" s="681"/>
      <c r="D4" s="681"/>
      <c r="E4" s="681"/>
      <c r="F4" s="633"/>
    </row>
    <row r="5" spans="1:6" s="201" customFormat="1" ht="21" customHeight="1">
      <c r="D5" s="721" t="s">
        <v>38</v>
      </c>
      <c r="E5" s="721"/>
      <c r="F5" s="721"/>
    </row>
    <row r="6" spans="1:6" s="201" customFormat="1" ht="21" customHeight="1">
      <c r="D6" s="674" t="s">
        <v>411</v>
      </c>
      <c r="E6" s="239"/>
      <c r="F6" s="696" t="s">
        <v>399</v>
      </c>
    </row>
    <row r="7" spans="1:6" ht="21.95" customHeight="1">
      <c r="A7" s="272" t="s">
        <v>167</v>
      </c>
      <c r="B7" s="201"/>
      <c r="C7" s="201"/>
      <c r="D7" s="207"/>
      <c r="E7" s="496"/>
      <c r="F7" s="697"/>
    </row>
    <row r="8" spans="1:6" s="201" customFormat="1" ht="21.95" customHeight="1">
      <c r="A8" s="205" t="s">
        <v>169</v>
      </c>
      <c r="D8" s="226">
        <v>503066165</v>
      </c>
      <c r="E8" s="206"/>
      <c r="F8" s="638">
        <v>116485946</v>
      </c>
    </row>
    <row r="9" spans="1:6" s="201" customFormat="1" ht="21.95" customHeight="1">
      <c r="A9" s="205" t="s">
        <v>344</v>
      </c>
      <c r="D9" s="226"/>
      <c r="E9" s="206"/>
      <c r="F9" s="638"/>
    </row>
    <row r="10" spans="1:6" s="201" customFormat="1" ht="21.95" customHeight="1">
      <c r="A10" s="205" t="s">
        <v>382</v>
      </c>
      <c r="D10" s="624"/>
      <c r="E10" s="206"/>
      <c r="F10" s="638"/>
    </row>
    <row r="11" spans="1:6" s="201" customFormat="1" ht="21.95" customHeight="1">
      <c r="B11" s="201" t="s">
        <v>168</v>
      </c>
      <c r="D11" s="624">
        <v>86622862</v>
      </c>
      <c r="E11" s="206"/>
      <c r="F11" s="638">
        <v>86737162</v>
      </c>
    </row>
    <row r="12" spans="1:6" s="201" customFormat="1" ht="21.95" customHeight="1">
      <c r="B12" s="201" t="s">
        <v>405</v>
      </c>
      <c r="D12" s="624">
        <v>1618539</v>
      </c>
      <c r="E12" s="206"/>
      <c r="F12" s="638">
        <v>1383041</v>
      </c>
    </row>
    <row r="13" spans="1:6" s="201" customFormat="1" ht="21.95" customHeight="1">
      <c r="B13" s="201" t="s">
        <v>172</v>
      </c>
      <c r="D13" s="624">
        <v>1021723</v>
      </c>
      <c r="E13" s="206"/>
      <c r="F13" s="624">
        <v>1052373</v>
      </c>
    </row>
    <row r="14" spans="1:6" s="201" customFormat="1" ht="21.95" customHeight="1">
      <c r="B14" s="201" t="s">
        <v>412</v>
      </c>
      <c r="D14" s="624">
        <v>1302691</v>
      </c>
      <c r="E14" s="152"/>
      <c r="F14" s="624">
        <v>960323</v>
      </c>
    </row>
    <row r="15" spans="1:6" s="201" customFormat="1" ht="21.95" customHeight="1">
      <c r="B15" s="201" t="s">
        <v>441</v>
      </c>
      <c r="D15" s="624">
        <v>21564400</v>
      </c>
      <c r="E15" s="152"/>
      <c r="F15" s="624">
        <v>0</v>
      </c>
    </row>
    <row r="16" spans="1:6" s="583" customFormat="1" ht="21.95" customHeight="1">
      <c r="B16" s="583" t="s">
        <v>408</v>
      </c>
      <c r="D16" s="624">
        <v>356879</v>
      </c>
      <c r="E16" s="680"/>
      <c r="F16" s="624">
        <v>159470</v>
      </c>
    </row>
    <row r="17" spans="1:6" s="201" customFormat="1" ht="21.95" customHeight="1">
      <c r="B17" s="201" t="s">
        <v>440</v>
      </c>
      <c r="D17" s="624">
        <v>175032</v>
      </c>
      <c r="E17" s="226"/>
      <c r="F17" s="624">
        <v>-4540</v>
      </c>
    </row>
    <row r="18" spans="1:6" s="201" customFormat="1" ht="21.95" customHeight="1">
      <c r="B18" s="201" t="s">
        <v>375</v>
      </c>
      <c r="D18" s="624">
        <v>4123303</v>
      </c>
      <c r="E18" s="206"/>
      <c r="F18" s="624">
        <v>3699846</v>
      </c>
    </row>
    <row r="19" spans="1:6" s="201" customFormat="1" ht="23.1" customHeight="1">
      <c r="B19" s="201" t="s">
        <v>264</v>
      </c>
      <c r="D19" s="624">
        <v>-349723</v>
      </c>
      <c r="E19" s="247"/>
      <c r="F19" s="672">
        <v>-346037</v>
      </c>
    </row>
    <row r="20" spans="1:6" s="201" customFormat="1" ht="23.1" customHeight="1">
      <c r="B20" s="201" t="s">
        <v>372</v>
      </c>
      <c r="D20" s="664">
        <v>6690045</v>
      </c>
      <c r="E20" s="247"/>
      <c r="F20" s="673">
        <v>7833991</v>
      </c>
    </row>
    <row r="21" spans="1:6" s="201" customFormat="1" ht="20.85" customHeight="1">
      <c r="A21" s="205" t="s">
        <v>380</v>
      </c>
      <c r="D21" s="226"/>
      <c r="E21" s="206"/>
      <c r="F21" s="638"/>
    </row>
    <row r="22" spans="1:6" s="201" customFormat="1" ht="21.95" customHeight="1">
      <c r="A22" s="205" t="s">
        <v>383</v>
      </c>
      <c r="D22" s="226">
        <v>626191916</v>
      </c>
      <c r="E22" s="206"/>
      <c r="F22" s="638">
        <v>217961575</v>
      </c>
    </row>
    <row r="23" spans="1:6" s="583" customFormat="1" ht="21.95" customHeight="1">
      <c r="A23" s="582" t="s">
        <v>434</v>
      </c>
      <c r="D23" s="624"/>
      <c r="E23" s="638"/>
      <c r="F23" s="638"/>
    </row>
    <row r="24" spans="1:6" s="201" customFormat="1" ht="21.95" customHeight="1">
      <c r="A24" s="205"/>
      <c r="B24" s="201" t="s">
        <v>349</v>
      </c>
      <c r="D24" s="624">
        <v>-415578127</v>
      </c>
      <c r="E24" s="206"/>
      <c r="F24" s="638">
        <v>-8957367</v>
      </c>
    </row>
    <row r="25" spans="1:6" s="201" customFormat="1" ht="21.95" customHeight="1">
      <c r="A25" s="205"/>
      <c r="B25" s="201" t="s">
        <v>347</v>
      </c>
      <c r="D25" s="624">
        <v>-6632418</v>
      </c>
      <c r="E25" s="206"/>
      <c r="F25" s="638">
        <v>-1897326</v>
      </c>
    </row>
    <row r="26" spans="1:6" s="201" customFormat="1" ht="21.95" customHeight="1">
      <c r="A26" s="205" t="s">
        <v>388</v>
      </c>
      <c r="D26" s="624"/>
      <c r="E26" s="206"/>
      <c r="F26" s="638"/>
    </row>
    <row r="27" spans="1:6" s="201" customFormat="1" ht="21.95" customHeight="1">
      <c r="A27" s="205"/>
      <c r="B27" s="201" t="s">
        <v>356</v>
      </c>
      <c r="D27" s="633">
        <v>112239757</v>
      </c>
      <c r="E27" s="210"/>
      <c r="F27" s="623">
        <v>-224504</v>
      </c>
    </row>
    <row r="28" spans="1:6" s="201" customFormat="1" ht="21.95" customHeight="1">
      <c r="A28" s="205"/>
      <c r="B28" s="201" t="s">
        <v>358</v>
      </c>
      <c r="D28" s="633">
        <v>1596198</v>
      </c>
      <c r="E28" s="206"/>
      <c r="F28" s="623">
        <v>-70159</v>
      </c>
    </row>
    <row r="29" spans="1:6" s="201" customFormat="1" ht="21.95" customHeight="1">
      <c r="A29" s="205"/>
      <c r="B29" s="201" t="s">
        <v>384</v>
      </c>
      <c r="D29" s="633">
        <v>-269724</v>
      </c>
      <c r="E29" s="210"/>
      <c r="F29" s="633">
        <v>-974633</v>
      </c>
    </row>
    <row r="30" spans="1:6" s="201" customFormat="1" ht="21.95" customHeight="1">
      <c r="A30" s="205"/>
      <c r="B30" s="201" t="s">
        <v>386</v>
      </c>
      <c r="D30" s="664">
        <v>-30000</v>
      </c>
      <c r="E30" s="210"/>
      <c r="F30" s="664">
        <v>-20000</v>
      </c>
    </row>
    <row r="31" spans="1:6" s="201" customFormat="1" ht="21.95" customHeight="1">
      <c r="A31" s="205" t="s">
        <v>343</v>
      </c>
      <c r="D31" s="225">
        <v>317517602</v>
      </c>
      <c r="E31" s="206"/>
      <c r="F31" s="623">
        <v>205817586</v>
      </c>
    </row>
    <row r="32" spans="1:6" s="201" customFormat="1" ht="21.95" customHeight="1">
      <c r="B32" s="201" t="s">
        <v>266</v>
      </c>
      <c r="D32" s="225">
        <v>349723</v>
      </c>
      <c r="E32" s="247"/>
      <c r="F32" s="698">
        <v>346037</v>
      </c>
    </row>
    <row r="33" spans="1:6" s="201" customFormat="1" ht="21.95" customHeight="1">
      <c r="B33" s="201" t="s">
        <v>265</v>
      </c>
      <c r="D33" s="633">
        <v>-26560055</v>
      </c>
      <c r="E33" s="247"/>
      <c r="F33" s="698">
        <v>-20060287</v>
      </c>
    </row>
    <row r="34" spans="1:6" s="227" customFormat="1" ht="21.95" customHeight="1">
      <c r="A34" s="272" t="s">
        <v>342</v>
      </c>
      <c r="D34" s="631">
        <v>291307270</v>
      </c>
      <c r="E34" s="589"/>
      <c r="F34" s="699">
        <v>186103336</v>
      </c>
    </row>
    <row r="35" spans="1:6" s="201" customFormat="1">
      <c r="A35" s="713" t="s">
        <v>366</v>
      </c>
      <c r="B35" s="713"/>
      <c r="C35" s="713"/>
      <c r="D35" s="713"/>
      <c r="E35" s="713"/>
      <c r="F35" s="713"/>
    </row>
    <row r="36" spans="1:6" s="201" customFormat="1">
      <c r="A36" s="713" t="s">
        <v>17</v>
      </c>
      <c r="B36" s="713"/>
      <c r="C36" s="713"/>
      <c r="D36" s="713"/>
      <c r="E36" s="713"/>
      <c r="F36" s="713"/>
    </row>
    <row r="37" spans="1:6" s="201" customFormat="1" ht="22.5" customHeight="1">
      <c r="A37" s="713" t="s">
        <v>416</v>
      </c>
      <c r="B37" s="713"/>
      <c r="C37" s="713"/>
      <c r="D37" s="713"/>
      <c r="E37" s="713"/>
      <c r="F37" s="713"/>
    </row>
    <row r="38" spans="1:6" s="201" customFormat="1" ht="6" customHeight="1">
      <c r="A38" s="681"/>
      <c r="B38" s="681"/>
      <c r="C38" s="681"/>
      <c r="D38" s="681"/>
      <c r="E38" s="681"/>
      <c r="F38" s="695"/>
    </row>
    <row r="39" spans="1:6" s="201" customFormat="1">
      <c r="D39" s="721" t="s">
        <v>38</v>
      </c>
      <c r="E39" s="721"/>
      <c r="F39" s="721"/>
    </row>
    <row r="40" spans="1:6" s="201" customFormat="1">
      <c r="D40" s="674" t="s">
        <v>411</v>
      </c>
      <c r="E40" s="239"/>
      <c r="F40" s="696" t="s">
        <v>399</v>
      </c>
    </row>
    <row r="41" spans="1:6" s="201" customFormat="1" ht="21.95" customHeight="1">
      <c r="A41" s="227" t="s">
        <v>147</v>
      </c>
      <c r="F41" s="583"/>
    </row>
    <row r="42" spans="1:6" s="201" customFormat="1" ht="21.95" customHeight="1">
      <c r="B42" s="201" t="s">
        <v>373</v>
      </c>
      <c r="D42" s="624">
        <v>-20055492</v>
      </c>
      <c r="E42" s="206"/>
      <c r="F42" s="638">
        <v>-54226059</v>
      </c>
    </row>
    <row r="43" spans="1:6" s="201" customFormat="1" ht="21.95" customHeight="1">
      <c r="B43" s="201" t="s">
        <v>148</v>
      </c>
      <c r="D43" s="624">
        <v>513495</v>
      </c>
      <c r="E43" s="206"/>
      <c r="F43" s="624">
        <v>71480</v>
      </c>
    </row>
    <row r="44" spans="1:6" s="201" customFormat="1" ht="21.95" customHeight="1">
      <c r="B44" s="201" t="s">
        <v>341</v>
      </c>
      <c r="D44" s="624">
        <v>-430000</v>
      </c>
      <c r="E44" s="206"/>
      <c r="F44" s="624">
        <v>-160500</v>
      </c>
    </row>
    <row r="45" spans="1:6" s="592" customFormat="1" ht="21.95" customHeight="1">
      <c r="A45" s="227" t="s">
        <v>397</v>
      </c>
      <c r="B45" s="227"/>
      <c r="C45" s="227"/>
      <c r="D45" s="631">
        <v>-19971997</v>
      </c>
      <c r="E45" s="589"/>
      <c r="F45" s="699">
        <v>-54315079</v>
      </c>
    </row>
    <row r="46" spans="1:6" s="592" customFormat="1" ht="21.95" customHeight="1">
      <c r="A46" s="227" t="s">
        <v>262</v>
      </c>
      <c r="B46" s="227"/>
      <c r="C46" s="227"/>
      <c r="D46" s="590"/>
      <c r="E46" s="589"/>
      <c r="F46" s="669"/>
    </row>
    <row r="47" spans="1:6" s="592" customFormat="1" ht="21.95" customHeight="1">
      <c r="A47" s="227"/>
      <c r="B47" s="201" t="s">
        <v>407</v>
      </c>
      <c r="C47" s="227"/>
      <c r="D47" s="476">
        <v>0</v>
      </c>
      <c r="E47" s="206"/>
      <c r="F47" s="633">
        <v>20000000</v>
      </c>
    </row>
    <row r="48" spans="1:6" s="592" customFormat="1" ht="21.95" customHeight="1">
      <c r="A48" s="227"/>
      <c r="B48" s="201" t="s">
        <v>391</v>
      </c>
      <c r="C48" s="227"/>
      <c r="D48" s="476">
        <v>0</v>
      </c>
      <c r="E48" s="206"/>
      <c r="F48" s="633">
        <v>60000000</v>
      </c>
    </row>
    <row r="49" spans="1:6" s="592" customFormat="1" ht="21.95" customHeight="1">
      <c r="A49" s="227"/>
      <c r="B49" s="201" t="s">
        <v>381</v>
      </c>
      <c r="C49" s="227"/>
      <c r="D49" s="476">
        <v>-102096212</v>
      </c>
      <c r="E49" s="206"/>
      <c r="F49" s="633">
        <v>-38137044</v>
      </c>
    </row>
    <row r="50" spans="1:6" s="592" customFormat="1" ht="21" customHeight="1">
      <c r="A50" s="227"/>
      <c r="B50" s="201" t="s">
        <v>402</v>
      </c>
      <c r="C50" s="227"/>
      <c r="D50" s="476">
        <v>-2493745</v>
      </c>
      <c r="E50" s="206"/>
      <c r="F50" s="633">
        <v>-2025273</v>
      </c>
    </row>
    <row r="51" spans="1:6" s="592" customFormat="1" ht="21.95" customHeight="1">
      <c r="A51" s="227"/>
      <c r="B51" s="201" t="s">
        <v>149</v>
      </c>
      <c r="C51" s="227"/>
      <c r="D51" s="633">
        <v>-81619001</v>
      </c>
      <c r="E51" s="206"/>
      <c r="F51" s="633">
        <v>-54523103</v>
      </c>
    </row>
    <row r="52" spans="1:6" s="201" customFormat="1" ht="21.95" customHeight="1">
      <c r="B52" s="201" t="s">
        <v>374</v>
      </c>
      <c r="D52" s="476">
        <v>-6303787</v>
      </c>
      <c r="E52" s="247"/>
      <c r="F52" s="698">
        <v>-7431325</v>
      </c>
    </row>
    <row r="53" spans="1:6" s="592" customFormat="1" ht="21.95" customHeight="1">
      <c r="A53" s="227" t="s">
        <v>414</v>
      </c>
      <c r="B53" s="201"/>
      <c r="C53" s="227"/>
      <c r="D53" s="631">
        <v>-192512745</v>
      </c>
      <c r="E53" s="589"/>
      <c r="F53" s="662">
        <v>-22116745</v>
      </c>
    </row>
    <row r="54" spans="1:6" s="227" customFormat="1" ht="21.95" customHeight="1">
      <c r="A54" s="227" t="s">
        <v>435</v>
      </c>
      <c r="D54" s="655">
        <v>78822528</v>
      </c>
      <c r="E54" s="589"/>
      <c r="F54" s="669">
        <v>109671512</v>
      </c>
    </row>
    <row r="55" spans="1:6" s="227" customFormat="1" ht="21.95" customHeight="1">
      <c r="A55" s="227" t="s">
        <v>431</v>
      </c>
      <c r="D55" s="589">
        <v>158882969</v>
      </c>
      <c r="E55" s="589"/>
      <c r="F55" s="670">
        <v>49211457</v>
      </c>
    </row>
    <row r="56" spans="1:6" s="227" customFormat="1" ht="21.95" customHeight="1" thickBot="1">
      <c r="A56" s="227" t="s">
        <v>432</v>
      </c>
      <c r="D56" s="591">
        <v>237705497</v>
      </c>
      <c r="E56" s="589"/>
      <c r="F56" s="700">
        <v>158882969</v>
      </c>
    </row>
    <row r="57" spans="1:6" s="227" customFormat="1" ht="21.75" thickTop="1">
      <c r="D57" s="590"/>
      <c r="E57" s="589"/>
      <c r="F57" s="669"/>
    </row>
    <row r="58" spans="1:6" s="227" customFormat="1">
      <c r="A58" s="227" t="s">
        <v>379</v>
      </c>
      <c r="D58" s="590" t="s">
        <v>396</v>
      </c>
      <c r="E58" s="589"/>
      <c r="F58" s="669"/>
    </row>
    <row r="59" spans="1:6" s="586" customFormat="1">
      <c r="B59" s="583" t="s">
        <v>394</v>
      </c>
      <c r="C59" s="583"/>
      <c r="D59" s="669"/>
      <c r="E59" s="670"/>
      <c r="F59" s="669"/>
    </row>
    <row r="60" spans="1:6" s="586" customFormat="1">
      <c r="B60" s="583" t="s">
        <v>393</v>
      </c>
      <c r="C60" s="583"/>
      <c r="D60" s="621">
        <v>1925342.2000000002</v>
      </c>
      <c r="E60" s="670"/>
      <c r="F60" s="623">
        <v>3441552</v>
      </c>
    </row>
    <row r="61" spans="1:6" s="586" customFormat="1">
      <c r="B61" s="583" t="s">
        <v>433</v>
      </c>
      <c r="C61" s="583"/>
      <c r="D61" s="621">
        <v>400000</v>
      </c>
      <c r="E61" s="670"/>
      <c r="F61" s="224">
        <v>0</v>
      </c>
    </row>
    <row r="62" spans="1:6" s="227" customFormat="1">
      <c r="B62" s="583" t="s">
        <v>413</v>
      </c>
      <c r="C62" s="583"/>
      <c r="D62" s="621">
        <v>0</v>
      </c>
      <c r="E62" s="589"/>
      <c r="F62" s="623">
        <v>4959996</v>
      </c>
    </row>
    <row r="63" spans="1:6" s="227" customFormat="1">
      <c r="B63" s="583" t="s">
        <v>385</v>
      </c>
      <c r="C63" s="583"/>
      <c r="D63" s="621">
        <v>58246.82</v>
      </c>
      <c r="E63" s="589"/>
      <c r="F63" s="623">
        <v>1350871</v>
      </c>
    </row>
    <row r="64" spans="1:6" s="227" customFormat="1">
      <c r="B64" s="583" t="s">
        <v>398</v>
      </c>
      <c r="C64" s="583"/>
      <c r="D64" s="621">
        <v>1062515.9099999999</v>
      </c>
      <c r="E64" s="589"/>
      <c r="F64" s="623">
        <v>781707</v>
      </c>
    </row>
  </sheetData>
  <mergeCells count="8">
    <mergeCell ref="A37:F37"/>
    <mergeCell ref="D39:F39"/>
    <mergeCell ref="D5:F5"/>
    <mergeCell ref="A1:F1"/>
    <mergeCell ref="A2:F2"/>
    <mergeCell ref="A3:F3"/>
    <mergeCell ref="A35:F35"/>
    <mergeCell ref="A36:F36"/>
  </mergeCells>
  <pageMargins left="1.1023622047244099" right="0.511811023622047" top="0.86614173228346503" bottom="0.78740157480314998" header="0.511811023622047" footer="0.511811023622047"/>
  <pageSetup paperSize="9" firstPageNumber="9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6" customWidth="1"/>
    <col min="2" max="2" width="3.85546875" style="286" customWidth="1"/>
    <col min="3" max="3" width="9.42578125" style="315" customWidth="1"/>
    <col min="4" max="4" width="1.5703125" style="286" customWidth="1"/>
    <col min="5" max="5" width="13.85546875" style="312" customWidth="1"/>
    <col min="6" max="6" width="1.140625" style="312" customWidth="1"/>
    <col min="7" max="7" width="9.42578125" style="452" hidden="1" customWidth="1"/>
    <col min="8" max="8" width="1.28515625" style="312" customWidth="1"/>
    <col min="9" max="9" width="13.85546875" style="312" customWidth="1"/>
    <col min="10" max="10" width="2" style="312" customWidth="1"/>
    <col min="11" max="11" width="9.42578125" style="452" hidden="1" customWidth="1"/>
    <col min="12" max="12" width="1.28515625" style="312" customWidth="1"/>
    <col min="13" max="13" width="12.42578125" style="312" customWidth="1"/>
    <col min="14" max="14" width="2.28515625" style="286" customWidth="1"/>
    <col min="15" max="15" width="9.42578125" style="323" hidden="1" customWidth="1"/>
    <col min="16" max="16" width="1.28515625" style="487" customWidth="1"/>
    <col min="17" max="17" width="12.7109375" style="487" customWidth="1"/>
    <col min="18" max="18" width="2.28515625" style="487" customWidth="1"/>
    <col min="19" max="19" width="9.42578125" style="512" hidden="1" customWidth="1"/>
    <col min="20" max="20" width="1.28515625" style="487" customWidth="1"/>
    <col min="21" max="21" width="12.85546875" style="487" customWidth="1"/>
    <col min="22" max="22" width="2.28515625" style="286" customWidth="1"/>
    <col min="23" max="23" width="13.85546875" style="286" customWidth="1"/>
    <col min="24" max="24" width="1.5703125" style="286" customWidth="1"/>
    <col min="25" max="25" width="13.85546875" style="286" customWidth="1"/>
    <col min="26" max="26" width="1.5703125" style="286" customWidth="1"/>
    <col min="27" max="27" width="13.85546875" style="286" customWidth="1"/>
    <col min="28" max="28" width="14.85546875" style="286" bestFit="1" customWidth="1"/>
    <col min="29" max="29" width="12.5703125" style="286" bestFit="1" customWidth="1"/>
    <col min="30" max="30" width="11.85546875" style="286" customWidth="1"/>
    <col min="31" max="16384" width="9.140625" style="286"/>
  </cols>
  <sheetData>
    <row r="1" spans="1:40" ht="23.25">
      <c r="A1" s="283" t="s">
        <v>214</v>
      </c>
      <c r="B1" s="284"/>
      <c r="D1" s="285"/>
    </row>
    <row r="2" spans="1:40" ht="23.25">
      <c r="A2" s="287" t="s">
        <v>123</v>
      </c>
      <c r="B2" s="287"/>
      <c r="D2" s="285"/>
      <c r="Y2" s="246" t="s">
        <v>127</v>
      </c>
      <c r="AA2" s="497"/>
    </row>
    <row r="3" spans="1:40" ht="23.25">
      <c r="A3" s="287" t="e">
        <f>#REF!</f>
        <v>#REF!</v>
      </c>
      <c r="B3" s="287"/>
      <c r="D3" s="285"/>
      <c r="Y3" s="246" t="s">
        <v>128</v>
      </c>
      <c r="AA3" s="366"/>
    </row>
    <row r="4" spans="1:40" ht="6" customHeight="1"/>
    <row r="5" spans="1:40" s="23" customFormat="1" ht="17.25" customHeight="1">
      <c r="B5" s="211"/>
      <c r="C5" s="723" t="s">
        <v>38</v>
      </c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3"/>
      <c r="O5" s="723"/>
      <c r="P5" s="723"/>
      <c r="Q5" s="723"/>
      <c r="R5" s="723"/>
      <c r="S5" s="723"/>
      <c r="T5" s="723"/>
      <c r="U5" s="723"/>
      <c r="V5" s="723"/>
      <c r="W5" s="723"/>
      <c r="X5" s="723"/>
      <c r="Y5" s="723"/>
      <c r="Z5" s="723"/>
      <c r="AA5" s="723"/>
    </row>
    <row r="6" spans="1:40" s="23" customFormat="1">
      <c r="B6" s="211"/>
      <c r="C6" s="314" t="s">
        <v>139</v>
      </c>
      <c r="D6" s="223"/>
      <c r="E6" s="336" t="s">
        <v>232</v>
      </c>
      <c r="F6" s="145"/>
      <c r="G6" s="453" t="s">
        <v>139</v>
      </c>
      <c r="H6" s="454"/>
      <c r="I6" s="336" t="s">
        <v>233</v>
      </c>
      <c r="J6" s="195"/>
      <c r="K6" s="453" t="s">
        <v>139</v>
      </c>
      <c r="L6" s="145"/>
      <c r="M6" s="336" t="s">
        <v>40</v>
      </c>
      <c r="N6" s="288"/>
      <c r="O6" s="314" t="s">
        <v>139</v>
      </c>
      <c r="P6" s="483"/>
      <c r="Q6" s="513" t="s">
        <v>29</v>
      </c>
      <c r="R6" s="483"/>
      <c r="S6" s="514" t="s">
        <v>139</v>
      </c>
      <c r="T6" s="483"/>
      <c r="U6" s="513" t="s">
        <v>53</v>
      </c>
      <c r="V6" s="288"/>
      <c r="W6" s="282" t="s">
        <v>213</v>
      </c>
      <c r="X6" s="223"/>
      <c r="Y6" s="351" t="s">
        <v>234</v>
      </c>
      <c r="Z6" s="223"/>
      <c r="AA6" s="282" t="s">
        <v>213</v>
      </c>
    </row>
    <row r="7" spans="1:40" s="23" customFormat="1">
      <c r="A7" s="289" t="s">
        <v>140</v>
      </c>
      <c r="B7" s="290"/>
      <c r="C7" s="316"/>
      <c r="D7" s="291"/>
      <c r="E7" s="128"/>
      <c r="F7" s="146"/>
      <c r="G7" s="455"/>
      <c r="H7" s="148"/>
      <c r="I7" s="128"/>
      <c r="J7" s="128"/>
      <c r="K7" s="455"/>
      <c r="L7" s="146"/>
      <c r="M7" s="128"/>
      <c r="N7" s="229"/>
      <c r="O7" s="320"/>
      <c r="P7" s="485"/>
      <c r="Q7" s="485"/>
      <c r="R7" s="485"/>
      <c r="S7" s="515"/>
      <c r="T7" s="485"/>
      <c r="U7" s="485"/>
      <c r="V7" s="229"/>
      <c r="W7" s="229"/>
      <c r="Y7" s="229"/>
      <c r="AA7" s="229"/>
    </row>
    <row r="8" spans="1:40" s="23" customFormat="1">
      <c r="A8" s="23" t="s">
        <v>21</v>
      </c>
      <c r="B8" s="211"/>
      <c r="C8" s="317" t="s">
        <v>59</v>
      </c>
      <c r="E8" s="451" t="e">
        <f>#REF!</f>
        <v>#REF!</v>
      </c>
      <c r="F8" s="451"/>
      <c r="G8" s="456"/>
      <c r="H8" s="451"/>
      <c r="I8" s="451"/>
      <c r="J8" s="457"/>
      <c r="K8" s="456"/>
      <c r="L8" s="451"/>
      <c r="M8" s="451"/>
      <c r="N8" s="292"/>
      <c r="O8" s="324"/>
      <c r="P8" s="516"/>
      <c r="Q8" s="517"/>
      <c r="R8" s="516"/>
      <c r="S8" s="518"/>
      <c r="T8" s="516"/>
      <c r="U8" s="517"/>
      <c r="V8" s="292"/>
      <c r="W8" s="292" t="e">
        <f>E8+I8+M8+Q8+U8</f>
        <v>#REF!</v>
      </c>
      <c r="X8" s="294"/>
      <c r="Y8" s="292">
        <v>0</v>
      </c>
      <c r="Z8" s="294"/>
      <c r="AA8" s="468" t="e">
        <f>ROUND(W8+Y8,0)</f>
        <v>#REF!</v>
      </c>
      <c r="AB8" s="295" t="e">
        <f>ROUND(AA8/1000,0)</f>
        <v>#REF!</v>
      </c>
    </row>
    <row r="9" spans="1:40" s="23" customFormat="1">
      <c r="A9" s="23" t="s">
        <v>3</v>
      </c>
      <c r="B9" s="211"/>
      <c r="C9" s="317" t="s">
        <v>59</v>
      </c>
      <c r="E9" s="451" t="e">
        <f>#REF!</f>
        <v>#REF!</v>
      </c>
      <c r="F9" s="361"/>
      <c r="G9" s="458"/>
      <c r="H9" s="451"/>
      <c r="I9" s="361"/>
      <c r="J9" s="457"/>
      <c r="K9" s="458"/>
      <c r="L9" s="361"/>
      <c r="M9" s="361"/>
      <c r="N9" s="293"/>
      <c r="O9" s="317"/>
      <c r="P9" s="517"/>
      <c r="Q9" s="517"/>
      <c r="R9" s="517"/>
      <c r="S9" s="519"/>
      <c r="T9" s="517"/>
      <c r="U9" s="517"/>
      <c r="V9" s="294"/>
      <c r="W9" s="292" t="e">
        <f>E9+I9+M9+Q9+U9</f>
        <v>#REF!</v>
      </c>
      <c r="X9" s="294"/>
      <c r="Y9" s="292">
        <v>0</v>
      </c>
      <c r="Z9" s="294"/>
      <c r="AA9" s="468" t="e">
        <f>ROUND(W9+Y9,0)</f>
        <v>#REF!</v>
      </c>
      <c r="AB9" s="295" t="e">
        <f>ROUND(AA9/1000,0)</f>
        <v>#REF!</v>
      </c>
    </row>
    <row r="10" spans="1:40" s="23" customFormat="1">
      <c r="A10" s="23" t="s">
        <v>4</v>
      </c>
      <c r="B10" s="211"/>
      <c r="C10" s="317" t="s">
        <v>59</v>
      </c>
      <c r="E10" s="451" t="e">
        <f>#REF!</f>
        <v>#REF!</v>
      </c>
      <c r="F10" s="361"/>
      <c r="G10" s="458"/>
      <c r="H10" s="451"/>
      <c r="I10" s="361"/>
      <c r="J10" s="361"/>
      <c r="K10" s="458"/>
      <c r="L10" s="361"/>
      <c r="M10" s="361"/>
      <c r="N10" s="293"/>
      <c r="O10" s="317"/>
      <c r="P10" s="517"/>
      <c r="Q10" s="486"/>
      <c r="R10" s="517"/>
      <c r="S10" s="519"/>
      <c r="T10" s="517"/>
      <c r="U10" s="517"/>
      <c r="V10" s="294"/>
      <c r="W10" s="292" t="e">
        <f>E10+I10+M10+Q10+U10</f>
        <v>#REF!</v>
      </c>
      <c r="X10" s="294"/>
      <c r="Y10" s="292">
        <v>0</v>
      </c>
      <c r="Z10" s="294"/>
      <c r="AA10" s="468" t="e">
        <f>ROUND(W10+Y10,0)</f>
        <v>#REF!</v>
      </c>
      <c r="AB10" s="295" t="e">
        <f>ROUND(AA10/1000,0)</f>
        <v>#REF!</v>
      </c>
    </row>
    <row r="11" spans="1:40" s="23" customFormat="1">
      <c r="A11" s="23" t="s">
        <v>22</v>
      </c>
      <c r="B11" s="211"/>
      <c r="C11" s="317" t="s">
        <v>59</v>
      </c>
      <c r="E11" s="451" t="e">
        <f>#REF!</f>
        <v>#REF!</v>
      </c>
      <c r="F11" s="361"/>
      <c r="G11" s="458"/>
      <c r="H11" s="451"/>
      <c r="I11" s="361"/>
      <c r="J11" s="457"/>
      <c r="K11" s="458"/>
      <c r="L11" s="361"/>
      <c r="M11" s="361"/>
      <c r="N11" s="294"/>
      <c r="O11" s="317"/>
      <c r="P11" s="517"/>
      <c r="Q11" s="517"/>
      <c r="R11" s="517"/>
      <c r="S11" s="519"/>
      <c r="T11" s="517"/>
      <c r="U11" s="517"/>
      <c r="V11" s="294"/>
      <c r="W11" s="292" t="e">
        <f>E11+I11+M11+Q11+U11</f>
        <v>#REF!</v>
      </c>
      <c r="X11" s="294"/>
      <c r="Y11" s="292">
        <v>0</v>
      </c>
      <c r="Z11" s="294"/>
      <c r="AA11" s="468" t="e">
        <f>ROUND(W11+Y11,0)</f>
        <v>#REF!</v>
      </c>
      <c r="AB11" s="295" t="e">
        <f>ROUND(AA11/1000,0)</f>
        <v>#REF!</v>
      </c>
    </row>
    <row r="12" spans="1:40" s="23" customFormat="1">
      <c r="A12" s="23" t="s">
        <v>141</v>
      </c>
      <c r="B12" s="211"/>
      <c r="C12" s="317"/>
      <c r="E12" s="451" t="e">
        <f>#REF!</f>
        <v>#REF!</v>
      </c>
      <c r="F12" s="361"/>
      <c r="G12" s="459"/>
      <c r="H12" s="451"/>
      <c r="I12" s="361"/>
      <c r="J12" s="361"/>
      <c r="K12" s="459"/>
      <c r="L12" s="361"/>
      <c r="M12" s="361"/>
      <c r="N12" s="294"/>
      <c r="O12" s="325"/>
      <c r="P12" s="517"/>
      <c r="Q12" s="517"/>
      <c r="R12" s="517"/>
      <c r="S12" s="520"/>
      <c r="T12" s="517"/>
      <c r="U12" s="517"/>
      <c r="V12" s="294"/>
      <c r="W12" s="292" t="e">
        <f>E12+I12+M12+U12</f>
        <v>#REF!</v>
      </c>
      <c r="X12" s="294"/>
      <c r="Y12" s="292">
        <v>0</v>
      </c>
      <c r="Z12" s="294"/>
      <c r="AA12" s="468" t="e">
        <f>ROUND(W12+Y12,0)</f>
        <v>#REF!</v>
      </c>
      <c r="AB12" s="295" t="e">
        <f>ROUND(AA12/1000,0)</f>
        <v>#REF!</v>
      </c>
    </row>
    <row r="13" spans="1:40" s="23" customFormat="1" ht="22.5" thickBot="1">
      <c r="A13" s="23" t="s">
        <v>23</v>
      </c>
      <c r="B13" s="211"/>
      <c r="C13" s="317"/>
      <c r="E13" s="362" t="e">
        <f>SUM(E8:E12)</f>
        <v>#REF!</v>
      </c>
      <c r="F13" s="361"/>
      <c r="G13" s="459"/>
      <c r="H13" s="451"/>
      <c r="I13" s="362">
        <f>SUM(I8:I12)</f>
        <v>0</v>
      </c>
      <c r="J13" s="451"/>
      <c r="K13" s="459"/>
      <c r="L13" s="361"/>
      <c r="M13" s="362">
        <f>SUM(M8:M12)</f>
        <v>0</v>
      </c>
      <c r="N13" s="292"/>
      <c r="O13" s="325"/>
      <c r="P13" s="516"/>
      <c r="Q13" s="521">
        <f>SUM(Q8:Q12)</f>
        <v>0</v>
      </c>
      <c r="R13" s="516"/>
      <c r="S13" s="520"/>
      <c r="T13" s="516"/>
      <c r="U13" s="521">
        <f>SUM(U8:U12)</f>
        <v>0</v>
      </c>
      <c r="V13" s="292"/>
      <c r="W13" s="296" t="e">
        <f>SUM(W8:W12)</f>
        <v>#REF!</v>
      </c>
      <c r="X13" s="294"/>
      <c r="Y13" s="292">
        <f>SUM(Y8:Y12)</f>
        <v>0</v>
      </c>
      <c r="Z13" s="294"/>
      <c r="AA13" s="543" t="e">
        <f>SUM(AA8:AA12)</f>
        <v>#REF!</v>
      </c>
      <c r="AB13" s="441" t="e">
        <f>#REF!</f>
        <v>#REF!</v>
      </c>
      <c r="AC13" s="294" t="e">
        <f>AA13-AB13</f>
        <v>#REF!</v>
      </c>
    </row>
    <row r="14" spans="1:40" ht="12" customHeight="1" thickTop="1">
      <c r="C14" s="318"/>
      <c r="E14" s="422" t="e">
        <f>E13-#REF!</f>
        <v>#REF!</v>
      </c>
      <c r="F14" s="363"/>
      <c r="G14" s="460"/>
      <c r="H14" s="363"/>
      <c r="I14" s="363" t="e">
        <f>I13-#REF!</f>
        <v>#REF!</v>
      </c>
      <c r="J14" s="363"/>
      <c r="K14" s="460"/>
      <c r="L14" s="363"/>
      <c r="M14" s="363" t="e">
        <f>M13-#REF!</f>
        <v>#REF!</v>
      </c>
      <c r="N14" s="297"/>
      <c r="O14" s="326"/>
      <c r="P14" s="522"/>
      <c r="Q14" s="522" t="e">
        <f>Q13-#REF!</f>
        <v>#REF!</v>
      </c>
      <c r="R14" s="522"/>
      <c r="S14" s="523"/>
      <c r="T14" s="522"/>
      <c r="U14" s="522" t="e">
        <f>U13-#REF!</f>
        <v>#REF!</v>
      </c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</row>
    <row r="15" spans="1:40">
      <c r="A15" s="298" t="s">
        <v>142</v>
      </c>
      <c r="B15" s="299"/>
      <c r="C15" s="319"/>
      <c r="D15" s="299"/>
      <c r="E15" s="461"/>
      <c r="G15" s="462"/>
      <c r="I15" s="363"/>
      <c r="J15" s="363"/>
      <c r="K15" s="462"/>
      <c r="M15" s="363"/>
      <c r="N15" s="297"/>
      <c r="O15" s="322"/>
      <c r="P15" s="522"/>
      <c r="Q15" s="522"/>
      <c r="R15" s="522"/>
      <c r="S15" s="488"/>
      <c r="T15" s="522"/>
      <c r="U15" s="522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</row>
    <row r="16" spans="1:40" s="23" customFormat="1">
      <c r="A16" s="23" t="s">
        <v>51</v>
      </c>
      <c r="B16" s="211"/>
      <c r="C16" s="317" t="s">
        <v>60</v>
      </c>
      <c r="E16" s="361" t="e">
        <f>#REF!</f>
        <v>#REF!</v>
      </c>
      <c r="F16" s="361"/>
      <c r="G16" s="459"/>
      <c r="H16" s="451"/>
      <c r="I16" s="361"/>
      <c r="J16" s="361"/>
      <c r="K16" s="459"/>
      <c r="L16" s="361"/>
      <c r="M16" s="361"/>
      <c r="N16" s="294"/>
      <c r="O16" s="325"/>
      <c r="P16" s="517"/>
      <c r="Q16" s="517"/>
      <c r="R16" s="517"/>
      <c r="S16" s="520"/>
      <c r="T16" s="517"/>
      <c r="U16" s="517"/>
      <c r="V16" s="294"/>
      <c r="W16" s="292" t="e">
        <f>E16+I16+M16+Q16+U16</f>
        <v>#REF!</v>
      </c>
      <c r="X16" s="294"/>
      <c r="Y16" s="292">
        <v>0</v>
      </c>
      <c r="Z16" s="294"/>
      <c r="AA16" s="468" t="e">
        <f>ROUND(W16+Y16,0)</f>
        <v>#REF!</v>
      </c>
    </row>
    <row r="17" spans="1:30" s="23" customFormat="1">
      <c r="A17" s="23" t="s">
        <v>212</v>
      </c>
      <c r="B17" s="211"/>
      <c r="C17" s="317" t="s">
        <v>60</v>
      </c>
      <c r="E17" s="361" t="e">
        <f>#REF!</f>
        <v>#REF!</v>
      </c>
      <c r="F17" s="361"/>
      <c r="G17" s="459"/>
      <c r="H17" s="451"/>
      <c r="I17" s="361"/>
      <c r="J17" s="361"/>
      <c r="K17" s="459"/>
      <c r="L17" s="361"/>
      <c r="M17" s="361"/>
      <c r="N17" s="294"/>
      <c r="O17" s="325"/>
      <c r="P17" s="517"/>
      <c r="Q17" s="517"/>
      <c r="R17" s="517"/>
      <c r="S17" s="520"/>
      <c r="T17" s="517"/>
      <c r="U17" s="517"/>
      <c r="V17" s="294"/>
      <c r="W17" s="294" t="e">
        <f>E17+I17+M17+U17+Q17</f>
        <v>#REF!</v>
      </c>
      <c r="X17" s="294"/>
      <c r="Y17" s="292">
        <v>0</v>
      </c>
      <c r="Z17" s="294"/>
      <c r="AA17" s="468" t="e">
        <f>ROUND(W17+Y17,0)</f>
        <v>#REF!</v>
      </c>
    </row>
    <row r="18" spans="1:30" s="23" customFormat="1" ht="22.5" thickBot="1">
      <c r="A18" s="300" t="s">
        <v>143</v>
      </c>
      <c r="B18" s="274"/>
      <c r="C18" s="317"/>
      <c r="D18" s="300"/>
      <c r="E18" s="362" t="e">
        <f>SUM(E16:E17)</f>
        <v>#REF!</v>
      </c>
      <c r="F18" s="361"/>
      <c r="G18" s="459"/>
      <c r="H18" s="451"/>
      <c r="I18" s="362">
        <f>SUM(I16:I17)</f>
        <v>0</v>
      </c>
      <c r="J18" s="451"/>
      <c r="K18" s="459"/>
      <c r="L18" s="361"/>
      <c r="M18" s="362">
        <f>SUM(M16:M17)</f>
        <v>0</v>
      </c>
      <c r="N18" s="292"/>
      <c r="O18" s="325"/>
      <c r="P18" s="516"/>
      <c r="Q18" s="521">
        <f>SUM(Q16:Q17)</f>
        <v>0</v>
      </c>
      <c r="R18" s="516"/>
      <c r="S18" s="520"/>
      <c r="T18" s="516"/>
      <c r="U18" s="521">
        <f>SUM(U16:U17)</f>
        <v>0</v>
      </c>
      <c r="V18" s="292"/>
      <c r="W18" s="296" t="e">
        <f>SUM(W16:W17)</f>
        <v>#REF!</v>
      </c>
      <c r="X18" s="294"/>
      <c r="Y18" s="292"/>
      <c r="Z18" s="294"/>
      <c r="AA18" s="543" t="e">
        <f>SUM(AA16:AA17)</f>
        <v>#REF!</v>
      </c>
      <c r="AB18" s="441" t="e">
        <f>#REF!</f>
        <v>#REF!</v>
      </c>
      <c r="AC18" s="440" t="e">
        <f>AA18-AB18</f>
        <v>#REF!</v>
      </c>
    </row>
    <row r="19" spans="1:30" s="23" customFormat="1" ht="12" customHeight="1" thickTop="1">
      <c r="A19" s="300"/>
      <c r="B19" s="274"/>
      <c r="C19" s="317"/>
      <c r="D19" s="300"/>
      <c r="E19" s="364" t="e">
        <f>E18-#REF!</f>
        <v>#REF!</v>
      </c>
      <c r="F19" s="146"/>
      <c r="G19" s="455"/>
      <c r="H19" s="148"/>
      <c r="I19" s="364"/>
      <c r="J19" s="364"/>
      <c r="K19" s="455"/>
      <c r="L19" s="146"/>
      <c r="M19" s="364"/>
      <c r="N19" s="301"/>
      <c r="O19" s="320"/>
      <c r="P19" s="524"/>
      <c r="Q19" s="524"/>
      <c r="R19" s="524"/>
      <c r="S19" s="515"/>
      <c r="T19" s="524"/>
      <c r="U19" s="524"/>
      <c r="V19" s="301"/>
      <c r="W19" s="301"/>
      <c r="Y19" s="301"/>
      <c r="AA19" s="301"/>
    </row>
    <row r="20" spans="1:30">
      <c r="A20" s="298" t="s">
        <v>228</v>
      </c>
      <c r="B20" s="299"/>
      <c r="C20" s="319"/>
      <c r="D20" s="299"/>
      <c r="E20" s="422"/>
      <c r="G20" s="462"/>
      <c r="I20" s="313"/>
      <c r="J20" s="313"/>
      <c r="K20" s="462"/>
      <c r="N20" s="305"/>
      <c r="O20" s="322"/>
      <c r="S20" s="488"/>
      <c r="AA20" s="305"/>
      <c r="AD20" s="544" t="s">
        <v>232</v>
      </c>
    </row>
    <row r="21" spans="1:30">
      <c r="A21" s="23" t="s">
        <v>158</v>
      </c>
      <c r="B21" s="211"/>
      <c r="C21" s="317" t="s">
        <v>61</v>
      </c>
      <c r="D21" s="23"/>
      <c r="E21" s="313" t="e">
        <f>#REF!</f>
        <v>#REF!</v>
      </c>
      <c r="G21" s="456"/>
      <c r="I21" s="147"/>
      <c r="J21" s="313"/>
      <c r="K21" s="456"/>
      <c r="L21" s="313"/>
      <c r="M21" s="313"/>
      <c r="N21" s="293"/>
      <c r="O21" s="324"/>
      <c r="P21" s="525"/>
      <c r="Q21" s="525"/>
      <c r="R21" s="525"/>
      <c r="S21" s="518"/>
      <c r="T21" s="525"/>
      <c r="U21" s="525"/>
      <c r="V21" s="305"/>
      <c r="W21" s="305" t="e">
        <f t="shared" ref="W21:W29" si="0">E21+I21+M21+Q21+U21</f>
        <v>#REF!</v>
      </c>
      <c r="Y21" s="352">
        <v>-8501273.8100000005</v>
      </c>
      <c r="AA21" s="468" t="e">
        <f t="shared" ref="AA21:AA26" si="1">ROUND(W21+Y21,0)</f>
        <v>#REF!</v>
      </c>
      <c r="AD21" s="305" t="e">
        <f t="shared" ref="AD21:AD26" si="2">ROUND(E21,0)</f>
        <v>#REF!</v>
      </c>
    </row>
    <row r="22" spans="1:30">
      <c r="A22" s="23" t="s">
        <v>203</v>
      </c>
      <c r="B22" s="211"/>
      <c r="C22" s="317" t="s">
        <v>61</v>
      </c>
      <c r="D22" s="23"/>
      <c r="E22" s="313" t="e">
        <f>#REF!</f>
        <v>#REF!</v>
      </c>
      <c r="G22" s="462"/>
      <c r="I22" s="313"/>
      <c r="J22" s="313"/>
      <c r="K22" s="462"/>
      <c r="L22" s="313"/>
      <c r="M22" s="313"/>
      <c r="N22" s="305"/>
      <c r="O22" s="322"/>
      <c r="P22" s="525"/>
      <c r="Q22" s="525"/>
      <c r="R22" s="525"/>
      <c r="S22" s="488"/>
      <c r="T22" s="525"/>
      <c r="U22" s="525"/>
      <c r="V22" s="305"/>
      <c r="W22" s="305" t="e">
        <f t="shared" si="0"/>
        <v>#REF!</v>
      </c>
      <c r="Y22" s="157">
        <v>0</v>
      </c>
      <c r="AA22" s="468" t="e">
        <f t="shared" si="1"/>
        <v>#REF!</v>
      </c>
      <c r="AD22" s="305" t="e">
        <f t="shared" si="2"/>
        <v>#REF!</v>
      </c>
    </row>
    <row r="23" spans="1:30">
      <c r="A23" s="23" t="s">
        <v>159</v>
      </c>
      <c r="B23" s="211"/>
      <c r="C23" s="317" t="s">
        <v>61</v>
      </c>
      <c r="D23" s="23"/>
      <c r="E23" s="313" t="e">
        <f>#REF!</f>
        <v>#REF!</v>
      </c>
      <c r="G23" s="456"/>
      <c r="I23" s="313"/>
      <c r="J23" s="457"/>
      <c r="K23" s="456"/>
      <c r="L23" s="313"/>
      <c r="M23" s="313"/>
      <c r="N23" s="305"/>
      <c r="O23" s="324"/>
      <c r="P23" s="525"/>
      <c r="Q23" s="525"/>
      <c r="R23" s="525"/>
      <c r="S23" s="518"/>
      <c r="T23" s="525"/>
      <c r="U23" s="525"/>
      <c r="V23" s="305"/>
      <c r="W23" s="305" t="e">
        <f t="shared" si="0"/>
        <v>#REF!</v>
      </c>
      <c r="Y23" s="302" t="e">
        <f>-#REF!</f>
        <v>#REF!</v>
      </c>
      <c r="AA23" s="468" t="e">
        <f t="shared" si="1"/>
        <v>#REF!</v>
      </c>
      <c r="AD23" s="305" t="e">
        <f t="shared" si="2"/>
        <v>#REF!</v>
      </c>
    </row>
    <row r="24" spans="1:30">
      <c r="A24" s="23" t="s">
        <v>19</v>
      </c>
      <c r="B24" s="211"/>
      <c r="C24" s="317" t="s">
        <v>61</v>
      </c>
      <c r="D24" s="23"/>
      <c r="E24" s="313" t="e">
        <f>#REF!</f>
        <v>#REF!</v>
      </c>
      <c r="G24" s="462"/>
      <c r="I24" s="313"/>
      <c r="J24" s="313"/>
      <c r="K24" s="462"/>
      <c r="L24" s="313"/>
      <c r="M24" s="313"/>
      <c r="N24" s="305"/>
      <c r="O24" s="322"/>
      <c r="P24" s="525"/>
      <c r="Q24" s="525"/>
      <c r="R24" s="525"/>
      <c r="S24" s="488"/>
      <c r="T24" s="525"/>
      <c r="U24" s="525"/>
      <c r="V24" s="305"/>
      <c r="W24" s="305" t="e">
        <f t="shared" si="0"/>
        <v>#REF!</v>
      </c>
      <c r="Y24" s="157">
        <v>0</v>
      </c>
      <c r="AA24" s="468" t="e">
        <f t="shared" si="1"/>
        <v>#REF!</v>
      </c>
      <c r="AD24" s="305" t="e">
        <f t="shared" si="2"/>
        <v>#REF!</v>
      </c>
    </row>
    <row r="25" spans="1:30">
      <c r="A25" s="23" t="s">
        <v>16</v>
      </c>
      <c r="B25" s="211"/>
      <c r="C25" s="317" t="s">
        <v>61</v>
      </c>
      <c r="D25" s="23"/>
      <c r="E25" s="313" t="e">
        <f>#REF!</f>
        <v>#REF!</v>
      </c>
      <c r="G25" s="462"/>
      <c r="I25" s="313"/>
      <c r="J25" s="313"/>
      <c r="K25" s="462"/>
      <c r="L25" s="313"/>
      <c r="M25" s="176"/>
      <c r="N25" s="305"/>
      <c r="O25" s="322"/>
      <c r="P25" s="525"/>
      <c r="Q25" s="525"/>
      <c r="R25" s="525"/>
      <c r="S25" s="488"/>
      <c r="T25" s="525"/>
      <c r="U25" s="486"/>
      <c r="V25" s="305"/>
      <c r="W25" s="305" t="e">
        <f t="shared" si="0"/>
        <v>#REF!</v>
      </c>
      <c r="Y25" s="302" t="e">
        <f>-#REF!+8501273.81</f>
        <v>#REF!</v>
      </c>
      <c r="AA25" s="468" t="e">
        <f t="shared" si="1"/>
        <v>#REF!</v>
      </c>
      <c r="AD25" s="305" t="e">
        <f t="shared" si="2"/>
        <v>#REF!</v>
      </c>
    </row>
    <row r="26" spans="1:30">
      <c r="A26" s="23" t="s">
        <v>160</v>
      </c>
      <c r="B26" s="211"/>
      <c r="C26" s="317" t="s">
        <v>61</v>
      </c>
      <c r="D26" s="23"/>
      <c r="E26" s="313" t="e">
        <f>#REF!</f>
        <v>#REF!</v>
      </c>
      <c r="G26" s="462"/>
      <c r="I26" s="313"/>
      <c r="J26" s="313"/>
      <c r="K26" s="462"/>
      <c r="L26" s="313"/>
      <c r="M26" s="313"/>
      <c r="N26" s="305"/>
      <c r="O26" s="322"/>
      <c r="P26" s="525"/>
      <c r="Q26" s="525"/>
      <c r="R26" s="525"/>
      <c r="S26" s="488"/>
      <c r="T26" s="525"/>
      <c r="U26" s="525"/>
      <c r="V26" s="305"/>
      <c r="W26" s="305" t="e">
        <f t="shared" si="0"/>
        <v>#REF!</v>
      </c>
      <c r="Y26" s="224">
        <v>0</v>
      </c>
      <c r="AA26" s="468" t="e">
        <f t="shared" si="1"/>
        <v>#REF!</v>
      </c>
      <c r="AD26" s="305" t="e">
        <f t="shared" si="2"/>
        <v>#REF!</v>
      </c>
    </row>
    <row r="27" spans="1:30" s="312" customFormat="1">
      <c r="A27" s="146"/>
      <c r="B27" s="146"/>
      <c r="C27" s="321"/>
      <c r="D27" s="146"/>
      <c r="E27" s="358" t="e">
        <f>SUM(E21:E26)</f>
        <v>#REF!</v>
      </c>
      <c r="G27" s="462"/>
      <c r="I27" s="358">
        <f>SUM(I21:I26)</f>
        <v>0</v>
      </c>
      <c r="J27" s="313"/>
      <c r="K27" s="462"/>
      <c r="L27" s="313"/>
      <c r="M27" s="358">
        <f>SUM(M21:M26)</f>
        <v>0</v>
      </c>
      <c r="N27" s="313"/>
      <c r="O27" s="327"/>
      <c r="P27" s="525"/>
      <c r="Q27" s="526">
        <f>SUM(Q21:Q26)</f>
        <v>0</v>
      </c>
      <c r="R27" s="525"/>
      <c r="S27" s="488"/>
      <c r="T27" s="525"/>
      <c r="U27" s="526">
        <f>SUM(U21:U26)</f>
        <v>0</v>
      </c>
      <c r="V27" s="313"/>
      <c r="W27" s="358" t="e">
        <f>SUM(W21:W26)</f>
        <v>#REF!</v>
      </c>
      <c r="Y27" s="286"/>
      <c r="AA27" s="542" t="e">
        <f>SUM(AA21:AA26)</f>
        <v>#REF!</v>
      </c>
      <c r="AB27" s="313"/>
      <c r="AD27" s="542" t="e">
        <f>SUM(AD21:AD26)</f>
        <v>#REF!</v>
      </c>
    </row>
    <row r="28" spans="1:30" s="312" customFormat="1">
      <c r="A28" s="146" t="s">
        <v>280</v>
      </c>
      <c r="B28" s="146"/>
      <c r="C28" s="317" t="s">
        <v>61</v>
      </c>
      <c r="D28" s="146"/>
      <c r="E28" s="475" t="e">
        <f>#REF!</f>
        <v>#REF!</v>
      </c>
      <c r="G28" s="462"/>
      <c r="I28" s="313"/>
      <c r="J28" s="313"/>
      <c r="K28" s="462"/>
      <c r="L28" s="313"/>
      <c r="M28" s="475"/>
      <c r="N28" s="313"/>
      <c r="O28" s="327"/>
      <c r="P28" s="525"/>
      <c r="Q28" s="527"/>
      <c r="R28" s="525"/>
      <c r="S28" s="488"/>
      <c r="T28" s="525"/>
      <c r="U28" s="525"/>
      <c r="V28" s="313"/>
      <c r="W28" s="475" t="e">
        <f t="shared" si="0"/>
        <v>#REF!</v>
      </c>
      <c r="Y28" s="286"/>
      <c r="AA28" s="468" t="e">
        <f>ROUND(W28+Y28,0)</f>
        <v>#REF!</v>
      </c>
      <c r="AB28" s="313"/>
      <c r="AD28" s="305" t="e">
        <f>ROUND(E28,0)</f>
        <v>#REF!</v>
      </c>
    </row>
    <row r="29" spans="1:30" s="312" customFormat="1">
      <c r="A29" s="146" t="s">
        <v>279</v>
      </c>
      <c r="B29" s="146"/>
      <c r="C29" s="317"/>
      <c r="D29" s="146"/>
      <c r="E29" s="153">
        <v>0</v>
      </c>
      <c r="G29" s="462"/>
      <c r="I29" s="153"/>
      <c r="J29" s="313"/>
      <c r="K29" s="462"/>
      <c r="L29" s="313"/>
      <c r="M29" s="475"/>
      <c r="N29" s="313"/>
      <c r="O29" s="327"/>
      <c r="P29" s="525"/>
      <c r="Q29" s="527"/>
      <c r="R29" s="525"/>
      <c r="S29" s="488"/>
      <c r="T29" s="525"/>
      <c r="U29" s="481"/>
      <c r="V29" s="313"/>
      <c r="W29" s="475">
        <f t="shared" si="0"/>
        <v>0</v>
      </c>
      <c r="Y29" s="286"/>
      <c r="AA29" s="468">
        <f>ROUND(W29+Y29,0)</f>
        <v>0</v>
      </c>
      <c r="AB29" s="313"/>
      <c r="AD29" s="305">
        <f>ROUND(E29,0)</f>
        <v>0</v>
      </c>
    </row>
    <row r="30" spans="1:30" s="312" customFormat="1" ht="22.5" thickBot="1">
      <c r="A30" s="240" t="s">
        <v>250</v>
      </c>
      <c r="B30" s="146"/>
      <c r="C30" s="321"/>
      <c r="D30" s="146"/>
      <c r="E30" s="359" t="e">
        <f>SUM(E27:E29)</f>
        <v>#REF!</v>
      </c>
      <c r="G30" s="462"/>
      <c r="I30" s="359">
        <f>SUM(I27:I29)</f>
        <v>0</v>
      </c>
      <c r="J30" s="313"/>
      <c r="K30" s="462"/>
      <c r="L30" s="313"/>
      <c r="M30" s="359">
        <f>SUM(M27:M29)</f>
        <v>0</v>
      </c>
      <c r="N30" s="313"/>
      <c r="O30" s="327"/>
      <c r="P30" s="525"/>
      <c r="Q30" s="528">
        <f>SUM(Q27:Q29)</f>
        <v>0</v>
      </c>
      <c r="R30" s="525"/>
      <c r="S30" s="488"/>
      <c r="T30" s="525"/>
      <c r="U30" s="528">
        <f>SUM(U27:U29)</f>
        <v>0</v>
      </c>
      <c r="V30" s="313"/>
      <c r="W30" s="359" t="e">
        <f>SUM(W27:W29)</f>
        <v>#REF!</v>
      </c>
      <c r="Y30" s="286"/>
      <c r="AA30" s="541" t="e">
        <f>SUM(AA27:AA29)</f>
        <v>#REF!</v>
      </c>
      <c r="AB30" s="313" t="e">
        <f>#REF!</f>
        <v>#REF!</v>
      </c>
      <c r="AC30" s="313" t="e">
        <f>AA30-AB30</f>
        <v>#REF!</v>
      </c>
      <c r="AD30" s="541" t="e">
        <f>SUM(AD27:AD29)</f>
        <v>#REF!</v>
      </c>
    </row>
    <row r="31" spans="1:30" ht="22.5" thickTop="1">
      <c r="C31" s="318"/>
      <c r="E31" s="422" t="e">
        <f>E30-#REF!</f>
        <v>#REF!</v>
      </c>
      <c r="G31" s="462"/>
      <c r="I31" s="422" t="e">
        <f>I30-#REF!-#REF!</f>
        <v>#REF!</v>
      </c>
      <c r="K31" s="462"/>
      <c r="M31" s="422" t="e">
        <f>M30-#REF!</f>
        <v>#REF!</v>
      </c>
      <c r="O31" s="322"/>
      <c r="Q31" s="492" t="e">
        <f>Q30-(SUM(#REF!))</f>
        <v>#REF!</v>
      </c>
      <c r="S31" s="488"/>
      <c r="U31" s="492" t="e">
        <f>U30-#REF!</f>
        <v>#REF!</v>
      </c>
      <c r="W31" s="297" t="e">
        <f>W30-#REF!</f>
        <v>#REF!</v>
      </c>
      <c r="Y31" s="352"/>
      <c r="AC31" s="304"/>
    </row>
    <row r="32" spans="1:30">
      <c r="A32" s="298" t="s">
        <v>32</v>
      </c>
      <c r="B32" s="298"/>
      <c r="C32" s="318"/>
      <c r="G32" s="462"/>
      <c r="K32" s="462"/>
      <c r="O32" s="322"/>
      <c r="S32" s="488"/>
    </row>
    <row r="33" spans="1:29">
      <c r="A33" s="306" t="s">
        <v>16</v>
      </c>
      <c r="B33" s="306"/>
      <c r="C33" s="318"/>
      <c r="E33" s="176">
        <v>0</v>
      </c>
      <c r="G33" s="462"/>
      <c r="I33" s="176">
        <v>0</v>
      </c>
      <c r="K33" s="462"/>
      <c r="M33" s="486" t="e">
        <f>-#REF!</f>
        <v>#REF!</v>
      </c>
      <c r="N33" s="293"/>
      <c r="O33" s="322"/>
      <c r="Q33" s="486"/>
      <c r="R33" s="529"/>
      <c r="S33" s="488"/>
      <c r="U33" s="486" t="e">
        <f>-#REF!</f>
        <v>#REF!</v>
      </c>
      <c r="V33" s="293"/>
      <c r="W33" s="303" t="e">
        <f>E33+I33+M33+Q33+U33</f>
        <v>#REF!</v>
      </c>
      <c r="Y33" s="302" t="e">
        <f>-#REF!</f>
        <v>#REF!</v>
      </c>
      <c r="AA33" s="303" t="e">
        <f>W33+Y33</f>
        <v>#REF!</v>
      </c>
      <c r="AB33" s="360" t="e">
        <f>#REF!</f>
        <v>#REF!</v>
      </c>
      <c r="AC33" s="297" t="e">
        <f>W33+AB33</f>
        <v>#REF!</v>
      </c>
    </row>
    <row r="34" spans="1:29" ht="12" customHeight="1">
      <c r="A34" s="306"/>
      <c r="B34" s="306"/>
      <c r="C34" s="318"/>
      <c r="E34" s="313"/>
      <c r="G34" s="462"/>
      <c r="K34" s="462"/>
      <c r="O34" s="322"/>
      <c r="S34" s="488"/>
      <c r="AB34" s="297" t="e">
        <f>AB33-W33</f>
        <v>#REF!</v>
      </c>
    </row>
    <row r="35" spans="1:29">
      <c r="A35" s="298" t="s">
        <v>229</v>
      </c>
      <c r="B35" s="299"/>
      <c r="C35" s="318"/>
      <c r="G35" s="462"/>
      <c r="K35" s="462"/>
      <c r="O35" s="322"/>
      <c r="S35" s="488"/>
    </row>
    <row r="36" spans="1:29">
      <c r="A36" s="306" t="s">
        <v>41</v>
      </c>
      <c r="B36" s="306"/>
      <c r="C36" s="318" t="s">
        <v>63</v>
      </c>
      <c r="E36" s="176" t="e">
        <f>#REF!</f>
        <v>#REF!</v>
      </c>
      <c r="G36" s="456"/>
      <c r="I36" s="176"/>
      <c r="J36" s="457"/>
      <c r="K36" s="456"/>
      <c r="M36" s="176"/>
      <c r="O36" s="324"/>
      <c r="Q36" s="486"/>
      <c r="S36" s="518"/>
      <c r="U36" s="486"/>
      <c r="W36" s="303" t="e">
        <f>E36+I36+M36+Q36+U36</f>
        <v>#REF!</v>
      </c>
      <c r="Y36" s="224">
        <v>0</v>
      </c>
      <c r="AA36" s="468" t="e">
        <f>ROUND(W36+Y36,0)</f>
        <v>#REF!</v>
      </c>
      <c r="AB36" s="304" t="e">
        <f>#REF!</f>
        <v>#REF!</v>
      </c>
      <c r="AC36" s="304" t="e">
        <f>AA36-AB36</f>
        <v>#REF!</v>
      </c>
    </row>
    <row r="37" spans="1:29" ht="12" customHeight="1">
      <c r="A37" s="306"/>
      <c r="B37" s="306"/>
      <c r="C37" s="318"/>
      <c r="E37" s="313"/>
      <c r="G37" s="462"/>
      <c r="K37" s="462"/>
      <c r="O37" s="322"/>
      <c r="S37" s="488"/>
    </row>
    <row r="38" spans="1:29">
      <c r="A38" s="298" t="s">
        <v>171</v>
      </c>
      <c r="B38" s="299"/>
      <c r="C38" s="318"/>
      <c r="G38" s="462"/>
      <c r="K38" s="462"/>
      <c r="O38" s="322"/>
      <c r="S38" s="488"/>
    </row>
    <row r="39" spans="1:29">
      <c r="A39" s="306" t="s">
        <v>268</v>
      </c>
      <c r="B39" s="306"/>
      <c r="C39" s="318" t="s">
        <v>269</v>
      </c>
      <c r="E39" s="176" t="e">
        <f>#REF!</f>
        <v>#REF!</v>
      </c>
      <c r="G39" s="456"/>
      <c r="I39" s="176"/>
      <c r="J39" s="457"/>
      <c r="K39" s="456"/>
      <c r="M39" s="176"/>
      <c r="O39" s="324"/>
      <c r="Q39" s="486"/>
      <c r="S39" s="518"/>
      <c r="U39" s="486"/>
      <c r="W39" s="303" t="e">
        <f>E39+I39+M39+Q39+U39</f>
        <v>#REF!</v>
      </c>
      <c r="Y39" s="224">
        <v>0</v>
      </c>
      <c r="AA39" s="468" t="e">
        <f>ROUND(W39+Y39,0)</f>
        <v>#REF!</v>
      </c>
      <c r="AB39" s="304" t="e">
        <f>#REF!</f>
        <v>#REF!</v>
      </c>
      <c r="AC39" s="304" t="e">
        <f>AA39-AB39</f>
        <v>#REF!</v>
      </c>
    </row>
    <row r="40" spans="1:29" ht="12" customHeight="1">
      <c r="A40" s="306"/>
      <c r="B40" s="306"/>
      <c r="C40" s="318"/>
      <c r="E40" s="313"/>
      <c r="G40" s="462"/>
      <c r="K40" s="462"/>
      <c r="O40" s="322"/>
      <c r="S40" s="488"/>
    </row>
    <row r="41" spans="1:29">
      <c r="A41" s="298" t="s">
        <v>230</v>
      </c>
      <c r="B41" s="299"/>
      <c r="C41" s="318"/>
      <c r="G41" s="462"/>
      <c r="K41" s="462"/>
      <c r="O41" s="322"/>
      <c r="S41" s="488"/>
    </row>
    <row r="42" spans="1:29">
      <c r="A42" s="306" t="s">
        <v>24</v>
      </c>
      <c r="B42" s="306"/>
      <c r="C42" s="318" t="s">
        <v>63</v>
      </c>
      <c r="E42" s="176" t="e">
        <f>#REF!</f>
        <v>#REF!</v>
      </c>
      <c r="G42" s="456"/>
      <c r="I42" s="176"/>
      <c r="J42" s="457"/>
      <c r="K42" s="456"/>
      <c r="M42" s="176"/>
      <c r="O42" s="324"/>
      <c r="Q42" s="486"/>
      <c r="S42" s="518"/>
      <c r="U42" s="486"/>
      <c r="W42" s="303" t="e">
        <f t="shared" ref="W42:W48" si="3">E42+I42+M42+Q42+U42</f>
        <v>#REF!</v>
      </c>
      <c r="Y42" s="352">
        <v>8501273.8100000005</v>
      </c>
      <c r="AA42" s="468" t="e">
        <f t="shared" ref="AA42:AA49" si="4">ROUND(W42+Y42,0)</f>
        <v>#REF!</v>
      </c>
    </row>
    <row r="43" spans="1:29">
      <c r="A43" s="306" t="s">
        <v>261</v>
      </c>
      <c r="B43" s="306"/>
      <c r="C43" s="318" t="s">
        <v>63</v>
      </c>
      <c r="E43" s="176" t="e">
        <f>#REF!</f>
        <v>#REF!</v>
      </c>
      <c r="G43" s="462"/>
      <c r="I43" s="176"/>
      <c r="K43" s="462"/>
      <c r="M43" s="176"/>
      <c r="O43" s="322"/>
      <c r="Q43" s="486"/>
      <c r="S43" s="488"/>
      <c r="U43" s="486"/>
      <c r="W43" s="303" t="e">
        <f t="shared" si="3"/>
        <v>#REF!</v>
      </c>
      <c r="Y43" s="352" t="e">
        <f>-#REF!</f>
        <v>#REF!</v>
      </c>
      <c r="AA43" s="468" t="e">
        <f t="shared" si="4"/>
        <v>#REF!</v>
      </c>
    </row>
    <row r="44" spans="1:29">
      <c r="A44" s="306" t="s">
        <v>267</v>
      </c>
      <c r="B44" s="306"/>
      <c r="C44" s="318" t="s">
        <v>63</v>
      </c>
      <c r="E44" s="176" t="e">
        <f>#REF!</f>
        <v>#REF!</v>
      </c>
      <c r="G44" s="462"/>
      <c r="I44" s="176"/>
      <c r="K44" s="462"/>
      <c r="M44" s="176"/>
      <c r="O44" s="322"/>
      <c r="Q44" s="486"/>
      <c r="S44" s="488"/>
      <c r="U44" s="486"/>
      <c r="W44" s="303" t="e">
        <f t="shared" si="3"/>
        <v>#REF!</v>
      </c>
      <c r="Y44" s="352">
        <v>0</v>
      </c>
      <c r="AA44" s="468" t="e">
        <f t="shared" si="4"/>
        <v>#REF!</v>
      </c>
    </row>
    <row r="45" spans="1:29">
      <c r="A45" s="306" t="s">
        <v>0</v>
      </c>
      <c r="B45" s="306"/>
      <c r="C45" s="318" t="s">
        <v>63</v>
      </c>
      <c r="E45" s="176" t="e">
        <f>#REF!</f>
        <v>#REF!</v>
      </c>
      <c r="G45" s="462"/>
      <c r="I45" s="176"/>
      <c r="K45" s="462"/>
      <c r="M45" s="176"/>
      <c r="O45" s="322"/>
      <c r="Q45" s="486"/>
      <c r="S45" s="488"/>
      <c r="U45" s="486"/>
      <c r="W45" s="303" t="e">
        <f t="shared" si="3"/>
        <v>#REF!</v>
      </c>
      <c r="Y45" s="352">
        <v>0</v>
      </c>
      <c r="AA45" s="468" t="e">
        <f t="shared" si="4"/>
        <v>#REF!</v>
      </c>
    </row>
    <row r="46" spans="1:29">
      <c r="A46" s="306" t="s">
        <v>27</v>
      </c>
      <c r="B46" s="306"/>
      <c r="C46" s="318" t="s">
        <v>63</v>
      </c>
      <c r="E46" s="176" t="e">
        <f>#REF!</f>
        <v>#REF!</v>
      </c>
      <c r="G46" s="462"/>
      <c r="I46" s="176"/>
      <c r="K46" s="462"/>
      <c r="M46" s="176"/>
      <c r="O46" s="322"/>
      <c r="Q46" s="486"/>
      <c r="S46" s="488"/>
      <c r="U46" s="486"/>
      <c r="W46" s="303" t="e">
        <f t="shared" si="3"/>
        <v>#REF!</v>
      </c>
      <c r="Y46" s="352">
        <v>0</v>
      </c>
      <c r="AA46" s="468" t="e">
        <f t="shared" si="4"/>
        <v>#REF!</v>
      </c>
    </row>
    <row r="47" spans="1:29">
      <c r="A47" s="306" t="s">
        <v>1</v>
      </c>
      <c r="B47" s="306"/>
      <c r="C47" s="318" t="s">
        <v>63</v>
      </c>
      <c r="E47" s="176" t="e">
        <f>#REF!</f>
        <v>#REF!</v>
      </c>
      <c r="G47" s="462"/>
      <c r="I47" s="176"/>
      <c r="K47" s="462"/>
      <c r="M47" s="176"/>
      <c r="N47" s="293"/>
      <c r="O47" s="322"/>
      <c r="Q47" s="486"/>
      <c r="S47" s="488"/>
      <c r="U47" s="486"/>
      <c r="W47" s="303" t="e">
        <f t="shared" si="3"/>
        <v>#REF!</v>
      </c>
      <c r="Y47" s="352">
        <v>0</v>
      </c>
      <c r="AA47" s="468" t="e">
        <f t="shared" si="4"/>
        <v>#REF!</v>
      </c>
    </row>
    <row r="48" spans="1:29">
      <c r="A48" s="306" t="s">
        <v>170</v>
      </c>
      <c r="B48" s="306"/>
      <c r="C48" s="318" t="s">
        <v>63</v>
      </c>
      <c r="E48" s="176">
        <v>0</v>
      </c>
      <c r="G48" s="462"/>
      <c r="I48" s="176"/>
      <c r="K48" s="462"/>
      <c r="M48" s="176"/>
      <c r="N48" s="293"/>
      <c r="O48" s="322"/>
      <c r="Q48" s="486"/>
      <c r="S48" s="488"/>
      <c r="U48" s="486"/>
      <c r="W48" s="303">
        <f t="shared" si="3"/>
        <v>0</v>
      </c>
      <c r="Y48" s="352">
        <v>0</v>
      </c>
      <c r="AA48" s="468">
        <f t="shared" si="4"/>
        <v>0</v>
      </c>
    </row>
    <row r="49" spans="1:32">
      <c r="A49" s="306" t="s">
        <v>2</v>
      </c>
      <c r="B49" s="306"/>
      <c r="C49" s="318" t="s">
        <v>63</v>
      </c>
      <c r="E49" s="176" t="e">
        <f>#REF!</f>
        <v>#REF!</v>
      </c>
      <c r="G49" s="462"/>
      <c r="I49" s="176"/>
      <c r="K49" s="462"/>
      <c r="M49" s="176"/>
      <c r="N49" s="293"/>
      <c r="O49" s="322"/>
      <c r="Q49" s="486"/>
      <c r="S49" s="488"/>
      <c r="U49" s="486"/>
      <c r="W49" s="303" t="e">
        <f>E49+I49+M49+Q49+U49</f>
        <v>#REF!</v>
      </c>
      <c r="Y49" s="352">
        <v>416000</v>
      </c>
      <c r="AA49" s="468" t="e">
        <f t="shared" si="4"/>
        <v>#REF!</v>
      </c>
      <c r="AC49" s="352" t="e">
        <f>#REF!</f>
        <v>#REF!</v>
      </c>
      <c r="AD49" s="297" t="e">
        <f>W50-AC49</f>
        <v>#REF!</v>
      </c>
    </row>
    <row r="50" spans="1:32" ht="22.5" thickBot="1">
      <c r="A50" s="306" t="s">
        <v>213</v>
      </c>
      <c r="B50" s="306"/>
      <c r="C50" s="318"/>
      <c r="E50" s="245" t="e">
        <f>SUM(E42:E49)</f>
        <v>#REF!</v>
      </c>
      <c r="G50" s="462"/>
      <c r="I50" s="245">
        <f>SUM(I42:I49)</f>
        <v>0</v>
      </c>
      <c r="K50" s="462"/>
      <c r="M50" s="245">
        <f>SUM(M42:M49)</f>
        <v>0</v>
      </c>
      <c r="O50" s="322"/>
      <c r="Q50" s="484">
        <f>SUM(Q42:Q49)</f>
        <v>0</v>
      </c>
      <c r="S50" s="488"/>
      <c r="U50" s="484">
        <f>SUM(U42:U49)</f>
        <v>0</v>
      </c>
      <c r="W50" s="307" t="e">
        <f>SUM(W42:W49)</f>
        <v>#REF!</v>
      </c>
      <c r="AA50" s="540" t="e">
        <f>SUM(AA42:AA49)</f>
        <v>#REF!</v>
      </c>
      <c r="AB50" s="352" t="e">
        <f>#REF!</f>
        <v>#REF!</v>
      </c>
      <c r="AC50" s="297" t="e">
        <f>AA50-AB50</f>
        <v>#REF!</v>
      </c>
    </row>
    <row r="51" spans="1:32" ht="12" customHeight="1" thickTop="1">
      <c r="C51" s="318"/>
      <c r="E51" s="363"/>
      <c r="G51" s="462"/>
      <c r="I51" s="194"/>
      <c r="K51" s="462"/>
      <c r="M51" s="363" t="e">
        <f>SUM(#REF!)-M50</f>
        <v>#REF!</v>
      </c>
      <c r="O51" s="322"/>
      <c r="Q51" s="522" t="e">
        <f>(SUM(#REF!)-Q50)</f>
        <v>#REF!</v>
      </c>
      <c r="S51" s="488"/>
    </row>
    <row r="52" spans="1:32" ht="21" customHeight="1">
      <c r="A52" s="298" t="s">
        <v>177</v>
      </c>
      <c r="B52" s="299"/>
      <c r="C52" s="318"/>
      <c r="E52" s="194"/>
      <c r="I52" s="194"/>
      <c r="M52" s="194"/>
      <c r="Q52" s="482"/>
      <c r="W52" s="352"/>
      <c r="AA52" s="308"/>
    </row>
    <row r="53" spans="1:32" ht="21" customHeight="1">
      <c r="A53" s="299" t="s">
        <v>278</v>
      </c>
      <c r="B53" s="299"/>
      <c r="C53" s="318"/>
      <c r="W53" s="297"/>
      <c r="AA53" s="308"/>
    </row>
    <row r="54" spans="1:32" ht="21" customHeight="1">
      <c r="A54" s="310" t="s">
        <v>136</v>
      </c>
      <c r="B54" s="306"/>
      <c r="C54" s="318" t="s">
        <v>62</v>
      </c>
      <c r="E54" s="176" t="e">
        <f>#REF!+#REF!+#REF!</f>
        <v>#REF!</v>
      </c>
      <c r="I54" s="176"/>
      <c r="J54" s="457"/>
      <c r="M54" s="313"/>
      <c r="Q54" s="525"/>
      <c r="U54" s="525"/>
      <c r="W54" s="303" t="e">
        <f>E54+I54+M54+Q54+U54</f>
        <v>#REF!</v>
      </c>
      <c r="Y54" s="352">
        <v>0</v>
      </c>
      <c r="AA54" s="468" t="e">
        <f>ROUND(W54+Y54,0)</f>
        <v>#REF!</v>
      </c>
    </row>
    <row r="55" spans="1:32" ht="21" customHeight="1">
      <c r="A55" s="310" t="s">
        <v>174</v>
      </c>
      <c r="B55" s="306"/>
      <c r="C55" s="318" t="s">
        <v>62</v>
      </c>
      <c r="E55" s="176" t="e">
        <f>#REF!</f>
        <v>#REF!</v>
      </c>
      <c r="I55" s="313"/>
      <c r="M55" s="313"/>
      <c r="Q55" s="525"/>
      <c r="U55" s="525"/>
      <c r="W55" s="303" t="e">
        <f>E55+I55+M55+Q55+U55</f>
        <v>#REF!</v>
      </c>
      <c r="Y55" s="352">
        <v>0</v>
      </c>
      <c r="AA55" s="468" t="e">
        <f>ROUND(W55+Y55,0)</f>
        <v>#REF!</v>
      </c>
    </row>
    <row r="56" spans="1:32" ht="21" customHeight="1">
      <c r="A56" s="310" t="s">
        <v>277</v>
      </c>
      <c r="B56" s="306"/>
      <c r="C56" s="318" t="s">
        <v>62</v>
      </c>
      <c r="E56" s="176" t="e">
        <f>#REF!</f>
        <v>#REF!</v>
      </c>
      <c r="I56" s="313"/>
      <c r="M56" s="313"/>
      <c r="Q56" s="525"/>
      <c r="U56" s="525"/>
      <c r="W56" s="303" t="e">
        <f>E56+I56+M56+Q56+U56</f>
        <v>#REF!</v>
      </c>
      <c r="Y56" s="352">
        <v>0</v>
      </c>
      <c r="AA56" s="468" t="e">
        <f>ROUND(W56+Y56,0)</f>
        <v>#REF!</v>
      </c>
    </row>
    <row r="57" spans="1:32" ht="21" customHeight="1">
      <c r="A57" s="310" t="s">
        <v>122</v>
      </c>
      <c r="B57" s="306"/>
      <c r="C57" s="318" t="s">
        <v>62</v>
      </c>
      <c r="E57" s="176" t="e">
        <f>#REF!+#REF!</f>
        <v>#REF!</v>
      </c>
      <c r="I57" s="313"/>
      <c r="M57" s="313"/>
      <c r="Q57" s="486"/>
      <c r="U57" s="486"/>
      <c r="W57" s="303" t="e">
        <f>E57+I57+M57+Q57+U57</f>
        <v>#REF!</v>
      </c>
      <c r="Y57" s="352" t="e">
        <f>#REF!</f>
        <v>#REF!</v>
      </c>
      <c r="AA57" s="468" t="e">
        <f>ROUND(W57+Y57,0)</f>
        <v>#REF!</v>
      </c>
    </row>
    <row r="58" spans="1:32" ht="21" customHeight="1" thickBot="1">
      <c r="A58" s="306" t="s">
        <v>231</v>
      </c>
      <c r="B58" s="311"/>
      <c r="C58" s="318"/>
      <c r="E58" s="245" t="e">
        <f>SUM(E54:E57)</f>
        <v>#REF!</v>
      </c>
      <c r="F58" s="422"/>
      <c r="I58" s="245">
        <f>SUM(I54:I57)</f>
        <v>0</v>
      </c>
      <c r="M58" s="365">
        <f>SUM(M54:M57)</f>
        <v>0</v>
      </c>
      <c r="Q58" s="484">
        <f>SUM(Q54:Q57)</f>
        <v>0</v>
      </c>
      <c r="U58" s="484">
        <f>SUM(U54:U57)</f>
        <v>0</v>
      </c>
      <c r="W58" s="307" t="e">
        <f>SUM(W54:W57)</f>
        <v>#REF!</v>
      </c>
      <c r="AA58" s="540" t="e">
        <f>SUM(AA54:AA57)</f>
        <v>#REF!</v>
      </c>
      <c r="AB58" s="304" t="e">
        <f>#REF!</f>
        <v>#REF!</v>
      </c>
      <c r="AC58" s="304" t="e">
        <f>AA58-AB58</f>
        <v>#REF!</v>
      </c>
    </row>
    <row r="59" spans="1:32" ht="9" customHeight="1" thickTop="1">
      <c r="A59" s="309"/>
      <c r="B59" s="299"/>
      <c r="C59" s="318"/>
      <c r="E59" s="422" t="e">
        <f>E58-#REF!</f>
        <v>#REF!</v>
      </c>
      <c r="G59" s="462"/>
      <c r="K59" s="462"/>
      <c r="O59" s="322"/>
      <c r="S59" s="488"/>
      <c r="AB59" s="352"/>
      <c r="AC59" s="297"/>
    </row>
    <row r="60" spans="1:32" ht="21" customHeight="1">
      <c r="A60" s="298" t="s">
        <v>194</v>
      </c>
      <c r="B60" s="299"/>
      <c r="C60" s="318"/>
      <c r="E60" s="194"/>
      <c r="I60" s="194"/>
      <c r="M60" s="194"/>
      <c r="Q60" s="482"/>
      <c r="W60" s="352"/>
      <c r="AA60" s="308"/>
    </row>
    <row r="61" spans="1:32" ht="21" customHeight="1">
      <c r="A61" s="299" t="s">
        <v>283</v>
      </c>
      <c r="B61" s="299"/>
      <c r="C61" s="318"/>
      <c r="M61" s="176"/>
      <c r="Q61" s="486"/>
      <c r="W61" s="297"/>
      <c r="AA61" s="308"/>
    </row>
    <row r="62" spans="1:32" ht="21" customHeight="1">
      <c r="A62" s="463" t="s">
        <v>187</v>
      </c>
      <c r="B62" s="306"/>
      <c r="C62" s="318"/>
      <c r="E62" s="176"/>
      <c r="I62" s="176"/>
      <c r="J62" s="457"/>
      <c r="M62" s="176"/>
      <c r="Q62" s="486"/>
      <c r="U62" s="525"/>
      <c r="W62" s="303"/>
      <c r="Y62" s="352"/>
      <c r="AA62" s="303"/>
      <c r="AD62" s="544" t="s">
        <v>232</v>
      </c>
    </row>
    <row r="63" spans="1:32" ht="21" customHeight="1">
      <c r="A63" s="146" t="s">
        <v>188</v>
      </c>
      <c r="B63" s="306"/>
      <c r="C63" s="318"/>
      <c r="E63" s="225">
        <v>8800000</v>
      </c>
      <c r="I63" s="225"/>
      <c r="J63" s="464"/>
      <c r="K63" s="469"/>
      <c r="L63" s="464"/>
      <c r="M63" s="225"/>
      <c r="N63" s="470"/>
      <c r="O63" s="471"/>
      <c r="P63" s="530"/>
      <c r="Q63" s="531"/>
      <c r="R63" s="530"/>
      <c r="S63" s="532"/>
      <c r="T63" s="530"/>
      <c r="U63" s="476"/>
      <c r="V63" s="470"/>
      <c r="W63" s="303">
        <f>E63+I63+M63+Q63+U63</f>
        <v>8800000</v>
      </c>
      <c r="Y63" s="352"/>
      <c r="AA63" s="468">
        <f t="shared" ref="AA63:AA69" si="5">ROUND(W63+Y63,0)</f>
        <v>8800000</v>
      </c>
      <c r="AD63" s="305">
        <f>ROUND(E63,0)</f>
        <v>8800000</v>
      </c>
      <c r="AE63" s="423"/>
      <c r="AF63" s="439"/>
    </row>
    <row r="64" spans="1:32" ht="21" customHeight="1">
      <c r="A64" s="161" t="s">
        <v>189</v>
      </c>
      <c r="B64" s="306"/>
      <c r="C64" s="318"/>
      <c r="E64" s="225"/>
      <c r="I64" s="225"/>
      <c r="J64" s="464"/>
      <c r="K64" s="469"/>
      <c r="L64" s="464"/>
      <c r="M64" s="225"/>
      <c r="N64" s="470"/>
      <c r="O64" s="471"/>
      <c r="P64" s="530"/>
      <c r="Q64" s="531"/>
      <c r="R64" s="530"/>
      <c r="S64" s="532"/>
      <c r="T64" s="530"/>
      <c r="U64" s="476"/>
      <c r="V64" s="470"/>
      <c r="W64" s="303"/>
      <c r="Y64" s="352"/>
      <c r="AA64" s="468"/>
      <c r="AD64" s="305"/>
      <c r="AE64" s="423"/>
      <c r="AF64" s="423"/>
    </row>
    <row r="65" spans="1:32" ht="21" customHeight="1">
      <c r="A65" s="240" t="s">
        <v>190</v>
      </c>
      <c r="B65" s="306"/>
      <c r="C65" s="318"/>
      <c r="E65" s="476">
        <v>9012363.8800000008</v>
      </c>
      <c r="I65" s="225"/>
      <c r="J65" s="464"/>
      <c r="K65" s="469"/>
      <c r="L65" s="464"/>
      <c r="M65" s="225"/>
      <c r="N65" s="470"/>
      <c r="O65" s="471"/>
      <c r="P65" s="530"/>
      <c r="Q65" s="531"/>
      <c r="R65" s="530"/>
      <c r="S65" s="532"/>
      <c r="T65" s="530"/>
      <c r="U65" s="476"/>
      <c r="V65" s="470"/>
      <c r="W65" s="303">
        <f>E65+I65+M65+Q65+U65</f>
        <v>9012363.8800000008</v>
      </c>
      <c r="Y65" s="352"/>
      <c r="AA65" s="468">
        <f t="shared" si="5"/>
        <v>9012364</v>
      </c>
      <c r="AD65" s="305">
        <f t="shared" ref="AD65:AD70" si="6">ROUND(E65,0)</f>
        <v>9012364</v>
      </c>
      <c r="AE65" s="423"/>
      <c r="AF65" s="439"/>
    </row>
    <row r="66" spans="1:32" ht="21" customHeight="1">
      <c r="A66" s="240" t="s">
        <v>191</v>
      </c>
      <c r="B66" s="311"/>
      <c r="C66" s="318"/>
      <c r="E66" s="477">
        <v>1196585.1299999999</v>
      </c>
      <c r="F66" s="422"/>
      <c r="I66" s="465"/>
      <c r="J66" s="464"/>
      <c r="K66" s="469"/>
      <c r="L66" s="464"/>
      <c r="M66" s="465"/>
      <c r="N66" s="470"/>
      <c r="O66" s="471"/>
      <c r="P66" s="530"/>
      <c r="Q66" s="531"/>
      <c r="R66" s="530"/>
      <c r="S66" s="532"/>
      <c r="T66" s="530"/>
      <c r="U66" s="477"/>
      <c r="V66" s="470"/>
      <c r="W66" s="303">
        <f>E66+I66+M66+Q66+U66</f>
        <v>1196585.1299999999</v>
      </c>
      <c r="AA66" s="468">
        <f>ROUND(W66+Y66,0)+1</f>
        <v>1196586</v>
      </c>
      <c r="AB66" s="304"/>
      <c r="AC66" s="304"/>
      <c r="AD66" s="305">
        <f t="shared" si="6"/>
        <v>1196585</v>
      </c>
      <c r="AE66" s="423"/>
      <c r="AF66" s="439"/>
    </row>
    <row r="67" spans="1:32">
      <c r="A67" s="240" t="s">
        <v>192</v>
      </c>
      <c r="B67" s="299"/>
      <c r="C67" s="318"/>
      <c r="E67" s="477">
        <v>5982925.5899999999</v>
      </c>
      <c r="G67" s="462"/>
      <c r="I67" s="465"/>
      <c r="J67" s="464"/>
      <c r="K67" s="472"/>
      <c r="L67" s="464"/>
      <c r="M67" s="465"/>
      <c r="N67" s="470"/>
      <c r="O67" s="473"/>
      <c r="P67" s="530"/>
      <c r="Q67" s="531"/>
      <c r="R67" s="530"/>
      <c r="S67" s="533"/>
      <c r="T67" s="530"/>
      <c r="U67" s="477"/>
      <c r="V67" s="470"/>
      <c r="W67" s="303">
        <f>E67+I67+M67+Q67+U67</f>
        <v>5982925.5899999999</v>
      </c>
      <c r="AA67" s="468">
        <f t="shared" si="5"/>
        <v>5982926</v>
      </c>
      <c r="AB67" s="352"/>
      <c r="AC67" s="297"/>
      <c r="AD67" s="305">
        <f t="shared" si="6"/>
        <v>5982926</v>
      </c>
      <c r="AE67" s="423"/>
      <c r="AF67" s="439"/>
    </row>
    <row r="68" spans="1:32">
      <c r="A68" s="166" t="s">
        <v>193</v>
      </c>
      <c r="B68" s="299"/>
      <c r="C68" s="318"/>
      <c r="E68" s="477">
        <v>-15083860</v>
      </c>
      <c r="G68" s="462"/>
      <c r="I68" s="466"/>
      <c r="J68" s="464"/>
      <c r="K68" s="472"/>
      <c r="L68" s="464"/>
      <c r="M68" s="466"/>
      <c r="N68" s="470"/>
      <c r="O68" s="473"/>
      <c r="P68" s="530"/>
      <c r="Q68" s="531"/>
      <c r="R68" s="530"/>
      <c r="S68" s="533"/>
      <c r="T68" s="530"/>
      <c r="U68" s="477"/>
      <c r="V68" s="470"/>
      <c r="W68" s="303">
        <f>E68+I68+M68+Q68+U68</f>
        <v>-15083860</v>
      </c>
      <c r="AA68" s="468">
        <f t="shared" si="5"/>
        <v>-15083860</v>
      </c>
      <c r="AD68" s="305">
        <f t="shared" si="6"/>
        <v>-15083860</v>
      </c>
      <c r="AE68" s="423"/>
      <c r="AF68" s="439"/>
    </row>
    <row r="69" spans="1:32">
      <c r="A69" s="166" t="s">
        <v>295</v>
      </c>
      <c r="B69" s="299"/>
      <c r="C69" s="318"/>
      <c r="E69" s="477"/>
      <c r="G69" s="462"/>
      <c r="I69" s="466"/>
      <c r="J69" s="464"/>
      <c r="K69" s="472"/>
      <c r="L69" s="464"/>
      <c r="M69" s="466"/>
      <c r="N69" s="470"/>
      <c r="O69" s="473"/>
      <c r="P69" s="530"/>
      <c r="Q69" s="531"/>
      <c r="R69" s="530"/>
      <c r="S69" s="533"/>
      <c r="T69" s="530"/>
      <c r="U69" s="477"/>
      <c r="V69" s="470"/>
      <c r="W69" s="303">
        <f>E69+I69+M69+Q69+U69</f>
        <v>0</v>
      </c>
      <c r="AA69" s="468">
        <f t="shared" si="5"/>
        <v>0</v>
      </c>
      <c r="AD69" s="305">
        <f t="shared" si="6"/>
        <v>0</v>
      </c>
      <c r="AE69" s="423"/>
      <c r="AF69" s="439"/>
    </row>
    <row r="70" spans="1:32" ht="22.5" thickBot="1">
      <c r="A70" s="146" t="s">
        <v>199</v>
      </c>
      <c r="B70" s="299"/>
      <c r="C70" s="318" t="s">
        <v>269</v>
      </c>
      <c r="E70" s="493">
        <f>SUM(E63:E69)</f>
        <v>9908014.6000000015</v>
      </c>
      <c r="G70" s="462"/>
      <c r="I70" s="493">
        <f>SUM(I63:I69)</f>
        <v>0</v>
      </c>
      <c r="K70" s="462"/>
      <c r="M70" s="493">
        <f>SUM(M63:M69)</f>
        <v>0</v>
      </c>
      <c r="O70" s="322"/>
      <c r="Q70" s="493">
        <f>SUM(Q63:Q69)</f>
        <v>0</v>
      </c>
      <c r="S70" s="488"/>
      <c r="U70" s="493">
        <f>SUM(U63:U69)</f>
        <v>0</v>
      </c>
      <c r="W70" s="484">
        <f>SUM(W63:W69)</f>
        <v>9908014.6000000015</v>
      </c>
      <c r="AA70" s="493">
        <f>SUM(AA63:AA69)</f>
        <v>9908016</v>
      </c>
      <c r="AB70" s="352" t="e">
        <f>AA70+#REF!</f>
        <v>#REF!</v>
      </c>
      <c r="AD70" s="305">
        <f t="shared" si="6"/>
        <v>9908015</v>
      </c>
    </row>
    <row r="71" spans="1:32" ht="22.5" thickTop="1">
      <c r="A71" s="146"/>
      <c r="B71" s="299"/>
      <c r="C71" s="318"/>
      <c r="E71" s="422"/>
      <c r="G71" s="462"/>
      <c r="I71" s="422"/>
      <c r="K71" s="462"/>
      <c r="O71" s="322"/>
      <c r="Q71" s="482">
        <f>ROUND(14434.9659722769-Q70,2)</f>
        <v>14434.97</v>
      </c>
      <c r="S71" s="488"/>
    </row>
    <row r="72" spans="1:32">
      <c r="A72" s="146" t="s">
        <v>198</v>
      </c>
      <c r="B72" s="299"/>
      <c r="C72" s="318"/>
      <c r="E72" s="492"/>
      <c r="G72" s="462"/>
      <c r="I72" s="422"/>
      <c r="K72" s="462"/>
      <c r="O72" s="322"/>
      <c r="S72" s="488"/>
    </row>
    <row r="73" spans="1:32">
      <c r="A73" s="240" t="s">
        <v>195</v>
      </c>
      <c r="B73" s="299"/>
      <c r="C73" s="318"/>
      <c r="E73" s="489">
        <v>33839717</v>
      </c>
      <c r="F73" s="487"/>
      <c r="G73" s="490"/>
      <c r="H73" s="487"/>
      <c r="I73" s="477"/>
      <c r="J73" s="487"/>
      <c r="K73" s="490"/>
      <c r="L73" s="487"/>
      <c r="M73" s="477"/>
      <c r="N73" s="487"/>
      <c r="O73" s="488"/>
      <c r="Q73" s="534"/>
      <c r="S73" s="488"/>
      <c r="U73" s="477"/>
      <c r="W73" s="303">
        <f>E73+I73+M73+Q73+U73</f>
        <v>33839717</v>
      </c>
      <c r="AA73" s="468">
        <f>ROUND(W73+Y73,0)</f>
        <v>33839717</v>
      </c>
    </row>
    <row r="74" spans="1:32">
      <c r="A74" s="240" t="s">
        <v>196</v>
      </c>
      <c r="B74" s="299"/>
      <c r="C74" s="318"/>
      <c r="E74" s="489">
        <v>-23931702.399999999</v>
      </c>
      <c r="F74" s="487"/>
      <c r="G74" s="490"/>
      <c r="H74" s="487"/>
      <c r="I74" s="477"/>
      <c r="J74" s="487"/>
      <c r="K74" s="490"/>
      <c r="L74" s="487"/>
      <c r="M74" s="477"/>
      <c r="N74" s="487"/>
      <c r="O74" s="488"/>
      <c r="Q74" s="489"/>
      <c r="S74" s="488"/>
      <c r="U74" s="477"/>
      <c r="W74" s="303">
        <f>E74+I74+M74+Q74+U74</f>
        <v>-23931702.399999999</v>
      </c>
      <c r="AA74" s="468">
        <f>ROUND(W74+Y74,0)</f>
        <v>-23931702</v>
      </c>
    </row>
    <row r="75" spans="1:32" ht="22.5" thickBot="1">
      <c r="A75" s="240" t="s">
        <v>197</v>
      </c>
      <c r="B75" s="299"/>
      <c r="C75" s="318"/>
      <c r="E75" s="493">
        <f>SUM(E73:E74)</f>
        <v>9908014.6000000015</v>
      </c>
      <c r="G75" s="462"/>
      <c r="I75" s="245">
        <f>SUM(I73:I74)</f>
        <v>0</v>
      </c>
      <c r="K75" s="462"/>
      <c r="M75" s="467">
        <f>SUM(M73:M74)</f>
        <v>0</v>
      </c>
      <c r="O75" s="322"/>
      <c r="Q75" s="493">
        <f>SUM(Q73:Q74)</f>
        <v>0</v>
      </c>
      <c r="S75" s="488"/>
      <c r="U75" s="484">
        <f>SUM(U73:U74)</f>
        <v>0</v>
      </c>
      <c r="W75" s="245">
        <f>SUM(W73:W74)</f>
        <v>9908014.6000000015</v>
      </c>
      <c r="AA75" s="467">
        <f>SUM(AA73:AA74)</f>
        <v>9908015</v>
      </c>
      <c r="AB75" s="352" t="e">
        <f>AA75+#REF!</f>
        <v>#REF!</v>
      </c>
    </row>
    <row r="76" spans="1:32" ht="22.5" thickTop="1">
      <c r="A76" s="240"/>
      <c r="B76" s="299"/>
      <c r="C76" s="318"/>
      <c r="E76" s="176">
        <f>E75-E70</f>
        <v>0</v>
      </c>
      <c r="G76" s="462"/>
      <c r="I76" s="176"/>
      <c r="K76" s="462"/>
      <c r="M76" s="176"/>
      <c r="O76" s="322"/>
      <c r="Q76" s="486"/>
      <c r="S76" s="488"/>
      <c r="U76" s="486"/>
      <c r="W76" s="176"/>
      <c r="AA76" s="176"/>
    </row>
    <row r="77" spans="1:32">
      <c r="A77" s="536" t="s">
        <v>187</v>
      </c>
      <c r="B77" s="299"/>
      <c r="C77" s="318"/>
      <c r="E77" s="176"/>
      <c r="G77" s="462"/>
      <c r="I77" s="538" t="s">
        <v>187</v>
      </c>
      <c r="K77" s="462"/>
      <c r="M77" s="176"/>
      <c r="O77" s="322"/>
      <c r="Q77" s="486"/>
      <c r="S77" s="488"/>
      <c r="U77" s="486"/>
      <c r="W77" s="176"/>
      <c r="AA77" s="176"/>
    </row>
    <row r="78" spans="1:32">
      <c r="A78" s="537" t="s">
        <v>289</v>
      </c>
      <c r="B78" s="299"/>
      <c r="C78" s="318"/>
      <c r="E78" s="176"/>
      <c r="G78" s="462"/>
      <c r="I78" s="539" t="s">
        <v>190</v>
      </c>
      <c r="K78" s="462"/>
      <c r="M78" s="176"/>
      <c r="O78" s="322"/>
      <c r="Q78" s="486"/>
      <c r="S78" s="488"/>
      <c r="U78" s="486"/>
      <c r="W78" s="176"/>
      <c r="AA78" s="176"/>
    </row>
    <row r="79" spans="1:32">
      <c r="A79" s="537" t="s">
        <v>190</v>
      </c>
      <c r="B79" s="299"/>
      <c r="C79" s="318"/>
      <c r="E79" s="176"/>
      <c r="G79" s="462"/>
      <c r="I79" s="539" t="s">
        <v>293</v>
      </c>
      <c r="K79" s="462"/>
      <c r="M79" s="176"/>
      <c r="O79" s="322"/>
      <c r="Q79" s="486"/>
      <c r="S79" s="488"/>
      <c r="U79" s="486"/>
      <c r="W79" s="176"/>
      <c r="AA79" s="176"/>
    </row>
    <row r="80" spans="1:32">
      <c r="A80" s="537" t="s">
        <v>191</v>
      </c>
      <c r="B80" s="299"/>
      <c r="C80" s="318"/>
      <c r="E80" s="176"/>
      <c r="G80" s="462"/>
      <c r="I80" s="539" t="s">
        <v>291</v>
      </c>
      <c r="K80" s="462"/>
      <c r="M80" s="176"/>
      <c r="O80" s="322"/>
      <c r="Q80" s="486"/>
      <c r="S80" s="488"/>
      <c r="U80" s="486"/>
      <c r="W80" s="176"/>
      <c r="AA80" s="176"/>
    </row>
    <row r="81" spans="1:13">
      <c r="A81" s="537" t="s">
        <v>290</v>
      </c>
      <c r="E81" s="194"/>
      <c r="I81" s="539" t="s">
        <v>294</v>
      </c>
    </row>
    <row r="82" spans="1:13">
      <c r="A82" s="537" t="s">
        <v>291</v>
      </c>
      <c r="E82" s="194"/>
    </row>
    <row r="83" spans="1:13">
      <c r="A83" s="537" t="s">
        <v>292</v>
      </c>
      <c r="E83" s="464"/>
      <c r="I83" s="363"/>
      <c r="L83" s="363"/>
      <c r="M83" s="363"/>
    </row>
    <row r="84" spans="1:13">
      <c r="I84" s="363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7" t="s">
        <v>39</v>
      </c>
      <c r="B1" s="424"/>
      <c r="C1" s="148"/>
      <c r="F1" s="502"/>
      <c r="G1" s="724" t="s">
        <v>314</v>
      </c>
      <c r="H1" s="725"/>
    </row>
    <row r="2" spans="1:10" ht="23.25" customHeight="1">
      <c r="A2" s="237" t="s">
        <v>52</v>
      </c>
      <c r="B2" s="424"/>
      <c r="C2" s="148"/>
      <c r="F2" s="186"/>
      <c r="G2" s="187" t="s">
        <v>11</v>
      </c>
      <c r="H2" s="573" t="s">
        <v>12</v>
      </c>
    </row>
    <row r="3" spans="1:10" ht="23.25" customHeight="1">
      <c r="A3" s="237" t="e">
        <f>#REF!</f>
        <v>#REF!</v>
      </c>
      <c r="B3" s="425"/>
      <c r="C3" s="148"/>
      <c r="F3" s="349" t="s">
        <v>13</v>
      </c>
      <c r="G3" s="616" t="s">
        <v>305</v>
      </c>
      <c r="H3" s="617"/>
    </row>
    <row r="4" spans="1:10">
      <c r="A4" s="152"/>
      <c r="B4" s="152"/>
      <c r="F4" s="574" t="s">
        <v>14</v>
      </c>
      <c r="G4" s="575"/>
      <c r="H4" s="576"/>
    </row>
    <row r="5" spans="1:10">
      <c r="A5" s="145" t="s">
        <v>74</v>
      </c>
      <c r="B5" s="157"/>
      <c r="G5" s="356"/>
    </row>
    <row r="6" spans="1:10">
      <c r="A6" s="157"/>
      <c r="B6" s="157"/>
      <c r="D6" s="428" t="s">
        <v>97</v>
      </c>
      <c r="F6" s="357" t="s">
        <v>94</v>
      </c>
      <c r="G6" s="356"/>
    </row>
    <row r="7" spans="1:10" s="152" customFormat="1">
      <c r="B7" s="177" t="s">
        <v>237</v>
      </c>
      <c r="C7" s="545" t="s">
        <v>296</v>
      </c>
      <c r="D7" s="429"/>
      <c r="F7" s="152">
        <v>122697.21</v>
      </c>
      <c r="G7" s="152" t="s">
        <v>238</v>
      </c>
      <c r="H7" s="619"/>
      <c r="I7" s="146"/>
      <c r="J7" s="146"/>
    </row>
    <row r="8" spans="1:10" s="152" customFormat="1" ht="23.25">
      <c r="B8" s="177" t="s">
        <v>284</v>
      </c>
      <c r="C8" s="430"/>
      <c r="D8" s="429"/>
      <c r="F8" s="437">
        <v>30.631599999999999</v>
      </c>
      <c r="G8" s="241" t="s">
        <v>95</v>
      </c>
      <c r="H8" s="619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5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0">
        <f>ROUND(F9/3,2)</f>
        <v>1252803.95</v>
      </c>
      <c r="G11" s="438" t="s">
        <v>42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9"/>
      <c r="D12" s="157"/>
      <c r="E12" s="436"/>
      <c r="F12" s="275">
        <v>1271822.3999999999</v>
      </c>
      <c r="G12" s="588" t="s">
        <v>30</v>
      </c>
    </row>
    <row r="13" spans="1:10" s="152" customFormat="1" ht="21.75" thickBot="1">
      <c r="B13" s="152" t="s">
        <v>338</v>
      </c>
      <c r="C13" s="429"/>
      <c r="D13" s="157"/>
      <c r="E13" s="436"/>
      <c r="F13" s="427">
        <f>F11-F12</f>
        <v>-19018.449999999953</v>
      </c>
      <c r="G13" s="588"/>
    </row>
    <row r="14" spans="1:10" s="152" customFormat="1" ht="21.75" thickTop="1">
      <c r="C14" s="429"/>
      <c r="D14" s="157"/>
      <c r="E14" s="436"/>
      <c r="F14" s="157"/>
      <c r="G14" s="588"/>
    </row>
    <row r="15" spans="1:10">
      <c r="B15" s="152" t="s">
        <v>144</v>
      </c>
      <c r="C15" s="144"/>
      <c r="D15" s="429" t="s">
        <v>336</v>
      </c>
      <c r="E15" s="176"/>
      <c r="F15" s="152">
        <v>968573.36</v>
      </c>
      <c r="G15" s="449"/>
      <c r="I15" s="152"/>
    </row>
    <row r="16" spans="1:10" ht="21.75" thickBot="1">
      <c r="B16" s="152" t="s">
        <v>334</v>
      </c>
      <c r="C16" s="144"/>
      <c r="D16" s="176"/>
      <c r="E16" s="176"/>
      <c r="F16" s="245">
        <f>F12-F15</f>
        <v>303249.03999999992</v>
      </c>
      <c r="G16" s="431"/>
      <c r="I16" s="147"/>
    </row>
    <row r="17" spans="1:9" ht="22.5" thickTop="1">
      <c r="B17" s="152"/>
      <c r="C17" s="144"/>
      <c r="D17" s="176"/>
      <c r="E17" s="176"/>
      <c r="F17" s="432" t="s">
        <v>255</v>
      </c>
      <c r="G17" s="431"/>
      <c r="I17" s="147"/>
    </row>
    <row r="18" spans="1:9" ht="21.75">
      <c r="B18" s="152"/>
      <c r="C18" s="144"/>
      <c r="D18" s="176"/>
      <c r="E18" s="176"/>
      <c r="F18" s="432"/>
      <c r="G18" s="431"/>
      <c r="I18" s="147"/>
    </row>
    <row r="19" spans="1:9" ht="21.75">
      <c r="B19" s="152"/>
      <c r="C19" s="144"/>
      <c r="D19" s="176"/>
      <c r="E19" s="176"/>
      <c r="F19" s="432"/>
      <c r="G19" s="431"/>
      <c r="I19" s="147"/>
    </row>
    <row r="20" spans="1:9" ht="23.25">
      <c r="A20" s="330" t="s">
        <v>272</v>
      </c>
      <c r="B20" s="330"/>
      <c r="C20" s="144"/>
      <c r="F20" s="432"/>
    </row>
    <row r="21" spans="1:9" s="152" customFormat="1">
      <c r="A21" s="434" t="s">
        <v>173</v>
      </c>
      <c r="B21" s="434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4" t="s">
        <v>124</v>
      </c>
    </row>
    <row r="28" spans="1:9" ht="10.5" customHeight="1">
      <c r="A28" s="434"/>
    </row>
    <row r="29" spans="1:9">
      <c r="A29" s="434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6"/>
      <c r="G34" s="429"/>
    </row>
    <row r="35" spans="1:7">
      <c r="A35" s="221" t="s">
        <v>211</v>
      </c>
      <c r="D35" s="426"/>
      <c r="G35" s="429"/>
    </row>
    <row r="36" spans="1:7">
      <c r="A36" s="450" t="s">
        <v>324</v>
      </c>
    </row>
    <row r="37" spans="1:7">
      <c r="A37" s="450" t="s">
        <v>335</v>
      </c>
    </row>
    <row r="38" spans="1:7">
      <c r="A38" s="446" t="s">
        <v>76</v>
      </c>
    </row>
    <row r="39" spans="1:7" ht="21.75">
      <c r="A39" s="447" t="s">
        <v>31</v>
      </c>
    </row>
    <row r="41" spans="1:7">
      <c r="A41" s="146" t="s">
        <v>150</v>
      </c>
    </row>
    <row r="42" spans="1:7">
      <c r="A42" s="280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7" t="s">
        <v>39</v>
      </c>
      <c r="B1" s="148"/>
      <c r="C1" s="148"/>
      <c r="F1" s="502"/>
      <c r="G1" s="724" t="s">
        <v>315</v>
      </c>
      <c r="H1" s="725"/>
    </row>
    <row r="2" spans="1:10" ht="19.5" customHeight="1">
      <c r="A2" s="237" t="s">
        <v>273</v>
      </c>
      <c r="B2" s="148"/>
      <c r="C2" s="148"/>
      <c r="F2" s="186"/>
      <c r="G2" s="187" t="s">
        <v>11</v>
      </c>
      <c r="H2" s="573" t="s">
        <v>12</v>
      </c>
    </row>
    <row r="3" spans="1:10" ht="19.5" customHeight="1">
      <c r="A3" s="237" t="e">
        <f>#REF!</f>
        <v>#REF!</v>
      </c>
      <c r="B3" s="148"/>
      <c r="C3" s="148"/>
      <c r="F3" s="349" t="s">
        <v>13</v>
      </c>
      <c r="G3" s="616" t="s">
        <v>305</v>
      </c>
      <c r="H3" s="617"/>
    </row>
    <row r="4" spans="1:10">
      <c r="F4" s="574" t="s">
        <v>14</v>
      </c>
      <c r="G4" s="575"/>
      <c r="H4" s="576"/>
    </row>
    <row r="5" spans="1:10" ht="12.75" customHeight="1">
      <c r="F5" s="425"/>
      <c r="G5" s="579"/>
      <c r="H5" s="558"/>
    </row>
    <row r="6" spans="1:10">
      <c r="A6" s="221" t="s">
        <v>313</v>
      </c>
      <c r="F6" s="425"/>
      <c r="G6" s="579"/>
      <c r="H6" s="558"/>
    </row>
    <row r="7" spans="1:10">
      <c r="A7" s="145" t="s">
        <v>75</v>
      </c>
    </row>
    <row r="8" spans="1:10">
      <c r="E8" s="428" t="s">
        <v>97</v>
      </c>
      <c r="G8" s="357" t="s">
        <v>94</v>
      </c>
    </row>
    <row r="9" spans="1:10">
      <c r="B9" s="146" t="s">
        <v>325</v>
      </c>
      <c r="E9" s="429" t="s">
        <v>321</v>
      </c>
      <c r="G9" s="152">
        <v>0</v>
      </c>
      <c r="H9" s="152"/>
      <c r="J9" s="152"/>
    </row>
    <row r="10" spans="1:10">
      <c r="B10" s="146" t="s">
        <v>81</v>
      </c>
      <c r="G10" s="222">
        <v>0.49</v>
      </c>
      <c r="H10" s="152"/>
      <c r="I10" s="152"/>
    </row>
    <row r="11" spans="1:10">
      <c r="B11" s="146" t="s">
        <v>5</v>
      </c>
      <c r="G11" s="278">
        <f>ROUND(G9*G10,2)</f>
        <v>0</v>
      </c>
      <c r="H11" s="435" t="s">
        <v>96</v>
      </c>
    </row>
    <row r="12" spans="1:10" hidden="1">
      <c r="B12" s="146" t="s">
        <v>176</v>
      </c>
      <c r="G12" s="577">
        <v>0</v>
      </c>
      <c r="H12" s="146" t="s">
        <v>30</v>
      </c>
    </row>
    <row r="13" spans="1:10" ht="21.75" thickBot="1">
      <c r="B13" s="146" t="s">
        <v>310</v>
      </c>
      <c r="G13" s="427">
        <f>G11-G12</f>
        <v>0</v>
      </c>
      <c r="H13" s="449" t="s">
        <v>245</v>
      </c>
      <c r="I13" s="147">
        <f>G13+'7 AIT'!F16</f>
        <v>303249.03999999992</v>
      </c>
    </row>
    <row r="14" spans="1:10" ht="22.5" thickTop="1">
      <c r="G14" s="433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21"/>
      <c r="B18" s="146" t="s">
        <v>84</v>
      </c>
      <c r="G18" s="427">
        <f>SUM(G16:G17)</f>
        <v>0</v>
      </c>
    </row>
    <row r="19" spans="1:10" ht="22.5" thickTop="1">
      <c r="G19" s="433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5" t="s">
        <v>204</v>
      </c>
      <c r="J20" s="147"/>
    </row>
    <row r="21" spans="1:10" ht="21.75">
      <c r="B21" s="146" t="s">
        <v>307</v>
      </c>
      <c r="F21" s="611">
        <v>5</v>
      </c>
      <c r="G21" s="157">
        <v>0</v>
      </c>
      <c r="H21" s="445" t="s">
        <v>96</v>
      </c>
    </row>
    <row r="22" spans="1:10" s="474" customFormat="1" hidden="1">
      <c r="B22" s="474" t="s">
        <v>308</v>
      </c>
      <c r="G22" s="499">
        <v>0</v>
      </c>
      <c r="H22" s="445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5" t="s">
        <v>96</v>
      </c>
    </row>
    <row r="24" spans="1:10" ht="21.75" thickBot="1">
      <c r="B24" s="146" t="s">
        <v>288</v>
      </c>
      <c r="F24" s="448" t="s">
        <v>245</v>
      </c>
      <c r="G24" s="427">
        <f>SUM(G20:G23)</f>
        <v>0</v>
      </c>
    </row>
    <row r="25" spans="1:10" ht="22.5" thickTop="1">
      <c r="F25" s="146"/>
      <c r="G25" s="433" t="s">
        <v>255</v>
      </c>
    </row>
    <row r="26" spans="1:10" ht="17.25" customHeight="1">
      <c r="A26" s="330" t="s">
        <v>272</v>
      </c>
      <c r="B26" s="330"/>
      <c r="C26" s="144"/>
      <c r="F26" s="432"/>
    </row>
    <row r="27" spans="1:10" s="474" customFormat="1">
      <c r="A27" s="535">
        <v>1</v>
      </c>
      <c r="B27" s="474" t="s">
        <v>246</v>
      </c>
      <c r="F27" s="479"/>
    </row>
    <row r="28" spans="1:10" s="474" customFormat="1">
      <c r="A28" s="535">
        <v>2</v>
      </c>
      <c r="B28" s="480" t="s">
        <v>247</v>
      </c>
      <c r="F28" s="479"/>
    </row>
    <row r="29" spans="1:10" s="474" customFormat="1">
      <c r="A29" s="535"/>
      <c r="B29" s="474" t="s">
        <v>248</v>
      </c>
      <c r="F29" s="479"/>
    </row>
    <row r="30" spans="1:10" s="474" customFormat="1">
      <c r="A30" s="535">
        <v>3</v>
      </c>
      <c r="B30" s="474" t="s">
        <v>249</v>
      </c>
      <c r="F30" s="479"/>
    </row>
    <row r="31" spans="1:10" s="474" customFormat="1">
      <c r="A31" s="535"/>
      <c r="B31" s="474" t="s">
        <v>125</v>
      </c>
      <c r="F31" s="479"/>
    </row>
    <row r="32" spans="1:10" s="474" customFormat="1">
      <c r="A32" s="535"/>
      <c r="B32" s="474" t="s">
        <v>126</v>
      </c>
      <c r="F32" s="479"/>
    </row>
    <row r="33" spans="1:16" s="474" customFormat="1">
      <c r="A33" s="535">
        <v>4</v>
      </c>
      <c r="B33" s="474" t="s">
        <v>316</v>
      </c>
      <c r="F33" s="479"/>
      <c r="J33" s="479"/>
      <c r="K33" s="479"/>
      <c r="L33" s="479"/>
      <c r="M33" s="479"/>
      <c r="N33" s="479"/>
      <c r="O33" s="479"/>
      <c r="P33" s="479"/>
    </row>
    <row r="34" spans="1:16" s="474" customFormat="1">
      <c r="A34" s="503"/>
      <c r="B34" s="474" t="s">
        <v>311</v>
      </c>
      <c r="F34" s="479"/>
      <c r="J34" s="479"/>
      <c r="K34" s="479"/>
      <c r="L34" s="479"/>
      <c r="M34" s="479"/>
      <c r="N34" s="479"/>
      <c r="O34" s="479"/>
      <c r="P34" s="479"/>
    </row>
    <row r="35" spans="1:16" s="474" customFormat="1">
      <c r="A35" s="503"/>
      <c r="B35" s="474" t="s">
        <v>281</v>
      </c>
      <c r="F35" s="479"/>
      <c r="J35" s="479"/>
      <c r="K35" s="479"/>
      <c r="L35" s="479"/>
      <c r="M35" s="479"/>
      <c r="N35" s="479"/>
      <c r="O35" s="479"/>
      <c r="P35" s="479"/>
    </row>
    <row r="36" spans="1:16" s="474" customFormat="1" ht="21.75">
      <c r="A36" s="611">
        <v>5</v>
      </c>
      <c r="B36" s="474" t="s">
        <v>317</v>
      </c>
      <c r="F36" s="479"/>
      <c r="J36" s="479"/>
      <c r="K36" s="479"/>
      <c r="L36" s="479"/>
      <c r="M36" s="479"/>
      <c r="N36" s="479"/>
      <c r="O36" s="479"/>
      <c r="P36" s="479"/>
    </row>
    <row r="37" spans="1:16" s="474" customFormat="1">
      <c r="A37" s="535"/>
      <c r="B37" s="474" t="s">
        <v>318</v>
      </c>
      <c r="F37" s="479"/>
      <c r="J37" s="479"/>
      <c r="K37" s="479"/>
      <c r="L37" s="479"/>
      <c r="M37" s="479"/>
      <c r="N37" s="479"/>
      <c r="O37" s="479"/>
      <c r="P37" s="479"/>
    </row>
    <row r="38" spans="1:16" s="474" customFormat="1">
      <c r="A38" s="503"/>
      <c r="B38" s="474" t="s">
        <v>319</v>
      </c>
      <c r="F38" s="479"/>
      <c r="J38" s="479"/>
      <c r="K38" s="479"/>
      <c r="L38" s="479"/>
      <c r="M38" s="479"/>
      <c r="N38" s="479"/>
      <c r="O38" s="479"/>
      <c r="P38" s="479"/>
    </row>
    <row r="39" spans="1:16" s="474" customFormat="1">
      <c r="A39" s="578" t="s">
        <v>211</v>
      </c>
      <c r="F39" s="479"/>
    </row>
    <row r="40" spans="1:16">
      <c r="A40" s="446" t="s">
        <v>18</v>
      </c>
      <c r="F40" s="146"/>
    </row>
    <row r="41" spans="1:16" hidden="1">
      <c r="A41" s="446" t="s">
        <v>320</v>
      </c>
      <c r="D41" s="615" t="s">
        <v>312</v>
      </c>
      <c r="E41" s="581"/>
      <c r="F41" s="610"/>
    </row>
    <row r="42" spans="1:16">
      <c r="D42" s="581"/>
      <c r="E42" s="581"/>
      <c r="F42" s="610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7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1">
      <c r="A2" s="238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.75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4" t="e">
        <f>'R1'!A1</f>
        <v>#REF!</v>
      </c>
      <c r="B1" s="235"/>
      <c r="C1" s="235"/>
      <c r="D1" s="27"/>
      <c r="F1" s="29" t="s">
        <v>243</v>
      </c>
      <c r="G1" s="29"/>
      <c r="H1" s="367" t="s">
        <v>256</v>
      </c>
    </row>
    <row r="2" spans="1:8" s="32" customFormat="1" ht="21">
      <c r="A2" s="236" t="e">
        <f>#REF!</f>
        <v>#REF!</v>
      </c>
      <c r="C2" s="102"/>
      <c r="D2" s="27"/>
      <c r="F2" s="33" t="s">
        <v>244</v>
      </c>
      <c r="G2" s="368"/>
      <c r="H2" s="31"/>
    </row>
    <row r="3" spans="1:8" s="32" customFormat="1" ht="21">
      <c r="A3" s="102" t="s">
        <v>257</v>
      </c>
      <c r="C3" s="369"/>
      <c r="D3" s="27"/>
      <c r="F3" s="23"/>
      <c r="H3" s="31"/>
    </row>
    <row r="4" spans="1:8" ht="9.75" customHeight="1" thickBot="1">
      <c r="G4" s="370"/>
    </row>
    <row r="5" spans="1:8" ht="18.95" customHeight="1">
      <c r="A5" s="44"/>
      <c r="B5" s="371"/>
      <c r="C5" s="371"/>
      <c r="D5" s="90"/>
      <c r="E5" s="372"/>
      <c r="F5" s="373"/>
      <c r="G5" s="374"/>
      <c r="H5" s="375"/>
    </row>
    <row r="6" spans="1:8" ht="21" customHeight="1" thickBot="1">
      <c r="A6" s="61"/>
      <c r="B6" s="376"/>
      <c r="C6" s="376"/>
      <c r="D6" s="63"/>
      <c r="E6" s="64"/>
      <c r="F6" s="377" t="s">
        <v>220</v>
      </c>
      <c r="G6" s="378" t="s">
        <v>112</v>
      </c>
      <c r="H6" s="379" t="s">
        <v>219</v>
      </c>
    </row>
    <row r="7" spans="1:8" ht="15" customHeight="1">
      <c r="A7" s="50"/>
      <c r="B7" s="380"/>
      <c r="C7" s="45"/>
      <c r="D7" s="381"/>
      <c r="E7" s="57"/>
      <c r="F7" s="382"/>
      <c r="G7" s="383"/>
      <c r="H7" s="384"/>
    </row>
    <row r="8" spans="1:8" s="32" customFormat="1" ht="18.95" customHeight="1">
      <c r="A8" s="112" t="s">
        <v>258</v>
      </c>
      <c r="B8" s="213" t="s">
        <v>178</v>
      </c>
      <c r="C8" s="127"/>
      <c r="D8" s="385" t="s">
        <v>115</v>
      </c>
      <c r="E8" s="386" t="s">
        <v>179</v>
      </c>
      <c r="F8" s="387" t="e">
        <f>#REF!*100</f>
        <v>#REF!</v>
      </c>
      <c r="G8" s="388" t="e">
        <f>#REF!*100</f>
        <v>#REF!</v>
      </c>
      <c r="H8" s="389" t="e">
        <f>#REF!*100</f>
        <v>#REF!</v>
      </c>
    </row>
    <row r="9" spans="1:8" s="32" customFormat="1" ht="18.95" customHeight="1">
      <c r="A9" s="50"/>
      <c r="B9" s="390"/>
      <c r="C9" s="25"/>
      <c r="D9" s="391"/>
      <c r="E9" s="180" t="s">
        <v>130</v>
      </c>
      <c r="F9" s="392" t="e">
        <f>#REF!</f>
        <v>#REF!</v>
      </c>
      <c r="G9" s="117" t="e">
        <f>#REF!</f>
        <v>#REF!</v>
      </c>
      <c r="H9" s="393" t="e">
        <f>#REF!</f>
        <v>#REF!</v>
      </c>
    </row>
    <row r="10" spans="1:8" ht="10.5" customHeight="1">
      <c r="A10" s="50"/>
      <c r="B10" s="390"/>
      <c r="C10" s="25"/>
      <c r="D10" s="385"/>
      <c r="E10" s="97"/>
      <c r="F10" s="394"/>
      <c r="G10" s="57"/>
      <c r="H10" s="395"/>
    </row>
    <row r="11" spans="1:8" ht="18.95" customHeight="1">
      <c r="A11" s="50"/>
      <c r="B11" s="396"/>
      <c r="C11" s="55"/>
      <c r="D11" s="35"/>
      <c r="E11" s="57"/>
      <c r="F11" s="397" t="e">
        <f>F8/F9</f>
        <v>#REF!</v>
      </c>
      <c r="G11" s="398" t="e">
        <f>G8/G9</f>
        <v>#REF!</v>
      </c>
      <c r="H11" s="399" t="e">
        <f>H8/H9</f>
        <v>#REF!</v>
      </c>
    </row>
    <row r="12" spans="1:8" ht="10.5" customHeight="1">
      <c r="A12" s="50"/>
      <c r="B12" s="400"/>
      <c r="C12" s="401"/>
      <c r="D12" s="402"/>
      <c r="E12" s="403"/>
      <c r="F12" s="404"/>
      <c r="G12" s="57"/>
      <c r="H12" s="405"/>
    </row>
    <row r="13" spans="1:8" ht="15" customHeight="1">
      <c r="A13" s="50"/>
      <c r="B13" s="390"/>
      <c r="C13" s="25"/>
      <c r="D13" s="385"/>
      <c r="E13" s="57"/>
      <c r="F13" s="394"/>
      <c r="G13" s="406"/>
      <c r="H13" s="407"/>
    </row>
    <row r="14" spans="1:8" s="144" customFormat="1" ht="18.95" customHeight="1">
      <c r="A14" s="408">
        <v>6.1</v>
      </c>
      <c r="B14" s="213" t="s">
        <v>180</v>
      </c>
      <c r="C14" s="127"/>
      <c r="D14" s="178" t="s">
        <v>115</v>
      </c>
      <c r="E14" s="386" t="s">
        <v>181</v>
      </c>
      <c r="F14" s="387" t="e">
        <f>(#REF!+#REF!)*100</f>
        <v>#REF!</v>
      </c>
      <c r="G14" s="386" t="e">
        <f>(#REF!+#REF!)*100</f>
        <v>#REF!</v>
      </c>
      <c r="H14" s="389" t="e">
        <f>(#REF!+#REF!)*100</f>
        <v>#REF!</v>
      </c>
    </row>
    <row r="15" spans="1:8" s="103" customFormat="1" ht="18.95" customHeight="1">
      <c r="A15" s="409"/>
      <c r="B15" s="391"/>
      <c r="C15" s="410"/>
      <c r="D15" s="385"/>
      <c r="E15" s="180" t="s">
        <v>130</v>
      </c>
      <c r="F15" s="392" t="e">
        <f>F9</f>
        <v>#REF!</v>
      </c>
      <c r="G15" s="411" t="e">
        <f>G9</f>
        <v>#REF!</v>
      </c>
      <c r="H15" s="412" t="e">
        <f>H9</f>
        <v>#REF!</v>
      </c>
    </row>
    <row r="16" spans="1:8" ht="10.5" customHeight="1">
      <c r="A16" s="409"/>
      <c r="B16" s="390"/>
      <c r="C16" s="25"/>
      <c r="D16" s="385"/>
      <c r="E16" s="57"/>
      <c r="F16" s="394"/>
      <c r="G16" s="57"/>
      <c r="H16" s="407"/>
    </row>
    <row r="17" spans="1:8" ht="18.95" customHeight="1">
      <c r="A17" s="409"/>
      <c r="B17" s="396"/>
      <c r="C17" s="55"/>
      <c r="D17" s="385"/>
      <c r="E17" s="57"/>
      <c r="F17" s="413" t="e">
        <f>F14/F15*100</f>
        <v>#REF!</v>
      </c>
      <c r="G17" s="52" t="e">
        <f>G14/G15*100</f>
        <v>#REF!</v>
      </c>
      <c r="H17" s="414" t="e">
        <f>H14/H15*100</f>
        <v>#REF!</v>
      </c>
    </row>
    <row r="18" spans="1:8" ht="10.5" customHeight="1" thickBot="1">
      <c r="A18" s="415"/>
      <c r="B18" s="416"/>
      <c r="C18" s="62"/>
      <c r="D18" s="417"/>
      <c r="E18" s="64"/>
      <c r="F18" s="418"/>
      <c r="G18" s="419"/>
      <c r="H18" s="420"/>
    </row>
    <row r="20" spans="1:8" ht="17.100000000000001" customHeight="1">
      <c r="A20" s="142"/>
    </row>
    <row r="21" spans="1:8" ht="17.100000000000001" customHeight="1">
      <c r="A21" s="421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1"/>
      <c r="B24" s="36"/>
      <c r="C24" s="36"/>
    </row>
    <row r="25" spans="1:8" ht="17.100000000000001" customHeight="1">
      <c r="A25" s="421"/>
      <c r="B25" s="36"/>
      <c r="C25" s="36"/>
    </row>
    <row r="26" spans="1:8" ht="17.100000000000001" customHeight="1">
      <c r="A26" s="421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4" t="e">
        <f>'R2'!A1</f>
        <v>#REF!</v>
      </c>
      <c r="B1" s="235"/>
      <c r="C1" s="27"/>
      <c r="E1" s="29" t="s">
        <v>54</v>
      </c>
      <c r="F1" s="29"/>
      <c r="G1" s="105" t="s">
        <v>65</v>
      </c>
      <c r="I1" s="31"/>
    </row>
    <row r="2" spans="1:10" s="32" customFormat="1" ht="21">
      <c r="A2" s="236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.75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5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6" t="s">
        <v>57</v>
      </c>
    </row>
    <row r="2" spans="1:9" ht="21" customHeight="1">
      <c r="A2" s="3" t="s">
        <v>162</v>
      </c>
      <c r="B2" s="2"/>
      <c r="C2" s="2"/>
      <c r="H2" s="256" t="s">
        <v>58</v>
      </c>
    </row>
    <row r="3" spans="1:9" ht="21" customHeight="1" thickBot="1">
      <c r="A3" s="3" t="e">
        <f>#REF!</f>
        <v>#REF!</v>
      </c>
      <c r="B3" s="2"/>
      <c r="C3" s="2"/>
      <c r="H3" s="256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7" t="s">
        <v>78</v>
      </c>
      <c r="H4" s="257" t="s">
        <v>33</v>
      </c>
      <c r="I4" s="257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58" t="s">
        <v>10</v>
      </c>
      <c r="H5" s="258" t="s">
        <v>202</v>
      </c>
      <c r="I5" s="258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3"/>
      <c r="H6" s="253"/>
      <c r="I6" s="253"/>
    </row>
    <row r="7" spans="1:9" s="11" customFormat="1" ht="21" customHeight="1">
      <c r="A7" s="507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9"/>
      <c r="H7" s="259"/>
      <c r="I7" s="259">
        <f>E7</f>
        <v>108035</v>
      </c>
    </row>
    <row r="8" spans="1:9" s="11" customFormat="1" ht="21" customHeight="1">
      <c r="A8" s="507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9">
        <f>-F8</f>
        <v>-108035</v>
      </c>
      <c r="H8" s="259"/>
      <c r="I8" s="259"/>
    </row>
    <row r="9" spans="1:9" s="11" customFormat="1" ht="21" customHeight="1">
      <c r="A9" s="508"/>
      <c r="B9" s="16"/>
      <c r="C9" s="158"/>
      <c r="D9" s="17" t="s">
        <v>6</v>
      </c>
      <c r="E9" s="18"/>
      <c r="F9" s="18"/>
      <c r="G9" s="260"/>
      <c r="H9" s="260"/>
      <c r="I9" s="260"/>
    </row>
    <row r="10" spans="1:9" s="11" customFormat="1" ht="21" customHeight="1">
      <c r="A10" s="507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9"/>
      <c r="H10" s="259"/>
      <c r="I10" s="259">
        <f>-E10</f>
        <v>0</v>
      </c>
    </row>
    <row r="11" spans="1:9" s="11" customFormat="1" ht="21" customHeight="1">
      <c r="A11" s="507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1"/>
      <c r="H11" s="261">
        <f>+F11</f>
        <v>0</v>
      </c>
      <c r="I11" s="259"/>
    </row>
    <row r="12" spans="1:9" s="11" customFormat="1" ht="21" customHeight="1">
      <c r="A12" s="508"/>
      <c r="B12" s="156"/>
      <c r="C12" s="188"/>
      <c r="D12" s="17" t="s">
        <v>164</v>
      </c>
      <c r="E12" s="18"/>
      <c r="F12" s="18"/>
      <c r="G12" s="260"/>
      <c r="H12" s="260"/>
      <c r="I12" s="260"/>
    </row>
    <row r="13" spans="1:9" s="11" customFormat="1" ht="21" customHeight="1">
      <c r="A13" s="507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59">
        <f>+E13</f>
        <v>0</v>
      </c>
      <c r="H13" s="259"/>
      <c r="I13" s="259"/>
    </row>
    <row r="14" spans="1:9" s="11" customFormat="1" ht="21" customHeight="1">
      <c r="A14" s="507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9">
        <f>-F14</f>
        <v>0</v>
      </c>
      <c r="H14" s="259"/>
      <c r="I14" s="259"/>
    </row>
    <row r="15" spans="1:9" s="11" customFormat="1" ht="21" customHeight="1">
      <c r="A15" s="508"/>
      <c r="B15" s="156"/>
      <c r="C15" s="188"/>
      <c r="D15" s="17" t="s">
        <v>137</v>
      </c>
      <c r="E15" s="18"/>
      <c r="F15" s="18"/>
      <c r="G15" s="260"/>
      <c r="H15" s="260"/>
      <c r="I15" s="260"/>
    </row>
    <row r="16" spans="1:9" s="11" customFormat="1" ht="21" customHeight="1">
      <c r="A16" s="507">
        <v>4</v>
      </c>
      <c r="B16" s="14" t="s">
        <v>86</v>
      </c>
      <c r="C16" s="24">
        <v>14111</v>
      </c>
      <c r="D16" s="268" t="e">
        <f>IF(C16&lt;&gt;"",VLOOKUP(C16,#REF!,2),"")</f>
        <v>#REF!</v>
      </c>
      <c r="E16" s="15"/>
      <c r="F16" s="15"/>
      <c r="G16" s="259"/>
      <c r="H16" s="259"/>
      <c r="I16" s="259">
        <f t="shared" ref="I16:I23" si="0">-F16</f>
        <v>0</v>
      </c>
    </row>
    <row r="17" spans="1:9" s="11" customFormat="1" ht="21" customHeight="1">
      <c r="A17" s="507"/>
      <c r="B17" s="14"/>
      <c r="C17" s="24">
        <v>14113</v>
      </c>
      <c r="D17" s="268" t="e">
        <f>IF(C17&lt;&gt;"",VLOOKUP(C17,#REF!,2),"")</f>
        <v>#REF!</v>
      </c>
      <c r="E17" s="15"/>
      <c r="F17" s="15"/>
      <c r="G17" s="259"/>
      <c r="H17" s="259"/>
      <c r="I17" s="259">
        <f t="shared" si="0"/>
        <v>0</v>
      </c>
    </row>
    <row r="18" spans="1:9" s="11" customFormat="1" ht="21" customHeight="1">
      <c r="A18" s="507"/>
      <c r="B18" s="14"/>
      <c r="C18" s="24">
        <v>14211</v>
      </c>
      <c r="D18" s="268" t="e">
        <f>IF(C18&lt;&gt;"",VLOOKUP(C18,#REF!,2),"")</f>
        <v>#REF!</v>
      </c>
      <c r="E18" s="15"/>
      <c r="F18" s="15"/>
      <c r="G18" s="259"/>
      <c r="H18" s="259"/>
      <c r="I18" s="259">
        <f t="shared" si="0"/>
        <v>0</v>
      </c>
    </row>
    <row r="19" spans="1:9" s="11" customFormat="1" ht="21" customHeight="1">
      <c r="A19" s="507"/>
      <c r="B19" s="14"/>
      <c r="C19" s="24">
        <v>14411</v>
      </c>
      <c r="D19" s="268" t="e">
        <f>IF(C19&lt;&gt;"",VLOOKUP(C19,#REF!,2),"")</f>
        <v>#REF!</v>
      </c>
      <c r="E19" s="15"/>
      <c r="F19" s="15"/>
      <c r="G19" s="259"/>
      <c r="H19" s="259"/>
      <c r="I19" s="259">
        <f t="shared" si="0"/>
        <v>0</v>
      </c>
    </row>
    <row r="20" spans="1:9" s="11" customFormat="1" ht="21" customHeight="1">
      <c r="A20" s="507"/>
      <c r="B20" s="14"/>
      <c r="C20" s="24">
        <v>55401</v>
      </c>
      <c r="D20" s="268" t="e">
        <f>IF(C20&lt;&gt;"",VLOOKUP(C20,#REF!,2),"")</f>
        <v>#REF!</v>
      </c>
      <c r="E20" s="243"/>
      <c r="F20" s="243"/>
      <c r="G20" s="262"/>
      <c r="H20" s="262"/>
      <c r="I20" s="264">
        <f t="shared" si="0"/>
        <v>0</v>
      </c>
    </row>
    <row r="21" spans="1:9" s="11" customFormat="1" ht="21" customHeight="1">
      <c r="A21" s="507"/>
      <c r="B21" s="14"/>
      <c r="C21" s="24">
        <v>55103</v>
      </c>
      <c r="D21" s="268" t="e">
        <f>IF(C21&lt;&gt;"",VLOOKUP(C21,#REF!,2),"")</f>
        <v>#REF!</v>
      </c>
      <c r="E21" s="243"/>
      <c r="F21" s="243"/>
      <c r="G21" s="262"/>
      <c r="H21" s="262"/>
      <c r="I21" s="264">
        <f t="shared" si="0"/>
        <v>0</v>
      </c>
    </row>
    <row r="22" spans="1:9" s="11" customFormat="1" ht="21" customHeight="1">
      <c r="A22" s="507"/>
      <c r="B22" s="14"/>
      <c r="C22" s="24">
        <v>55204</v>
      </c>
      <c r="D22" s="268" t="e">
        <f>IF(C22&lt;&gt;"",VLOOKUP(C22,#REF!,2),"")</f>
        <v>#REF!</v>
      </c>
      <c r="E22" s="243"/>
      <c r="F22" s="243"/>
      <c r="G22" s="262"/>
      <c r="H22" s="262"/>
      <c r="I22" s="264">
        <f t="shared" si="0"/>
        <v>0</v>
      </c>
    </row>
    <row r="23" spans="1:9" s="11" customFormat="1" ht="21" customHeight="1">
      <c r="A23" s="507"/>
      <c r="B23" s="14"/>
      <c r="C23" s="24">
        <v>54200</v>
      </c>
      <c r="D23" s="268" t="e">
        <f>IF(C23&lt;&gt;"",VLOOKUP(C23,#REF!,2),"")</f>
        <v>#REF!</v>
      </c>
      <c r="E23" s="243"/>
      <c r="F23" s="243"/>
      <c r="G23" s="262"/>
      <c r="H23" s="262"/>
      <c r="I23" s="264">
        <f t="shared" si="0"/>
        <v>0</v>
      </c>
    </row>
    <row r="24" spans="1:9" s="11" customFormat="1" ht="21" customHeight="1">
      <c r="A24" s="508"/>
      <c r="B24" s="16"/>
      <c r="C24" s="188"/>
      <c r="D24" s="17" t="s">
        <v>85</v>
      </c>
      <c r="E24" s="250"/>
      <c r="F24" s="250"/>
      <c r="G24" s="263"/>
      <c r="H24" s="263"/>
      <c r="I24" s="263"/>
    </row>
    <row r="25" spans="1:9" s="11" customFormat="1" ht="21" customHeight="1">
      <c r="A25" s="507">
        <v>5</v>
      </c>
      <c r="B25" s="248" t="s">
        <v>66</v>
      </c>
      <c r="C25" s="193">
        <v>22301</v>
      </c>
      <c r="D25" s="10" t="e">
        <f>IF(C25&lt;&gt;"",VLOOKUP(C25,#REF!,2),"")</f>
        <v>#REF!</v>
      </c>
      <c r="E25" s="249"/>
      <c r="F25" s="243"/>
      <c r="G25" s="265"/>
      <c r="H25" s="262"/>
      <c r="I25" s="262"/>
    </row>
    <row r="26" spans="1:9" s="11" customFormat="1" ht="21" customHeight="1">
      <c r="A26" s="507"/>
      <c r="B26" s="14"/>
      <c r="C26" s="24">
        <v>15101</v>
      </c>
      <c r="D26" s="10" t="e">
        <f>IF(C26&lt;&gt;"",VLOOKUP(C26,#REF!,2),"")</f>
        <v>#REF!</v>
      </c>
      <c r="E26" s="243"/>
      <c r="F26" s="243"/>
      <c r="G26" s="262"/>
      <c r="H26" s="264"/>
      <c r="I26" s="262"/>
    </row>
    <row r="27" spans="1:9" s="11" customFormat="1" ht="21" customHeight="1">
      <c r="A27" s="508"/>
      <c r="B27" s="156"/>
      <c r="C27" s="188"/>
      <c r="D27" s="17" t="s">
        <v>79</v>
      </c>
      <c r="E27" s="18"/>
      <c r="F27" s="18"/>
      <c r="G27" s="260"/>
      <c r="H27" s="260"/>
      <c r="I27" s="260"/>
    </row>
    <row r="28" spans="1:9" s="11" customFormat="1" ht="21" customHeight="1">
      <c r="A28" s="507">
        <v>6</v>
      </c>
      <c r="B28" s="14" t="s">
        <v>87</v>
      </c>
      <c r="C28" s="193">
        <v>41101</v>
      </c>
      <c r="D28" s="268" t="e">
        <f>IF(C28&lt;&gt;"",VLOOKUP(C28,#REF!,2),"")</f>
        <v>#REF!</v>
      </c>
      <c r="E28" s="15"/>
      <c r="F28" s="15"/>
      <c r="G28" s="259">
        <f>E28</f>
        <v>0</v>
      </c>
      <c r="H28" s="259"/>
      <c r="I28" s="259"/>
    </row>
    <row r="29" spans="1:9" s="11" customFormat="1" ht="21" customHeight="1">
      <c r="A29" s="507"/>
      <c r="B29" s="14"/>
      <c r="C29" s="24">
        <v>41103</v>
      </c>
      <c r="D29" s="268" t="e">
        <f>IF(C29&lt;&gt;"",VLOOKUP(C29,#REF!,2),"")</f>
        <v>#REF!</v>
      </c>
      <c r="E29" s="15"/>
      <c r="F29" s="15"/>
      <c r="G29" s="259"/>
      <c r="H29" s="259"/>
      <c r="I29" s="259">
        <f>-F29</f>
        <v>0</v>
      </c>
    </row>
    <row r="30" spans="1:9" s="11" customFormat="1" ht="21" customHeight="1">
      <c r="A30" s="507"/>
      <c r="B30" s="14"/>
      <c r="C30" s="24">
        <v>15101</v>
      </c>
      <c r="D30" s="268" t="e">
        <f>IF(C30&lt;&gt;"",VLOOKUP(C30,#REF!,2),"")</f>
        <v>#REF!</v>
      </c>
      <c r="E30" s="15"/>
      <c r="F30" s="15"/>
      <c r="G30" s="259"/>
      <c r="H30" s="259"/>
      <c r="I30" s="259">
        <f>-F30</f>
        <v>0</v>
      </c>
    </row>
    <row r="31" spans="1:9" s="11" customFormat="1" ht="21" customHeight="1">
      <c r="A31" s="507"/>
      <c r="B31" s="14"/>
      <c r="C31" s="24">
        <v>15103</v>
      </c>
      <c r="D31" s="268" t="e">
        <f>IF(C31&lt;&gt;"",VLOOKUP(C31,#REF!,2),"")</f>
        <v>#REF!</v>
      </c>
      <c r="E31" s="15"/>
      <c r="F31" s="15"/>
      <c r="G31" s="259"/>
      <c r="H31" s="259"/>
      <c r="I31" s="259">
        <f>-F31</f>
        <v>0</v>
      </c>
    </row>
    <row r="32" spans="1:9" s="11" customFormat="1" ht="21" customHeight="1">
      <c r="A32" s="508"/>
      <c r="B32" s="16"/>
      <c r="C32" s="158"/>
      <c r="D32" s="17" t="s">
        <v>120</v>
      </c>
      <c r="E32" s="18"/>
      <c r="F32" s="18"/>
      <c r="G32" s="260"/>
      <c r="H32" s="260"/>
      <c r="I32" s="260"/>
    </row>
    <row r="33" spans="1:9" s="11" customFormat="1" ht="21" customHeight="1">
      <c r="A33" s="507">
        <v>7</v>
      </c>
      <c r="B33" s="14" t="s">
        <v>68</v>
      </c>
      <c r="C33" s="24">
        <v>43204</v>
      </c>
      <c r="D33" s="268" t="e">
        <f>IF(C33&lt;&gt;"",VLOOKUP(C33,#REF!,2),"")</f>
        <v>#REF!</v>
      </c>
      <c r="E33" s="15"/>
      <c r="F33" s="15"/>
      <c r="G33" s="259"/>
      <c r="H33" s="259">
        <f>E33</f>
        <v>0</v>
      </c>
      <c r="I33" s="259"/>
    </row>
    <row r="34" spans="1:9" s="11" customFormat="1" ht="21" customHeight="1">
      <c r="A34" s="507"/>
      <c r="B34" s="14" t="s">
        <v>67</v>
      </c>
      <c r="C34" s="24">
        <v>43201</v>
      </c>
      <c r="D34" s="268" t="e">
        <f>IF(C34&lt;&gt;"",VLOOKUP(C34,#REF!,2),"")</f>
        <v>#REF!</v>
      </c>
      <c r="E34" s="15"/>
      <c r="F34" s="15"/>
      <c r="G34" s="259"/>
      <c r="H34" s="259"/>
      <c r="I34" s="259">
        <f>-F34</f>
        <v>0</v>
      </c>
    </row>
    <row r="35" spans="1:9" s="11" customFormat="1" ht="21" customHeight="1">
      <c r="A35" s="507"/>
      <c r="B35" s="14"/>
      <c r="C35" s="24">
        <v>12504</v>
      </c>
      <c r="D35" s="268" t="e">
        <f>IF(C35&lt;&gt;"",VLOOKUP(C35,#REF!,2),"")</f>
        <v>#REF!</v>
      </c>
      <c r="E35" s="15"/>
      <c r="F35" s="15"/>
      <c r="G35" s="259"/>
      <c r="H35" s="259"/>
      <c r="I35" s="259">
        <f>-F35</f>
        <v>0</v>
      </c>
    </row>
    <row r="36" spans="1:9" s="11" customFormat="1" ht="21" customHeight="1">
      <c r="A36" s="507"/>
      <c r="B36" s="14"/>
      <c r="C36" s="149">
        <v>12501</v>
      </c>
      <c r="D36" s="268" t="e">
        <f>IF(C36&lt;&gt;"",VLOOKUP(C36,#REF!,2),"")</f>
        <v>#REF!</v>
      </c>
      <c r="E36" s="15"/>
      <c r="F36" s="15"/>
      <c r="G36" s="259"/>
      <c r="H36" s="259"/>
      <c r="I36" s="259">
        <f>-F36</f>
        <v>0</v>
      </c>
    </row>
    <row r="37" spans="1:9" s="11" customFormat="1" ht="21" customHeight="1">
      <c r="A37" s="508"/>
      <c r="B37" s="16"/>
      <c r="C37" s="158"/>
      <c r="D37" s="17" t="s">
        <v>7</v>
      </c>
      <c r="E37" s="18"/>
      <c r="F37" s="18"/>
      <c r="G37" s="260"/>
      <c r="H37" s="260"/>
      <c r="I37" s="260"/>
    </row>
    <row r="38" spans="1:9" s="11" customFormat="1" ht="21" customHeight="1">
      <c r="A38" s="507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59"/>
      <c r="H38" s="259"/>
      <c r="I38" s="259">
        <f>E38</f>
        <v>0</v>
      </c>
    </row>
    <row r="39" spans="1:9" s="11" customFormat="1" ht="21" customHeight="1">
      <c r="A39" s="507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9"/>
      <c r="H39" s="259"/>
      <c r="I39" s="259"/>
    </row>
    <row r="40" spans="1:9" s="11" customFormat="1" ht="21" customHeight="1">
      <c r="A40" s="507"/>
      <c r="B40" s="14"/>
      <c r="C40" s="24">
        <v>51601</v>
      </c>
      <c r="D40" s="10" t="e">
        <f>IF(C40&lt;&gt;"",VLOOKUP(C40,#REF!,2),"")</f>
        <v>#REF!</v>
      </c>
      <c r="E40" s="15"/>
      <c r="F40" s="244"/>
      <c r="G40" s="259"/>
      <c r="H40" s="259"/>
      <c r="I40" s="259"/>
    </row>
    <row r="41" spans="1:9" s="11" customFormat="1" ht="21" customHeight="1">
      <c r="A41" s="507"/>
      <c r="B41" s="14"/>
      <c r="C41" s="24">
        <v>51301</v>
      </c>
      <c r="D41" s="10" t="e">
        <f>IF(C41&lt;&gt;"",VLOOKUP(C41,#REF!,2),"")</f>
        <v>#REF!</v>
      </c>
      <c r="E41" s="15"/>
      <c r="F41" s="244"/>
      <c r="G41" s="259"/>
      <c r="H41" s="259"/>
      <c r="I41" s="259"/>
    </row>
    <row r="42" spans="1:9" s="11" customFormat="1" ht="21" customHeight="1">
      <c r="A42" s="508"/>
      <c r="B42" s="16"/>
      <c r="C42" s="158"/>
      <c r="D42" s="17" t="s">
        <v>98</v>
      </c>
      <c r="E42" s="18"/>
      <c r="F42" s="18"/>
      <c r="G42" s="260"/>
      <c r="H42" s="260"/>
      <c r="I42" s="260"/>
    </row>
    <row r="43" spans="1:9" s="11" customFormat="1" ht="21" customHeight="1">
      <c r="A43" s="507">
        <v>9</v>
      </c>
      <c r="B43" s="14" t="s">
        <v>36</v>
      </c>
      <c r="C43" s="24">
        <v>54101</v>
      </c>
      <c r="D43" s="268" t="e">
        <f>IF(C43&lt;&gt;"",VLOOKUP(C43,#REF!,2),"")</f>
        <v>#REF!</v>
      </c>
      <c r="E43" s="15"/>
      <c r="F43" s="15"/>
      <c r="G43" s="259">
        <f>E43</f>
        <v>0</v>
      </c>
      <c r="H43" s="259"/>
      <c r="I43" s="259"/>
    </row>
    <row r="44" spans="1:9" s="11" customFormat="1" ht="21" customHeight="1">
      <c r="A44" s="507"/>
      <c r="B44" s="14"/>
      <c r="C44" s="24">
        <v>21111</v>
      </c>
      <c r="D44" s="268" t="e">
        <f>IF(C44&lt;&gt;"",VLOOKUP(C44,#REF!,2),"")</f>
        <v>#REF!</v>
      </c>
      <c r="E44" s="15"/>
      <c r="F44" s="15"/>
      <c r="G44" s="259"/>
      <c r="H44" s="259"/>
      <c r="I44" s="259">
        <f>-F44</f>
        <v>0</v>
      </c>
    </row>
    <row r="45" spans="1:9" s="11" customFormat="1" ht="21" customHeight="1">
      <c r="A45" s="508"/>
      <c r="B45" s="16"/>
      <c r="C45" s="158"/>
      <c r="D45" s="17" t="s">
        <v>88</v>
      </c>
      <c r="E45" s="18"/>
      <c r="F45" s="18"/>
      <c r="G45" s="260"/>
      <c r="H45" s="260"/>
      <c r="I45" s="260"/>
    </row>
    <row r="46" spans="1:9" s="11" customFormat="1" ht="21" customHeight="1">
      <c r="A46" s="507">
        <v>10</v>
      </c>
      <c r="B46" s="14" t="s">
        <v>226</v>
      </c>
      <c r="C46" s="193">
        <v>12504</v>
      </c>
      <c r="D46" s="268" t="e">
        <f>IF(C46&lt;&gt;"",VLOOKUP(C46,#REF!,2),"")</f>
        <v>#REF!</v>
      </c>
      <c r="E46" s="15"/>
      <c r="F46" s="15"/>
      <c r="G46" s="259"/>
      <c r="H46" s="259"/>
      <c r="I46" s="259">
        <f>E46</f>
        <v>0</v>
      </c>
    </row>
    <row r="47" spans="1:9" s="11" customFormat="1" ht="21" customHeight="1">
      <c r="A47" s="507"/>
      <c r="B47" s="14"/>
      <c r="C47" s="24">
        <v>42108</v>
      </c>
      <c r="D47" s="268" t="e">
        <f>IF(C47&lt;&gt;"",VLOOKUP(C47,#REF!,2),"")</f>
        <v>#REF!</v>
      </c>
      <c r="E47" s="15"/>
      <c r="F47" s="15"/>
      <c r="G47" s="259">
        <f>-F47</f>
        <v>0</v>
      </c>
      <c r="H47" s="259"/>
      <c r="I47" s="259"/>
    </row>
    <row r="48" spans="1:9" s="11" customFormat="1" ht="21" customHeight="1">
      <c r="A48" s="508"/>
      <c r="B48" s="16"/>
      <c r="C48" s="158"/>
      <c r="D48" s="17" t="s">
        <v>79</v>
      </c>
      <c r="E48" s="18"/>
      <c r="F48" s="18"/>
      <c r="G48" s="260"/>
      <c r="H48" s="260"/>
      <c r="I48" s="260"/>
    </row>
    <row r="49" spans="1:10" s="11" customFormat="1" ht="21" customHeight="1">
      <c r="A49" s="507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59"/>
      <c r="H49" s="259"/>
      <c r="I49" s="259">
        <f>E49</f>
        <v>0</v>
      </c>
    </row>
    <row r="50" spans="1:10" s="11" customFormat="1" ht="21" customHeight="1">
      <c r="A50" s="507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9"/>
      <c r="H50" s="259"/>
      <c r="I50" s="259">
        <f>-F50</f>
        <v>0</v>
      </c>
    </row>
    <row r="51" spans="1:10" s="11" customFormat="1" ht="21" customHeight="1">
      <c r="A51" s="508"/>
      <c r="B51" s="16"/>
      <c r="C51" s="158"/>
      <c r="D51" s="17" t="s">
        <v>80</v>
      </c>
      <c r="E51" s="18"/>
      <c r="F51" s="18"/>
      <c r="G51" s="260"/>
      <c r="H51" s="260"/>
      <c r="I51" s="260"/>
    </row>
    <row r="52" spans="1:10" s="11" customFormat="1" ht="21" customHeight="1">
      <c r="A52" s="507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59"/>
      <c r="H52" s="259">
        <f>E52</f>
        <v>0</v>
      </c>
      <c r="I52" s="259"/>
    </row>
    <row r="53" spans="1:10" s="11" customFormat="1" ht="21" customHeight="1">
      <c r="A53" s="507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9"/>
      <c r="H53" s="259"/>
      <c r="I53" s="259">
        <f>-F53</f>
        <v>0</v>
      </c>
    </row>
    <row r="54" spans="1:10" s="11" customFormat="1" ht="21" customHeight="1">
      <c r="A54" s="508"/>
      <c r="B54" s="16"/>
      <c r="C54" s="158"/>
      <c r="D54" s="17" t="s">
        <v>6</v>
      </c>
      <c r="E54" s="18"/>
      <c r="F54" s="18"/>
      <c r="G54" s="260"/>
      <c r="H54" s="260"/>
      <c r="I54" s="260"/>
    </row>
    <row r="55" spans="1:10" s="11" customFormat="1" ht="21" customHeight="1">
      <c r="A55" s="507">
        <v>6</v>
      </c>
      <c r="B55" s="14" t="s">
        <v>87</v>
      </c>
      <c r="C55" s="24">
        <v>15101</v>
      </c>
      <c r="D55" s="268" t="e">
        <f>IF(C55&lt;&gt;"",VLOOKUP(C55,#REF!,2),"")</f>
        <v>#REF!</v>
      </c>
      <c r="E55" s="15"/>
      <c r="F55" s="15"/>
      <c r="G55" s="259">
        <f>E55</f>
        <v>0</v>
      </c>
      <c r="H55" s="259"/>
      <c r="I55" s="259"/>
    </row>
    <row r="56" spans="1:10" s="11" customFormat="1" ht="21" customHeight="1">
      <c r="A56" s="507"/>
      <c r="B56" s="269"/>
      <c r="C56" s="24">
        <v>15109</v>
      </c>
      <c r="D56" s="270" t="e">
        <f>IF(C56&lt;&gt;"",VLOOKUP(C56,#REF!,2),"")</f>
        <v>#REF!</v>
      </c>
      <c r="E56" s="15"/>
      <c r="F56" s="15"/>
      <c r="G56" s="259"/>
      <c r="H56" s="259"/>
      <c r="I56" s="259">
        <f>-F56</f>
        <v>0</v>
      </c>
    </row>
    <row r="57" spans="1:10" s="11" customFormat="1" ht="21" customHeight="1">
      <c r="A57" s="507"/>
      <c r="B57" s="269"/>
      <c r="C57" s="24">
        <v>41101</v>
      </c>
      <c r="D57" s="270" t="e">
        <f>IF(C57&lt;&gt;"",VLOOKUP(C57,#REF!,2),"")</f>
        <v>#REF!</v>
      </c>
      <c r="E57" s="15"/>
      <c r="F57" s="15"/>
      <c r="G57" s="259"/>
      <c r="H57" s="259"/>
      <c r="I57" s="259">
        <f>-F57</f>
        <v>0</v>
      </c>
    </row>
    <row r="58" spans="1:10" s="11" customFormat="1" ht="21" customHeight="1">
      <c r="A58" s="507"/>
      <c r="B58" s="14"/>
      <c r="C58" s="24">
        <v>41105</v>
      </c>
      <c r="D58" s="268" t="e">
        <f>IF(C58&lt;&gt;"",VLOOKUP(C58,#REF!,2),"")</f>
        <v>#REF!</v>
      </c>
      <c r="E58" s="15"/>
      <c r="F58" s="15"/>
      <c r="G58" s="259"/>
      <c r="H58" s="259"/>
      <c r="I58" s="259">
        <f>-F58</f>
        <v>0</v>
      </c>
      <c r="J58" s="11">
        <v>51794.84</v>
      </c>
    </row>
    <row r="59" spans="1:10" s="11" customFormat="1" ht="21" customHeight="1">
      <c r="A59" s="508"/>
      <c r="B59" s="16"/>
      <c r="C59" s="158"/>
      <c r="D59" s="17" t="s">
        <v>120</v>
      </c>
      <c r="E59" s="18"/>
      <c r="F59" s="18"/>
      <c r="G59" s="260"/>
      <c r="H59" s="260"/>
      <c r="I59" s="260"/>
      <c r="J59" s="11">
        <v>-2763</v>
      </c>
    </row>
    <row r="60" spans="1:10" s="11" customFormat="1" ht="21" customHeight="1">
      <c r="A60" s="507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9"/>
      <c r="H60" s="259">
        <f>E60</f>
        <v>0</v>
      </c>
      <c r="I60" s="259"/>
    </row>
    <row r="61" spans="1:10" s="11" customFormat="1" ht="21" customHeight="1">
      <c r="A61" s="507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9"/>
      <c r="H61" s="259"/>
      <c r="I61" s="259">
        <f>-F61</f>
        <v>0</v>
      </c>
    </row>
    <row r="62" spans="1:10" s="11" customFormat="1" ht="21" customHeight="1">
      <c r="A62" s="508"/>
      <c r="B62" s="16"/>
      <c r="C62" s="158"/>
      <c r="D62" s="17" t="s">
        <v>8</v>
      </c>
      <c r="E62" s="18"/>
      <c r="F62" s="18"/>
      <c r="G62" s="260"/>
      <c r="H62" s="260"/>
      <c r="I62" s="260"/>
    </row>
    <row r="63" spans="1:10" s="11" customFormat="1" ht="21" customHeight="1">
      <c r="A63" s="507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9"/>
      <c r="H63" s="259"/>
      <c r="I63" s="259"/>
    </row>
    <row r="64" spans="1:10" s="11" customFormat="1" ht="21" customHeight="1">
      <c r="A64" s="507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9"/>
      <c r="H64" s="259"/>
      <c r="I64" s="259"/>
    </row>
    <row r="65" spans="1:9" s="11" customFormat="1" ht="21" customHeight="1">
      <c r="A65" s="508"/>
      <c r="B65" s="16"/>
      <c r="C65" s="158"/>
      <c r="D65" s="17" t="s">
        <v>8</v>
      </c>
      <c r="E65" s="18"/>
      <c r="F65" s="18"/>
      <c r="G65" s="260"/>
      <c r="H65" s="260"/>
      <c r="I65" s="260"/>
    </row>
    <row r="66" spans="1:9" s="19" customFormat="1" ht="21" customHeight="1" thickBot="1">
      <c r="A66" s="510"/>
      <c r="B66" s="190"/>
      <c r="C66" s="191"/>
      <c r="D66" s="190"/>
      <c r="E66" s="192">
        <f>SUM(E7:E65)</f>
        <v>108035</v>
      </c>
      <c r="F66" s="192">
        <f>SUM(F7:F65)</f>
        <v>108035</v>
      </c>
      <c r="G66" s="266">
        <f>SUM(G7:G65)</f>
        <v>-108035</v>
      </c>
      <c r="H66" s="266">
        <f>SUM(H7:H65)</f>
        <v>0</v>
      </c>
      <c r="I66" s="266">
        <f>SUM(I7:I65)</f>
        <v>108035</v>
      </c>
    </row>
    <row r="67" spans="1:9" ht="21" customHeight="1">
      <c r="A67" s="509"/>
      <c r="C67" s="21"/>
      <c r="F67" s="155">
        <f>E66-F66</f>
        <v>0</v>
      </c>
      <c r="G67" s="267"/>
      <c r="H67" s="267"/>
      <c r="I67" s="267"/>
    </row>
    <row r="68" spans="1:9" ht="21" customHeight="1">
      <c r="A68" s="509"/>
      <c r="C68" s="21"/>
      <c r="E68" s="11"/>
      <c r="F68" s="11"/>
      <c r="G68" s="254"/>
      <c r="H68" s="254"/>
      <c r="I68" s="254"/>
    </row>
    <row r="69" spans="1:9" ht="21" customHeight="1">
      <c r="C69" s="21"/>
      <c r="E69" s="11"/>
      <c r="F69" s="11"/>
      <c r="G69" s="254"/>
      <c r="H69" s="254"/>
      <c r="I69" s="254"/>
    </row>
    <row r="70" spans="1:9" ht="21" customHeight="1">
      <c r="C70" s="21"/>
      <c r="E70" s="11"/>
      <c r="F70" s="11"/>
      <c r="G70" s="254"/>
      <c r="H70" s="254"/>
      <c r="I70" s="254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5" customWidth="1"/>
    <col min="5" max="5" width="4" style="205" customWidth="1"/>
    <col min="6" max="6" width="9.140625" style="205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20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42"/>
      <c r="O1" s="148"/>
      <c r="P1" s="148"/>
      <c r="Q1" s="217"/>
      <c r="R1" s="442"/>
      <c r="T1" s="727" t="s">
        <v>227</v>
      </c>
      <c r="U1" s="728"/>
    </row>
    <row r="2" spans="1:25" s="215" customFormat="1">
      <c r="A2" s="231" t="s">
        <v>153</v>
      </c>
      <c r="B2" s="549" t="e">
        <f>#REF!</f>
        <v>#REF!</v>
      </c>
      <c r="C2" s="200"/>
      <c r="D2" s="214"/>
      <c r="E2" s="214"/>
      <c r="F2" s="214"/>
      <c r="G2" s="214"/>
      <c r="J2" s="443"/>
      <c r="O2" s="339"/>
      <c r="P2" s="339"/>
      <c r="Q2" s="217"/>
      <c r="R2" s="443"/>
      <c r="S2" s="145"/>
      <c r="T2" s="162" t="s">
        <v>11</v>
      </c>
      <c r="U2" s="182" t="s">
        <v>12</v>
      </c>
    </row>
    <row r="3" spans="1:25" s="215" customFormat="1" ht="23.25" customHeight="1">
      <c r="A3" s="232" t="s">
        <v>154</v>
      </c>
      <c r="B3" s="549" t="e">
        <f>#REF!</f>
        <v>#REF!</v>
      </c>
      <c r="C3" s="200"/>
      <c r="D3" s="216"/>
      <c r="E3" s="216"/>
      <c r="F3" s="216"/>
      <c r="G3" s="216"/>
      <c r="J3" s="443"/>
      <c r="O3" s="339"/>
      <c r="R3" s="547" t="s">
        <v>13</v>
      </c>
      <c r="S3" s="570"/>
      <c r="T3" s="618" t="s">
        <v>305</v>
      </c>
      <c r="U3" s="618" t="s">
        <v>326</v>
      </c>
    </row>
    <row r="4" spans="1:25" s="215" customFormat="1" ht="23.25" customHeight="1">
      <c r="A4" s="232" t="s">
        <v>155</v>
      </c>
      <c r="B4" s="549" t="s">
        <v>152</v>
      </c>
      <c r="C4" s="200"/>
      <c r="D4" s="216"/>
      <c r="E4" s="216"/>
      <c r="F4" s="216"/>
      <c r="G4" s="216"/>
      <c r="J4" s="443"/>
      <c r="O4" s="339"/>
      <c r="R4" s="548" t="s">
        <v>14</v>
      </c>
      <c r="S4" s="571"/>
      <c r="T4" s="572" t="s">
        <v>20</v>
      </c>
      <c r="U4" s="563"/>
    </row>
    <row r="5" spans="1:25" ht="21" customHeight="1" thickBot="1">
      <c r="A5" s="217"/>
      <c r="B5" s="217"/>
      <c r="C5" s="217"/>
      <c r="D5" s="217"/>
      <c r="E5" s="217"/>
      <c r="F5" s="217"/>
      <c r="G5" s="218"/>
      <c r="H5" s="218"/>
      <c r="I5" s="217"/>
      <c r="J5" s="219"/>
      <c r="K5" s="219"/>
      <c r="L5" s="219"/>
      <c r="M5" s="219"/>
      <c r="N5" s="217"/>
      <c r="O5" s="217"/>
      <c r="P5" s="217"/>
      <c r="Q5" s="217"/>
    </row>
    <row r="6" spans="1:25" s="145" customFormat="1" ht="21" customHeight="1" thickBot="1">
      <c r="A6" s="328"/>
      <c r="B6" s="328"/>
      <c r="C6" s="329"/>
      <c r="D6" s="729" t="e">
        <f>#REF!</f>
        <v>#REF!</v>
      </c>
      <c r="E6" s="730"/>
      <c r="F6" s="730"/>
      <c r="G6" s="731"/>
      <c r="H6" s="731"/>
      <c r="I6" s="731"/>
      <c r="J6" s="731"/>
      <c r="K6" s="731"/>
      <c r="L6" s="731"/>
      <c r="M6" s="731"/>
      <c r="N6" s="731"/>
      <c r="O6" s="729" t="e">
        <f>#REF!</f>
        <v>#REF!</v>
      </c>
      <c r="P6" s="731"/>
      <c r="Q6" s="731"/>
      <c r="R6" s="731"/>
      <c r="S6" s="731"/>
      <c r="T6" s="731"/>
      <c r="U6" s="732"/>
      <c r="V6" s="594" t="e">
        <f>#REF!</f>
        <v>#REF!</v>
      </c>
      <c r="Y6" s="241"/>
    </row>
    <row r="7" spans="1:25" s="145" customFormat="1" ht="21" customHeight="1">
      <c r="A7" s="559" t="s">
        <v>302</v>
      </c>
      <c r="B7" s="565" t="s">
        <v>89</v>
      </c>
      <c r="C7" s="559" t="s">
        <v>161</v>
      </c>
      <c r="D7" s="741" t="s">
        <v>304</v>
      </c>
      <c r="E7" s="742"/>
      <c r="F7" s="738" t="s">
        <v>90</v>
      </c>
      <c r="G7" s="739"/>
      <c r="H7" s="739"/>
      <c r="I7" s="740"/>
      <c r="J7" s="162" t="e">
        <f>#REF!</f>
        <v>#REF!</v>
      </c>
      <c r="K7" s="745" t="e">
        <f>#REF!</f>
        <v>#REF!</v>
      </c>
      <c r="L7" s="746"/>
      <c r="M7" s="733" t="s">
        <v>69</v>
      </c>
      <c r="N7" s="734"/>
      <c r="O7" s="608" t="e">
        <f>#REF!</f>
        <v>#REF!</v>
      </c>
      <c r="P7" s="162" t="e">
        <f>#REF!</f>
        <v>#REF!</v>
      </c>
      <c r="Q7" s="735" t="s">
        <v>69</v>
      </c>
      <c r="R7" s="736"/>
      <c r="S7" s="162" t="e">
        <f>#REF!</f>
        <v>#REF!</v>
      </c>
      <c r="T7" s="735" t="s">
        <v>69</v>
      </c>
      <c r="U7" s="737"/>
      <c r="V7" s="212" t="s">
        <v>47</v>
      </c>
      <c r="Y7" s="241"/>
    </row>
    <row r="8" spans="1:25" s="145" customFormat="1" ht="21" customHeight="1">
      <c r="A8" s="560" t="s">
        <v>93</v>
      </c>
      <c r="B8" s="183"/>
      <c r="C8" s="560" t="s">
        <v>303</v>
      </c>
      <c r="D8" s="743" t="s">
        <v>322</v>
      </c>
      <c r="E8" s="744"/>
      <c r="F8" s="511" t="s">
        <v>254</v>
      </c>
      <c r="G8" s="181" t="s">
        <v>91</v>
      </c>
      <c r="H8" s="187" t="s">
        <v>92</v>
      </c>
      <c r="I8" s="511" t="s">
        <v>254</v>
      </c>
      <c r="J8" s="184" t="e">
        <f>#REF!</f>
        <v>#REF!</v>
      </c>
      <c r="K8" s="743" t="e">
        <f>#REF!</f>
        <v>#REF!</v>
      </c>
      <c r="L8" s="744"/>
      <c r="M8" s="185" t="s">
        <v>94</v>
      </c>
      <c r="N8" s="593" t="s">
        <v>95</v>
      </c>
      <c r="O8" s="600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01" t="s">
        <v>95</v>
      </c>
      <c r="V8" s="595" t="e">
        <f>#REF!</f>
        <v>#REF!</v>
      </c>
      <c r="Y8" s="241"/>
    </row>
    <row r="9" spans="1:25" ht="21" customHeight="1">
      <c r="A9" s="501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1"/>
      <c r="M9" s="170"/>
      <c r="N9" s="596"/>
      <c r="O9" s="602"/>
      <c r="P9" s="163"/>
      <c r="Q9" s="163"/>
      <c r="R9" s="163"/>
      <c r="S9" s="163"/>
      <c r="T9" s="160"/>
      <c r="U9" s="603"/>
      <c r="V9" s="599"/>
    </row>
    <row r="10" spans="1:25" ht="21" customHeight="1">
      <c r="A10" s="506">
        <v>42105</v>
      </c>
      <c r="B10" s="276" t="e">
        <f>IF(A10&lt;&gt;"",(VLOOKUP(A10,#REF!,2)),"")</f>
        <v>#REF!</v>
      </c>
      <c r="C10" s="564"/>
      <c r="D10" s="277" t="e">
        <f>IF(A10&lt;&gt;"",(VLOOKUP(A10,#REF!,3)),"")</f>
        <v>#REF!</v>
      </c>
      <c r="E10" s="552" t="s">
        <v>157</v>
      </c>
      <c r="F10" s="562"/>
      <c r="G10" s="561" t="e">
        <f>IF(A10&lt;&gt;"",(VLOOKUP(A10,#REF!,4)),"")</f>
        <v>#REF!</v>
      </c>
      <c r="H10" s="444" t="e">
        <f>IF(A10&lt;&gt;"",(VLOOKUP(A10,#REF!,5)),"")</f>
        <v>#REF!</v>
      </c>
      <c r="I10" s="566"/>
      <c r="J10" s="444" t="e">
        <f>IF(A10&lt;&gt;"",(VLOOKUP(A10,#REF!,6)),"")</f>
        <v>#REF!</v>
      </c>
      <c r="K10" s="444" t="e">
        <f>IF(A10&lt;&gt;"",(VLOOKUP(A10,#REF!,8)),"")</f>
        <v>#REF!</v>
      </c>
      <c r="L10" s="567" t="s">
        <v>30</v>
      </c>
      <c r="M10" s="550" t="e">
        <f>J10-K10</f>
        <v>#REF!</v>
      </c>
      <c r="N10" s="597" t="e">
        <f>M10/K10</f>
        <v>#REF!</v>
      </c>
      <c r="O10" s="604" t="e">
        <f>J10-V10</f>
        <v>#REF!</v>
      </c>
      <c r="P10" s="444" t="e">
        <f>IF(A10&lt;&gt;"",(VLOOKUP(A10,#REF!,11)),"0")</f>
        <v>#REF!</v>
      </c>
      <c r="Q10" s="444" t="e">
        <f>O10-P10</f>
        <v>#REF!</v>
      </c>
      <c r="R10" s="551" t="e">
        <f>Q10/P10</f>
        <v>#REF!</v>
      </c>
      <c r="S10" s="444" t="e">
        <f>IF(A10&lt;&gt;"",(VLOOKUP(A10,#REF!,9)),"0")</f>
        <v>#REF!</v>
      </c>
      <c r="T10" s="550" t="e">
        <f>O10-S10</f>
        <v>#REF!</v>
      </c>
      <c r="U10" s="605" t="e">
        <f>T10/S10</f>
        <v>#REF!</v>
      </c>
      <c r="V10" s="606" t="e">
        <f>IF(A10&lt;&gt;"",(VLOOKUP(A10,#REF!,10)),"0")</f>
        <v>#REF!</v>
      </c>
    </row>
    <row r="11" spans="1:25" ht="21" customHeight="1">
      <c r="A11" s="501"/>
      <c r="B11" s="164"/>
      <c r="C11" s="189"/>
      <c r="D11" s="159"/>
      <c r="E11" s="157"/>
      <c r="F11" s="273"/>
      <c r="G11" s="152"/>
      <c r="H11" s="163"/>
      <c r="I11" s="163"/>
      <c r="J11" s="163"/>
      <c r="K11" s="163"/>
      <c r="L11" s="271"/>
      <c r="M11" s="160"/>
      <c r="N11" s="596"/>
      <c r="O11" s="602"/>
      <c r="P11" s="163"/>
      <c r="Q11" s="163"/>
      <c r="R11" s="167"/>
      <c r="S11" s="163"/>
      <c r="T11" s="160"/>
      <c r="U11" s="603"/>
      <c r="V11" s="599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598" t="e">
        <f>M12/K12</f>
        <v>#REF!</v>
      </c>
      <c r="O12" s="609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07" t="e">
        <f>T12/S12</f>
        <v>#REF!</v>
      </c>
      <c r="V12" s="230" t="e">
        <f>SUM(V9:V11)</f>
        <v>#REF!</v>
      </c>
      <c r="W12" s="148"/>
    </row>
    <row r="13" spans="1:25" ht="21" customHeight="1" thickTop="1">
      <c r="D13" s="568" t="s">
        <v>255</v>
      </c>
      <c r="G13" s="568" t="s">
        <v>255</v>
      </c>
      <c r="H13" s="568" t="s">
        <v>255</v>
      </c>
      <c r="I13" s="152"/>
      <c r="J13" s="568" t="s">
        <v>255</v>
      </c>
      <c r="K13" s="568" t="s">
        <v>255</v>
      </c>
      <c r="M13" s="568" t="s">
        <v>255</v>
      </c>
      <c r="O13" s="568" t="s">
        <v>255</v>
      </c>
      <c r="P13" s="568" t="s">
        <v>255</v>
      </c>
      <c r="Q13" s="568" t="s">
        <v>255</v>
      </c>
      <c r="S13" s="568" t="s">
        <v>255</v>
      </c>
      <c r="T13" s="568" t="s">
        <v>255</v>
      </c>
    </row>
    <row r="14" spans="1:25" ht="21" customHeight="1">
      <c r="D14" s="569" t="s">
        <v>235</v>
      </c>
      <c r="G14" s="332"/>
      <c r="J14" s="569" t="s">
        <v>235</v>
      </c>
      <c r="K14" s="569" t="s">
        <v>235</v>
      </c>
      <c r="M14" s="332"/>
      <c r="O14" s="569" t="s">
        <v>235</v>
      </c>
      <c r="P14" s="569" t="s">
        <v>235</v>
      </c>
      <c r="Q14" s="332"/>
      <c r="S14" s="569" t="s">
        <v>235</v>
      </c>
      <c r="T14" s="332"/>
    </row>
    <row r="15" spans="1:25" ht="21" customHeight="1">
      <c r="D15" s="332"/>
      <c r="G15" s="332"/>
      <c r="J15" s="350"/>
      <c r="K15" s="332"/>
      <c r="M15" s="332"/>
      <c r="O15" s="332"/>
      <c r="P15" s="332"/>
      <c r="Q15" s="332"/>
      <c r="S15" s="332"/>
      <c r="T15" s="332"/>
    </row>
    <row r="16" spans="1:25" ht="21" customHeight="1">
      <c r="A16" s="580" t="s">
        <v>282</v>
      </c>
      <c r="B16" s="148"/>
      <c r="D16" s="332"/>
      <c r="G16" s="332"/>
      <c r="J16" s="350"/>
      <c r="K16" s="332"/>
      <c r="M16" s="332"/>
      <c r="O16" s="332"/>
      <c r="P16" s="332"/>
      <c r="Q16" s="332"/>
      <c r="S16" s="332"/>
      <c r="T16" s="332"/>
    </row>
    <row r="17" spans="1:20" ht="21" customHeight="1">
      <c r="B17" s="502" t="s">
        <v>329</v>
      </c>
      <c r="D17" s="332"/>
      <c r="G17" s="332"/>
      <c r="J17" s="350"/>
      <c r="K17" s="332"/>
      <c r="M17" s="332"/>
      <c r="O17" s="332"/>
      <c r="P17" s="332"/>
      <c r="Q17" s="332"/>
      <c r="S17" s="332"/>
      <c r="T17" s="332"/>
    </row>
    <row r="18" spans="1:20" ht="21" customHeight="1">
      <c r="B18" s="148" t="s">
        <v>328</v>
      </c>
      <c r="D18" s="332"/>
      <c r="G18" s="332"/>
      <c r="J18" s="350"/>
      <c r="K18" s="332"/>
      <c r="M18" s="332"/>
      <c r="O18" s="332"/>
      <c r="P18" s="332"/>
      <c r="Q18" s="332"/>
      <c r="S18" s="332"/>
      <c r="T18" s="332"/>
    </row>
    <row r="19" spans="1:20" ht="21" customHeight="1">
      <c r="B19" s="148" t="s">
        <v>327</v>
      </c>
      <c r="D19" s="332"/>
      <c r="G19" s="332"/>
      <c r="J19" s="350"/>
      <c r="K19" s="332"/>
      <c r="M19" s="332"/>
      <c r="O19" s="332"/>
      <c r="P19" s="332"/>
      <c r="Q19" s="332"/>
      <c r="S19" s="332"/>
      <c r="T19" s="332"/>
    </row>
    <row r="20" spans="1:20" ht="21" customHeight="1">
      <c r="A20" s="148"/>
      <c r="B20" s="148"/>
      <c r="D20" s="332"/>
      <c r="G20" s="332"/>
      <c r="J20" s="350"/>
      <c r="K20" s="332"/>
      <c r="M20" s="332"/>
      <c r="O20" s="332"/>
      <c r="P20" s="332"/>
      <c r="Q20" s="332"/>
      <c r="S20" s="332"/>
      <c r="T20" s="332"/>
    </row>
    <row r="21" spans="1:20" ht="21" customHeight="1">
      <c r="B21" s="146" t="s">
        <v>330</v>
      </c>
      <c r="D21" s="332"/>
      <c r="G21" s="332"/>
      <c r="J21" s="350"/>
      <c r="K21" s="332"/>
      <c r="M21" s="332"/>
      <c r="O21" s="332"/>
      <c r="P21" s="332"/>
      <c r="Q21" s="332"/>
      <c r="S21" s="332"/>
      <c r="T21" s="332"/>
    </row>
    <row r="22" spans="1:20" ht="21" customHeight="1">
      <c r="B22" s="146" t="s">
        <v>331</v>
      </c>
      <c r="D22" s="332"/>
      <c r="G22" s="332"/>
      <c r="J22" s="350"/>
      <c r="K22" s="332"/>
      <c r="M22" s="332"/>
      <c r="O22" s="332"/>
      <c r="P22" s="332"/>
      <c r="Q22" s="332"/>
      <c r="S22" s="332"/>
      <c r="T22" s="332"/>
    </row>
    <row r="23" spans="1:20" ht="21" customHeight="1">
      <c r="B23" s="146" t="s">
        <v>332</v>
      </c>
      <c r="D23" s="332"/>
      <c r="G23" s="332"/>
      <c r="J23" s="350"/>
      <c r="K23" s="332"/>
      <c r="M23" s="332"/>
      <c r="O23" s="332"/>
      <c r="P23" s="332"/>
      <c r="Q23" s="332"/>
      <c r="S23" s="332"/>
      <c r="T23" s="332"/>
    </row>
    <row r="24" spans="1:20" ht="21" customHeight="1">
      <c r="D24" s="332"/>
      <c r="G24" s="332"/>
      <c r="J24" s="350"/>
      <c r="K24" s="332"/>
      <c r="M24" s="332"/>
      <c r="O24" s="332"/>
      <c r="P24" s="332"/>
      <c r="Q24" s="332"/>
      <c r="S24" s="332"/>
      <c r="T24" s="332"/>
    </row>
    <row r="25" spans="1:20" ht="21" customHeight="1">
      <c r="D25" s="332"/>
      <c r="G25" s="332"/>
      <c r="J25" s="350"/>
      <c r="K25" s="332"/>
      <c r="M25" s="332"/>
      <c r="O25" s="332"/>
      <c r="P25" s="332"/>
      <c r="Q25" s="332"/>
      <c r="S25" s="332"/>
      <c r="T25" s="332"/>
    </row>
    <row r="26" spans="1:20" ht="21" customHeight="1">
      <c r="D26" s="332"/>
      <c r="G26" s="332"/>
      <c r="J26" s="350"/>
      <c r="K26" s="332"/>
      <c r="M26" s="332"/>
      <c r="O26" s="332"/>
      <c r="P26" s="332"/>
      <c r="Q26" s="332"/>
      <c r="S26" s="332"/>
      <c r="T26" s="332"/>
    </row>
    <row r="27" spans="1:20" ht="21" customHeight="1">
      <c r="D27" s="332"/>
      <c r="G27" s="332"/>
      <c r="J27" s="350"/>
      <c r="K27" s="332"/>
      <c r="M27" s="332"/>
      <c r="O27" s="332"/>
      <c r="P27" s="332"/>
      <c r="Q27" s="332"/>
      <c r="S27" s="332"/>
      <c r="T27" s="332"/>
    </row>
    <row r="28" spans="1:20" ht="21" customHeight="1">
      <c r="D28" s="332"/>
      <c r="G28" s="332"/>
      <c r="J28" s="350"/>
      <c r="K28" s="332"/>
      <c r="M28" s="332"/>
      <c r="O28" s="332"/>
      <c r="P28" s="332"/>
      <c r="Q28" s="332"/>
      <c r="S28" s="332"/>
      <c r="T28" s="332"/>
    </row>
    <row r="29" spans="1:20" ht="21" customHeight="1">
      <c r="B29" s="478"/>
      <c r="D29" s="332"/>
      <c r="G29" s="332"/>
      <c r="J29" s="350"/>
      <c r="K29" s="332"/>
      <c r="M29" s="332"/>
      <c r="O29" s="332"/>
      <c r="P29" s="332"/>
      <c r="Q29" s="332"/>
      <c r="S29" s="332"/>
      <c r="T29" s="332"/>
    </row>
    <row r="30" spans="1:20" ht="21" customHeight="1">
      <c r="A30" s="355"/>
      <c r="D30" s="332"/>
      <c r="G30" s="332"/>
      <c r="J30" s="350"/>
      <c r="K30" s="332"/>
      <c r="M30" s="332"/>
      <c r="O30" s="332"/>
      <c r="P30" s="332"/>
      <c r="Q30" s="332"/>
      <c r="S30" s="332"/>
      <c r="T30" s="332"/>
    </row>
    <row r="31" spans="1:20" ht="21" customHeight="1">
      <c r="A31" s="354"/>
      <c r="D31" s="332"/>
      <c r="G31" s="332"/>
      <c r="J31" s="350"/>
      <c r="K31" s="332"/>
      <c r="M31" s="332"/>
      <c r="O31" s="332"/>
      <c r="P31" s="332"/>
      <c r="Q31" s="332"/>
      <c r="S31" s="332"/>
      <c r="T31" s="332"/>
    </row>
    <row r="32" spans="1:20" ht="21" customHeight="1">
      <c r="A32" s="353"/>
      <c r="D32" s="332"/>
      <c r="G32" s="332"/>
      <c r="J32" s="350"/>
      <c r="K32" s="332"/>
      <c r="M32" s="332"/>
      <c r="O32" s="332"/>
      <c r="P32" s="332"/>
      <c r="Q32" s="332"/>
      <c r="S32" s="332"/>
      <c r="T32" s="332"/>
    </row>
    <row r="33" spans="1:16" ht="21" customHeight="1">
      <c r="A33" s="554" t="s">
        <v>298</v>
      </c>
      <c r="B33" s="555"/>
      <c r="J33" s="350"/>
    </row>
    <row r="34" spans="1:16" ht="21" customHeight="1">
      <c r="A34" s="553" t="s">
        <v>157</v>
      </c>
      <c r="B34" s="556" t="s">
        <v>299</v>
      </c>
      <c r="J34" s="350"/>
    </row>
    <row r="35" spans="1:16" ht="21" customHeight="1">
      <c r="A35" s="553" t="s">
        <v>30</v>
      </c>
      <c r="B35" s="556" t="s">
        <v>323</v>
      </c>
      <c r="J35" s="350"/>
    </row>
    <row r="36" spans="1:16" ht="21" hidden="1" customHeight="1">
      <c r="A36" s="553" t="s">
        <v>297</v>
      </c>
      <c r="B36" s="556" t="s">
        <v>301</v>
      </c>
      <c r="J36" s="350"/>
    </row>
    <row r="37" spans="1:16" ht="21" customHeight="1">
      <c r="A37" s="557" t="s">
        <v>255</v>
      </c>
      <c r="B37" s="556" t="s">
        <v>300</v>
      </c>
      <c r="J37" s="350"/>
    </row>
    <row r="38" spans="1:16" ht="21" customHeight="1"/>
    <row r="39" spans="1:16" ht="21" customHeight="1">
      <c r="A39" s="334" t="s">
        <v>110</v>
      </c>
      <c r="B39" s="233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5" t="s">
        <v>146</v>
      </c>
      <c r="B40" s="233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8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0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1"/>
      <c r="B44" s="331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2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3"/>
      <c r="B46" s="242"/>
      <c r="C46" s="242"/>
      <c r="D46" s="726"/>
      <c r="E46" s="726"/>
      <c r="F46" s="726"/>
      <c r="G46" s="726"/>
      <c r="H46" s="279"/>
      <c r="I46" s="279"/>
      <c r="J46" s="726"/>
      <c r="K46" s="726"/>
      <c r="L46" s="333"/>
      <c r="M46" s="242"/>
      <c r="N46" s="242"/>
      <c r="O46" s="242"/>
      <c r="P46" s="233"/>
    </row>
    <row r="47" spans="1:16" ht="21" customHeight="1">
      <c r="A47" s="148"/>
      <c r="B47" s="242"/>
      <c r="C47" s="242"/>
      <c r="D47" s="333"/>
      <c r="E47" s="333"/>
      <c r="F47" s="333"/>
      <c r="G47" s="333"/>
      <c r="H47" s="242"/>
      <c r="I47" s="242"/>
      <c r="J47" s="333"/>
      <c r="K47" s="333"/>
      <c r="L47" s="333"/>
      <c r="M47" s="242"/>
      <c r="N47" s="344"/>
      <c r="O47" s="242"/>
      <c r="P47" s="233"/>
    </row>
    <row r="48" spans="1:16" ht="23.25">
      <c r="A48" s="340"/>
      <c r="B48" s="148"/>
      <c r="C48" s="242"/>
      <c r="D48" s="333"/>
      <c r="E48" s="333"/>
      <c r="F48" s="333"/>
      <c r="G48" s="333"/>
      <c r="H48" s="242"/>
      <c r="I48" s="242"/>
      <c r="J48" s="333"/>
      <c r="K48" s="333"/>
      <c r="L48" s="333"/>
      <c r="M48" s="242"/>
      <c r="N48" s="344"/>
      <c r="O48" s="242"/>
      <c r="P48" s="233"/>
    </row>
    <row r="49" spans="1:16" ht="23.25">
      <c r="A49" s="345"/>
      <c r="B49" s="148"/>
      <c r="C49" s="333"/>
      <c r="D49" s="242"/>
      <c r="E49" s="242"/>
      <c r="F49" s="242"/>
      <c r="G49" s="337"/>
      <c r="H49" s="337"/>
      <c r="I49" s="337"/>
      <c r="J49" s="242"/>
      <c r="K49" s="337"/>
      <c r="L49" s="337"/>
      <c r="M49" s="242"/>
      <c r="N49" s="333"/>
      <c r="O49" s="242"/>
      <c r="P49" s="233"/>
    </row>
    <row r="50" spans="1:16" ht="23.25">
      <c r="A50" s="345"/>
      <c r="B50" s="148"/>
      <c r="C50" s="333"/>
      <c r="D50" s="242"/>
      <c r="E50" s="242"/>
      <c r="F50" s="242"/>
      <c r="G50" s="337"/>
      <c r="H50" s="337"/>
      <c r="I50" s="337"/>
      <c r="J50" s="242"/>
      <c r="K50" s="337"/>
      <c r="L50" s="337"/>
      <c r="M50" s="242"/>
      <c r="N50" s="333"/>
      <c r="O50" s="242"/>
      <c r="P50" s="233"/>
    </row>
    <row r="51" spans="1:16" ht="23.25">
      <c r="A51" s="345"/>
      <c r="B51" s="148"/>
      <c r="C51" s="333"/>
      <c r="D51" s="242"/>
      <c r="E51" s="242"/>
      <c r="F51" s="242"/>
      <c r="G51" s="337"/>
      <c r="H51" s="337"/>
      <c r="I51" s="337"/>
      <c r="J51" s="242"/>
      <c r="K51" s="337"/>
      <c r="L51" s="337"/>
      <c r="M51" s="242"/>
      <c r="N51" s="346"/>
      <c r="O51" s="242"/>
      <c r="P51" s="233"/>
    </row>
    <row r="52" spans="1:16" ht="23.25">
      <c r="A52" s="347"/>
      <c r="B52" s="148"/>
      <c r="C52" s="333"/>
      <c r="D52" s="242"/>
      <c r="E52" s="242"/>
      <c r="F52" s="242"/>
      <c r="G52" s="337"/>
      <c r="H52" s="337"/>
      <c r="I52" s="337"/>
      <c r="J52" s="242"/>
      <c r="K52" s="337"/>
      <c r="L52" s="337"/>
      <c r="M52" s="242"/>
      <c r="N52" s="333"/>
      <c r="O52" s="242"/>
      <c r="P52" s="233"/>
    </row>
    <row r="53" spans="1:16" ht="23.25">
      <c r="A53" s="347"/>
      <c r="B53" s="148"/>
      <c r="C53" s="333"/>
      <c r="D53" s="242"/>
      <c r="E53" s="242"/>
      <c r="F53" s="242"/>
      <c r="G53" s="337"/>
      <c r="H53" s="337"/>
      <c r="I53" s="337"/>
      <c r="J53" s="242"/>
      <c r="K53" s="337"/>
      <c r="L53" s="337"/>
      <c r="M53" s="242"/>
      <c r="N53" s="333"/>
      <c r="O53" s="242"/>
      <c r="P53" s="233"/>
    </row>
    <row r="54" spans="1:16" ht="23.25">
      <c r="A54" s="340"/>
      <c r="B54" s="148"/>
      <c r="C54" s="333"/>
      <c r="D54" s="242"/>
      <c r="E54" s="242"/>
      <c r="F54" s="242"/>
      <c r="G54" s="337"/>
      <c r="H54" s="337"/>
      <c r="I54" s="337"/>
      <c r="J54" s="242"/>
      <c r="K54" s="337"/>
      <c r="L54" s="337"/>
      <c r="M54" s="242"/>
      <c r="N54" s="333"/>
      <c r="O54" s="242"/>
      <c r="P54" s="233"/>
    </row>
    <row r="55" spans="1:16" ht="23.25">
      <c r="A55" s="345"/>
      <c r="B55" s="148"/>
      <c r="C55" s="333"/>
      <c r="D55" s="242"/>
      <c r="E55" s="242"/>
      <c r="F55" s="242"/>
      <c r="G55" s="337"/>
      <c r="H55" s="337"/>
      <c r="I55" s="337"/>
      <c r="J55" s="242"/>
      <c r="K55" s="337"/>
      <c r="L55" s="337"/>
      <c r="M55" s="242"/>
      <c r="N55" s="333"/>
      <c r="O55" s="242"/>
      <c r="P55" s="233"/>
    </row>
    <row r="56" spans="1:16" ht="23.25">
      <c r="A56" s="347"/>
      <c r="B56" s="148"/>
      <c r="C56" s="333"/>
      <c r="D56" s="242"/>
      <c r="E56" s="242"/>
      <c r="F56" s="242"/>
      <c r="G56" s="337"/>
      <c r="H56" s="337"/>
      <c r="I56" s="337"/>
      <c r="J56" s="242"/>
      <c r="K56" s="337"/>
      <c r="L56" s="337"/>
      <c r="M56" s="242"/>
      <c r="N56" s="346"/>
      <c r="O56" s="242"/>
      <c r="P56" s="233"/>
    </row>
    <row r="57" spans="1:16" ht="23.25">
      <c r="A57" s="340"/>
      <c r="B57" s="148"/>
      <c r="C57" s="242"/>
      <c r="D57" s="348"/>
      <c r="E57" s="348"/>
      <c r="F57" s="348"/>
      <c r="G57" s="242"/>
      <c r="H57" s="242"/>
      <c r="I57" s="242"/>
      <c r="J57" s="348"/>
      <c r="K57" s="242"/>
      <c r="L57" s="242"/>
      <c r="M57" s="242"/>
      <c r="N57" s="148"/>
      <c r="O57" s="242"/>
      <c r="P57" s="233"/>
    </row>
    <row r="58" spans="1:16" ht="23.25">
      <c r="B58" s="233"/>
      <c r="C58" s="233"/>
      <c r="D58" s="252"/>
      <c r="E58" s="252"/>
      <c r="F58" s="252"/>
      <c r="G58" s="233"/>
      <c r="H58" s="233"/>
      <c r="I58" s="233"/>
      <c r="J58" s="233"/>
      <c r="K58" s="233"/>
      <c r="L58" s="233"/>
      <c r="M58" s="233"/>
      <c r="N58" s="233"/>
      <c r="O58" s="233"/>
      <c r="P58" s="233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วริศรา ราชธา</cp:lastModifiedBy>
  <cp:lastPrinted>2022-02-18T04:41:52Z</cp:lastPrinted>
  <dcterms:created xsi:type="dcterms:W3CDTF">2002-01-18T02:42:11Z</dcterms:created>
  <dcterms:modified xsi:type="dcterms:W3CDTF">2022-02-21T08:15:20Z</dcterms:modified>
</cp:coreProperties>
</file>