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1\"/>
    </mc:Choice>
  </mc:AlternateContent>
  <xr:revisionPtr revIDLastSave="0" documentId="13_ncr:1_{9D98781E-8B7D-4EC9-9819-21C20D4E4492}" xr6:coauthVersionLast="46" xr6:coauthVersionMax="46" xr10:uidLastSave="{00000000-0000-0000-0000-000000000000}"/>
  <bookViews>
    <workbookView xWindow="-120" yWindow="-120" windowWidth="21840" windowHeight="13140" tabRatio="706" activeTab="4" xr2:uid="{00000000-000D-0000-FFFF-FFFF00000000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definedNames>
    <definedName name="__IntlFixup" hidden="1">TRUE</definedName>
    <definedName name="_Order1" hidden="1">255</definedName>
    <definedName name="_Order2" hidden="1">255</definedName>
    <definedName name="_Regression_Int" hidden="1">1</definedName>
    <definedName name="AS2DocOpenMode" hidden="1">"AS2DocumentEdit"</definedName>
    <definedName name="AS2HasNoAutoHeaderFooter" hidden="1">" "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79" i="5" l="1"/>
  <c r="P68" i="5"/>
  <c r="P60" i="5"/>
  <c r="L79" i="5"/>
  <c r="L68" i="5"/>
  <c r="L60" i="5"/>
  <c r="P34" i="5"/>
  <c r="P40" i="5" s="1"/>
  <c r="L34" i="5"/>
  <c r="L40" i="5" s="1"/>
  <c r="K30" i="2"/>
  <c r="K19" i="2"/>
  <c r="K22" i="2" s="1"/>
  <c r="K12" i="2"/>
  <c r="G30" i="2"/>
  <c r="G12" i="2"/>
  <c r="G19" i="2" s="1"/>
  <c r="G22" i="2" s="1"/>
  <c r="K118" i="1"/>
  <c r="K120" i="1" s="1"/>
  <c r="G118" i="1"/>
  <c r="G120" i="1" s="1"/>
  <c r="K77" i="1"/>
  <c r="K67" i="1"/>
  <c r="G77" i="1"/>
  <c r="G67" i="1"/>
  <c r="K31" i="1"/>
  <c r="K18" i="1"/>
  <c r="G31" i="1"/>
  <c r="G18" i="1"/>
  <c r="L70" i="5" l="1"/>
  <c r="L73" i="5" s="1"/>
  <c r="P70" i="5"/>
  <c r="P73" i="5" s="1"/>
  <c r="K32" i="2"/>
  <c r="K41" i="2" s="1"/>
  <c r="K44" i="2" s="1"/>
  <c r="G79" i="1"/>
  <c r="G122" i="1" s="1"/>
  <c r="G33" i="1"/>
  <c r="K33" i="1"/>
  <c r="K79" i="1"/>
  <c r="K122" i="1" s="1"/>
  <c r="K47" i="2"/>
  <c r="K35" i="2"/>
  <c r="K38" i="2" s="1"/>
  <c r="G47" i="2"/>
  <c r="G35" i="2"/>
  <c r="G38" i="2" s="1"/>
  <c r="G32" i="2"/>
  <c r="G41" i="2" s="1"/>
  <c r="G44" i="2" s="1"/>
  <c r="E77" i="1" l="1"/>
  <c r="I77" i="1"/>
  <c r="I30" i="2" l="1"/>
  <c r="E30" i="2"/>
  <c r="O13" i="3" l="1"/>
  <c r="Q13" i="3" s="1"/>
  <c r="J79" i="5" l="1"/>
  <c r="N79" i="5"/>
  <c r="G17" i="4"/>
  <c r="G24" i="4" s="1"/>
  <c r="E17" i="4"/>
  <c r="K18" i="3"/>
  <c r="K25" i="3" s="1"/>
  <c r="I18" i="3"/>
  <c r="I25" i="3" s="1"/>
  <c r="G18" i="3"/>
  <c r="G25" i="3" s="1"/>
  <c r="E18" i="3"/>
  <c r="A1" i="5"/>
  <c r="A44" i="5" s="1"/>
  <c r="A3" i="3"/>
  <c r="A3" i="4" s="1"/>
  <c r="A3" i="5" s="1"/>
  <c r="A46" i="5" s="1"/>
  <c r="A52" i="2"/>
  <c r="A29" i="3" s="1"/>
  <c r="A29" i="4" s="1"/>
  <c r="A43" i="5" s="1"/>
  <c r="A89" i="5" s="1"/>
  <c r="N68" i="5"/>
  <c r="J68" i="5"/>
  <c r="N60" i="5"/>
  <c r="J60" i="5"/>
  <c r="I12" i="2"/>
  <c r="I19" i="2" s="1"/>
  <c r="E12" i="2"/>
  <c r="E19" i="2" s="1"/>
  <c r="A135" i="1"/>
  <c r="A90" i="1"/>
  <c r="I67" i="1"/>
  <c r="E67" i="1"/>
  <c r="A48" i="1"/>
  <c r="A93" i="1" s="1"/>
  <c r="I31" i="1"/>
  <c r="E31" i="1"/>
  <c r="I18" i="1"/>
  <c r="E18" i="1"/>
  <c r="E25" i="3" l="1"/>
  <c r="E24" i="4"/>
  <c r="E33" i="1"/>
  <c r="E79" i="1"/>
  <c r="I33" i="1"/>
  <c r="I79" i="1"/>
  <c r="M12" i="4"/>
  <c r="I17" i="4"/>
  <c r="I24" i="4" s="1"/>
  <c r="E22" i="2"/>
  <c r="N34" i="5"/>
  <c r="N40" i="5" s="1"/>
  <c r="N70" i="5" s="1"/>
  <c r="N73" i="5" s="1"/>
  <c r="I22" i="2"/>
  <c r="J34" i="5" l="1"/>
  <c r="J40" i="5" s="1"/>
  <c r="J70" i="5" s="1"/>
  <c r="J73" i="5" s="1"/>
  <c r="I47" i="2"/>
  <c r="I32" i="2"/>
  <c r="I35" i="2"/>
  <c r="I38" i="2" s="1"/>
  <c r="E47" i="2"/>
  <c r="E35" i="2"/>
  <c r="E38" i="2" s="1"/>
  <c r="E32" i="2"/>
  <c r="I41" i="2" l="1"/>
  <c r="I44" i="2" s="1"/>
  <c r="M22" i="4" s="1"/>
  <c r="M15" i="4"/>
  <c r="E41" i="2"/>
  <c r="E44" i="2" s="1"/>
  <c r="O23" i="3" s="1"/>
  <c r="Q23" i="3" s="1"/>
  <c r="O16" i="3"/>
  <c r="K17" i="4" l="1"/>
  <c r="M18" i="3"/>
  <c r="Q16" i="3"/>
  <c r="Q18" i="3" s="1"/>
  <c r="O18" i="3"/>
  <c r="M17" i="4" l="1"/>
  <c r="M25" i="3" l="1"/>
  <c r="E118" i="1" s="1"/>
  <c r="E120" i="1" s="1"/>
  <c r="E122" i="1" s="1"/>
  <c r="O20" i="3"/>
  <c r="K24" i="4"/>
  <c r="M19" i="4"/>
  <c r="M24" i="4" l="1"/>
  <c r="I118" i="1"/>
  <c r="I120" i="1" s="1"/>
  <c r="I122" i="1" s="1"/>
  <c r="Q20" i="3"/>
  <c r="Q25" i="3" s="1"/>
  <c r="O25" i="3"/>
</calcChain>
</file>

<file path=xl/sharedStrings.xml><?xml version="1.0" encoding="utf-8"?>
<sst xmlns="http://schemas.openxmlformats.org/spreadsheetml/2006/main" count="297" uniqueCount="168">
  <si>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</si>
  <si>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</si>
  <si>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</si>
  <si>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</si>
  <si>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</si>
  <si>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</si>
  <si>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</si>
  <si>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</si>
  <si>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</si>
  <si>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</si>
  <si>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</si>
  <si>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</si>
  <si>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</si>
  <si>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</si>
  <si>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</si>
  <si>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</si>
  <si>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</si>
  <si>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</si>
  <si>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</si>
  <si>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</si>
  <si>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</si>
  <si>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</si>
  <si>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</si>
  <si>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</si>
  <si>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</si>
  <si>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</si>
  <si>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</si>
  <si>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</si>
  <si>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</si>
  <si>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 xml:space="preserve">ชำระภายในหนึ่งปี  </t>
  </si>
  <si>
    <t>ส่วนของเงินกู้ยืมระยะยาวที่ถึงกำหนด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</si>
  <si>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</si>
  <si>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</si>
  <si>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</si>
  <si>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</si>
  <si>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</si>
  <si>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</si>
  <si>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</si>
  <si>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</si>
  <si>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</si>
  <si>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</si>
  <si>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</si>
  <si>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</si>
  <si>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</si>
  <si>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</si>
  <si>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</si>
  <si>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</si>
  <si>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</si>
  <si>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</si>
  <si>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</si>
  <si>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</si>
  <si>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จัดสรรแล้ว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</si>
  <si>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</si>
  <si>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</si>
  <si>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</si>
  <si>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</si>
  <si>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</si>
  <si>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</si>
  <si>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</si>
  <si>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</si>
  <si>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</si>
  <si>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</si>
  <si>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</si>
  <si>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รายการที่จะไม่จัดประเภทรายการใหม่</t>
  </si>
  <si>
    <t>ขาดทุนเบ็ดเสร็จรวมสำหรับปี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</si>
  <si>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</si>
  <si>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</si>
  <si>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</si>
  <si>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</si>
  <si>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ส่วนเกินทุน(ส่วนต่ำ)</t>
  </si>
  <si>
    <t>รวมส่วนของ</t>
  </si>
  <si>
    <t>ทุนเรือนหุ้นที่ออก</t>
  </si>
  <si>
    <t>ส่วนเกิน</t>
  </si>
  <si>
    <t>จากการรวมธุรกิจภายใต้</t>
  </si>
  <si>
    <t>ผู้เป็นเจ้าของ</t>
  </si>
  <si>
    <t>และชำระแล้ว</t>
  </si>
  <si>
    <t>มูลค่าหุ้นสามัญ</t>
  </si>
  <si>
    <t>ยังไม่จัดสรร</t>
  </si>
  <si>
    <t>ของบริษัทใหญ่</t>
  </si>
  <si>
    <t>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</si>
  <si>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</si>
  <si>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</si>
  <si>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</si>
  <si>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ประมาณการภาระผูกพันผลประโยชน์พนักงาน</t>
  </si>
  <si>
    <t>ดอกเบี้ยรับ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</si>
  <si>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</si>
  <si>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</si>
  <si>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</si>
  <si>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เงินสดได้มาจากในการดำเนินงาน</t>
  </si>
  <si>
    <t>จ่ายดอกเบี้ย</t>
  </si>
  <si>
    <t>รับดอกเบี้ย</t>
  </si>
  <si>
    <t>จ่ายภาษีเงินได้</t>
  </si>
  <si>
    <t>รับภาษีเงินได้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</si>
  <si>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</si>
  <si>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</si>
  <si>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</si>
  <si>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</si>
  <si>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</si>
  <si>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</si>
  <si>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</si>
  <si>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</si>
  <si>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</si>
  <si>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</si>
  <si>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บาท</t>
  </si>
  <si>
    <t>กำไรขั้นต้น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</si>
  <si>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</si>
  <si>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ส่วนของทุน</t>
  </si>
  <si>
    <t>การเปลี่ยนแปลงในรายการกับผู้เป็นเจ้าของสำหรับปี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</si>
  <si>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</si>
  <si>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</si>
  <si>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ตามกฎหมาย</t>
  </si>
  <si>
    <t>พ.ศ. 2563</t>
  </si>
  <si>
    <t>ยอดคงเหลือวันที่ 31 ธันวาคม พ.ศ. 2563</t>
  </si>
  <si>
    <t>สินทรัพย์สิทธิการใช้</t>
  </si>
  <si>
    <t>หนี้สินตามสัญญาเช่า</t>
  </si>
  <si>
    <t>จัดสรรแล้ว - ทุนสำรองตามกฎหมาย</t>
  </si>
  <si>
    <t>ไปยังกำไรหรือขาดทุนในภายหลัง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</si>
  <si>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</si>
  <si>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ภาษีเงินได้ที่เกี่ยวกับรายการที่จะไม่จัดประเภทรายการใหม่</t>
  </si>
  <si>
    <t>ขาดทุนเบ็ดเสร็จอื่นสำหรับปี - สุทธิจากภาษี</t>
  </si>
  <si>
    <t>การเปลี่ยนแปลงในส่วนของเจ้าของสำหรับปี</t>
  </si>
  <si>
    <t>ค่าตัดจำหน่ายสินทรัพย์ไม่มีตัวตน</t>
  </si>
  <si>
    <t>กลับรายการผลขาดทุนจากการด้อยค่า</t>
  </si>
  <si>
    <t>ดอกเบี้ยจ่าย</t>
  </si>
  <si>
    <t>เงินสดจ่ายสำหรับเงินให้กู้ยืมระยะสั้น</t>
  </si>
  <si>
    <t>แก่กิจการที่เกี่ยวข้องกัน</t>
  </si>
  <si>
    <t>รับชำระเงินจากเงินให้กู้ยืมระยะสั้น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</si>
  <si>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</si>
  <si>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</si>
  <si>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จ่ายคืนหนี้สินตามสัญญาเช่า</t>
  </si>
  <si>
    <t>จ่ายคืนเงินกู้ยืมระยะยาว</t>
  </si>
  <si>
    <t>สิทธิการใช้อาคารภายใต้สัญญาเช่า</t>
  </si>
  <si>
    <t>ขาดทุนจากมูลค่าสินค้าลดลง</t>
  </si>
  <si>
    <t>ขาดทุนจากการตัดจำหน่ายสินทรัพย์ไม่มีตัวตน</t>
  </si>
  <si>
    <t>รวม</t>
  </si>
  <si>
    <t>ค่าเสื่อมราคาสินทรัพย์สิทธิการใช้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</si>
  <si>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</si>
  <si>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</si>
  <si>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</si>
  <si>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ยอดคงเหลือวันที่ 31 ธันวาคม พ.ศ. 2564</t>
  </si>
  <si>
    <t>32.3</t>
  </si>
  <si>
    <t>ยอดคงเหลือวันที่ 1 มกราคม พ.ศ. 2564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</si>
  <si>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</si>
  <si>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</si>
  <si>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</si>
  <si>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>กำไร (ขาดทุน) เบ็ดเสร็จรวมสำหรับปี</t>
  </si>
  <si>
    <t>การปันส่วนของกำไร (ขาดทุน) รวม</t>
  </si>
  <si>
    <t>การปันส่วนของกำไร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</si>
  <si>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</si>
  <si>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</si>
  <si>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กำไรเบ็ดเสร็จรวมสำหรับปี</t>
  </si>
  <si>
    <t>ยอดคงเหลือวันที่ 1 มกราคม พ.ศ. 2563</t>
  </si>
  <si>
    <t>ค่าเสื่อมราคาที่ดิน อาคาร และอุปกรณ์</t>
  </si>
  <si>
    <t>-</t>
  </si>
  <si>
    <t>ขาดทุนจากการด้อยค่าดอกเบี้ยค้างรับ (กลับรายการ)</t>
  </si>
  <si>
    <t>กลับรายการผลขาดทุนจากสินค้าเสื่อมสภาพ</t>
  </si>
  <si>
    <t>ขาดทุนจากการตัดจำหน่ายที่ดิน อาคาร และอุปกรณ์</t>
  </si>
  <si>
    <t>กำไรจากการจำหน่ายที่ดิน อาคาร และอุปกรณ์</t>
  </si>
  <si>
    <t>ขาดทุนจากอัตราแลกเปลี่ยน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</si>
  <si>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</si>
  <si>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</si>
  <si>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เงินสดและรายการเทียบเท่าเงินสดเพิ่มขึ้นสุทธิ</t>
  </si>
  <si>
    <t>กลับรายการผลขาดทุนด้านเครดิตที่คาดว่าจะเกิดขึ้น</t>
  </si>
  <si>
    <t>กำไร (ขาดทุน) เบ็ดเสร็จอื่น :</t>
  </si>
  <si>
    <t>- ทุนสำรอง</t>
  </si>
  <si>
    <t>เงินสดสุทธิได้มาจาก (ใช้ไปใน) กิจกรรมลงทุน</t>
  </si>
  <si>
    <t>หนี้สินตามสัญญาเช่าที่ถึงกำหนด</t>
  </si>
  <si>
    <t>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</si>
</sst>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00_-;\-* #,##0.0000_-;_-* &quot;-&quot;??_-;_-@_-"/>
    <numFmt numFmtId="166" formatCode="#,##0;\(#,##0\);&quot;-&quot;;@"/>
    <numFmt numFmtId="167" formatCode="#,##0;\(#,##0\)"/>
    <numFmt numFmtId="168" formatCode="#,##0;\(#,##0\);\-"/>
    <numFmt numFmtId="169" formatCode="_(* #,##0_);_(* \(#,##0\);_(* &quot;-&quot;??_);_(@_)"/>
    <numFmt numFmtId="170" formatCode="#,##0.00;\(#,##0.00\);\-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Cordia New"/>
      <family val="2"/>
    </font>
    <font>
      <i/>
      <sz val="13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7" applyNumberFormat="0" applyAlignment="0" applyProtection="0"/>
    <xf numFmtId="0" fontId="12" fillId="28" borderId="8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7" applyNumberFormat="0" applyAlignment="0" applyProtection="0"/>
    <xf numFmtId="0" fontId="19" fillId="0" borderId="12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8" fillId="32" borderId="13" applyNumberFormat="0" applyFont="0" applyAlignment="0" applyProtection="0"/>
    <xf numFmtId="0" fontId="21" fillId="27" borderId="14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</cellStyleXfs>
  <cellXfs count="207">
    <xf numFmtId="0" fontId="0" fillId="0" borderId="0" xfId="0"/>
    <xf numFmtId="37" fontId="4" fillId="0" borderId="0" xfId="45" applyNumberFormat="1" applyFont="1" applyFill="1" applyAlignment="1">
      <alignment horizontal="center" vertical="center"/>
    </xf>
    <xf numFmtId="168" fontId="5" fillId="0" borderId="0" xfId="46" applyNumberFormat="1" applyFont="1" applyFill="1" applyAlignment="1">
      <alignment horizontal="right" vertical="center"/>
    </xf>
    <xf numFmtId="0" fontId="5" fillId="0" borderId="0" xfId="45" applyFont="1" applyFill="1" applyAlignment="1">
      <alignment vertical="center"/>
    </xf>
    <xf numFmtId="0" fontId="6" fillId="0" borderId="0" xfId="45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6" fillId="0" borderId="0" xfId="45" applyFont="1" applyFill="1" applyAlignment="1">
      <alignment horizontal="left" vertical="center"/>
    </xf>
    <xf numFmtId="0" fontId="5" fillId="0" borderId="0" xfId="45" applyFont="1" applyFill="1" applyAlignment="1">
      <alignment horizontal="centerContinuous" vertical="center"/>
    </xf>
    <xf numFmtId="167" fontId="5" fillId="0" borderId="0" xfId="28" applyNumberFormat="1" applyFont="1" applyFill="1" applyBorder="1" applyAlignment="1">
      <alignment horizontal="right" vertical="center"/>
    </xf>
    <xf numFmtId="0" fontId="6" fillId="0" borderId="1" xfId="45" applyFont="1" applyFill="1" applyBorder="1" applyAlignment="1">
      <alignment horizontal="left" vertical="center"/>
    </xf>
    <xf numFmtId="0" fontId="5" fillId="0" borderId="1" xfId="45" applyFont="1" applyFill="1" applyBorder="1" applyAlignment="1">
      <alignment horizontal="centerContinuous" vertical="center"/>
    </xf>
    <xf numFmtId="166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horizontal="left" vertical="center"/>
    </xf>
    <xf numFmtId="0" fontId="5" fillId="0" borderId="0" xfId="45" applyFont="1" applyFill="1" applyBorder="1" applyAlignment="1">
      <alignment horizontal="centerContinuous" vertical="center"/>
    </xf>
    <xf numFmtId="166" fontId="5" fillId="0" borderId="2" xfId="28" applyNumberFormat="1" applyFont="1" applyFill="1" applyBorder="1" applyAlignment="1">
      <alignment horizontal="right" vertical="center"/>
    </xf>
    <xf numFmtId="167" fontId="5" fillId="0" borderId="2" xfId="28" applyNumberFormat="1" applyFont="1" applyFill="1" applyBorder="1" applyAlignment="1">
      <alignment horizontal="right" vertical="center"/>
    </xf>
    <xf numFmtId="0" fontId="6" fillId="0" borderId="0" xfId="45" applyFont="1" applyFill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0" fontId="6" fillId="0" borderId="1" xfId="45" applyFont="1" applyFill="1" applyBorder="1" applyAlignment="1">
      <alignment horizontal="center" vertical="center"/>
    </xf>
    <xf numFmtId="0" fontId="7" fillId="0" borderId="0" xfId="45" applyFont="1" applyFill="1" applyAlignment="1">
      <alignment horizontal="center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horizontal="center" vertical="center"/>
    </xf>
    <xf numFmtId="166" fontId="6" fillId="0" borderId="0" xfId="28" quotePrefix="1" applyNumberFormat="1" applyFont="1" applyFill="1" applyBorder="1" applyAlignment="1">
      <alignment horizontal="right" vertical="center"/>
    </xf>
    <xf numFmtId="0" fontId="5" fillId="0" borderId="0" xfId="45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5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45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5" fillId="0" borderId="3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37" fontId="5" fillId="0" borderId="0" xfId="45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66" fontId="5" fillId="0" borderId="0" xfId="28" applyNumberFormat="1" applyFont="1" applyFill="1" applyAlignment="1">
      <alignment vertical="center"/>
    </xf>
    <xf numFmtId="167" fontId="5" fillId="0" borderId="0" xfId="28" applyNumberFormat="1" applyFont="1" applyFill="1" applyAlignment="1">
      <alignment vertical="center"/>
    </xf>
    <xf numFmtId="9" fontId="5" fillId="0" borderId="0" xfId="5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45" applyFont="1" applyFill="1" applyAlignment="1">
      <alignment horizontal="center" vertical="center"/>
    </xf>
    <xf numFmtId="166" fontId="5" fillId="0" borderId="3" xfId="29" applyNumberFormat="1" applyFont="1" applyFill="1" applyBorder="1" applyAlignment="1">
      <alignment horizontal="right"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47" applyFont="1" applyFill="1" applyAlignment="1">
      <alignment vertical="center"/>
    </xf>
    <xf numFmtId="0" fontId="5" fillId="0" borderId="0" xfId="47" applyFont="1" applyFill="1" applyAlignment="1">
      <alignment horizontal="center" vertical="center"/>
    </xf>
    <xf numFmtId="168" fontId="5" fillId="0" borderId="0" xfId="47" applyNumberFormat="1" applyFont="1" applyFill="1" applyAlignment="1">
      <alignment horizontal="right" vertical="center"/>
    </xf>
    <xf numFmtId="168" fontId="5" fillId="0" borderId="0" xfId="47" applyNumberFormat="1" applyFont="1" applyFill="1" applyBorder="1" applyAlignment="1">
      <alignment horizontal="right" vertical="center"/>
    </xf>
    <xf numFmtId="0" fontId="6" fillId="0" borderId="0" xfId="47" applyFont="1" applyFill="1" applyAlignment="1">
      <alignment vertical="center"/>
    </xf>
    <xf numFmtId="168" fontId="5" fillId="0" borderId="1" xfId="47" applyNumberFormat="1" applyFont="1" applyFill="1" applyBorder="1" applyAlignment="1">
      <alignment horizontal="right" vertical="center"/>
    </xf>
    <xf numFmtId="0" fontId="6" fillId="0" borderId="0" xfId="47" applyFont="1" applyFill="1" applyBorder="1" applyAlignment="1">
      <alignment vertical="center"/>
    </xf>
    <xf numFmtId="167" fontId="6" fillId="0" borderId="0" xfId="46" applyNumberFormat="1" applyFont="1" applyFill="1" applyAlignment="1">
      <alignment vertical="center"/>
    </xf>
    <xf numFmtId="167" fontId="5" fillId="0" borderId="0" xfId="46" applyNumberFormat="1" applyFont="1" applyFill="1" applyAlignment="1">
      <alignment vertical="center"/>
    </xf>
    <xf numFmtId="168" fontId="5" fillId="0" borderId="0" xfId="46" applyNumberFormat="1" applyFont="1" applyFill="1" applyAlignment="1">
      <alignment vertical="center"/>
    </xf>
    <xf numFmtId="168" fontId="5" fillId="0" borderId="0" xfId="30" applyNumberFormat="1" applyFont="1" applyFill="1" applyAlignment="1">
      <alignment horizontal="right" vertical="center"/>
    </xf>
    <xf numFmtId="168" fontId="5" fillId="0" borderId="0" xfId="30" applyNumberFormat="1" applyFont="1" applyFill="1" applyAlignment="1">
      <alignment vertical="center"/>
    </xf>
    <xf numFmtId="168" fontId="5" fillId="0" borderId="0" xfId="46" applyNumberFormat="1" applyFont="1" applyFill="1" applyBorder="1" applyAlignment="1">
      <alignment vertical="center"/>
    </xf>
    <xf numFmtId="168" fontId="6" fillId="0" borderId="0" xfId="30" applyNumberFormat="1" applyFont="1" applyFill="1" applyAlignment="1">
      <alignment horizontal="right" vertical="center"/>
    </xf>
    <xf numFmtId="167" fontId="6" fillId="0" borderId="0" xfId="46" applyNumberFormat="1" applyFont="1" applyFill="1" applyAlignment="1">
      <alignment horizontal="left" vertical="center"/>
    </xf>
    <xf numFmtId="168" fontId="5" fillId="0" borderId="0" xfId="46" applyNumberFormat="1" applyFont="1" applyFill="1" applyAlignment="1">
      <alignment horizontal="centerContinuous" vertical="center"/>
    </xf>
    <xf numFmtId="168" fontId="5" fillId="0" borderId="0" xfId="30" applyNumberFormat="1" applyFont="1" applyFill="1" applyBorder="1" applyAlignment="1">
      <alignment horizontal="right" vertical="center"/>
    </xf>
    <xf numFmtId="168" fontId="5" fillId="0" borderId="0" xfId="30" applyNumberFormat="1" applyFont="1" applyFill="1" applyAlignment="1">
      <alignment horizontal="centerContinuous" vertical="center"/>
    </xf>
    <xf numFmtId="168" fontId="5" fillId="0" borderId="1" xfId="46" applyNumberFormat="1" applyFont="1" applyFill="1" applyBorder="1" applyAlignment="1">
      <alignment horizontal="centerContinuous" vertical="center"/>
    </xf>
    <xf numFmtId="168" fontId="5" fillId="0" borderId="1" xfId="30" applyNumberFormat="1" applyFont="1" applyFill="1" applyBorder="1" applyAlignment="1">
      <alignment horizontal="right" vertical="center"/>
    </xf>
    <xf numFmtId="168" fontId="5" fillId="0" borderId="1" xfId="30" applyNumberFormat="1" applyFont="1" applyFill="1" applyBorder="1" applyAlignment="1">
      <alignment horizontal="centerContinuous" vertical="center"/>
    </xf>
    <xf numFmtId="168" fontId="5" fillId="0" borderId="1" xfId="46" applyNumberFormat="1" applyFont="1" applyFill="1" applyBorder="1" applyAlignment="1">
      <alignment vertical="center"/>
    </xf>
    <xf numFmtId="167" fontId="6" fillId="0" borderId="0" xfId="46" applyNumberFormat="1" applyFont="1" applyFill="1" applyBorder="1" applyAlignment="1">
      <alignment horizontal="left" vertical="center"/>
    </xf>
    <xf numFmtId="168" fontId="5" fillId="0" borderId="0" xfId="46" applyNumberFormat="1" applyFont="1" applyFill="1" applyBorder="1" applyAlignment="1">
      <alignment horizontal="centerContinuous" vertical="center"/>
    </xf>
    <xf numFmtId="168" fontId="5" fillId="0" borderId="0" xfId="30" applyNumberFormat="1" applyFont="1" applyFill="1" applyBorder="1" applyAlignment="1">
      <alignment horizontal="centerContinuous" vertical="center"/>
    </xf>
    <xf numFmtId="168" fontId="6" fillId="0" borderId="0" xfId="47" applyNumberFormat="1" applyFont="1" applyFill="1" applyAlignment="1">
      <alignment horizontal="right" vertical="center"/>
    </xf>
    <xf numFmtId="168" fontId="6" fillId="0" borderId="0" xfId="47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vertical="center"/>
    </xf>
    <xf numFmtId="0" fontId="5" fillId="0" borderId="0" xfId="44" applyFont="1" applyFill="1" applyBorder="1" applyAlignment="1">
      <alignment vertical="center"/>
    </xf>
    <xf numFmtId="168" fontId="5" fillId="0" borderId="0" xfId="34" applyNumberFormat="1" applyFont="1" applyFill="1" applyBorder="1" applyAlignment="1">
      <alignment horizontal="right" vertical="center"/>
    </xf>
    <xf numFmtId="168" fontId="5" fillId="0" borderId="0" xfId="32" applyNumberFormat="1" applyFont="1" applyFill="1" applyAlignment="1">
      <alignment horizontal="right" vertical="center"/>
    </xf>
    <xf numFmtId="168" fontId="5" fillId="0" borderId="1" xfId="32" applyNumberFormat="1" applyFont="1" applyFill="1" applyBorder="1" applyAlignment="1">
      <alignment horizontal="right" vertical="center"/>
    </xf>
    <xf numFmtId="168" fontId="5" fillId="0" borderId="0" xfId="32" applyNumberFormat="1" applyFont="1" applyFill="1" applyBorder="1" applyAlignment="1">
      <alignment horizontal="right" vertical="center"/>
    </xf>
    <xf numFmtId="168" fontId="5" fillId="0" borderId="3" xfId="47" applyNumberFormat="1" applyFont="1" applyFill="1" applyBorder="1" applyAlignment="1">
      <alignment horizontal="right" vertical="center"/>
    </xf>
    <xf numFmtId="167" fontId="5" fillId="0" borderId="1" xfId="46" applyNumberFormat="1" applyFont="1" applyFill="1" applyBorder="1" applyAlignment="1">
      <alignment vertical="center"/>
    </xf>
    <xf numFmtId="168" fontId="5" fillId="0" borderId="1" xfId="30" applyNumberFormat="1" applyFont="1" applyFill="1" applyBorder="1" applyAlignment="1">
      <alignment vertical="center"/>
    </xf>
    <xf numFmtId="168" fontId="5" fillId="0" borderId="0" xfId="46" applyNumberFormat="1" applyFont="1" applyFill="1" applyBorder="1" applyAlignment="1">
      <alignment horizontal="right" vertical="center"/>
    </xf>
    <xf numFmtId="167" fontId="5" fillId="0" borderId="0" xfId="46" applyNumberFormat="1" applyFont="1" applyFill="1" applyAlignment="1">
      <alignment horizontal="lef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46" applyNumberFormat="1" applyFont="1" applyFill="1" applyBorder="1" applyAlignment="1">
      <alignment horizontal="right" vertical="center"/>
    </xf>
    <xf numFmtId="168" fontId="6" fillId="0" borderId="0" xfId="47" applyNumberFormat="1" applyFont="1" applyFill="1" applyBorder="1" applyAlignment="1">
      <alignment horizontal="center" vertical="center" wrapText="1"/>
    </xf>
    <xf numFmtId="168" fontId="6" fillId="0" borderId="0" xfId="47" applyNumberFormat="1" applyFont="1" applyFill="1" applyBorder="1" applyAlignment="1">
      <alignment horizontal="right" vertical="center" wrapText="1"/>
    </xf>
    <xf numFmtId="168" fontId="6" fillId="0" borderId="0" xfId="44" applyNumberFormat="1" applyFont="1" applyFill="1" applyBorder="1" applyAlignment="1">
      <alignment horizontal="right" vertical="center"/>
    </xf>
    <xf numFmtId="167" fontId="6" fillId="0" borderId="0" xfId="46" applyNumberFormat="1" applyFont="1" applyFill="1" applyAlignment="1">
      <alignment horizontal="right" vertical="center"/>
    </xf>
    <xf numFmtId="168" fontId="5" fillId="0" borderId="0" xfId="47" applyNumberFormat="1" applyFont="1" applyFill="1" applyBorder="1" applyAlignment="1">
      <alignment horizontal="right" vertical="center" wrapText="1"/>
    </xf>
    <xf numFmtId="168" fontId="5" fillId="0" borderId="0" xfId="44" applyNumberFormat="1" applyFont="1" applyFill="1" applyBorder="1" applyAlignment="1">
      <alignment horizontal="right" vertical="center"/>
    </xf>
    <xf numFmtId="168" fontId="5" fillId="0" borderId="1" xfId="33" applyNumberFormat="1" applyFont="1" applyFill="1" applyBorder="1" applyAlignment="1">
      <alignment horizontal="right" vertical="center"/>
    </xf>
    <xf numFmtId="168" fontId="5" fillId="0" borderId="0" xfId="33" applyNumberFormat="1" applyFont="1" applyFill="1" applyBorder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6" fontId="5" fillId="0" borderId="0" xfId="29" applyNumberFormat="1" applyFont="1" applyFill="1" applyBorder="1" applyAlignment="1">
      <alignment horizontal="centerContinuous" vertical="center"/>
    </xf>
    <xf numFmtId="166" fontId="5" fillId="0" borderId="0" xfId="29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centerContinuous" vertical="center"/>
    </xf>
    <xf numFmtId="166" fontId="5" fillId="0" borderId="0" xfId="29" applyNumberFormat="1" applyFont="1" applyFill="1" applyAlignment="1">
      <alignment horizontal="centerContinuous" vertical="center"/>
    </xf>
    <xf numFmtId="166" fontId="5" fillId="0" borderId="1" xfId="29" applyNumberFormat="1" applyFont="1" applyFill="1" applyBorder="1" applyAlignment="1">
      <alignment horizontal="centerContinuous" vertical="center"/>
    </xf>
    <xf numFmtId="166" fontId="5" fillId="0" borderId="1" xfId="29" applyNumberFormat="1" applyFont="1" applyFill="1" applyBorder="1" applyAlignment="1">
      <alignment horizontal="right" vertical="center"/>
    </xf>
    <xf numFmtId="166" fontId="5" fillId="0" borderId="2" xfId="29" applyNumberFormat="1" applyFont="1" applyFill="1" applyBorder="1" applyAlignment="1">
      <alignment horizontal="centerContinuous" vertical="center"/>
    </xf>
    <xf numFmtId="166" fontId="5" fillId="0" borderId="2" xfId="29" applyNumberFormat="1" applyFont="1" applyFill="1" applyBorder="1" applyAlignment="1">
      <alignment horizontal="right" vertical="center"/>
    </xf>
    <xf numFmtId="167" fontId="6" fillId="0" borderId="0" xfId="45" applyNumberFormat="1" applyFont="1" applyFill="1" applyAlignment="1">
      <alignment vertical="center"/>
    </xf>
    <xf numFmtId="0" fontId="7" fillId="0" borderId="0" xfId="45" applyFont="1" applyFill="1" applyBorder="1" applyAlignment="1">
      <alignment horizontal="center" vertical="center"/>
    </xf>
    <xf numFmtId="166" fontId="6" fillId="0" borderId="0" xfId="29" applyNumberFormat="1" applyFont="1" applyFill="1" applyBorder="1" applyAlignment="1">
      <alignment horizontal="right" vertical="center"/>
    </xf>
    <xf numFmtId="166" fontId="5" fillId="0" borderId="0" xfId="29" applyNumberFormat="1" applyFont="1" applyFill="1" applyAlignment="1">
      <alignment vertical="center"/>
    </xf>
    <xf numFmtId="166" fontId="5" fillId="0" borderId="0" xfId="29" applyNumberFormat="1" applyFont="1" applyFill="1" applyAlignment="1">
      <alignment horizontal="right" vertical="center"/>
    </xf>
    <xf numFmtId="166" fontId="6" fillId="33" borderId="0" xfId="28" quotePrefix="1" applyNumberFormat="1" applyFont="1" applyFill="1" applyBorder="1" applyAlignment="1">
      <alignment horizontal="right" vertical="center"/>
    </xf>
    <xf numFmtId="166" fontId="5" fillId="33" borderId="0" xfId="28" applyNumberFormat="1" applyFont="1" applyFill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33" borderId="1" xfId="28" applyNumberFormat="1" applyFont="1" applyFill="1" applyBorder="1" applyAlignment="1">
      <alignment horizontal="right" vertical="center"/>
    </xf>
    <xf numFmtId="166" fontId="5" fillId="33" borderId="3" xfId="28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vertical="center"/>
    </xf>
    <xf numFmtId="168" fontId="5" fillId="33" borderId="1" xfId="0" applyNumberFormat="1" applyFont="1" applyFill="1" applyBorder="1" applyAlignment="1">
      <alignment vertical="center"/>
    </xf>
    <xf numFmtId="0" fontId="5" fillId="33" borderId="0" xfId="45" applyFont="1" applyFill="1" applyAlignment="1">
      <alignment vertical="center"/>
    </xf>
    <xf numFmtId="166" fontId="5" fillId="33" borderId="0" xfId="28" applyNumberFormat="1" applyFont="1" applyFill="1" applyAlignment="1">
      <alignment vertical="center"/>
    </xf>
    <xf numFmtId="168" fontId="5" fillId="33" borderId="0" xfId="0" applyNumberFormat="1" applyFont="1" applyFill="1" applyBorder="1" applyAlignment="1">
      <alignment vertical="center"/>
    </xf>
    <xf numFmtId="166" fontId="5" fillId="33" borderId="3" xfId="29" applyNumberFormat="1" applyFont="1" applyFill="1" applyBorder="1" applyAlignment="1">
      <alignment horizontal="right" vertical="center"/>
    </xf>
    <xf numFmtId="168" fontId="5" fillId="33" borderId="3" xfId="0" applyNumberFormat="1" applyFont="1" applyFill="1" applyBorder="1" applyAlignment="1">
      <alignment vertical="center"/>
    </xf>
    <xf numFmtId="168" fontId="5" fillId="33" borderId="0" xfId="0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8" fontId="5" fillId="33" borderId="0" xfId="47" applyNumberFormat="1" applyFont="1" applyFill="1" applyBorder="1" applyAlignment="1">
      <alignment horizontal="right" vertical="center"/>
    </xf>
    <xf numFmtId="168" fontId="5" fillId="33" borderId="1" xfId="47" applyNumberFormat="1" applyFont="1" applyFill="1" applyBorder="1" applyAlignment="1">
      <alignment horizontal="right" vertical="center"/>
    </xf>
    <xf numFmtId="168" fontId="5" fillId="33" borderId="3" xfId="47" applyNumberFormat="1" applyFont="1" applyFill="1" applyBorder="1" applyAlignment="1">
      <alignment horizontal="right" vertical="center"/>
    </xf>
    <xf numFmtId="168" fontId="5" fillId="33" borderId="0" xfId="47" applyNumberFormat="1" applyFont="1" applyFill="1" applyBorder="1" applyAlignment="1">
      <alignment horizontal="right" vertical="center" wrapText="1"/>
    </xf>
    <xf numFmtId="168" fontId="5" fillId="33" borderId="1" xfId="33" applyNumberFormat="1" applyFont="1" applyFill="1" applyBorder="1" applyAlignment="1">
      <alignment horizontal="right" vertical="center"/>
    </xf>
    <xf numFmtId="168" fontId="5" fillId="33" borderId="0" xfId="44" applyNumberFormat="1" applyFont="1" applyFill="1" applyBorder="1" applyAlignment="1">
      <alignment horizontal="right" vertical="center"/>
    </xf>
    <xf numFmtId="168" fontId="5" fillId="33" borderId="0" xfId="34" applyNumberFormat="1" applyFont="1" applyFill="1" applyBorder="1" applyAlignment="1">
      <alignment horizontal="right" vertical="center"/>
    </xf>
    <xf numFmtId="168" fontId="5" fillId="33" borderId="1" xfId="32" applyNumberFormat="1" applyFont="1" applyFill="1" applyBorder="1" applyAlignment="1">
      <alignment horizontal="right" vertical="center"/>
    </xf>
    <xf numFmtId="168" fontId="5" fillId="33" borderId="0" xfId="32" applyNumberFormat="1" applyFont="1" applyFill="1" applyBorder="1" applyAlignment="1">
      <alignment horizontal="right" vertical="center"/>
    </xf>
    <xf numFmtId="168" fontId="5" fillId="33" borderId="0" xfId="32" applyNumberFormat="1" applyFont="1" applyFill="1" applyAlignment="1">
      <alignment horizontal="right" vertical="center"/>
    </xf>
    <xf numFmtId="168" fontId="5" fillId="33" borderId="0" xfId="47" applyNumberFormat="1" applyFont="1" applyFill="1" applyAlignment="1">
      <alignment horizontal="right" vertical="center"/>
    </xf>
    <xf numFmtId="166" fontId="6" fillId="0" borderId="4" xfId="28" quotePrefix="1" applyNumberFormat="1" applyFont="1" applyFill="1" applyBorder="1" applyAlignment="1">
      <alignment horizontal="right" vertical="center"/>
    </xf>
    <xf numFmtId="168" fontId="6" fillId="0" borderId="4" xfId="47" applyNumberFormat="1" applyFont="1" applyFill="1" applyBorder="1" applyAlignment="1">
      <alignment horizontal="right" vertical="center"/>
    </xf>
    <xf numFmtId="168" fontId="6" fillId="0" borderId="4" xfId="47" applyNumberFormat="1" applyFont="1" applyFill="1" applyBorder="1" applyAlignment="1">
      <alignment horizontal="right" vertical="center" wrapText="1"/>
    </xf>
    <xf numFmtId="168" fontId="6" fillId="0" borderId="4" xfId="44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vertical="center"/>
    </xf>
    <xf numFmtId="0" fontId="5" fillId="0" borderId="0" xfId="47" applyFont="1" applyFill="1" applyAlignment="1">
      <alignment horizontal="left" vertical="center"/>
    </xf>
    <xf numFmtId="0" fontId="5" fillId="0" borderId="0" xfId="47" applyFont="1" applyFill="1" applyBorder="1" applyAlignment="1">
      <alignment vertical="center"/>
    </xf>
    <xf numFmtId="0" fontId="5" fillId="0" borderId="1" xfId="47" applyFont="1" applyFill="1" applyBorder="1" applyAlignment="1">
      <alignment vertical="center"/>
    </xf>
    <xf numFmtId="0" fontId="5" fillId="0" borderId="1" xfId="44" applyFont="1" applyFill="1" applyBorder="1" applyAlignment="1">
      <alignment vertical="center"/>
    </xf>
    <xf numFmtId="0" fontId="5" fillId="0" borderId="1" xfId="47" applyFont="1" applyFill="1" applyBorder="1" applyAlignment="1">
      <alignment horizontal="center" vertical="center"/>
    </xf>
    <xf numFmtId="169" fontId="5" fillId="33" borderId="0" xfId="47" applyNumberFormat="1" applyFont="1" applyFill="1" applyAlignment="1">
      <alignment vertical="center"/>
    </xf>
    <xf numFmtId="169" fontId="5" fillId="0" borderId="0" xfId="47" applyNumberFormat="1" applyFont="1" applyFill="1" applyAlignment="1">
      <alignment vertical="center"/>
    </xf>
    <xf numFmtId="169" fontId="5" fillId="0" borderId="0" xfId="47" applyNumberFormat="1" applyFont="1" applyFill="1" applyBorder="1" applyAlignment="1">
      <alignment vertical="center"/>
    </xf>
    <xf numFmtId="166" fontId="5" fillId="33" borderId="0" xfId="47" applyNumberFormat="1" applyFont="1" applyFill="1" applyBorder="1" applyAlignment="1">
      <alignment horizontal="right" vertical="center"/>
    </xf>
    <xf numFmtId="166" fontId="5" fillId="0" borderId="0" xfId="47" applyNumberFormat="1" applyFont="1" applyFill="1" applyAlignment="1">
      <alignment horizontal="right" vertical="center"/>
    </xf>
    <xf numFmtId="166" fontId="5" fillId="0" borderId="0" xfId="47" applyNumberFormat="1" applyFont="1" applyFill="1" applyBorder="1" applyAlignment="1">
      <alignment horizontal="right" vertical="center"/>
    </xf>
    <xf numFmtId="166" fontId="5" fillId="33" borderId="1" xfId="47" applyNumberFormat="1" applyFont="1" applyFill="1" applyBorder="1" applyAlignment="1">
      <alignment horizontal="right" vertical="center"/>
    </xf>
    <xf numFmtId="166" fontId="5" fillId="0" borderId="1" xfId="47" applyNumberFormat="1" applyFont="1" applyFill="1" applyBorder="1" applyAlignment="1">
      <alignment horizontal="right" vertical="center"/>
    </xf>
    <xf numFmtId="166" fontId="5" fillId="33" borderId="0" xfId="47" applyNumberFormat="1" applyFont="1" applyFill="1" applyAlignment="1">
      <alignment horizontal="right" vertical="center"/>
    </xf>
    <xf numFmtId="43" fontId="5" fillId="0" borderId="0" xfId="31" applyFont="1" applyFill="1" applyAlignment="1">
      <alignment vertical="center"/>
    </xf>
    <xf numFmtId="166" fontId="5" fillId="33" borderId="3" xfId="47" applyNumberFormat="1" applyFont="1" applyFill="1" applyBorder="1" applyAlignment="1">
      <alignment horizontal="right" vertical="center"/>
    </xf>
    <xf numFmtId="166" fontId="5" fillId="0" borderId="3" xfId="47" applyNumberFormat="1" applyFont="1" applyFill="1" applyBorder="1" applyAlignment="1">
      <alignment horizontal="right" vertical="center"/>
    </xf>
    <xf numFmtId="167" fontId="6" fillId="0" borderId="0" xfId="45" quotePrefix="1" applyNumberFormat="1" applyFont="1" applyFill="1" applyAlignment="1">
      <alignment horizontal="left" vertical="center"/>
    </xf>
    <xf numFmtId="167" fontId="5" fillId="0" borderId="0" xfId="45" quotePrefix="1" applyNumberFormat="1" applyFont="1" applyFill="1" applyAlignment="1">
      <alignment horizontal="left" vertical="center"/>
    </xf>
    <xf numFmtId="166" fontId="5" fillId="33" borderId="0" xfId="32" applyNumberFormat="1" applyFont="1" applyFill="1" applyAlignment="1">
      <alignment horizontal="right" vertical="center"/>
    </xf>
    <xf numFmtId="166" fontId="5" fillId="0" borderId="0" xfId="32" applyNumberFormat="1" applyFont="1" applyFill="1" applyAlignment="1">
      <alignment horizontal="right" vertical="center"/>
    </xf>
    <xf numFmtId="0" fontId="6" fillId="0" borderId="0" xfId="44" applyFont="1" applyFill="1" applyAlignment="1">
      <alignment vertical="center"/>
    </xf>
    <xf numFmtId="167" fontId="6" fillId="0" borderId="0" xfId="46" applyNumberFormat="1" applyFont="1" applyFill="1" applyBorder="1" applyAlignment="1">
      <alignment horizontal="center" vertical="center"/>
    </xf>
    <xf numFmtId="167" fontId="6" fillId="0" borderId="0" xfId="46" quotePrefix="1" applyNumberFormat="1" applyFont="1" applyFill="1" applyAlignment="1">
      <alignment horizontal="right" vertical="center"/>
    </xf>
    <xf numFmtId="0" fontId="5" fillId="0" borderId="0" xfId="47" quotePrefix="1" applyFont="1" applyFill="1" applyAlignment="1">
      <alignment horizontal="center" vertical="center"/>
    </xf>
    <xf numFmtId="0" fontId="5" fillId="0" borderId="0" xfId="45" applyFont="1" applyFill="1" applyAlignment="1">
      <alignment horizontal="center" vertical="center"/>
    </xf>
    <xf numFmtId="0" fontId="6" fillId="0" borderId="0" xfId="47" applyFont="1" applyFill="1" applyAlignment="1">
      <alignment horizontal="left" vertical="center"/>
    </xf>
    <xf numFmtId="0" fontId="5" fillId="33" borderId="0" xfId="0" applyFont="1" applyFill="1" applyAlignment="1">
      <alignment vertical="center"/>
    </xf>
    <xf numFmtId="168" fontId="5" fillId="0" borderId="0" xfId="47" applyNumberFormat="1" applyFont="1" applyFill="1" applyAlignment="1">
      <alignment horizontal="center" vertical="center"/>
    </xf>
    <xf numFmtId="168" fontId="5" fillId="0" borderId="0" xfId="47" applyNumberFormat="1" applyFont="1" applyFill="1" applyAlignment="1">
      <alignment vertical="center"/>
    </xf>
    <xf numFmtId="0" fontId="5" fillId="0" borderId="0" xfId="44" applyFont="1" applyFill="1" applyAlignment="1">
      <alignment vertical="center"/>
    </xf>
    <xf numFmtId="0" fontId="6" fillId="0" borderId="0" xfId="47" applyFont="1" applyFill="1" applyBorder="1" applyAlignment="1">
      <alignment horizontal="left" vertical="center"/>
    </xf>
    <xf numFmtId="168" fontId="5" fillId="33" borderId="0" xfId="31" applyNumberFormat="1" applyFont="1" applyFill="1" applyBorder="1" applyAlignment="1">
      <alignment horizontal="right" vertical="center"/>
    </xf>
    <xf numFmtId="168" fontId="5" fillId="0" borderId="0" xfId="31" applyNumberFormat="1" applyFont="1" applyFill="1" applyBorder="1" applyAlignment="1">
      <alignment horizontal="right" vertical="center"/>
    </xf>
    <xf numFmtId="168" fontId="5" fillId="33" borderId="1" xfId="31" applyNumberFormat="1" applyFont="1" applyFill="1" applyBorder="1" applyAlignment="1">
      <alignment horizontal="right" vertical="center"/>
    </xf>
    <xf numFmtId="168" fontId="5" fillId="0" borderId="1" xfId="31" applyNumberFormat="1" applyFont="1" applyFill="1" applyBorder="1" applyAlignment="1">
      <alignment horizontal="right" vertical="center"/>
    </xf>
    <xf numFmtId="168" fontId="5" fillId="33" borderId="3" xfId="31" applyNumberFormat="1" applyFont="1" applyFill="1" applyBorder="1" applyAlignment="1">
      <alignment horizontal="right" vertical="center"/>
    </xf>
    <xf numFmtId="168" fontId="5" fillId="0" borderId="3" xfId="31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horizontal="left" vertical="center"/>
    </xf>
    <xf numFmtId="168" fontId="5" fillId="0" borderId="0" xfId="47" applyNumberFormat="1" applyFont="1" applyFill="1" applyAlignment="1">
      <alignment horizontal="left" vertical="center"/>
    </xf>
    <xf numFmtId="170" fontId="5" fillId="33" borderId="0" xfId="47" applyNumberFormat="1" applyFont="1" applyFill="1" applyBorder="1" applyAlignment="1">
      <alignment horizontal="right" vertical="center"/>
    </xf>
    <xf numFmtId="170" fontId="5" fillId="0" borderId="0" xfId="47" applyNumberFormat="1" applyFont="1" applyFill="1" applyBorder="1" applyAlignment="1">
      <alignment horizontal="right" vertical="center"/>
    </xf>
    <xf numFmtId="0" fontId="6" fillId="0" borderId="1" xfId="45" quotePrefix="1" applyFont="1" applyFill="1" applyBorder="1" applyAlignment="1">
      <alignment horizontal="left" vertical="center"/>
    </xf>
    <xf numFmtId="166" fontId="5" fillId="0" borderId="0" xfId="29" applyNumberFormat="1" applyFont="1" applyFill="1" applyBorder="1" applyAlignment="1">
      <alignment horizontal="center" vertical="center"/>
    </xf>
    <xf numFmtId="166" fontId="5" fillId="33" borderId="0" xfId="29" applyNumberFormat="1" applyFont="1" applyFill="1" applyBorder="1" applyAlignment="1">
      <alignment horizontal="right" vertical="center"/>
    </xf>
    <xf numFmtId="166" fontId="5" fillId="0" borderId="0" xfId="29" quotePrefix="1" applyNumberFormat="1" applyFont="1" applyFill="1" applyBorder="1" applyAlignment="1">
      <alignment horizontal="center" vertical="center"/>
    </xf>
    <xf numFmtId="166" fontId="5" fillId="33" borderId="1" xfId="29" applyNumberFormat="1" applyFont="1" applyFill="1" applyBorder="1" applyAlignment="1">
      <alignment horizontal="right" vertical="center"/>
    </xf>
    <xf numFmtId="167" fontId="6" fillId="0" borderId="1" xfId="46" applyNumberFormat="1" applyFont="1" applyFill="1" applyBorder="1" applyAlignment="1">
      <alignment horizontal="left" vertical="center"/>
    </xf>
    <xf numFmtId="0" fontId="5" fillId="0" borderId="1" xfId="45" applyFont="1" applyFill="1" applyBorder="1" applyAlignment="1">
      <alignment horizontal="justify" vertical="center"/>
    </xf>
    <xf numFmtId="167" fontId="6" fillId="0" borderId="4" xfId="28" applyNumberFormat="1" applyFont="1" applyFill="1" applyBorder="1" applyAlignment="1">
      <alignment horizontal="center" vertical="center"/>
    </xf>
    <xf numFmtId="0" fontId="5" fillId="0" borderId="0" xfId="45" applyFont="1" applyFill="1" applyAlignment="1">
      <alignment horizontal="center" vertical="center"/>
    </xf>
    <xf numFmtId="167" fontId="6" fillId="0" borderId="1" xfId="46" applyNumberFormat="1" applyFont="1" applyFill="1" applyBorder="1" applyAlignment="1">
      <alignment horizontal="left" vertical="center"/>
    </xf>
    <xf numFmtId="168" fontId="6" fillId="0" borderId="4" xfId="47" quotePrefix="1" applyNumberFormat="1" applyFont="1" applyFill="1" applyBorder="1" applyAlignment="1">
      <alignment horizontal="center" vertical="center"/>
    </xf>
    <xf numFmtId="168" fontId="6" fillId="0" borderId="1" xfId="47" applyNumberFormat="1" applyFont="1" applyFill="1" applyBorder="1" applyAlignment="1">
      <alignment horizontal="center" vertical="center" wrapText="1"/>
    </xf>
    <xf numFmtId="168" fontId="6" fillId="0" borderId="1" xfId="47" applyNumberFormat="1" applyFont="1" applyFill="1" applyBorder="1" applyAlignment="1">
      <alignment horizontal="center" vertical="center"/>
    </xf>
    <xf numFmtId="0" fontId="5" fillId="0" borderId="1" xfId="46" applyFont="1" applyFill="1" applyBorder="1" applyAlignment="1">
      <alignment vertical="center"/>
    </xf>
    <xf numFmtId="168" fontId="6" fillId="0" borderId="5" xfId="47" applyNumberFormat="1" applyFont="1" applyFill="1" applyBorder="1" applyAlignment="1">
      <alignment horizontal="center" vertical="center" wrapText="1"/>
    </xf>
    <xf numFmtId="168" fontId="6" fillId="0" borderId="6" xfId="47" applyNumberFormat="1" applyFont="1" applyFill="1" applyBorder="1" applyAlignment="1">
      <alignment horizontal="center" vertical="center"/>
    </xf>
    <xf numFmtId="0" fontId="6" fillId="0" borderId="0" xfId="47" applyFont="1" applyFill="1" applyAlignment="1">
      <alignment horizontal="left" vertical="center"/>
    </xf>
    <xf numFmtId="0" fontId="6" fillId="0" borderId="1" xfId="47" applyFont="1" applyFill="1" applyBorder="1" applyAlignment="1">
      <alignment horizontal="lef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 7" xfId="29" xr:uid="{00000000-0005-0000-0000-00001C000000}"/>
    <cellStyle name="Comma 3 2" xfId="30" xr:uid="{00000000-0005-0000-0000-00001D000000}"/>
    <cellStyle name="Comma 46" xfId="31" xr:uid="{00000000-0005-0000-0000-00001E000000}"/>
    <cellStyle name="Comma 46 2" xfId="32" xr:uid="{00000000-0005-0000-0000-00001F000000}"/>
    <cellStyle name="Comma_CM Q3'07 3" xfId="33" xr:uid="{00000000-0005-0000-0000-000020000000}"/>
    <cellStyle name="Comma_CM Q3'07 4" xfId="34" xr:uid="{00000000-0005-0000-0000-000021000000}"/>
    <cellStyle name="Explanatory Text" xfId="35" builtinId="53" customBuiltin="1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 customBuiltin="1"/>
    <cellStyle name="Normal 10 3" xfId="44" xr:uid="{00000000-0005-0000-0000-00002C000000}"/>
    <cellStyle name="Normal 2 3" xfId="45" xr:uid="{00000000-0005-0000-0000-00002D000000}"/>
    <cellStyle name="Normal 7 2" xfId="46" xr:uid="{00000000-0005-0000-0000-00002E000000}"/>
    <cellStyle name="Normal_CM Q3'07" xfId="47" xr:uid="{00000000-0005-0000-0000-00002F000000}"/>
    <cellStyle name="Note" xfId="48" builtinId="10" customBuiltin="1"/>
    <cellStyle name="Output" xfId="49" builtinId="21" customBuiltin="1"/>
    <cellStyle name="Percent 3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K135"/>
  <sheetViews>
    <sheetView topLeftCell="A124" zoomScaleNormal="100" zoomScaleSheetLayoutView="100" workbookViewId="0">
      <selection activeCell="A135" sqref="A135:K135"/>
    </sheetView>
  </sheetViews>
  <sheetFormatPr defaultColWidth="9.140625" defaultRowHeight="20.100000000000001" customHeight="1" x14ac:dyDescent="0.5"/>
  <cols>
    <col min="1" max="1" width="1.42578125" style="3" customWidth="1"/>
    <col min="2" max="2" width="34.5703125" style="3" customWidth="1"/>
    <col min="3" max="3" width="8.140625" style="3" customWidth="1"/>
    <col min="4" max="4" width="0.85546875" style="3" customWidth="1"/>
    <col min="5" max="5" width="12.7109375" style="5" customWidth="1"/>
    <col min="6" max="6" width="0.7109375" style="6" customWidth="1"/>
    <col min="7" max="7" width="12.7109375" style="5" customWidth="1"/>
    <col min="8" max="8" width="0.7109375" style="6" customWidth="1"/>
    <col min="9" max="9" width="12.7109375" style="5" customWidth="1"/>
    <col min="10" max="10" width="0.7109375" style="6" customWidth="1"/>
    <col min="11" max="11" width="12.7109375" style="5" customWidth="1"/>
    <col min="12" max="16384" width="9.140625" style="3"/>
  </cols>
  <sheetData>
    <row r="1" spans="1:11" ht="20.100000000000001" customHeight="1" x14ac:dyDescent="0.5">
      <c r="A1" s="4" t="s">
        <v>0</v>
      </c>
    </row>
    <row r="2" spans="1:11" ht="20.100000000000001" customHeight="1" x14ac:dyDescent="0.5">
      <c r="A2" s="7" t="s">
        <v>1</v>
      </c>
      <c r="B2" s="7"/>
      <c r="C2" s="8"/>
      <c r="D2" s="8"/>
      <c r="F2" s="9"/>
      <c r="H2" s="9"/>
    </row>
    <row r="3" spans="1:11" ht="20.100000000000001" customHeight="1" x14ac:dyDescent="0.5">
      <c r="A3" s="189" t="s">
        <v>136</v>
      </c>
      <c r="B3" s="10"/>
      <c r="C3" s="11"/>
      <c r="D3" s="11"/>
      <c r="E3" s="12"/>
      <c r="F3" s="13"/>
      <c r="G3" s="12"/>
      <c r="H3" s="13"/>
      <c r="I3" s="12"/>
      <c r="J3" s="13"/>
      <c r="K3" s="12"/>
    </row>
    <row r="4" spans="1:11" ht="20.100000000000001" customHeight="1" x14ac:dyDescent="0.5">
      <c r="A4" s="14"/>
      <c r="B4" s="14"/>
      <c r="C4" s="15"/>
      <c r="D4" s="15"/>
      <c r="E4" s="16"/>
      <c r="F4" s="17"/>
      <c r="G4" s="16"/>
      <c r="H4" s="17"/>
      <c r="I4" s="16"/>
      <c r="J4" s="17"/>
      <c r="K4" s="16"/>
    </row>
    <row r="5" spans="1:11" s="146" customFormat="1" ht="20.100000000000001" customHeight="1" x14ac:dyDescent="0.5">
      <c r="C5" s="23"/>
      <c r="D5" s="23"/>
      <c r="E5" s="196" t="s">
        <v>2</v>
      </c>
      <c r="F5" s="196"/>
      <c r="G5" s="196"/>
      <c r="H5" s="19"/>
      <c r="I5" s="196" t="s">
        <v>3</v>
      </c>
      <c r="J5" s="196"/>
      <c r="K5" s="196"/>
    </row>
    <row r="6" spans="1:11" s="4" customFormat="1" ht="20.100000000000001" customHeight="1" x14ac:dyDescent="0.5">
      <c r="D6" s="21"/>
      <c r="E6" s="24" t="s">
        <v>137</v>
      </c>
      <c r="F6" s="22"/>
      <c r="G6" s="24" t="s">
        <v>111</v>
      </c>
      <c r="H6" s="22"/>
      <c r="I6" s="24" t="s">
        <v>137</v>
      </c>
      <c r="J6" s="22"/>
      <c r="K6" s="24" t="s">
        <v>111</v>
      </c>
    </row>
    <row r="7" spans="1:11" s="4" customFormat="1" ht="20.100000000000001" customHeight="1" x14ac:dyDescent="0.5">
      <c r="C7" s="20" t="s">
        <v>4</v>
      </c>
      <c r="D7" s="21"/>
      <c r="E7" s="142" t="s">
        <v>103</v>
      </c>
      <c r="F7" s="22"/>
      <c r="G7" s="142" t="s">
        <v>103</v>
      </c>
      <c r="H7" s="22"/>
      <c r="I7" s="142" t="s">
        <v>103</v>
      </c>
      <c r="J7" s="22"/>
      <c r="K7" s="142" t="s">
        <v>103</v>
      </c>
    </row>
    <row r="8" spans="1:11" s="4" customFormat="1" ht="8.1" customHeight="1" x14ac:dyDescent="0.5">
      <c r="C8" s="23"/>
      <c r="D8" s="21"/>
      <c r="E8" s="117"/>
      <c r="F8" s="22"/>
      <c r="G8" s="24"/>
      <c r="H8" s="22"/>
      <c r="I8" s="117"/>
      <c r="J8" s="22"/>
      <c r="K8" s="24"/>
    </row>
    <row r="9" spans="1:11" s="4" customFormat="1" ht="20.100000000000001" customHeight="1" x14ac:dyDescent="0.5">
      <c r="A9" s="4" t="s">
        <v>5</v>
      </c>
      <c r="C9" s="23"/>
      <c r="D9" s="23"/>
      <c r="E9" s="118"/>
      <c r="F9" s="22"/>
      <c r="G9" s="5"/>
      <c r="H9" s="9"/>
      <c r="I9" s="118"/>
      <c r="J9" s="9"/>
      <c r="K9" s="5"/>
    </row>
    <row r="10" spans="1:11" ht="8.1" customHeight="1" x14ac:dyDescent="0.5">
      <c r="B10" s="4"/>
      <c r="C10" s="172"/>
      <c r="D10" s="25"/>
      <c r="E10" s="118"/>
      <c r="F10" s="9"/>
      <c r="H10" s="9"/>
      <c r="I10" s="118"/>
      <c r="J10" s="9"/>
    </row>
    <row r="11" spans="1:11" ht="20.100000000000001" customHeight="1" x14ac:dyDescent="0.5">
      <c r="A11" s="4" t="s">
        <v>6</v>
      </c>
      <c r="B11" s="4"/>
      <c r="C11" s="172"/>
      <c r="D11" s="25"/>
      <c r="E11" s="118"/>
      <c r="H11" s="9"/>
      <c r="I11" s="118"/>
      <c r="J11" s="9"/>
    </row>
    <row r="12" spans="1:11" ht="8.1" customHeight="1" x14ac:dyDescent="0.5">
      <c r="A12" s="4"/>
      <c r="B12" s="4"/>
      <c r="C12" s="172"/>
      <c r="D12" s="25"/>
      <c r="E12" s="118"/>
      <c r="H12" s="9"/>
      <c r="I12" s="118"/>
      <c r="J12" s="9"/>
    </row>
    <row r="13" spans="1:11" ht="20.100000000000001" customHeight="1" x14ac:dyDescent="0.5">
      <c r="A13" s="26" t="s">
        <v>7</v>
      </c>
      <c r="B13" s="26"/>
      <c r="C13" s="190">
        <v>10</v>
      </c>
      <c r="D13" s="27"/>
      <c r="E13" s="191">
        <v>1336147</v>
      </c>
      <c r="G13" s="105">
        <v>789671</v>
      </c>
      <c r="H13" s="28"/>
      <c r="I13" s="122">
        <v>380280</v>
      </c>
      <c r="J13" s="28"/>
      <c r="K13" s="28">
        <v>319597</v>
      </c>
    </row>
    <row r="14" spans="1:11" ht="20.100000000000001" customHeight="1" x14ac:dyDescent="0.5">
      <c r="A14" s="26" t="s">
        <v>8</v>
      </c>
      <c r="B14" s="26"/>
      <c r="C14" s="190">
        <v>11</v>
      </c>
      <c r="D14" s="27"/>
      <c r="E14" s="191">
        <v>62057428</v>
      </c>
      <c r="G14" s="105">
        <v>123647351</v>
      </c>
      <c r="H14" s="28"/>
      <c r="I14" s="122">
        <v>74377185</v>
      </c>
      <c r="J14" s="28"/>
      <c r="K14" s="28">
        <v>131587052</v>
      </c>
    </row>
    <row r="15" spans="1:11" ht="20.100000000000001" customHeight="1" x14ac:dyDescent="0.5">
      <c r="A15" s="3" t="s">
        <v>9</v>
      </c>
      <c r="C15" s="192" t="s">
        <v>140</v>
      </c>
      <c r="D15" s="27"/>
      <c r="E15" s="191">
        <v>0</v>
      </c>
      <c r="G15" s="105">
        <v>0</v>
      </c>
      <c r="H15" s="28"/>
      <c r="I15" s="122">
        <v>15945233</v>
      </c>
      <c r="J15" s="28"/>
      <c r="K15" s="28">
        <v>95049372</v>
      </c>
    </row>
    <row r="16" spans="1:11" ht="20.100000000000001" customHeight="1" x14ac:dyDescent="0.5">
      <c r="A16" s="26" t="s">
        <v>10</v>
      </c>
      <c r="B16" s="26"/>
      <c r="C16" s="190">
        <v>13</v>
      </c>
      <c r="D16" s="27"/>
      <c r="E16" s="193">
        <v>116606721</v>
      </c>
      <c r="G16" s="109">
        <v>34172253</v>
      </c>
      <c r="H16" s="28"/>
      <c r="I16" s="123">
        <v>115003008</v>
      </c>
      <c r="J16" s="28"/>
      <c r="K16" s="29">
        <v>32951768</v>
      </c>
    </row>
    <row r="17" spans="1:11" s="32" customFormat="1" ht="8.1" customHeight="1" x14ac:dyDescent="0.5">
      <c r="A17" s="30"/>
      <c r="B17" s="30"/>
      <c r="C17" s="27"/>
      <c r="D17" s="27"/>
      <c r="E17" s="119"/>
      <c r="F17" s="9"/>
      <c r="G17" s="31"/>
      <c r="H17" s="9"/>
      <c r="I17" s="119"/>
      <c r="J17" s="9"/>
      <c r="K17" s="31"/>
    </row>
    <row r="18" spans="1:11" s="32" customFormat="1" ht="20.100000000000001" customHeight="1" x14ac:dyDescent="0.5">
      <c r="A18" s="33" t="s">
        <v>11</v>
      </c>
      <c r="B18" s="34"/>
      <c r="C18" s="35"/>
      <c r="D18" s="27"/>
      <c r="E18" s="120">
        <f>SUM(E13:E17)</f>
        <v>180000296</v>
      </c>
      <c r="F18" s="6"/>
      <c r="G18" s="12">
        <f>SUM(G13:G17)</f>
        <v>158609275</v>
      </c>
      <c r="H18" s="9"/>
      <c r="I18" s="120">
        <f>SUM(I13:I17)</f>
        <v>205705706</v>
      </c>
      <c r="J18" s="9"/>
      <c r="K18" s="12">
        <f>SUM(K13:K17)</f>
        <v>259907789</v>
      </c>
    </row>
    <row r="19" spans="1:11" s="32" customFormat="1" ht="20.100000000000001" customHeight="1" x14ac:dyDescent="0.5">
      <c r="A19" s="26"/>
      <c r="B19" s="26"/>
      <c r="C19" s="35"/>
      <c r="D19" s="27"/>
      <c r="E19" s="119"/>
      <c r="F19" s="6"/>
      <c r="G19" s="31"/>
      <c r="H19" s="9"/>
      <c r="I19" s="119"/>
      <c r="J19" s="9"/>
      <c r="K19" s="31"/>
    </row>
    <row r="20" spans="1:11" s="32" customFormat="1" ht="20.100000000000001" customHeight="1" x14ac:dyDescent="0.5">
      <c r="A20" s="33" t="s">
        <v>12</v>
      </c>
      <c r="B20" s="33"/>
      <c r="C20" s="35"/>
      <c r="D20" s="27"/>
      <c r="E20" s="118"/>
      <c r="F20" s="6"/>
      <c r="G20" s="5"/>
      <c r="H20" s="9"/>
      <c r="I20" s="118"/>
      <c r="J20" s="9"/>
      <c r="K20" s="5"/>
    </row>
    <row r="21" spans="1:11" s="32" customFormat="1" ht="8.1" customHeight="1" x14ac:dyDescent="0.5">
      <c r="A21" s="33"/>
      <c r="B21" s="33"/>
      <c r="C21" s="35"/>
      <c r="D21" s="27"/>
      <c r="E21" s="118"/>
      <c r="F21" s="6"/>
      <c r="G21" s="5"/>
      <c r="H21" s="9"/>
      <c r="I21" s="118"/>
      <c r="J21" s="9"/>
      <c r="K21" s="5"/>
    </row>
    <row r="22" spans="1:11" s="32" customFormat="1" ht="20.100000000000001" customHeight="1" x14ac:dyDescent="0.5">
      <c r="A22" s="26" t="s">
        <v>13</v>
      </c>
      <c r="B22" s="33"/>
      <c r="C22" s="190">
        <v>14</v>
      </c>
      <c r="D22" s="27"/>
      <c r="E22" s="119">
        <v>0</v>
      </c>
      <c r="F22" s="6"/>
      <c r="G22" s="31">
        <v>0</v>
      </c>
      <c r="H22" s="28"/>
      <c r="I22" s="122">
        <v>301108348</v>
      </c>
      <c r="J22" s="28"/>
      <c r="K22" s="28">
        <v>301108348</v>
      </c>
    </row>
    <row r="23" spans="1:11" s="32" customFormat="1" ht="20.100000000000001" customHeight="1" x14ac:dyDescent="0.5">
      <c r="A23" s="26" t="s">
        <v>14</v>
      </c>
      <c r="B23" s="33"/>
      <c r="C23" s="190">
        <v>15</v>
      </c>
      <c r="D23" s="27"/>
      <c r="E23" s="119">
        <v>669424050</v>
      </c>
      <c r="F23" s="6"/>
      <c r="G23" s="31">
        <v>805151184</v>
      </c>
      <c r="H23" s="28"/>
      <c r="I23" s="122">
        <v>495701937</v>
      </c>
      <c r="J23" s="28"/>
      <c r="K23" s="28">
        <v>594242346</v>
      </c>
    </row>
    <row r="24" spans="1:11" s="32" customFormat="1" ht="20.100000000000001" customHeight="1" x14ac:dyDescent="0.5">
      <c r="A24" s="26" t="s">
        <v>113</v>
      </c>
      <c r="B24" s="33"/>
      <c r="C24" s="190">
        <v>16</v>
      </c>
      <c r="D24" s="27"/>
      <c r="E24" s="119">
        <v>10206585</v>
      </c>
      <c r="F24" s="6"/>
      <c r="G24" s="31">
        <v>13110712</v>
      </c>
      <c r="H24" s="28"/>
      <c r="I24" s="122">
        <v>9423355</v>
      </c>
      <c r="J24" s="28"/>
      <c r="K24" s="28">
        <v>11857544</v>
      </c>
    </row>
    <row r="25" spans="1:11" s="32" customFormat="1" ht="20.100000000000001" customHeight="1" x14ac:dyDescent="0.5">
      <c r="A25" s="32" t="s">
        <v>15</v>
      </c>
      <c r="B25" s="33"/>
      <c r="C25" s="190">
        <v>17</v>
      </c>
      <c r="D25" s="27"/>
      <c r="E25" s="119">
        <v>1150000</v>
      </c>
      <c r="F25" s="6"/>
      <c r="G25" s="31">
        <v>1150000</v>
      </c>
      <c r="H25" s="28"/>
      <c r="I25" s="122">
        <v>0</v>
      </c>
      <c r="J25" s="28"/>
      <c r="K25" s="28">
        <v>0</v>
      </c>
    </row>
    <row r="26" spans="1:11" s="32" customFormat="1" ht="20.100000000000001" customHeight="1" x14ac:dyDescent="0.5">
      <c r="A26" s="26" t="s">
        <v>16</v>
      </c>
      <c r="B26" s="33"/>
      <c r="C26" s="190">
        <v>18</v>
      </c>
      <c r="D26" s="27"/>
      <c r="E26" s="119">
        <v>0</v>
      </c>
      <c r="F26" s="6"/>
      <c r="G26" s="31">
        <v>0</v>
      </c>
      <c r="H26" s="28"/>
      <c r="I26" s="122">
        <v>0</v>
      </c>
      <c r="J26" s="28"/>
      <c r="K26" s="28">
        <v>0</v>
      </c>
    </row>
    <row r="27" spans="1:11" s="32" customFormat="1" ht="20.100000000000001" customHeight="1" x14ac:dyDescent="0.5">
      <c r="A27" s="34" t="s">
        <v>17</v>
      </c>
      <c r="B27" s="33"/>
      <c r="C27" s="190">
        <v>19</v>
      </c>
      <c r="D27" s="27"/>
      <c r="E27" s="119">
        <v>1138617</v>
      </c>
      <c r="F27" s="6"/>
      <c r="G27" s="31">
        <v>1378266</v>
      </c>
      <c r="H27" s="28"/>
      <c r="I27" s="122">
        <v>188398</v>
      </c>
      <c r="J27" s="28"/>
      <c r="K27" s="28">
        <v>347553</v>
      </c>
    </row>
    <row r="28" spans="1:11" s="32" customFormat="1" ht="20.100000000000001" customHeight="1" x14ac:dyDescent="0.5">
      <c r="A28" s="34" t="s">
        <v>18</v>
      </c>
      <c r="B28" s="33"/>
      <c r="C28" s="190">
        <v>20</v>
      </c>
      <c r="D28" s="27"/>
      <c r="E28" s="119">
        <v>2935941</v>
      </c>
      <c r="F28" s="6"/>
      <c r="G28" s="31">
        <v>3007154</v>
      </c>
      <c r="H28" s="28"/>
      <c r="I28" s="122">
        <v>986572</v>
      </c>
      <c r="J28" s="28"/>
      <c r="K28" s="28">
        <v>1037225</v>
      </c>
    </row>
    <row r="29" spans="1:11" s="32" customFormat="1" ht="20.100000000000001" customHeight="1" x14ac:dyDescent="0.5">
      <c r="A29" s="34" t="s">
        <v>19</v>
      </c>
      <c r="B29" s="33"/>
      <c r="D29" s="27"/>
      <c r="E29" s="120">
        <v>6449857</v>
      </c>
      <c r="F29" s="6"/>
      <c r="G29" s="12">
        <v>431051</v>
      </c>
      <c r="H29" s="28"/>
      <c r="I29" s="123">
        <v>5234765</v>
      </c>
      <c r="J29" s="28"/>
      <c r="K29" s="29">
        <v>403711</v>
      </c>
    </row>
    <row r="30" spans="1:11" s="32" customFormat="1" ht="8.1" customHeight="1" x14ac:dyDescent="0.5">
      <c r="A30" s="30"/>
      <c r="B30" s="30"/>
      <c r="C30" s="27"/>
      <c r="D30" s="27"/>
      <c r="E30" s="119"/>
      <c r="F30" s="9"/>
      <c r="G30" s="31"/>
      <c r="H30" s="9"/>
      <c r="I30" s="119"/>
      <c r="J30" s="9"/>
      <c r="K30" s="31"/>
    </row>
    <row r="31" spans="1:11" s="32" customFormat="1" ht="20.100000000000001" customHeight="1" x14ac:dyDescent="0.5">
      <c r="A31" s="36" t="s">
        <v>20</v>
      </c>
      <c r="B31" s="34"/>
      <c r="C31" s="35"/>
      <c r="D31" s="35"/>
      <c r="E31" s="120">
        <f>SUM(E22:E30)</f>
        <v>691305050</v>
      </c>
      <c r="F31" s="9"/>
      <c r="G31" s="12">
        <f>SUM(G22:G30)</f>
        <v>824228367</v>
      </c>
      <c r="H31" s="9"/>
      <c r="I31" s="120">
        <f>SUM(I22:I30)</f>
        <v>812643375</v>
      </c>
      <c r="J31" s="9"/>
      <c r="K31" s="12">
        <f>SUM(K22:K30)</f>
        <v>908996727</v>
      </c>
    </row>
    <row r="32" spans="1:11" s="32" customFormat="1" ht="8.1" customHeight="1" x14ac:dyDescent="0.5">
      <c r="A32" s="34"/>
      <c r="B32" s="34"/>
      <c r="C32" s="35"/>
      <c r="D32" s="35"/>
      <c r="E32" s="119"/>
      <c r="F32" s="9"/>
      <c r="G32" s="31"/>
      <c r="H32" s="9"/>
      <c r="I32" s="119"/>
      <c r="J32" s="9"/>
      <c r="K32" s="31"/>
    </row>
    <row r="33" spans="1:11" s="32" customFormat="1" ht="20.100000000000001" customHeight="1" thickBot="1" x14ac:dyDescent="0.55000000000000004">
      <c r="A33" s="36" t="s">
        <v>21</v>
      </c>
      <c r="B33" s="36"/>
      <c r="C33" s="35"/>
      <c r="D33" s="35"/>
      <c r="E33" s="121">
        <f>SUM(E18+E31)</f>
        <v>871305346</v>
      </c>
      <c r="F33" s="9"/>
      <c r="G33" s="37">
        <f>SUM(G18+G31)</f>
        <v>982837642</v>
      </c>
      <c r="H33" s="9"/>
      <c r="I33" s="121">
        <f>SUM(I18+I31)</f>
        <v>1018349081</v>
      </c>
      <c r="J33" s="9"/>
      <c r="K33" s="37">
        <f>SUM(K18+K31)</f>
        <v>1168904516</v>
      </c>
    </row>
    <row r="34" spans="1:11" s="32" customFormat="1" ht="20.100000000000001" customHeight="1" thickTop="1" x14ac:dyDescent="0.5">
      <c r="A34" s="36"/>
      <c r="B34" s="36"/>
      <c r="C34" s="35"/>
      <c r="D34" s="35"/>
      <c r="E34" s="31"/>
      <c r="F34" s="9"/>
      <c r="G34" s="31"/>
      <c r="H34" s="9"/>
      <c r="I34" s="31"/>
      <c r="J34" s="9"/>
      <c r="K34" s="31"/>
    </row>
    <row r="35" spans="1:11" s="32" customFormat="1" ht="20.100000000000001" customHeight="1" x14ac:dyDescent="0.5">
      <c r="A35" s="36"/>
      <c r="B35" s="36"/>
      <c r="C35" s="35"/>
      <c r="D35" s="35"/>
      <c r="E35" s="31"/>
      <c r="F35" s="9"/>
      <c r="G35" s="31"/>
      <c r="H35" s="9"/>
      <c r="I35" s="31"/>
      <c r="J35" s="9"/>
      <c r="K35" s="31"/>
    </row>
    <row r="36" spans="1:11" s="32" customFormat="1" ht="21" customHeight="1" x14ac:dyDescent="0.5">
      <c r="A36" s="36"/>
      <c r="B36" s="36"/>
      <c r="C36" s="35"/>
      <c r="D36" s="35"/>
      <c r="E36" s="31"/>
      <c r="F36" s="9"/>
      <c r="G36" s="31"/>
      <c r="H36" s="9"/>
      <c r="I36" s="31"/>
      <c r="J36" s="9"/>
      <c r="K36" s="31"/>
    </row>
    <row r="37" spans="1:11" s="32" customFormat="1" ht="21" customHeight="1" x14ac:dyDescent="0.5">
      <c r="A37" s="36"/>
      <c r="B37" s="36"/>
      <c r="C37" s="35"/>
      <c r="D37" s="35"/>
      <c r="E37" s="31"/>
      <c r="F37" s="9"/>
      <c r="G37" s="31"/>
      <c r="H37" s="9"/>
      <c r="I37" s="31"/>
      <c r="J37" s="9"/>
      <c r="K37" s="31"/>
    </row>
    <row r="38" spans="1:11" s="32" customFormat="1" ht="20.100000000000001" customHeight="1" x14ac:dyDescent="0.5">
      <c r="A38" s="4"/>
      <c r="B38" s="4"/>
      <c r="C38" s="172"/>
      <c r="D38" s="172"/>
      <c r="E38" s="31"/>
      <c r="F38" s="9"/>
      <c r="G38" s="31"/>
      <c r="H38" s="9"/>
      <c r="I38" s="31"/>
      <c r="J38" s="9"/>
      <c r="K38" s="31"/>
    </row>
    <row r="39" spans="1:11" s="32" customFormat="1" ht="20.100000000000001" customHeight="1" x14ac:dyDescent="0.5">
      <c r="A39" s="197" t="s">
        <v>22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</row>
    <row r="40" spans="1:11" s="32" customFormat="1" ht="20.100000000000001" customHeight="1" x14ac:dyDescent="0.5">
      <c r="A40" s="172"/>
      <c r="B40" s="172"/>
      <c r="C40" s="172"/>
      <c r="D40" s="172"/>
      <c r="E40" s="172"/>
      <c r="F40" s="172"/>
      <c r="G40" s="172"/>
      <c r="H40" s="172"/>
      <c r="I40" s="172"/>
      <c r="J40" s="172"/>
      <c r="K40" s="172"/>
    </row>
    <row r="41" spans="1:11" s="32" customFormat="1" ht="20.100000000000001" customHeight="1" x14ac:dyDescent="0.5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2"/>
    </row>
    <row r="42" spans="1:11" s="32" customFormat="1" ht="20.100000000000001" customHeight="1" x14ac:dyDescent="0.5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</row>
    <row r="43" spans="1:11" s="32" customFormat="1" ht="20.100000000000001" customHeight="1" x14ac:dyDescent="0.5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172"/>
    </row>
    <row r="44" spans="1:11" s="32" customFormat="1" ht="9.75" customHeight="1" x14ac:dyDescent="0.5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</row>
    <row r="45" spans="1:11" s="32" customFormat="1" ht="21.95" customHeight="1" x14ac:dyDescent="0.5">
      <c r="A45" s="195" t="s">
        <v>23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</row>
    <row r="46" spans="1:11" ht="20.100000000000001" customHeight="1" x14ac:dyDescent="0.5">
      <c r="A46" s="4" t="s">
        <v>0</v>
      </c>
      <c r="B46" s="7"/>
      <c r="C46" s="8"/>
      <c r="D46" s="8"/>
      <c r="E46" s="38"/>
      <c r="F46" s="9"/>
      <c r="G46" s="38"/>
      <c r="H46" s="9"/>
      <c r="I46" s="38"/>
      <c r="K46" s="38"/>
    </row>
    <row r="47" spans="1:11" ht="20.100000000000001" customHeight="1" x14ac:dyDescent="0.5">
      <c r="A47" s="7" t="s">
        <v>101</v>
      </c>
      <c r="B47" s="7"/>
      <c r="C47" s="8"/>
      <c r="D47" s="8"/>
      <c r="F47" s="9"/>
      <c r="H47" s="9"/>
    </row>
    <row r="48" spans="1:11" ht="20.100000000000001" customHeight="1" x14ac:dyDescent="0.5">
      <c r="A48" s="10" t="str">
        <f>A3</f>
        <v>ณ วันที่ 31 ธันวาคม พ.ศ. 2564</v>
      </c>
      <c r="B48" s="10"/>
      <c r="C48" s="11"/>
      <c r="D48" s="11"/>
      <c r="E48" s="12"/>
      <c r="F48" s="13"/>
      <c r="G48" s="12"/>
      <c r="H48" s="13"/>
      <c r="I48" s="12"/>
      <c r="J48" s="13"/>
      <c r="K48" s="12"/>
    </row>
    <row r="49" spans="1:11" ht="20.100000000000001" customHeight="1" x14ac:dyDescent="0.5">
      <c r="A49" s="14"/>
      <c r="B49" s="14"/>
      <c r="C49" s="15"/>
      <c r="D49" s="15"/>
      <c r="E49" s="16"/>
      <c r="F49" s="17"/>
      <c r="G49" s="16"/>
      <c r="H49" s="17"/>
      <c r="I49" s="16"/>
      <c r="J49" s="17"/>
      <c r="K49" s="16"/>
    </row>
    <row r="50" spans="1:11" ht="20.100000000000001" customHeight="1" x14ac:dyDescent="0.5">
      <c r="A50" s="14"/>
      <c r="B50" s="14"/>
      <c r="C50" s="18"/>
      <c r="D50" s="18"/>
      <c r="E50" s="196" t="s">
        <v>2</v>
      </c>
      <c r="F50" s="196"/>
      <c r="G50" s="196"/>
      <c r="H50" s="19"/>
      <c r="I50" s="196" t="s">
        <v>3</v>
      </c>
      <c r="J50" s="196"/>
      <c r="K50" s="196"/>
    </row>
    <row r="51" spans="1:11" s="4" customFormat="1" ht="20.100000000000001" customHeight="1" x14ac:dyDescent="0.5">
      <c r="D51" s="21"/>
      <c r="E51" s="24" t="s">
        <v>137</v>
      </c>
      <c r="F51" s="22"/>
      <c r="G51" s="24" t="s">
        <v>111</v>
      </c>
      <c r="H51" s="22"/>
      <c r="I51" s="24" t="s">
        <v>137</v>
      </c>
      <c r="J51" s="22"/>
      <c r="K51" s="24" t="s">
        <v>111</v>
      </c>
    </row>
    <row r="52" spans="1:11" s="4" customFormat="1" ht="20.100000000000001" customHeight="1" x14ac:dyDescent="0.5">
      <c r="C52" s="20" t="s">
        <v>4</v>
      </c>
      <c r="D52" s="21"/>
      <c r="E52" s="142" t="s">
        <v>103</v>
      </c>
      <c r="F52" s="22"/>
      <c r="G52" s="142" t="s">
        <v>103</v>
      </c>
      <c r="H52" s="22"/>
      <c r="I52" s="142" t="s">
        <v>103</v>
      </c>
      <c r="J52" s="22"/>
      <c r="K52" s="142" t="s">
        <v>103</v>
      </c>
    </row>
    <row r="53" spans="1:11" s="4" customFormat="1" ht="8.1" customHeight="1" x14ac:dyDescent="0.5">
      <c r="C53" s="23"/>
      <c r="D53" s="21"/>
      <c r="E53" s="117"/>
      <c r="F53" s="22"/>
      <c r="G53" s="24"/>
      <c r="H53" s="22"/>
      <c r="I53" s="117"/>
      <c r="J53" s="22"/>
      <c r="K53" s="24"/>
    </row>
    <row r="54" spans="1:11" ht="20.100000000000001" customHeight="1" x14ac:dyDescent="0.5">
      <c r="A54" s="7" t="s">
        <v>24</v>
      </c>
      <c r="B54" s="4"/>
      <c r="C54" s="23"/>
      <c r="D54" s="23"/>
      <c r="E54" s="118"/>
      <c r="F54" s="22"/>
      <c r="H54" s="9"/>
      <c r="I54" s="118"/>
      <c r="J54" s="9"/>
    </row>
    <row r="55" spans="1:11" ht="8.1" customHeight="1" x14ac:dyDescent="0.5">
      <c r="B55" s="7"/>
      <c r="C55" s="172"/>
      <c r="D55" s="172"/>
      <c r="E55" s="118"/>
      <c r="F55" s="9"/>
      <c r="H55" s="9"/>
      <c r="I55" s="118"/>
      <c r="J55" s="9"/>
    </row>
    <row r="56" spans="1:11" ht="20.100000000000001" customHeight="1" x14ac:dyDescent="0.5">
      <c r="A56" s="4" t="s">
        <v>25</v>
      </c>
      <c r="B56" s="4"/>
      <c r="C56" s="39"/>
      <c r="D56" s="39"/>
      <c r="E56" s="118"/>
      <c r="F56" s="9"/>
      <c r="H56" s="9"/>
      <c r="I56" s="118"/>
      <c r="J56" s="9"/>
    </row>
    <row r="57" spans="1:11" ht="8.1" customHeight="1" x14ac:dyDescent="0.5">
      <c r="A57" s="4"/>
      <c r="B57" s="4"/>
      <c r="C57" s="39"/>
      <c r="D57" s="39"/>
      <c r="E57" s="118"/>
      <c r="F57" s="9"/>
      <c r="H57" s="9"/>
      <c r="I57" s="118"/>
      <c r="J57" s="9"/>
    </row>
    <row r="58" spans="1:11" ht="18.75" customHeight="1" x14ac:dyDescent="0.5">
      <c r="A58" s="3" t="s">
        <v>26</v>
      </c>
      <c r="B58" s="4"/>
      <c r="C58" s="39"/>
      <c r="D58" s="39"/>
      <c r="E58" s="124"/>
      <c r="F58" s="3"/>
      <c r="G58" s="3"/>
      <c r="H58" s="3"/>
      <c r="I58" s="124"/>
      <c r="J58" s="3"/>
      <c r="K58" s="3"/>
    </row>
    <row r="59" spans="1:11" ht="18.75" customHeight="1" x14ac:dyDescent="0.5">
      <c r="B59" s="3" t="s">
        <v>27</v>
      </c>
      <c r="C59" s="39">
        <v>22</v>
      </c>
      <c r="D59" s="39"/>
      <c r="E59" s="118">
        <v>209576907</v>
      </c>
      <c r="F59" s="9"/>
      <c r="G59" s="5">
        <v>348091098</v>
      </c>
      <c r="H59" s="9"/>
      <c r="I59" s="118">
        <v>208051012</v>
      </c>
      <c r="J59" s="9"/>
      <c r="K59" s="5">
        <v>346889963</v>
      </c>
    </row>
    <row r="60" spans="1:11" ht="20.100000000000001" customHeight="1" x14ac:dyDescent="0.5">
      <c r="A60" s="3" t="s">
        <v>28</v>
      </c>
      <c r="C60" s="40">
        <v>21</v>
      </c>
      <c r="D60" s="40"/>
      <c r="E60" s="119">
        <v>11059760</v>
      </c>
      <c r="F60" s="9"/>
      <c r="G60" s="31">
        <v>14112117</v>
      </c>
      <c r="H60" s="28"/>
      <c r="I60" s="122">
        <v>18412392</v>
      </c>
      <c r="J60" s="28"/>
      <c r="K60" s="28">
        <v>72866352</v>
      </c>
    </row>
    <row r="61" spans="1:11" ht="20.100000000000001" customHeight="1" x14ac:dyDescent="0.5">
      <c r="A61" s="3" t="s">
        <v>166</v>
      </c>
      <c r="C61" s="40"/>
      <c r="D61" s="40"/>
      <c r="E61" s="119"/>
      <c r="F61" s="9"/>
      <c r="G61" s="31"/>
      <c r="H61" s="28"/>
      <c r="I61" s="122"/>
      <c r="J61" s="28"/>
      <c r="K61" s="28"/>
    </row>
    <row r="62" spans="1:11" ht="20.100000000000001" customHeight="1" x14ac:dyDescent="0.5">
      <c r="B62" s="3" t="s">
        <v>167</v>
      </c>
      <c r="C62" s="40">
        <v>22</v>
      </c>
      <c r="D62" s="40"/>
      <c r="E62" s="119">
        <v>2667592</v>
      </c>
      <c r="F62" s="9"/>
      <c r="G62" s="31">
        <v>2594199</v>
      </c>
      <c r="H62" s="28"/>
      <c r="I62" s="122">
        <v>2193513</v>
      </c>
      <c r="J62" s="28"/>
      <c r="K62" s="28">
        <v>2132779</v>
      </c>
    </row>
    <row r="63" spans="1:11" ht="20.100000000000001" customHeight="1" x14ac:dyDescent="0.5">
      <c r="A63" s="43" t="s">
        <v>30</v>
      </c>
      <c r="C63" s="40"/>
      <c r="D63" s="40"/>
      <c r="E63" s="125"/>
      <c r="F63" s="9"/>
      <c r="G63" s="41"/>
      <c r="H63" s="28"/>
      <c r="I63" s="122"/>
      <c r="J63" s="28"/>
      <c r="K63" s="28"/>
    </row>
    <row r="64" spans="1:11" ht="20.100000000000001" customHeight="1" x14ac:dyDescent="0.5">
      <c r="B64" s="43" t="s">
        <v>29</v>
      </c>
      <c r="C64" s="40">
        <v>22</v>
      </c>
      <c r="D64" s="40"/>
      <c r="E64" s="119">
        <v>29007000</v>
      </c>
      <c r="F64" s="9"/>
      <c r="G64" s="31">
        <v>33300000</v>
      </c>
      <c r="H64" s="28"/>
      <c r="I64" s="122">
        <v>0</v>
      </c>
      <c r="J64" s="28"/>
      <c r="K64" s="28">
        <v>0</v>
      </c>
    </row>
    <row r="65" spans="1:11" s="32" customFormat="1" ht="20.100000000000001" customHeight="1" x14ac:dyDescent="0.5">
      <c r="A65" s="26" t="s">
        <v>31</v>
      </c>
      <c r="B65" s="26"/>
      <c r="C65" s="40"/>
      <c r="D65" s="40"/>
      <c r="E65" s="120">
        <v>5679834</v>
      </c>
      <c r="F65" s="9"/>
      <c r="G65" s="12">
        <v>1331075</v>
      </c>
      <c r="H65" s="28"/>
      <c r="I65" s="123">
        <v>0</v>
      </c>
      <c r="J65" s="28"/>
      <c r="K65" s="29">
        <v>0</v>
      </c>
    </row>
    <row r="66" spans="1:11" s="32" customFormat="1" ht="8.1" customHeight="1" x14ac:dyDescent="0.5">
      <c r="A66" s="30"/>
      <c r="B66" s="30"/>
      <c r="C66" s="44"/>
      <c r="D66" s="44"/>
      <c r="E66" s="119"/>
      <c r="F66" s="9"/>
      <c r="G66" s="31"/>
      <c r="H66" s="9"/>
      <c r="I66" s="119"/>
      <c r="J66" s="9"/>
      <c r="K66" s="31"/>
    </row>
    <row r="67" spans="1:11" s="32" customFormat="1" ht="20.100000000000001" customHeight="1" x14ac:dyDescent="0.5">
      <c r="A67" s="36" t="s">
        <v>32</v>
      </c>
      <c r="B67" s="34"/>
      <c r="C67" s="40"/>
      <c r="D67" s="40"/>
      <c r="E67" s="120">
        <f>SUM(E59:E65)</f>
        <v>257991093</v>
      </c>
      <c r="F67" s="9"/>
      <c r="G67" s="12">
        <f>SUM(G59:G65)</f>
        <v>399428489</v>
      </c>
      <c r="H67" s="9"/>
      <c r="I67" s="120">
        <f>SUM(I59:I65)</f>
        <v>228656917</v>
      </c>
      <c r="J67" s="9"/>
      <c r="K67" s="12">
        <f>SUM(K59:K65)</f>
        <v>421889094</v>
      </c>
    </row>
    <row r="68" spans="1:11" s="32" customFormat="1" ht="20.100000000000001" customHeight="1" x14ac:dyDescent="0.5">
      <c r="A68" s="34"/>
      <c r="B68" s="34"/>
      <c r="C68" s="40"/>
      <c r="D68" s="40"/>
      <c r="E68" s="119"/>
      <c r="F68" s="9"/>
      <c r="G68" s="31"/>
      <c r="H68" s="9"/>
      <c r="I68" s="119"/>
      <c r="J68" s="9"/>
      <c r="K68" s="31"/>
    </row>
    <row r="69" spans="1:11" s="32" customFormat="1" ht="20.100000000000001" customHeight="1" x14ac:dyDescent="0.5">
      <c r="A69" s="33" t="s">
        <v>33</v>
      </c>
      <c r="B69" s="33"/>
      <c r="C69" s="40"/>
      <c r="D69" s="40"/>
      <c r="E69" s="119"/>
      <c r="F69" s="45"/>
      <c r="G69" s="31"/>
      <c r="H69" s="9"/>
      <c r="I69" s="119"/>
      <c r="J69" s="9"/>
      <c r="K69" s="31"/>
    </row>
    <row r="70" spans="1:11" s="32" customFormat="1" ht="8.1" customHeight="1" x14ac:dyDescent="0.5">
      <c r="A70" s="33"/>
      <c r="B70" s="33"/>
      <c r="C70" s="40"/>
      <c r="D70" s="40"/>
      <c r="E70" s="119"/>
      <c r="F70" s="45"/>
      <c r="G70" s="31"/>
      <c r="H70" s="9"/>
      <c r="I70" s="119"/>
      <c r="J70" s="9"/>
      <c r="K70" s="31"/>
    </row>
    <row r="71" spans="1:11" s="32" customFormat="1" ht="20.100000000000001" customHeight="1" x14ac:dyDescent="0.5">
      <c r="A71" s="26" t="s">
        <v>114</v>
      </c>
      <c r="B71" s="26"/>
      <c r="C71" s="35">
        <v>22</v>
      </c>
      <c r="D71" s="35"/>
      <c r="E71" s="119">
        <v>7299843</v>
      </c>
      <c r="F71" s="9"/>
      <c r="G71" s="31">
        <v>9950444</v>
      </c>
      <c r="H71" s="28"/>
      <c r="I71" s="122">
        <v>6976578</v>
      </c>
      <c r="J71" s="28"/>
      <c r="K71" s="28">
        <v>9153099</v>
      </c>
    </row>
    <row r="72" spans="1:11" s="32" customFormat="1" ht="20.100000000000001" customHeight="1" x14ac:dyDescent="0.5">
      <c r="A72" s="26" t="s">
        <v>34</v>
      </c>
      <c r="B72" s="26"/>
      <c r="C72" s="35">
        <v>22</v>
      </c>
      <c r="D72" s="35"/>
      <c r="E72" s="119">
        <v>13875013</v>
      </c>
      <c r="F72" s="9"/>
      <c r="G72" s="31">
        <v>27619513</v>
      </c>
      <c r="H72" s="28"/>
      <c r="I72" s="122">
        <v>0</v>
      </c>
      <c r="J72" s="28"/>
      <c r="K72" s="28">
        <v>0</v>
      </c>
    </row>
    <row r="73" spans="1:11" s="32" customFormat="1" ht="20.100000000000001" customHeight="1" x14ac:dyDescent="0.5">
      <c r="A73" s="26" t="s">
        <v>35</v>
      </c>
      <c r="B73" s="26"/>
      <c r="C73" s="35"/>
      <c r="D73" s="35"/>
      <c r="E73" s="119">
        <v>29786</v>
      </c>
      <c r="F73" s="9"/>
      <c r="G73" s="31">
        <v>29786</v>
      </c>
      <c r="H73" s="28"/>
      <c r="I73" s="122">
        <v>29786</v>
      </c>
      <c r="J73" s="28"/>
      <c r="K73" s="28">
        <v>29786</v>
      </c>
    </row>
    <row r="74" spans="1:11" s="32" customFormat="1" ht="20.100000000000001" customHeight="1" x14ac:dyDescent="0.5">
      <c r="A74" s="26" t="s">
        <v>36</v>
      </c>
      <c r="B74" s="26"/>
      <c r="C74" s="35">
        <v>23</v>
      </c>
      <c r="D74" s="35"/>
      <c r="E74" s="119">
        <v>9755899</v>
      </c>
      <c r="F74" s="9"/>
      <c r="G74" s="31">
        <v>9788763</v>
      </c>
      <c r="H74" s="28"/>
      <c r="I74" s="126">
        <v>6407868</v>
      </c>
      <c r="J74" s="28"/>
      <c r="K74" s="46">
        <v>6342445</v>
      </c>
    </row>
    <row r="75" spans="1:11" ht="20.100000000000001" customHeight="1" x14ac:dyDescent="0.5">
      <c r="A75" s="3" t="s">
        <v>37</v>
      </c>
      <c r="C75" s="35">
        <v>20</v>
      </c>
      <c r="E75" s="120">
        <v>976442</v>
      </c>
      <c r="F75" s="9"/>
      <c r="G75" s="12">
        <v>867961</v>
      </c>
      <c r="H75" s="9"/>
      <c r="I75" s="120">
        <v>0</v>
      </c>
      <c r="J75" s="9"/>
      <c r="K75" s="12">
        <v>0</v>
      </c>
    </row>
    <row r="76" spans="1:11" s="32" customFormat="1" ht="8.1" customHeight="1" x14ac:dyDescent="0.5">
      <c r="C76" s="27"/>
      <c r="D76" s="27"/>
      <c r="E76" s="119"/>
      <c r="F76" s="9"/>
      <c r="G76" s="31"/>
      <c r="H76" s="9"/>
      <c r="I76" s="119"/>
      <c r="J76" s="9"/>
      <c r="K76" s="31"/>
    </row>
    <row r="77" spans="1:11" s="32" customFormat="1" ht="20.100000000000001" customHeight="1" x14ac:dyDescent="0.5">
      <c r="A77" s="36" t="s">
        <v>38</v>
      </c>
      <c r="B77" s="34"/>
      <c r="C77" s="40"/>
      <c r="D77" s="40"/>
      <c r="E77" s="120">
        <f>SUM(E71:E76)</f>
        <v>31936983</v>
      </c>
      <c r="F77" s="9"/>
      <c r="G77" s="12">
        <f>SUM(G71:G76)</f>
        <v>48256467</v>
      </c>
      <c r="H77" s="9"/>
      <c r="I77" s="120">
        <f>SUM(I71:I76)</f>
        <v>13414232</v>
      </c>
      <c r="J77" s="9"/>
      <c r="K77" s="12">
        <f>SUM(K71:K76)</f>
        <v>15525330</v>
      </c>
    </row>
    <row r="78" spans="1:11" s="32" customFormat="1" ht="8.1" customHeight="1" x14ac:dyDescent="0.5">
      <c r="C78" s="44"/>
      <c r="D78" s="44"/>
      <c r="E78" s="119"/>
      <c r="F78" s="9"/>
      <c r="G78" s="31"/>
      <c r="H78" s="9"/>
      <c r="I78" s="119"/>
      <c r="J78" s="9"/>
      <c r="K78" s="31"/>
    </row>
    <row r="79" spans="1:11" s="32" customFormat="1" ht="20.100000000000001" customHeight="1" x14ac:dyDescent="0.5">
      <c r="A79" s="36" t="s">
        <v>39</v>
      </c>
      <c r="B79" s="34"/>
      <c r="C79" s="47"/>
      <c r="D79" s="47"/>
      <c r="E79" s="120">
        <f>SUM(E67+E77)</f>
        <v>289928076</v>
      </c>
      <c r="F79" s="9"/>
      <c r="G79" s="12">
        <f>SUM(G67+G77)</f>
        <v>447684956</v>
      </c>
      <c r="H79" s="9"/>
      <c r="I79" s="120">
        <f>SUM(I67+I77)</f>
        <v>242071149</v>
      </c>
      <c r="J79" s="9"/>
      <c r="K79" s="12">
        <f>SUM(K67+K77)</f>
        <v>437414424</v>
      </c>
    </row>
    <row r="80" spans="1:11" s="32" customFormat="1" ht="20.100000000000001" customHeight="1" x14ac:dyDescent="0.5">
      <c r="A80" s="4"/>
      <c r="B80" s="4"/>
      <c r="C80" s="1"/>
      <c r="D80" s="1"/>
      <c r="E80" s="31"/>
      <c r="F80" s="9"/>
      <c r="G80" s="31"/>
      <c r="H80" s="9"/>
      <c r="I80" s="31"/>
      <c r="J80" s="9"/>
      <c r="K80" s="31"/>
    </row>
    <row r="81" spans="1:11" ht="20.100000000000001" customHeight="1" x14ac:dyDescent="0.5">
      <c r="A81" s="26"/>
      <c r="B81" s="26"/>
      <c r="C81" s="40"/>
      <c r="D81" s="40"/>
      <c r="E81" s="31"/>
      <c r="F81" s="9"/>
      <c r="G81" s="31"/>
      <c r="H81" s="9"/>
      <c r="I81" s="31"/>
      <c r="J81" s="9"/>
      <c r="K81" s="31"/>
    </row>
    <row r="82" spans="1:11" s="32" customFormat="1" ht="20.100000000000001" customHeight="1" x14ac:dyDescent="0.5">
      <c r="A82" s="4"/>
      <c r="B82" s="4"/>
      <c r="C82" s="1"/>
      <c r="D82" s="1"/>
      <c r="E82" s="31"/>
      <c r="F82" s="9"/>
      <c r="G82" s="31"/>
      <c r="H82" s="9"/>
      <c r="I82" s="31"/>
      <c r="J82" s="9"/>
      <c r="K82" s="31"/>
    </row>
    <row r="83" spans="1:11" s="32" customFormat="1" ht="20.100000000000001" customHeight="1" x14ac:dyDescent="0.5">
      <c r="A83" s="4"/>
      <c r="B83" s="4"/>
      <c r="C83" s="1"/>
      <c r="D83" s="1"/>
      <c r="E83" s="31"/>
      <c r="F83" s="9"/>
      <c r="G83" s="31"/>
      <c r="H83" s="9"/>
      <c r="I83" s="31"/>
      <c r="J83" s="9"/>
      <c r="K83" s="31"/>
    </row>
    <row r="84" spans="1:11" s="32" customFormat="1" ht="20.100000000000001" customHeight="1" x14ac:dyDescent="0.5">
      <c r="A84" s="4"/>
      <c r="B84" s="4"/>
      <c r="C84" s="1"/>
      <c r="D84" s="1"/>
      <c r="E84" s="31"/>
      <c r="F84" s="9"/>
      <c r="G84" s="31"/>
      <c r="H84" s="9"/>
      <c r="I84" s="31"/>
      <c r="J84" s="9"/>
      <c r="K84" s="31"/>
    </row>
    <row r="85" spans="1:11" s="32" customFormat="1" ht="20.100000000000001" customHeight="1" x14ac:dyDescent="0.5">
      <c r="A85" s="4"/>
      <c r="B85" s="4"/>
      <c r="C85" s="1"/>
      <c r="D85" s="1"/>
      <c r="E85" s="31"/>
      <c r="F85" s="9"/>
      <c r="G85" s="31"/>
      <c r="H85" s="9"/>
      <c r="I85" s="31"/>
      <c r="J85" s="9"/>
      <c r="K85" s="31"/>
    </row>
    <row r="86" spans="1:11" s="32" customFormat="1" ht="20.100000000000001" customHeight="1" x14ac:dyDescent="0.5">
      <c r="A86" s="4"/>
      <c r="B86" s="4"/>
      <c r="C86" s="1"/>
      <c r="D86" s="1"/>
      <c r="E86" s="31"/>
      <c r="F86" s="9"/>
      <c r="G86" s="31"/>
      <c r="H86" s="9"/>
      <c r="I86" s="31"/>
      <c r="J86" s="9"/>
      <c r="K86" s="31"/>
    </row>
    <row r="87" spans="1:11" s="32" customFormat="1" ht="20.100000000000001" customHeight="1" x14ac:dyDescent="0.5">
      <c r="A87" s="4"/>
      <c r="B87" s="4"/>
      <c r="C87" s="1"/>
      <c r="D87" s="1"/>
      <c r="E87" s="31"/>
      <c r="F87" s="9"/>
      <c r="G87" s="31"/>
      <c r="H87" s="9"/>
      <c r="I87" s="31"/>
      <c r="J87" s="9"/>
      <c r="K87" s="31"/>
    </row>
    <row r="88" spans="1:11" s="32" customFormat="1" ht="20.100000000000001" customHeight="1" x14ac:dyDescent="0.5">
      <c r="A88" s="4"/>
      <c r="B88" s="4"/>
      <c r="C88" s="1"/>
      <c r="D88" s="1"/>
      <c r="E88" s="31"/>
      <c r="F88" s="9"/>
      <c r="G88" s="31"/>
      <c r="H88" s="9"/>
      <c r="I88" s="31"/>
      <c r="J88" s="9"/>
      <c r="K88" s="31"/>
    </row>
    <row r="89" spans="1:11" s="32" customFormat="1" ht="15" customHeight="1" x14ac:dyDescent="0.5">
      <c r="A89" s="4"/>
      <c r="B89" s="4"/>
      <c r="C89" s="1"/>
      <c r="D89" s="1"/>
      <c r="E89" s="31"/>
      <c r="F89" s="9"/>
      <c r="G89" s="31"/>
      <c r="H89" s="9"/>
      <c r="I89" s="31"/>
      <c r="J89" s="9"/>
      <c r="K89" s="31"/>
    </row>
    <row r="90" spans="1:11" s="32" customFormat="1" ht="21.95" customHeight="1" x14ac:dyDescent="0.5">
      <c r="A90" s="195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</row>
    <row r="91" spans="1:11" s="32" customFormat="1" ht="20.100000000000001" customHeight="1" x14ac:dyDescent="0.5">
      <c r="A91" s="4" t="s">
        <v>0</v>
      </c>
      <c r="B91" s="7"/>
      <c r="C91" s="8"/>
      <c r="D91" s="8"/>
      <c r="E91" s="38"/>
      <c r="F91" s="9"/>
      <c r="G91" s="38"/>
      <c r="H91" s="9"/>
      <c r="I91" s="38"/>
      <c r="J91" s="6"/>
      <c r="K91" s="38"/>
    </row>
    <row r="92" spans="1:11" ht="20.100000000000001" customHeight="1" x14ac:dyDescent="0.5">
      <c r="A92" s="7" t="s">
        <v>101</v>
      </c>
      <c r="B92" s="7"/>
      <c r="C92" s="8"/>
      <c r="D92" s="8"/>
      <c r="F92" s="9"/>
      <c r="H92" s="9"/>
    </row>
    <row r="93" spans="1:11" s="4" customFormat="1" ht="20.100000000000001" customHeight="1" x14ac:dyDescent="0.5">
      <c r="A93" s="10" t="str">
        <f>A48</f>
        <v>ณ วันที่ 31 ธันวาคม พ.ศ. 2564</v>
      </c>
      <c r="B93" s="10"/>
      <c r="C93" s="11"/>
      <c r="D93" s="11"/>
      <c r="E93" s="12"/>
      <c r="F93" s="13"/>
      <c r="G93" s="12"/>
      <c r="H93" s="13"/>
      <c r="I93" s="12"/>
      <c r="J93" s="13"/>
      <c r="K93" s="12"/>
    </row>
    <row r="94" spans="1:11" s="4" customFormat="1" ht="20.100000000000001" customHeight="1" x14ac:dyDescent="0.5">
      <c r="A94" s="14"/>
      <c r="B94" s="14"/>
      <c r="C94" s="15"/>
      <c r="D94" s="15"/>
      <c r="E94" s="16"/>
      <c r="F94" s="17"/>
      <c r="G94" s="16"/>
      <c r="H94" s="17"/>
      <c r="I94" s="16"/>
      <c r="J94" s="17"/>
      <c r="K94" s="16"/>
    </row>
    <row r="95" spans="1:11" ht="20.100000000000001" customHeight="1" x14ac:dyDescent="0.5">
      <c r="A95" s="14"/>
      <c r="B95" s="14"/>
      <c r="C95" s="18"/>
      <c r="D95" s="18"/>
      <c r="E95" s="196" t="s">
        <v>2</v>
      </c>
      <c r="F95" s="196"/>
      <c r="G95" s="196"/>
      <c r="H95" s="19"/>
      <c r="I95" s="196" t="s">
        <v>3</v>
      </c>
      <c r="J95" s="196"/>
      <c r="K95" s="196"/>
    </row>
    <row r="96" spans="1:11" s="4" customFormat="1" ht="20.100000000000001" customHeight="1" x14ac:dyDescent="0.5">
      <c r="D96" s="21"/>
      <c r="E96" s="24" t="s">
        <v>137</v>
      </c>
      <c r="F96" s="22"/>
      <c r="G96" s="24" t="s">
        <v>111</v>
      </c>
      <c r="H96" s="22"/>
      <c r="I96" s="24" t="s">
        <v>137</v>
      </c>
      <c r="J96" s="22"/>
      <c r="K96" s="24" t="s">
        <v>111</v>
      </c>
    </row>
    <row r="97" spans="1:11" s="4" customFormat="1" ht="20.100000000000001" customHeight="1" x14ac:dyDescent="0.5">
      <c r="C97" s="20" t="s">
        <v>4</v>
      </c>
      <c r="D97" s="21"/>
      <c r="E97" s="142" t="s">
        <v>103</v>
      </c>
      <c r="F97" s="22"/>
      <c r="G97" s="142" t="s">
        <v>103</v>
      </c>
      <c r="H97" s="22"/>
      <c r="I97" s="142" t="s">
        <v>103</v>
      </c>
      <c r="J97" s="22"/>
      <c r="K97" s="142" t="s">
        <v>103</v>
      </c>
    </row>
    <row r="98" spans="1:11" s="4" customFormat="1" ht="8.1" customHeight="1" x14ac:dyDescent="0.5">
      <c r="C98" s="23"/>
      <c r="D98" s="21"/>
      <c r="E98" s="117"/>
      <c r="F98" s="22"/>
      <c r="G98" s="24"/>
      <c r="H98" s="22"/>
      <c r="I98" s="117"/>
      <c r="J98" s="22"/>
      <c r="K98" s="24"/>
    </row>
    <row r="99" spans="1:11" ht="20.100000000000001" customHeight="1" x14ac:dyDescent="0.5">
      <c r="A99" s="7" t="s">
        <v>102</v>
      </c>
      <c r="C99" s="23"/>
      <c r="D99" s="23"/>
      <c r="E99" s="118"/>
      <c r="F99" s="22"/>
      <c r="H99" s="9"/>
      <c r="I99" s="118"/>
      <c r="J99" s="9"/>
    </row>
    <row r="100" spans="1:11" ht="8.1" customHeight="1" x14ac:dyDescent="0.5">
      <c r="C100" s="23"/>
      <c r="D100" s="23"/>
      <c r="E100" s="118"/>
      <c r="F100" s="22"/>
      <c r="H100" s="9"/>
      <c r="I100" s="118"/>
      <c r="J100" s="9"/>
    </row>
    <row r="101" spans="1:11" ht="20.100000000000001" customHeight="1" x14ac:dyDescent="0.5">
      <c r="A101" s="4" t="s">
        <v>40</v>
      </c>
      <c r="B101" s="4"/>
      <c r="C101" s="48"/>
      <c r="D101" s="48"/>
      <c r="E101" s="119"/>
      <c r="F101" s="9"/>
      <c r="G101" s="31"/>
      <c r="H101" s="9"/>
      <c r="I101" s="119"/>
      <c r="J101" s="9"/>
      <c r="K101" s="31"/>
    </row>
    <row r="102" spans="1:11" ht="8.1" customHeight="1" x14ac:dyDescent="0.5">
      <c r="A102" s="4"/>
      <c r="B102" s="4"/>
      <c r="C102" s="48"/>
      <c r="D102" s="48"/>
      <c r="E102" s="119"/>
      <c r="F102" s="9"/>
      <c r="G102" s="31"/>
      <c r="H102" s="9"/>
      <c r="I102" s="119"/>
      <c r="J102" s="9"/>
      <c r="K102" s="31"/>
    </row>
    <row r="103" spans="1:11" ht="20.100000000000001" customHeight="1" x14ac:dyDescent="0.5">
      <c r="A103" s="3" t="s">
        <v>41</v>
      </c>
      <c r="C103" s="35"/>
      <c r="D103" s="35"/>
      <c r="E103" s="119"/>
      <c r="F103" s="9"/>
      <c r="G103" s="31"/>
      <c r="H103" s="9"/>
      <c r="I103" s="119"/>
      <c r="J103" s="9"/>
      <c r="K103" s="31"/>
    </row>
    <row r="104" spans="1:11" ht="20.100000000000001" customHeight="1" x14ac:dyDescent="0.5">
      <c r="B104" s="3" t="s">
        <v>42</v>
      </c>
      <c r="C104" s="35">
        <v>24</v>
      </c>
      <c r="D104" s="35"/>
      <c r="E104" s="125"/>
      <c r="F104" s="42"/>
      <c r="G104" s="41"/>
      <c r="H104" s="42"/>
      <c r="I104" s="125"/>
      <c r="J104" s="42"/>
      <c r="K104" s="41"/>
    </row>
    <row r="105" spans="1:11" ht="20.100000000000001" customHeight="1" x14ac:dyDescent="0.5">
      <c r="B105" s="3" t="s">
        <v>43</v>
      </c>
      <c r="C105" s="35"/>
      <c r="D105" s="35"/>
      <c r="E105" s="125"/>
      <c r="F105" s="42"/>
      <c r="G105" s="41"/>
      <c r="H105" s="42"/>
      <c r="I105" s="125"/>
      <c r="J105" s="42"/>
      <c r="K105" s="41"/>
    </row>
    <row r="106" spans="1:11" ht="20.100000000000001" customHeight="1" thickBot="1" x14ac:dyDescent="0.55000000000000004">
      <c r="B106" s="3" t="s">
        <v>44</v>
      </c>
      <c r="C106" s="35"/>
      <c r="D106" s="35"/>
      <c r="E106" s="127">
        <v>940000000</v>
      </c>
      <c r="F106" s="9"/>
      <c r="G106" s="49">
        <v>940000000</v>
      </c>
      <c r="H106" s="28"/>
      <c r="I106" s="128">
        <v>940000000</v>
      </c>
      <c r="J106" s="28"/>
      <c r="K106" s="50">
        <v>940000000</v>
      </c>
    </row>
    <row r="107" spans="1:11" s="32" customFormat="1" ht="8.1" customHeight="1" thickTop="1" x14ac:dyDescent="0.5">
      <c r="A107" s="34"/>
      <c r="B107" s="34"/>
      <c r="C107" s="35"/>
      <c r="D107" s="35"/>
      <c r="E107" s="119"/>
      <c r="F107" s="9"/>
      <c r="G107" s="31"/>
      <c r="H107" s="46"/>
      <c r="I107" s="126"/>
      <c r="J107" s="46"/>
      <c r="K107" s="46"/>
    </row>
    <row r="108" spans="1:11" s="32" customFormat="1" ht="20.100000000000001" customHeight="1" x14ac:dyDescent="0.5">
      <c r="A108" s="34"/>
      <c r="B108" s="34" t="s">
        <v>45</v>
      </c>
      <c r="C108" s="35"/>
      <c r="D108" s="35"/>
      <c r="E108" s="119"/>
      <c r="F108" s="9"/>
      <c r="G108" s="31"/>
      <c r="H108" s="46"/>
      <c r="I108" s="126"/>
      <c r="J108" s="46"/>
      <c r="K108" s="46"/>
    </row>
    <row r="109" spans="1:11" s="32" customFormat="1" ht="20.100000000000001" customHeight="1" x14ac:dyDescent="0.5">
      <c r="A109" s="34"/>
      <c r="B109" s="34" t="s">
        <v>43</v>
      </c>
      <c r="C109" s="35"/>
      <c r="D109" s="35"/>
      <c r="E109" s="119"/>
      <c r="F109" s="9"/>
      <c r="G109" s="31"/>
      <c r="H109" s="46"/>
      <c r="I109" s="126"/>
      <c r="J109" s="46"/>
      <c r="K109" s="46"/>
    </row>
    <row r="110" spans="1:11" s="32" customFormat="1" ht="20.100000000000001" customHeight="1" x14ac:dyDescent="0.5">
      <c r="A110" s="34"/>
      <c r="B110" s="34" t="s">
        <v>46</v>
      </c>
      <c r="C110" s="35"/>
      <c r="D110" s="35"/>
      <c r="E110" s="119">
        <v>940000000</v>
      </c>
      <c r="F110" s="9"/>
      <c r="G110" s="31">
        <v>940000000</v>
      </c>
      <c r="H110" s="28"/>
      <c r="I110" s="122">
        <v>940000000</v>
      </c>
      <c r="J110" s="28"/>
      <c r="K110" s="28">
        <v>940000000</v>
      </c>
    </row>
    <row r="111" spans="1:11" s="32" customFormat="1" ht="20.100000000000001" customHeight="1" x14ac:dyDescent="0.5">
      <c r="A111" s="26" t="s">
        <v>47</v>
      </c>
      <c r="B111" s="26"/>
      <c r="C111" s="35">
        <v>24</v>
      </c>
      <c r="D111" s="35"/>
      <c r="E111" s="119">
        <v>227888500</v>
      </c>
      <c r="F111" s="9"/>
      <c r="G111" s="31">
        <v>227888500</v>
      </c>
      <c r="H111" s="28"/>
      <c r="I111" s="122">
        <v>227888500</v>
      </c>
      <c r="J111" s="28"/>
      <c r="K111" s="28">
        <v>227888500</v>
      </c>
    </row>
    <row r="112" spans="1:11" s="32" customFormat="1" ht="20.100000000000001" customHeight="1" x14ac:dyDescent="0.5">
      <c r="A112" s="26" t="s">
        <v>48</v>
      </c>
      <c r="B112" s="26"/>
      <c r="C112" s="35"/>
      <c r="D112" s="35"/>
      <c r="E112" s="119"/>
      <c r="F112" s="9"/>
      <c r="G112" s="31"/>
      <c r="H112" s="28"/>
      <c r="I112" s="122"/>
      <c r="J112" s="28"/>
      <c r="K112" s="28"/>
    </row>
    <row r="113" spans="1:11" s="32" customFormat="1" ht="20.100000000000001" customHeight="1" x14ac:dyDescent="0.5">
      <c r="A113" s="26"/>
      <c r="B113" s="26" t="s">
        <v>49</v>
      </c>
      <c r="C113" s="35"/>
      <c r="D113" s="35"/>
      <c r="E113" s="119">
        <v>-71756742</v>
      </c>
      <c r="F113" s="9"/>
      <c r="G113" s="31">
        <v>-71756742</v>
      </c>
      <c r="H113" s="28"/>
      <c r="I113" s="129">
        <v>0</v>
      </c>
      <c r="J113" s="28"/>
      <c r="K113" s="51">
        <v>0</v>
      </c>
    </row>
    <row r="114" spans="1:11" s="32" customFormat="1" ht="20.100000000000001" customHeight="1" x14ac:dyDescent="0.5">
      <c r="A114" s="34" t="s">
        <v>50</v>
      </c>
      <c r="B114" s="34"/>
      <c r="C114" s="34"/>
      <c r="D114" s="34"/>
      <c r="E114" s="119"/>
      <c r="F114" s="9"/>
      <c r="G114" s="31"/>
      <c r="H114" s="28"/>
      <c r="I114" s="122"/>
      <c r="J114" s="28"/>
      <c r="K114" s="28"/>
    </row>
    <row r="115" spans="1:11" s="32" customFormat="1" ht="20.100000000000001" customHeight="1" x14ac:dyDescent="0.5">
      <c r="A115" s="34"/>
      <c r="B115" s="34" t="s">
        <v>115</v>
      </c>
      <c r="C115" s="35">
        <v>25</v>
      </c>
      <c r="D115" s="52"/>
      <c r="E115" s="119">
        <v>25300000</v>
      </c>
      <c r="F115" s="9"/>
      <c r="G115" s="31">
        <v>25300000</v>
      </c>
      <c r="H115" s="28"/>
      <c r="I115" s="122">
        <v>25300000</v>
      </c>
      <c r="J115" s="28"/>
      <c r="K115" s="28">
        <v>25300000</v>
      </c>
    </row>
    <row r="116" spans="1:11" s="32" customFormat="1" ht="20.100000000000001" customHeight="1" x14ac:dyDescent="0.5">
      <c r="A116" s="34"/>
      <c r="B116" s="32" t="s">
        <v>52</v>
      </c>
      <c r="C116" s="35"/>
      <c r="D116" s="52"/>
      <c r="E116" s="120">
        <v>-540054488</v>
      </c>
      <c r="F116" s="9"/>
      <c r="G116" s="12">
        <v>-586279072</v>
      </c>
      <c r="H116" s="28"/>
      <c r="I116" s="123">
        <v>-416910568</v>
      </c>
      <c r="J116" s="28"/>
      <c r="K116" s="29">
        <v>-461698408</v>
      </c>
    </row>
    <row r="117" spans="1:11" s="32" customFormat="1" ht="8.1" customHeight="1" x14ac:dyDescent="0.5">
      <c r="A117" s="34"/>
      <c r="C117" s="27"/>
      <c r="D117" s="27"/>
      <c r="E117" s="119"/>
      <c r="F117" s="9"/>
      <c r="G117" s="31"/>
      <c r="H117" s="9"/>
      <c r="I117" s="119"/>
      <c r="J117" s="9"/>
      <c r="K117" s="31"/>
    </row>
    <row r="118" spans="1:11" s="32" customFormat="1" ht="20.100000000000001" customHeight="1" x14ac:dyDescent="0.5">
      <c r="A118" s="53" t="s">
        <v>53</v>
      </c>
      <c r="B118" s="26"/>
      <c r="C118" s="52"/>
      <c r="D118" s="52"/>
      <c r="E118" s="120">
        <f>SUM(E110:E117)</f>
        <v>581377270</v>
      </c>
      <c r="F118" s="9"/>
      <c r="G118" s="12">
        <f>SUM(G110:G117)</f>
        <v>535152686</v>
      </c>
      <c r="H118" s="9"/>
      <c r="I118" s="120">
        <f>SUM(I110:I117)</f>
        <v>776277932</v>
      </c>
      <c r="J118" s="9"/>
      <c r="K118" s="12">
        <f>SUM(K110:K117)</f>
        <v>731490092</v>
      </c>
    </row>
    <row r="119" spans="1:11" s="32" customFormat="1" ht="8.1" customHeight="1" x14ac:dyDescent="0.5">
      <c r="A119" s="30"/>
      <c r="B119" s="30"/>
      <c r="C119" s="27"/>
      <c r="D119" s="54"/>
      <c r="E119" s="119"/>
      <c r="F119" s="9"/>
      <c r="G119" s="31"/>
      <c r="H119" s="9"/>
      <c r="I119" s="119"/>
      <c r="J119" s="9"/>
      <c r="K119" s="31"/>
    </row>
    <row r="120" spans="1:11" s="32" customFormat="1" ht="20.100000000000001" customHeight="1" x14ac:dyDescent="0.5">
      <c r="A120" s="33" t="s">
        <v>54</v>
      </c>
      <c r="B120" s="34"/>
      <c r="C120" s="35"/>
      <c r="D120" s="52"/>
      <c r="E120" s="120">
        <f>SUM(E118)</f>
        <v>581377270</v>
      </c>
      <c r="F120" s="9"/>
      <c r="G120" s="12">
        <f>SUM(G118)</f>
        <v>535152686</v>
      </c>
      <c r="H120" s="9"/>
      <c r="I120" s="120">
        <f>SUM(I118)</f>
        <v>776277932</v>
      </c>
      <c r="J120" s="9"/>
      <c r="K120" s="12">
        <f>SUM(K118)</f>
        <v>731490092</v>
      </c>
    </row>
    <row r="121" spans="1:11" s="32" customFormat="1" ht="8.1" customHeight="1" x14ac:dyDescent="0.5">
      <c r="A121" s="33"/>
      <c r="B121" s="33"/>
      <c r="C121" s="35"/>
      <c r="D121" s="52"/>
      <c r="E121" s="119"/>
      <c r="F121" s="9"/>
      <c r="G121" s="31"/>
      <c r="H121" s="9"/>
      <c r="I121" s="119"/>
      <c r="J121" s="9"/>
      <c r="K121" s="31"/>
    </row>
    <row r="122" spans="1:11" s="32" customFormat="1" ht="20.100000000000001" customHeight="1" thickBot="1" x14ac:dyDescent="0.55000000000000004">
      <c r="A122" s="33" t="s">
        <v>55</v>
      </c>
      <c r="B122" s="33"/>
      <c r="C122" s="35"/>
      <c r="D122" s="35"/>
      <c r="E122" s="121">
        <f>SUM(E79+E120)</f>
        <v>871305346</v>
      </c>
      <c r="F122" s="9"/>
      <c r="G122" s="37">
        <f>SUM(G79+G120)</f>
        <v>982837642</v>
      </c>
      <c r="H122" s="9"/>
      <c r="I122" s="121">
        <f>SUM(I79+I120)</f>
        <v>1018349081</v>
      </c>
      <c r="J122" s="9"/>
      <c r="K122" s="37">
        <f>SUM(K79+K120)</f>
        <v>1168904516</v>
      </c>
    </row>
    <row r="123" spans="1:11" s="32" customFormat="1" ht="20.100000000000001" customHeight="1" thickTop="1" x14ac:dyDescent="0.5">
      <c r="A123" s="7"/>
      <c r="B123" s="7"/>
      <c r="C123" s="172"/>
      <c r="D123" s="172"/>
      <c r="E123" s="31"/>
      <c r="F123" s="9"/>
      <c r="G123" s="31"/>
      <c r="H123" s="9"/>
      <c r="I123" s="31"/>
      <c r="J123" s="9"/>
      <c r="K123" s="31"/>
    </row>
    <row r="124" spans="1:11" s="32" customFormat="1" ht="20.100000000000001" customHeight="1" x14ac:dyDescent="0.5">
      <c r="A124" s="7"/>
      <c r="B124" s="7"/>
      <c r="C124" s="172"/>
      <c r="D124" s="172"/>
      <c r="E124" s="31"/>
      <c r="F124" s="9"/>
      <c r="G124" s="31"/>
      <c r="H124" s="9"/>
      <c r="I124" s="31"/>
      <c r="J124" s="9"/>
      <c r="K124" s="31"/>
    </row>
    <row r="125" spans="1:11" s="32" customFormat="1" ht="20.100000000000001" customHeight="1" x14ac:dyDescent="0.5">
      <c r="A125" s="7"/>
      <c r="B125" s="7"/>
      <c r="C125" s="172"/>
      <c r="D125" s="172"/>
      <c r="E125" s="31"/>
      <c r="F125" s="9"/>
      <c r="G125" s="31"/>
      <c r="H125" s="9"/>
      <c r="I125" s="31"/>
      <c r="J125" s="9"/>
      <c r="K125" s="31"/>
    </row>
    <row r="126" spans="1:11" s="32" customFormat="1" ht="20.100000000000001" customHeight="1" x14ac:dyDescent="0.5">
      <c r="A126" s="7"/>
      <c r="B126" s="7"/>
      <c r="C126" s="172"/>
      <c r="D126" s="172"/>
      <c r="E126" s="31"/>
      <c r="F126" s="9"/>
      <c r="G126" s="31"/>
      <c r="H126" s="9"/>
      <c r="I126" s="31"/>
      <c r="J126" s="9"/>
      <c r="K126" s="31"/>
    </row>
    <row r="127" spans="1:11" s="32" customFormat="1" ht="20.100000000000001" customHeight="1" x14ac:dyDescent="0.5">
      <c r="A127" s="7"/>
      <c r="B127" s="7"/>
      <c r="C127" s="172"/>
      <c r="D127" s="172"/>
      <c r="E127" s="31"/>
      <c r="F127" s="9"/>
      <c r="G127" s="31"/>
      <c r="H127" s="9"/>
      <c r="I127" s="31"/>
      <c r="J127" s="9"/>
      <c r="K127" s="31"/>
    </row>
    <row r="128" spans="1:11" s="32" customFormat="1" ht="20.100000000000001" customHeight="1" x14ac:dyDescent="0.5">
      <c r="A128" s="7"/>
      <c r="B128" s="7"/>
      <c r="C128" s="172"/>
      <c r="D128" s="172"/>
      <c r="E128" s="31"/>
      <c r="F128" s="9"/>
      <c r="G128" s="31"/>
      <c r="H128" s="9"/>
      <c r="I128" s="31"/>
      <c r="J128" s="9"/>
      <c r="K128" s="31"/>
    </row>
    <row r="129" spans="1:11" s="32" customFormat="1" ht="20.100000000000001" customHeight="1" x14ac:dyDescent="0.5">
      <c r="A129" s="7"/>
      <c r="B129" s="7"/>
      <c r="C129" s="172"/>
      <c r="D129" s="172"/>
      <c r="E129" s="31"/>
      <c r="F129" s="9"/>
      <c r="G129" s="31"/>
      <c r="H129" s="9"/>
      <c r="I129" s="31"/>
      <c r="J129" s="9"/>
      <c r="K129" s="31"/>
    </row>
    <row r="130" spans="1:11" s="32" customFormat="1" ht="20.100000000000001" customHeight="1" x14ac:dyDescent="0.5">
      <c r="A130" s="7"/>
      <c r="B130" s="7"/>
      <c r="C130" s="172"/>
      <c r="D130" s="172"/>
      <c r="E130" s="31"/>
      <c r="F130" s="9"/>
      <c r="G130" s="31"/>
      <c r="H130" s="9"/>
      <c r="I130" s="31"/>
      <c r="J130" s="9"/>
      <c r="K130" s="31"/>
    </row>
    <row r="131" spans="1:11" s="32" customFormat="1" ht="20.100000000000001" customHeight="1" x14ac:dyDescent="0.5">
      <c r="A131" s="7"/>
      <c r="B131" s="7"/>
      <c r="C131" s="172"/>
      <c r="D131" s="172"/>
      <c r="E131" s="31"/>
      <c r="F131" s="9"/>
      <c r="G131" s="31"/>
      <c r="H131" s="9"/>
      <c r="I131" s="31"/>
      <c r="J131" s="9"/>
      <c r="K131" s="31"/>
    </row>
    <row r="132" spans="1:11" s="32" customFormat="1" ht="20.100000000000001" customHeight="1" x14ac:dyDescent="0.5">
      <c r="A132" s="7"/>
      <c r="B132" s="7"/>
      <c r="C132" s="172"/>
      <c r="D132" s="172"/>
      <c r="E132" s="31"/>
      <c r="F132" s="9"/>
      <c r="G132" s="31"/>
      <c r="H132" s="9"/>
      <c r="I132" s="31"/>
      <c r="J132" s="9"/>
      <c r="K132" s="31"/>
    </row>
    <row r="133" spans="1:11" s="32" customFormat="1" ht="21" customHeight="1" x14ac:dyDescent="0.5">
      <c r="A133" s="7"/>
      <c r="B133" s="7"/>
      <c r="C133" s="172"/>
      <c r="D133" s="172"/>
      <c r="E133" s="31"/>
      <c r="F133" s="9"/>
      <c r="G133" s="31"/>
      <c r="H133" s="9"/>
      <c r="I133" s="31"/>
      <c r="J133" s="9"/>
      <c r="K133" s="31"/>
    </row>
    <row r="134" spans="1:11" s="32" customFormat="1" ht="10.5" customHeight="1" x14ac:dyDescent="0.5">
      <c r="A134" s="7"/>
      <c r="B134" s="7"/>
      <c r="C134" s="172"/>
      <c r="D134" s="172"/>
      <c r="E134" s="31"/>
      <c r="F134" s="9"/>
      <c r="G134" s="31"/>
      <c r="H134" s="9"/>
      <c r="I134" s="31"/>
      <c r="J134" s="9"/>
      <c r="K134" s="31"/>
    </row>
    <row r="135" spans="1:11" s="32" customFormat="1" ht="21.95" customHeight="1" x14ac:dyDescent="0.5">
      <c r="A135" s="195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135" s="195"/>
      <c r="C135" s="195"/>
      <c r="D135" s="195"/>
      <c r="E135" s="195"/>
      <c r="F135" s="195"/>
      <c r="G135" s="195"/>
      <c r="H135" s="195"/>
      <c r="I135" s="195"/>
      <c r="J135" s="195"/>
      <c r="K135" s="195"/>
    </row>
  </sheetData>
  <mergeCells count="10">
    <mergeCell ref="A135:K135"/>
    <mergeCell ref="A90:K90"/>
    <mergeCell ref="E95:G95"/>
    <mergeCell ref="I95:K95"/>
    <mergeCell ref="E5:G5"/>
    <mergeCell ref="I5:K5"/>
    <mergeCell ref="A39:K39"/>
    <mergeCell ref="A45:K45"/>
    <mergeCell ref="E50:G50"/>
    <mergeCell ref="I50:K5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0"/>
  </sheetPr>
  <dimension ref="A1:K52"/>
  <sheetViews>
    <sheetView topLeftCell="A37" zoomScaleNormal="100" zoomScaleSheetLayoutView="115" workbookViewId="0">
      <selection activeCell="B58" sqref="B58"/>
    </sheetView>
  </sheetViews>
  <sheetFormatPr defaultColWidth="9.140625" defaultRowHeight="21.6" customHeight="1" x14ac:dyDescent="0.5"/>
  <cols>
    <col min="1" max="1" width="1.140625" style="3" customWidth="1"/>
    <col min="2" max="2" width="44" style="3" customWidth="1"/>
    <col min="3" max="3" width="7.7109375" style="3" customWidth="1"/>
    <col min="4" max="4" width="0.5703125" style="3" customWidth="1"/>
    <col min="5" max="5" width="13.28515625" style="115" customWidth="1"/>
    <col min="6" max="6" width="0.5703125" style="115" customWidth="1"/>
    <col min="7" max="7" width="13.28515625" style="115" customWidth="1"/>
    <col min="8" max="8" width="0.5703125" style="116" customWidth="1"/>
    <col min="9" max="9" width="13.28515625" style="115" customWidth="1"/>
    <col min="10" max="10" width="0.5703125" style="115" customWidth="1"/>
    <col min="11" max="11" width="13.28515625" style="115" customWidth="1"/>
    <col min="12" max="16384" width="9.140625" style="3"/>
  </cols>
  <sheetData>
    <row r="1" spans="1:11" ht="20.100000000000001" customHeight="1" x14ac:dyDescent="0.5">
      <c r="A1" s="4" t="s">
        <v>0</v>
      </c>
      <c r="B1" s="7"/>
      <c r="C1" s="8"/>
      <c r="D1" s="8"/>
      <c r="E1" s="104"/>
      <c r="F1" s="104"/>
      <c r="G1" s="104"/>
      <c r="H1" s="105"/>
      <c r="I1" s="106"/>
      <c r="J1" s="107"/>
      <c r="K1" s="106"/>
    </row>
    <row r="2" spans="1:11" ht="20.100000000000001" customHeight="1" x14ac:dyDescent="0.5">
      <c r="A2" s="7" t="s">
        <v>56</v>
      </c>
      <c r="B2" s="7"/>
      <c r="C2" s="8"/>
      <c r="D2" s="8"/>
      <c r="E2" s="104"/>
      <c r="F2" s="104"/>
      <c r="G2" s="104"/>
      <c r="H2" s="105"/>
      <c r="I2" s="107"/>
      <c r="J2" s="107"/>
      <c r="K2" s="107"/>
    </row>
    <row r="3" spans="1:11" ht="20.100000000000001" customHeight="1" x14ac:dyDescent="0.5">
      <c r="A3" s="10" t="s">
        <v>138</v>
      </c>
      <c r="B3" s="10"/>
      <c r="C3" s="11"/>
      <c r="D3" s="11"/>
      <c r="E3" s="108"/>
      <c r="F3" s="108"/>
      <c r="G3" s="108"/>
      <c r="H3" s="109"/>
      <c r="I3" s="108"/>
      <c r="J3" s="108"/>
      <c r="K3" s="108"/>
    </row>
    <row r="4" spans="1:11" ht="20.100000000000001" customHeight="1" x14ac:dyDescent="0.5">
      <c r="A4" s="14"/>
      <c r="B4" s="14"/>
      <c r="C4" s="15"/>
      <c r="D4" s="15"/>
      <c r="E4" s="110"/>
      <c r="F4" s="110"/>
      <c r="G4" s="110"/>
      <c r="H4" s="111"/>
      <c r="I4" s="110"/>
      <c r="J4" s="110"/>
      <c r="K4" s="110"/>
    </row>
    <row r="5" spans="1:11" ht="20.100000000000001" customHeight="1" x14ac:dyDescent="0.5">
      <c r="A5" s="14"/>
      <c r="B5" s="14"/>
      <c r="C5" s="18"/>
      <c r="D5" s="18"/>
      <c r="E5" s="196" t="s">
        <v>2</v>
      </c>
      <c r="F5" s="196"/>
      <c r="G5" s="196"/>
      <c r="H5" s="19"/>
      <c r="I5" s="196" t="s">
        <v>3</v>
      </c>
      <c r="J5" s="196"/>
      <c r="K5" s="196"/>
    </row>
    <row r="6" spans="1:11" ht="20.100000000000001" customHeight="1" x14ac:dyDescent="0.5">
      <c r="A6" s="4"/>
      <c r="B6" s="112"/>
      <c r="C6" s="4"/>
      <c r="D6" s="21"/>
      <c r="E6" s="24" t="s">
        <v>137</v>
      </c>
      <c r="F6" s="22"/>
      <c r="G6" s="24" t="s">
        <v>111</v>
      </c>
      <c r="H6" s="22"/>
      <c r="I6" s="24" t="s">
        <v>137</v>
      </c>
      <c r="J6" s="22"/>
      <c r="K6" s="24" t="s">
        <v>111</v>
      </c>
    </row>
    <row r="7" spans="1:11" ht="20.100000000000001" customHeight="1" x14ac:dyDescent="0.5">
      <c r="C7" s="20" t="s">
        <v>4</v>
      </c>
      <c r="D7" s="21"/>
      <c r="E7" s="142" t="s">
        <v>103</v>
      </c>
      <c r="F7" s="22"/>
      <c r="G7" s="142" t="s">
        <v>103</v>
      </c>
      <c r="H7" s="22"/>
      <c r="I7" s="142" t="s">
        <v>103</v>
      </c>
      <c r="J7" s="22"/>
      <c r="K7" s="142" t="s">
        <v>103</v>
      </c>
    </row>
    <row r="8" spans="1:11" ht="8.1" customHeight="1" x14ac:dyDescent="0.5">
      <c r="C8" s="23"/>
      <c r="D8" s="113"/>
      <c r="E8" s="130"/>
      <c r="F8" s="114"/>
      <c r="G8" s="114"/>
      <c r="H8" s="114"/>
      <c r="I8" s="130"/>
      <c r="J8" s="114"/>
      <c r="K8" s="114"/>
    </row>
    <row r="9" spans="1:11" ht="20.100000000000001" customHeight="1" x14ac:dyDescent="0.5">
      <c r="A9" s="55" t="s">
        <v>57</v>
      </c>
      <c r="B9" s="55"/>
      <c r="C9" s="175"/>
      <c r="D9" s="176"/>
      <c r="E9" s="141">
        <v>1369092735</v>
      </c>
      <c r="F9" s="57"/>
      <c r="G9" s="57">
        <v>1109701356</v>
      </c>
      <c r="H9" s="57"/>
      <c r="I9" s="141">
        <v>1323067267</v>
      </c>
      <c r="J9" s="58"/>
      <c r="K9" s="57">
        <v>1077793784</v>
      </c>
    </row>
    <row r="10" spans="1:11" ht="20.100000000000001" customHeight="1" x14ac:dyDescent="0.5">
      <c r="A10" s="148" t="s">
        <v>58</v>
      </c>
      <c r="B10" s="148"/>
      <c r="C10" s="175"/>
      <c r="D10" s="176"/>
      <c r="E10" s="132">
        <v>-1222592099</v>
      </c>
      <c r="F10" s="57"/>
      <c r="G10" s="60">
        <v>-1014071499</v>
      </c>
      <c r="H10" s="57"/>
      <c r="I10" s="132">
        <v>-1227298036</v>
      </c>
      <c r="J10" s="58"/>
      <c r="K10" s="60">
        <v>-993971968</v>
      </c>
    </row>
    <row r="11" spans="1:11" ht="8.1" customHeight="1" x14ac:dyDescent="0.5">
      <c r="A11" s="55"/>
      <c r="B11" s="55"/>
      <c r="C11" s="175"/>
      <c r="D11" s="176"/>
      <c r="E11" s="131"/>
      <c r="F11" s="58"/>
      <c r="G11" s="58"/>
      <c r="H11" s="58"/>
      <c r="I11" s="131"/>
      <c r="J11" s="58"/>
      <c r="K11" s="58"/>
    </row>
    <row r="12" spans="1:11" ht="20.100000000000001" customHeight="1" x14ac:dyDescent="0.5">
      <c r="A12" s="61" t="s">
        <v>104</v>
      </c>
      <c r="B12" s="148"/>
      <c r="C12" s="175"/>
      <c r="D12" s="176"/>
      <c r="E12" s="141">
        <f>SUM(E9:E10)</f>
        <v>146500636</v>
      </c>
      <c r="F12" s="57"/>
      <c r="G12" s="57">
        <f>SUM(G9:G10)</f>
        <v>95629857</v>
      </c>
      <c r="H12" s="57"/>
      <c r="I12" s="141">
        <f>SUM(I9:I10)</f>
        <v>95769231</v>
      </c>
      <c r="J12" s="58"/>
      <c r="K12" s="57">
        <f>SUM(K9:K10)</f>
        <v>83821816</v>
      </c>
    </row>
    <row r="13" spans="1:11" ht="20.100000000000001" customHeight="1" x14ac:dyDescent="0.5">
      <c r="A13" s="55" t="s">
        <v>59</v>
      </c>
      <c r="B13" s="55"/>
      <c r="C13" s="175">
        <v>26</v>
      </c>
      <c r="D13" s="176"/>
      <c r="E13" s="131">
        <v>20628716</v>
      </c>
      <c r="F13" s="58"/>
      <c r="G13" s="58">
        <v>5745007</v>
      </c>
      <c r="H13" s="58"/>
      <c r="I13" s="131">
        <v>21002451</v>
      </c>
      <c r="J13" s="58"/>
      <c r="K13" s="58">
        <v>8649019</v>
      </c>
    </row>
    <row r="14" spans="1:11" ht="20.100000000000001" customHeight="1" x14ac:dyDescent="0.5">
      <c r="A14" s="55" t="s">
        <v>60</v>
      </c>
      <c r="B14" s="55"/>
      <c r="C14" s="175"/>
      <c r="D14" s="176"/>
      <c r="E14" s="141">
        <v>-16240309</v>
      </c>
      <c r="F14" s="57"/>
      <c r="G14" s="57">
        <v>-16830329</v>
      </c>
      <c r="H14" s="57"/>
      <c r="I14" s="141">
        <v>-15620811</v>
      </c>
      <c r="J14" s="58"/>
      <c r="K14" s="57">
        <v>-16200501</v>
      </c>
    </row>
    <row r="15" spans="1:11" ht="20.100000000000001" customHeight="1" x14ac:dyDescent="0.5">
      <c r="A15" s="55" t="s">
        <v>61</v>
      </c>
      <c r="B15" s="55"/>
      <c r="C15" s="175"/>
      <c r="D15" s="176"/>
      <c r="E15" s="141">
        <v>-82567711</v>
      </c>
      <c r="F15" s="57"/>
      <c r="G15" s="57">
        <v>-91884713</v>
      </c>
      <c r="H15" s="57"/>
      <c r="I15" s="141">
        <v>-62383528</v>
      </c>
      <c r="J15" s="58"/>
      <c r="K15" s="57">
        <v>-69917853</v>
      </c>
    </row>
    <row r="16" spans="1:11" ht="20.100000000000001" customHeight="1" x14ac:dyDescent="0.5">
      <c r="A16" s="55" t="s">
        <v>162</v>
      </c>
      <c r="B16" s="55"/>
      <c r="C16" s="175"/>
      <c r="D16" s="176"/>
      <c r="E16" s="141">
        <v>0</v>
      </c>
      <c r="F16" s="57"/>
      <c r="G16" s="57">
        <v>0</v>
      </c>
      <c r="H16" s="57"/>
      <c r="I16" s="141">
        <v>15048741</v>
      </c>
      <c r="J16" s="58"/>
      <c r="K16" s="57">
        <v>1367890</v>
      </c>
    </row>
    <row r="17" spans="1:11" ht="20.100000000000001" customHeight="1" x14ac:dyDescent="0.5">
      <c r="A17" s="177" t="s">
        <v>62</v>
      </c>
      <c r="B17" s="148"/>
      <c r="C17" s="175">
        <v>28</v>
      </c>
      <c r="D17" s="176"/>
      <c r="E17" s="132">
        <v>-10787085</v>
      </c>
      <c r="F17" s="57"/>
      <c r="G17" s="60">
        <v>-16328044</v>
      </c>
      <c r="H17" s="57"/>
      <c r="I17" s="132">
        <v>-8977591</v>
      </c>
      <c r="J17" s="58"/>
      <c r="K17" s="60">
        <v>-13770778</v>
      </c>
    </row>
    <row r="18" spans="1:11" ht="8.1" customHeight="1" x14ac:dyDescent="0.5">
      <c r="A18" s="55"/>
      <c r="B18" s="55"/>
      <c r="C18" s="175"/>
      <c r="D18" s="176"/>
      <c r="E18" s="131"/>
      <c r="F18" s="58"/>
      <c r="G18" s="58"/>
      <c r="H18" s="58"/>
      <c r="I18" s="131"/>
      <c r="J18" s="58"/>
      <c r="K18" s="58"/>
    </row>
    <row r="19" spans="1:11" ht="20.100000000000001" customHeight="1" x14ac:dyDescent="0.5">
      <c r="A19" s="168" t="s">
        <v>142</v>
      </c>
      <c r="B19" s="55"/>
      <c r="C19" s="175"/>
      <c r="D19" s="176"/>
      <c r="E19" s="141">
        <f>SUM(E12:E18)</f>
        <v>57534247</v>
      </c>
      <c r="F19" s="57"/>
      <c r="G19" s="57">
        <f>SUM(G12:G18)</f>
        <v>-23668222</v>
      </c>
      <c r="H19" s="57"/>
      <c r="I19" s="141">
        <f>SUM(I12:I18)</f>
        <v>44838493</v>
      </c>
      <c r="J19" s="58"/>
      <c r="K19" s="57">
        <f>SUM(K12:K18)</f>
        <v>-6050407</v>
      </c>
    </row>
    <row r="20" spans="1:11" ht="20.100000000000001" customHeight="1" x14ac:dyDescent="0.5">
      <c r="A20" s="148" t="s">
        <v>143</v>
      </c>
      <c r="B20" s="148"/>
      <c r="C20" s="175">
        <v>29</v>
      </c>
      <c r="D20" s="176"/>
      <c r="E20" s="132">
        <v>-11309663</v>
      </c>
      <c r="F20" s="57"/>
      <c r="G20" s="60">
        <v>-5667336</v>
      </c>
      <c r="H20" s="57"/>
      <c r="I20" s="132">
        <v>-50653</v>
      </c>
      <c r="J20" s="58"/>
      <c r="K20" s="60">
        <v>-884965</v>
      </c>
    </row>
    <row r="21" spans="1:11" ht="8.1" customHeight="1" x14ac:dyDescent="0.5">
      <c r="A21" s="55"/>
      <c r="B21" s="55"/>
      <c r="C21" s="175"/>
      <c r="D21" s="176"/>
      <c r="E21" s="131"/>
      <c r="F21" s="58"/>
      <c r="G21" s="58"/>
      <c r="H21" s="58"/>
      <c r="I21" s="131"/>
      <c r="J21" s="58"/>
      <c r="K21" s="58"/>
    </row>
    <row r="22" spans="1:11" ht="20.100000000000001" customHeight="1" x14ac:dyDescent="0.5">
      <c r="A22" s="61" t="s">
        <v>144</v>
      </c>
      <c r="B22" s="61"/>
      <c r="C22" s="175"/>
      <c r="D22" s="176"/>
      <c r="E22" s="131">
        <f>SUM(E19:E21)</f>
        <v>46224584</v>
      </c>
      <c r="F22" s="58"/>
      <c r="G22" s="58">
        <f>SUM(G19:G21)</f>
        <v>-29335558</v>
      </c>
      <c r="H22" s="58"/>
      <c r="I22" s="131">
        <f>SUM(I19:I20)</f>
        <v>44787840</v>
      </c>
      <c r="J22" s="58"/>
      <c r="K22" s="58">
        <f>SUM(K19:K20)</f>
        <v>-6935372</v>
      </c>
    </row>
    <row r="23" spans="1:11" ht="6" customHeight="1" x14ac:dyDescent="0.5">
      <c r="A23" s="61"/>
      <c r="B23" s="61"/>
      <c r="C23" s="175"/>
      <c r="D23" s="176"/>
      <c r="E23" s="131"/>
      <c r="F23" s="58"/>
      <c r="G23" s="58"/>
      <c r="H23" s="58"/>
      <c r="I23" s="131"/>
      <c r="J23" s="58"/>
      <c r="K23" s="58"/>
    </row>
    <row r="24" spans="1:11" ht="20.100000000000001" customHeight="1" x14ac:dyDescent="0.5">
      <c r="A24" s="61" t="s">
        <v>163</v>
      </c>
      <c r="B24" s="148"/>
      <c r="C24" s="175"/>
      <c r="D24" s="176"/>
      <c r="E24" s="131"/>
      <c r="F24" s="58"/>
      <c r="G24" s="58"/>
      <c r="H24" s="58"/>
      <c r="I24" s="131"/>
      <c r="J24" s="58"/>
      <c r="K24" s="58"/>
    </row>
    <row r="25" spans="1:11" ht="20.100000000000001" customHeight="1" x14ac:dyDescent="0.5">
      <c r="A25" s="148" t="s">
        <v>63</v>
      </c>
      <c r="B25" s="148"/>
      <c r="C25" s="175"/>
      <c r="D25" s="176"/>
      <c r="E25" s="131"/>
      <c r="F25" s="58"/>
      <c r="G25" s="58"/>
      <c r="H25" s="58"/>
      <c r="I25" s="131"/>
      <c r="J25" s="58"/>
      <c r="K25" s="58"/>
    </row>
    <row r="26" spans="1:11" ht="20.100000000000001" customHeight="1" x14ac:dyDescent="0.5">
      <c r="A26" s="148"/>
      <c r="B26" s="148" t="s">
        <v>116</v>
      </c>
      <c r="C26" s="175"/>
      <c r="D26" s="176"/>
      <c r="E26" s="131"/>
      <c r="F26" s="58"/>
      <c r="G26" s="58"/>
      <c r="H26" s="58"/>
      <c r="I26" s="131"/>
      <c r="J26" s="58"/>
      <c r="K26" s="58"/>
    </row>
    <row r="27" spans="1:11" ht="20.100000000000001" customHeight="1" x14ac:dyDescent="0.5">
      <c r="A27" s="148"/>
      <c r="B27" s="148" t="s">
        <v>117</v>
      </c>
      <c r="C27" s="175"/>
      <c r="D27" s="176"/>
      <c r="E27" s="131">
        <v>0</v>
      </c>
      <c r="F27" s="58"/>
      <c r="G27" s="58">
        <v>-5417248</v>
      </c>
      <c r="H27" s="58"/>
      <c r="I27" s="131">
        <v>0</v>
      </c>
      <c r="J27" s="58"/>
      <c r="K27" s="58">
        <v>-3942186</v>
      </c>
    </row>
    <row r="28" spans="1:11" ht="20.100000000000001" customHeight="1" x14ac:dyDescent="0.5">
      <c r="A28" s="148"/>
      <c r="B28" s="148" t="s">
        <v>118</v>
      </c>
      <c r="C28" s="175"/>
      <c r="D28" s="176"/>
      <c r="E28" s="132">
        <v>0</v>
      </c>
      <c r="F28" s="58"/>
      <c r="G28" s="60">
        <v>1067414</v>
      </c>
      <c r="H28" s="58"/>
      <c r="I28" s="132">
        <v>0</v>
      </c>
      <c r="J28" s="58"/>
      <c r="K28" s="60">
        <v>788437</v>
      </c>
    </row>
    <row r="29" spans="1:11" ht="8.1" customHeight="1" x14ac:dyDescent="0.5">
      <c r="A29" s="148"/>
      <c r="B29" s="148"/>
      <c r="C29" s="175"/>
      <c r="D29" s="176"/>
      <c r="E29" s="131"/>
      <c r="F29" s="58"/>
      <c r="G29" s="58"/>
      <c r="H29" s="58"/>
      <c r="I29" s="131"/>
      <c r="J29" s="58"/>
      <c r="K29" s="58"/>
    </row>
    <row r="30" spans="1:11" ht="20.100000000000001" customHeight="1" x14ac:dyDescent="0.5">
      <c r="A30" s="61" t="s">
        <v>119</v>
      </c>
      <c r="B30" s="148"/>
      <c r="C30" s="175"/>
      <c r="D30" s="176"/>
      <c r="E30" s="132">
        <f>SUM(E27:E28)</f>
        <v>0</v>
      </c>
      <c r="F30" s="58"/>
      <c r="G30" s="60">
        <f>SUM(G27:G28)</f>
        <v>-4349834</v>
      </c>
      <c r="H30" s="58"/>
      <c r="I30" s="132">
        <f>SUM(I27:I28)</f>
        <v>0</v>
      </c>
      <c r="J30" s="58"/>
      <c r="K30" s="60">
        <f>SUM(K27:K28)</f>
        <v>-3153749</v>
      </c>
    </row>
    <row r="31" spans="1:11" ht="8.1" customHeight="1" x14ac:dyDescent="0.5">
      <c r="A31" s="148"/>
      <c r="B31" s="148"/>
      <c r="C31" s="175"/>
      <c r="D31" s="176"/>
      <c r="E31" s="131"/>
      <c r="F31" s="58"/>
      <c r="G31" s="58"/>
      <c r="H31" s="58"/>
      <c r="I31" s="131"/>
      <c r="J31" s="58"/>
      <c r="K31" s="58"/>
    </row>
    <row r="32" spans="1:11" ht="20.100000000000001" customHeight="1" thickBot="1" x14ac:dyDescent="0.55000000000000004">
      <c r="A32" s="178" t="s">
        <v>145</v>
      </c>
      <c r="B32" s="61"/>
      <c r="C32" s="175"/>
      <c r="D32" s="176"/>
      <c r="E32" s="133">
        <f>SUM(E22:E24)+E30</f>
        <v>46224584</v>
      </c>
      <c r="F32" s="58"/>
      <c r="G32" s="88">
        <f>SUM(G22:G24)+G30</f>
        <v>-33685392</v>
      </c>
      <c r="H32" s="58"/>
      <c r="I32" s="133">
        <f>SUM(I22:I24)+I30</f>
        <v>44787840</v>
      </c>
      <c r="J32" s="58"/>
      <c r="K32" s="88">
        <f>SUM(K22:K24)+K30</f>
        <v>-10089121</v>
      </c>
    </row>
    <row r="33" spans="1:11" ht="8.1" customHeight="1" thickTop="1" x14ac:dyDescent="0.5">
      <c r="A33" s="148"/>
      <c r="B33" s="148"/>
      <c r="C33" s="175"/>
      <c r="D33" s="176"/>
      <c r="E33" s="131"/>
      <c r="F33" s="57"/>
      <c r="G33" s="58"/>
      <c r="H33" s="57"/>
      <c r="I33" s="131"/>
      <c r="J33" s="58"/>
      <c r="K33" s="58"/>
    </row>
    <row r="34" spans="1:11" ht="20.100000000000001" customHeight="1" x14ac:dyDescent="0.5">
      <c r="A34" s="168" t="s">
        <v>146</v>
      </c>
      <c r="B34" s="177"/>
      <c r="C34" s="175"/>
      <c r="D34" s="176"/>
      <c r="E34" s="131"/>
      <c r="F34" s="58"/>
      <c r="G34" s="58"/>
      <c r="H34" s="58"/>
      <c r="I34" s="131"/>
      <c r="J34" s="58"/>
      <c r="K34" s="58"/>
    </row>
    <row r="35" spans="1:11" ht="20.100000000000001" customHeight="1" x14ac:dyDescent="0.5">
      <c r="A35" s="177" t="s">
        <v>65</v>
      </c>
      <c r="B35" s="177"/>
      <c r="C35" s="175"/>
      <c r="D35" s="176"/>
      <c r="E35" s="179">
        <f>E22</f>
        <v>46224584</v>
      </c>
      <c r="F35" s="180"/>
      <c r="G35" s="180">
        <f>G22</f>
        <v>-29335558</v>
      </c>
      <c r="H35" s="180"/>
      <c r="I35" s="179">
        <f>I22</f>
        <v>44787840</v>
      </c>
      <c r="J35" s="180"/>
      <c r="K35" s="180">
        <f>K22</f>
        <v>-6935372</v>
      </c>
    </row>
    <row r="36" spans="1:11" ht="20.100000000000001" customHeight="1" x14ac:dyDescent="0.5">
      <c r="A36" s="177" t="s">
        <v>66</v>
      </c>
      <c r="B36" s="177"/>
      <c r="C36" s="175"/>
      <c r="D36" s="176"/>
      <c r="E36" s="181">
        <v>0</v>
      </c>
      <c r="F36" s="180"/>
      <c r="G36" s="182">
        <v>0</v>
      </c>
      <c r="H36" s="180"/>
      <c r="I36" s="181">
        <v>0</v>
      </c>
      <c r="J36" s="180"/>
      <c r="K36" s="182">
        <v>0</v>
      </c>
    </row>
    <row r="37" spans="1:11" ht="8.1" customHeight="1" x14ac:dyDescent="0.5">
      <c r="A37" s="55"/>
      <c r="B37" s="55"/>
      <c r="C37" s="175"/>
      <c r="D37" s="176"/>
      <c r="E37" s="131"/>
      <c r="F37" s="58"/>
      <c r="G37" s="58"/>
      <c r="H37" s="58"/>
      <c r="I37" s="131"/>
      <c r="J37" s="58"/>
      <c r="K37" s="58"/>
    </row>
    <row r="38" spans="1:11" ht="20.100000000000001" customHeight="1" thickBot="1" x14ac:dyDescent="0.55000000000000004">
      <c r="A38" s="55"/>
      <c r="B38" s="55"/>
      <c r="C38" s="175"/>
      <c r="D38" s="176"/>
      <c r="E38" s="183">
        <f>SUM(E35:E36)</f>
        <v>46224584</v>
      </c>
      <c r="F38" s="180"/>
      <c r="G38" s="184">
        <f>SUM(G35:G36)</f>
        <v>-29335558</v>
      </c>
      <c r="H38" s="180"/>
      <c r="I38" s="183">
        <f>SUM(I35:I36)</f>
        <v>44787840</v>
      </c>
      <c r="J38" s="180"/>
      <c r="K38" s="184">
        <f>SUM(K35:K36)</f>
        <v>-6935372</v>
      </c>
    </row>
    <row r="39" spans="1:11" ht="8.1" customHeight="1" thickTop="1" x14ac:dyDescent="0.5">
      <c r="A39" s="55"/>
      <c r="B39" s="55"/>
      <c r="C39" s="175"/>
      <c r="D39" s="176"/>
      <c r="E39" s="179"/>
      <c r="F39" s="180"/>
      <c r="G39" s="180"/>
      <c r="H39" s="180"/>
      <c r="I39" s="179"/>
      <c r="J39" s="180"/>
      <c r="K39" s="180"/>
    </row>
    <row r="40" spans="1:11" ht="20.100000000000001" customHeight="1" x14ac:dyDescent="0.5">
      <c r="A40" s="59" t="s">
        <v>147</v>
      </c>
      <c r="B40" s="55"/>
      <c r="C40" s="175"/>
      <c r="D40" s="176"/>
      <c r="E40" s="179"/>
      <c r="F40" s="180"/>
      <c r="G40" s="180"/>
      <c r="H40" s="180"/>
      <c r="I40" s="179"/>
      <c r="J40" s="180"/>
      <c r="K40" s="180"/>
    </row>
    <row r="41" spans="1:11" ht="20.100000000000001" customHeight="1" x14ac:dyDescent="0.5">
      <c r="A41" s="55" t="s">
        <v>65</v>
      </c>
      <c r="B41" s="55"/>
      <c r="C41" s="175"/>
      <c r="D41" s="176"/>
      <c r="E41" s="179">
        <f>E32</f>
        <v>46224584</v>
      </c>
      <c r="F41" s="180"/>
      <c r="G41" s="180">
        <f>G32</f>
        <v>-33685392</v>
      </c>
      <c r="H41" s="180"/>
      <c r="I41" s="179">
        <f>I32</f>
        <v>44787840</v>
      </c>
      <c r="J41" s="180"/>
      <c r="K41" s="180">
        <f>K32</f>
        <v>-10089121</v>
      </c>
    </row>
    <row r="42" spans="1:11" ht="20.100000000000001" customHeight="1" x14ac:dyDescent="0.5">
      <c r="A42" s="55" t="s">
        <v>66</v>
      </c>
      <c r="B42" s="55"/>
      <c r="C42" s="175"/>
      <c r="D42" s="176"/>
      <c r="E42" s="181">
        <v>0</v>
      </c>
      <c r="F42" s="180"/>
      <c r="G42" s="182">
        <v>0</v>
      </c>
      <c r="H42" s="180"/>
      <c r="I42" s="181">
        <v>0</v>
      </c>
      <c r="J42" s="180"/>
      <c r="K42" s="182">
        <v>0</v>
      </c>
    </row>
    <row r="43" spans="1:11" ht="8.1" customHeight="1" x14ac:dyDescent="0.5">
      <c r="A43" s="55"/>
      <c r="B43" s="55"/>
      <c r="C43" s="175"/>
      <c r="D43" s="176"/>
      <c r="E43" s="131"/>
      <c r="F43" s="58"/>
      <c r="G43" s="58"/>
      <c r="H43" s="58"/>
      <c r="I43" s="131"/>
      <c r="J43" s="58"/>
      <c r="K43" s="58"/>
    </row>
    <row r="44" spans="1:11" ht="20.100000000000001" customHeight="1" thickBot="1" x14ac:dyDescent="0.55000000000000004">
      <c r="A44" s="55"/>
      <c r="B44" s="55"/>
      <c r="C44" s="175"/>
      <c r="D44" s="176"/>
      <c r="E44" s="183">
        <f>SUM(E41:E42)</f>
        <v>46224584</v>
      </c>
      <c r="F44" s="180"/>
      <c r="G44" s="184">
        <f>SUM(G41:G42)</f>
        <v>-33685392</v>
      </c>
      <c r="H44" s="180"/>
      <c r="I44" s="183">
        <f>SUM(I41:I42)</f>
        <v>44787840</v>
      </c>
      <c r="J44" s="180"/>
      <c r="K44" s="184">
        <f>SUM(K41:K42)</f>
        <v>-10089121</v>
      </c>
    </row>
    <row r="45" spans="1:11" ht="20.100000000000001" customHeight="1" thickTop="1" x14ac:dyDescent="0.5">
      <c r="A45" s="55"/>
      <c r="B45" s="55"/>
      <c r="C45" s="175"/>
      <c r="D45" s="176"/>
      <c r="E45" s="179"/>
      <c r="F45" s="180"/>
      <c r="G45" s="180"/>
      <c r="H45" s="180"/>
      <c r="I45" s="179"/>
      <c r="J45" s="180"/>
      <c r="K45" s="180"/>
    </row>
    <row r="46" spans="1:11" ht="20.100000000000001" customHeight="1" x14ac:dyDescent="0.5">
      <c r="A46" s="185" t="s">
        <v>148</v>
      </c>
      <c r="B46" s="185"/>
      <c r="C46" s="175"/>
      <c r="D46" s="186"/>
      <c r="E46" s="131"/>
      <c r="F46" s="58"/>
      <c r="G46" s="58"/>
      <c r="H46" s="58"/>
      <c r="I46" s="131"/>
      <c r="J46" s="58"/>
      <c r="K46" s="58"/>
    </row>
    <row r="47" spans="1:11" ht="20.100000000000001" customHeight="1" x14ac:dyDescent="0.5">
      <c r="A47" s="55" t="s">
        <v>149</v>
      </c>
      <c r="B47" s="177"/>
      <c r="C47" s="175">
        <v>30</v>
      </c>
      <c r="D47" s="176"/>
      <c r="E47" s="187">
        <f>ROUND(E22/940000000,2)</f>
        <v>0.05</v>
      </c>
      <c r="F47" s="188"/>
      <c r="G47" s="188">
        <f>ROUND(G22/940000000,2)</f>
        <v>-0.03</v>
      </c>
      <c r="H47" s="188"/>
      <c r="I47" s="187">
        <f>ROUND(I22/940000000,2)</f>
        <v>0.05</v>
      </c>
      <c r="J47" s="188"/>
      <c r="K47" s="188">
        <f>ROUND(K22/940000000,2)</f>
        <v>-0.01</v>
      </c>
    </row>
    <row r="48" spans="1:11" ht="20.100000000000001" customHeight="1" x14ac:dyDescent="0.5">
      <c r="A48" s="55"/>
      <c r="B48" s="177"/>
      <c r="C48" s="175"/>
      <c r="D48" s="176"/>
      <c r="E48" s="188"/>
      <c r="F48" s="188"/>
      <c r="G48" s="188"/>
      <c r="H48" s="188"/>
      <c r="I48" s="188"/>
      <c r="J48" s="188"/>
      <c r="K48" s="188"/>
    </row>
    <row r="49" spans="1:11" ht="20.100000000000001" customHeight="1" x14ac:dyDescent="0.5">
      <c r="A49" s="55"/>
      <c r="B49" s="177"/>
      <c r="C49" s="175"/>
      <c r="D49" s="176"/>
      <c r="E49" s="188"/>
      <c r="F49" s="188"/>
      <c r="G49" s="188"/>
      <c r="H49" s="188"/>
      <c r="I49" s="188"/>
      <c r="J49" s="188"/>
      <c r="K49" s="188"/>
    </row>
    <row r="50" spans="1:11" ht="15" customHeight="1" x14ac:dyDescent="0.5">
      <c r="A50" s="55"/>
      <c r="B50" s="177"/>
      <c r="C50" s="175"/>
      <c r="D50" s="176"/>
      <c r="E50" s="188"/>
      <c r="F50" s="188"/>
      <c r="G50" s="188"/>
      <c r="H50" s="188"/>
      <c r="I50" s="188"/>
      <c r="J50" s="188"/>
      <c r="K50" s="188"/>
    </row>
    <row r="51" spans="1:11" ht="10.5" customHeight="1" x14ac:dyDescent="0.5">
      <c r="A51" s="55"/>
      <c r="B51" s="177"/>
      <c r="C51" s="175"/>
      <c r="D51" s="176"/>
      <c r="E51" s="188"/>
      <c r="F51" s="188"/>
      <c r="G51" s="188"/>
      <c r="H51" s="188"/>
      <c r="I51" s="188"/>
      <c r="J51" s="188"/>
      <c r="K51" s="188"/>
    </row>
    <row r="52" spans="1:11" ht="21.95" customHeight="1" x14ac:dyDescent="0.5">
      <c r="A52" s="195" t="str">
        <f>'7-9'!A45:K45</f>
        <v>หมายเหตุประกอบงบการเงินเป็นส่วนหนึ่งของงบการเงินรวมและงบการเงินเฉพาะกิจการนี้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</row>
  </sheetData>
  <mergeCells count="3">
    <mergeCell ref="A52:K52"/>
    <mergeCell ref="E5:G5"/>
    <mergeCell ref="I5:K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Q29"/>
  <sheetViews>
    <sheetView topLeftCell="A7" zoomScaleNormal="100" zoomScaleSheetLayoutView="100" workbookViewId="0">
      <selection activeCell="A29" sqref="A29:Q29"/>
    </sheetView>
  </sheetViews>
  <sheetFormatPr defaultColWidth="9.140625" defaultRowHeight="21.6" customHeight="1" x14ac:dyDescent="0.5"/>
  <cols>
    <col min="1" max="1" width="2" style="63" customWidth="1"/>
    <col min="2" max="2" width="39.5703125" style="63" customWidth="1"/>
    <col min="3" max="3" width="7.140625" style="2" customWidth="1"/>
    <col min="4" max="4" width="0.85546875" style="2" customWidth="1"/>
    <col min="5" max="5" width="14.28515625" style="2" customWidth="1"/>
    <col min="6" max="6" width="0.85546875" style="2" customWidth="1"/>
    <col min="7" max="7" width="11.7109375" style="2" customWidth="1"/>
    <col min="8" max="8" width="0.85546875" style="2" customWidth="1"/>
    <col min="9" max="9" width="20" style="103" customWidth="1"/>
    <col min="10" max="10" width="0.85546875" style="103" customWidth="1"/>
    <col min="11" max="11" width="13.140625" style="103" customWidth="1"/>
    <col min="12" max="12" width="0.85546875" style="91" customWidth="1"/>
    <col min="13" max="13" width="12.140625" style="2" bestFit="1" customWidth="1"/>
    <col min="14" max="14" width="0.85546875" style="2" customWidth="1"/>
    <col min="15" max="15" width="11.7109375" style="91" customWidth="1"/>
    <col min="16" max="16" width="0.85546875" style="91" customWidth="1"/>
    <col min="17" max="17" width="12.85546875" style="91" customWidth="1"/>
    <col min="18" max="16384" width="9.140625" style="63"/>
  </cols>
  <sheetData>
    <row r="1" spans="1:17" ht="21.6" customHeight="1" x14ac:dyDescent="0.5">
      <c r="A1" s="62" t="s">
        <v>0</v>
      </c>
      <c r="I1" s="65"/>
      <c r="J1" s="65"/>
      <c r="K1" s="65"/>
      <c r="L1" s="2"/>
    </row>
    <row r="2" spans="1:17" ht="21.6" customHeight="1" x14ac:dyDescent="0.5">
      <c r="A2" s="69" t="s">
        <v>67</v>
      </c>
      <c r="B2" s="69"/>
      <c r="I2" s="2"/>
      <c r="J2" s="2"/>
      <c r="K2" s="71"/>
      <c r="L2" s="71"/>
      <c r="M2" s="65"/>
      <c r="N2" s="71"/>
    </row>
    <row r="3" spans="1:17" ht="21.6" customHeight="1" x14ac:dyDescent="0.5">
      <c r="A3" s="198" t="str">
        <f>'10'!A3</f>
        <v>สำหรับปีสิ้นสุดวันที่ 31 ธันวาคม พ.ศ. 2564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</row>
    <row r="4" spans="1:17" s="62" customFormat="1" ht="21.6" customHeight="1" x14ac:dyDescent="0.5">
      <c r="A4" s="69"/>
      <c r="B4" s="92"/>
      <c r="C4" s="71"/>
      <c r="D4" s="71"/>
      <c r="E4" s="71"/>
      <c r="F4" s="71"/>
      <c r="G4" s="71"/>
      <c r="H4" s="71"/>
      <c r="I4" s="71"/>
      <c r="J4" s="71"/>
      <c r="K4" s="71"/>
      <c r="L4" s="2"/>
      <c r="M4" s="71"/>
      <c r="N4" s="2"/>
      <c r="O4" s="93"/>
      <c r="P4" s="93"/>
      <c r="Q4" s="94"/>
    </row>
    <row r="5" spans="1:17" s="62" customFormat="1" ht="21.6" customHeight="1" x14ac:dyDescent="0.5">
      <c r="A5" s="69"/>
      <c r="B5" s="92"/>
      <c r="C5" s="92"/>
      <c r="D5" s="92"/>
      <c r="E5" s="199" t="s">
        <v>2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7" s="62" customFormat="1" ht="21.6" customHeight="1" x14ac:dyDescent="0.5">
      <c r="A6" s="69"/>
      <c r="B6" s="92"/>
      <c r="C6" s="92"/>
      <c r="D6" s="92"/>
      <c r="E6" s="200" t="s">
        <v>68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81"/>
      <c r="Q6" s="81"/>
    </row>
    <row r="7" spans="1:17" s="62" customFormat="1" ht="21.6" customHeight="1" x14ac:dyDescent="0.5">
      <c r="A7" s="69"/>
      <c r="B7" s="92"/>
      <c r="C7" s="169"/>
      <c r="D7" s="169"/>
      <c r="E7" s="203" t="s">
        <v>106</v>
      </c>
      <c r="F7" s="203"/>
      <c r="G7" s="203"/>
      <c r="H7" s="203"/>
      <c r="I7" s="203"/>
      <c r="J7" s="95"/>
      <c r="K7" s="201" t="s">
        <v>50</v>
      </c>
      <c r="L7" s="201"/>
      <c r="M7" s="201"/>
      <c r="N7" s="95"/>
      <c r="O7" s="95"/>
      <c r="P7" s="81"/>
      <c r="Q7" s="81"/>
    </row>
    <row r="8" spans="1:17" s="62" customFormat="1" ht="21.6" customHeight="1" x14ac:dyDescent="0.5">
      <c r="A8" s="69"/>
      <c r="B8" s="92"/>
      <c r="C8" s="81"/>
      <c r="D8" s="81"/>
      <c r="E8" s="80"/>
      <c r="F8" s="81"/>
      <c r="G8" s="80"/>
      <c r="H8" s="81"/>
      <c r="I8" s="96" t="s">
        <v>69</v>
      </c>
      <c r="J8" s="81"/>
      <c r="K8" s="81" t="s">
        <v>51</v>
      </c>
      <c r="N8" s="80"/>
      <c r="O8" s="97" t="s">
        <v>70</v>
      </c>
      <c r="P8" s="81"/>
      <c r="Q8" s="80"/>
    </row>
    <row r="9" spans="1:17" s="62" customFormat="1" ht="21.6" customHeight="1" x14ac:dyDescent="0.5">
      <c r="A9" s="69"/>
      <c r="B9" s="92"/>
      <c r="C9" s="81"/>
      <c r="D9" s="81"/>
      <c r="E9" s="81" t="s">
        <v>71</v>
      </c>
      <c r="F9" s="81"/>
      <c r="G9" s="81" t="s">
        <v>72</v>
      </c>
      <c r="H9" s="81"/>
      <c r="I9" s="81" t="s">
        <v>73</v>
      </c>
      <c r="J9" s="96"/>
      <c r="K9" s="170" t="s">
        <v>164</v>
      </c>
      <c r="L9" s="81"/>
      <c r="M9" s="81"/>
      <c r="N9" s="81"/>
      <c r="O9" s="98" t="s">
        <v>74</v>
      </c>
      <c r="P9" s="81"/>
      <c r="Q9" s="97" t="s">
        <v>134</v>
      </c>
    </row>
    <row r="10" spans="1:17" s="62" customFormat="1" ht="21.6" customHeight="1" x14ac:dyDescent="0.5">
      <c r="A10" s="69"/>
      <c r="B10" s="92"/>
      <c r="C10" s="81"/>
      <c r="D10" s="81"/>
      <c r="E10" s="81" t="s">
        <v>75</v>
      </c>
      <c r="F10" s="81"/>
      <c r="G10" s="81" t="s">
        <v>76</v>
      </c>
      <c r="H10" s="81"/>
      <c r="I10" s="96" t="s">
        <v>49</v>
      </c>
      <c r="J10" s="96"/>
      <c r="K10" s="81" t="s">
        <v>110</v>
      </c>
      <c r="L10" s="81"/>
      <c r="M10" s="81" t="s">
        <v>77</v>
      </c>
      <c r="N10" s="81"/>
      <c r="O10" s="97" t="s">
        <v>78</v>
      </c>
      <c r="P10" s="81"/>
      <c r="Q10" s="81" t="s">
        <v>40</v>
      </c>
    </row>
    <row r="11" spans="1:17" s="62" customFormat="1" ht="21.6" customHeight="1" x14ac:dyDescent="0.5">
      <c r="A11" s="69"/>
      <c r="B11" s="92"/>
      <c r="C11" s="81"/>
      <c r="D11" s="81"/>
      <c r="E11" s="143" t="s">
        <v>103</v>
      </c>
      <c r="F11" s="81"/>
      <c r="G11" s="143" t="s">
        <v>103</v>
      </c>
      <c r="H11" s="81"/>
      <c r="I11" s="144" t="s">
        <v>103</v>
      </c>
      <c r="J11" s="96"/>
      <c r="K11" s="143" t="s">
        <v>103</v>
      </c>
      <c r="L11" s="81"/>
      <c r="M11" s="143" t="s">
        <v>103</v>
      </c>
      <c r="N11" s="81"/>
      <c r="O11" s="145" t="s">
        <v>103</v>
      </c>
      <c r="P11" s="81"/>
      <c r="Q11" s="143" t="s">
        <v>103</v>
      </c>
    </row>
    <row r="12" spans="1:17" s="62" customFormat="1" ht="8.1" customHeight="1" x14ac:dyDescent="0.5">
      <c r="A12" s="69"/>
      <c r="B12" s="92"/>
      <c r="C12" s="58"/>
      <c r="D12" s="58"/>
      <c r="E12" s="58"/>
      <c r="F12" s="58"/>
      <c r="G12" s="58"/>
      <c r="H12" s="58"/>
      <c r="I12" s="99"/>
      <c r="J12" s="99"/>
      <c r="K12" s="58"/>
      <c r="L12" s="58"/>
      <c r="M12" s="58"/>
      <c r="N12" s="58"/>
      <c r="O12" s="100"/>
      <c r="P12" s="58"/>
      <c r="Q12" s="58"/>
    </row>
    <row r="13" spans="1:17" s="62" customFormat="1" ht="21.6" customHeight="1" x14ac:dyDescent="0.5">
      <c r="A13" s="59" t="s">
        <v>151</v>
      </c>
      <c r="B13" s="83"/>
      <c r="C13" s="58"/>
      <c r="D13" s="58"/>
      <c r="E13" s="58">
        <v>940000000</v>
      </c>
      <c r="F13" s="58"/>
      <c r="G13" s="58">
        <v>227888500</v>
      </c>
      <c r="H13" s="58"/>
      <c r="I13" s="58">
        <v>-71756742</v>
      </c>
      <c r="J13" s="58"/>
      <c r="K13" s="58">
        <v>25300000</v>
      </c>
      <c r="L13" s="58"/>
      <c r="M13" s="58">
        <v>-552593680</v>
      </c>
      <c r="N13" s="58"/>
      <c r="O13" s="58">
        <f>SUM(E13:M13)</f>
        <v>568838078</v>
      </c>
      <c r="P13" s="58"/>
      <c r="Q13" s="58">
        <f>O13</f>
        <v>568838078</v>
      </c>
    </row>
    <row r="14" spans="1:17" s="62" customFormat="1" ht="6" customHeight="1" x14ac:dyDescent="0.5">
      <c r="A14" s="69"/>
      <c r="B14" s="92"/>
      <c r="C14" s="58"/>
      <c r="D14" s="58"/>
      <c r="E14" s="58"/>
      <c r="F14" s="58"/>
      <c r="G14" s="58"/>
      <c r="H14" s="58"/>
      <c r="I14" s="99"/>
      <c r="J14" s="99"/>
      <c r="K14" s="58"/>
      <c r="L14" s="58"/>
      <c r="M14" s="58"/>
      <c r="N14" s="58"/>
      <c r="O14" s="100"/>
      <c r="P14" s="58"/>
      <c r="Q14" s="58"/>
    </row>
    <row r="15" spans="1:17" s="62" customFormat="1" ht="21.6" customHeight="1" x14ac:dyDescent="0.5">
      <c r="A15" s="82" t="s">
        <v>120</v>
      </c>
      <c r="B15" s="83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s="62" customFormat="1" ht="21.6" customHeight="1" x14ac:dyDescent="0.5">
      <c r="A16" s="83" t="s">
        <v>64</v>
      </c>
      <c r="B16" s="55"/>
      <c r="C16" s="58"/>
      <c r="D16" s="58"/>
      <c r="E16" s="60">
        <v>0</v>
      </c>
      <c r="F16" s="58"/>
      <c r="G16" s="60">
        <v>0</v>
      </c>
      <c r="H16" s="58"/>
      <c r="I16" s="60">
        <v>0</v>
      </c>
      <c r="J16" s="58"/>
      <c r="K16" s="60">
        <v>0</v>
      </c>
      <c r="L16" s="58"/>
      <c r="M16" s="101">
        <v>-33685392</v>
      </c>
      <c r="N16" s="102"/>
      <c r="O16" s="60">
        <f>SUM(E16:N16)</f>
        <v>-33685392</v>
      </c>
      <c r="P16" s="102"/>
      <c r="Q16" s="60">
        <f>SUM(O16:P16)</f>
        <v>-33685392</v>
      </c>
    </row>
    <row r="17" spans="1:17" s="62" customFormat="1" ht="6" customHeight="1" x14ac:dyDescent="0.5">
      <c r="A17" s="69"/>
      <c r="B17" s="92"/>
      <c r="C17" s="58"/>
      <c r="D17" s="58"/>
      <c r="E17" s="58"/>
      <c r="F17" s="58"/>
      <c r="G17" s="58"/>
      <c r="H17" s="58"/>
      <c r="I17" s="99"/>
      <c r="J17" s="99"/>
      <c r="K17" s="58"/>
      <c r="L17" s="58"/>
      <c r="M17" s="58"/>
      <c r="N17" s="58"/>
      <c r="O17" s="100"/>
      <c r="P17" s="58"/>
      <c r="Q17" s="58"/>
    </row>
    <row r="18" spans="1:17" s="62" customFormat="1" ht="21.6" customHeight="1" thickBot="1" x14ac:dyDescent="0.55000000000000004">
      <c r="A18" s="59" t="s">
        <v>112</v>
      </c>
      <c r="B18" s="55"/>
      <c r="C18" s="58"/>
      <c r="D18" s="58"/>
      <c r="E18" s="88">
        <f>SUM(E13:E17)</f>
        <v>940000000</v>
      </c>
      <c r="F18" s="58"/>
      <c r="G18" s="88">
        <f>SUM(G13:G17)</f>
        <v>227888500</v>
      </c>
      <c r="H18" s="58"/>
      <c r="I18" s="88">
        <f>SUM(I13:I17)</f>
        <v>-71756742</v>
      </c>
      <c r="J18" s="58"/>
      <c r="K18" s="88">
        <f>SUM(K13:K17)</f>
        <v>25300000</v>
      </c>
      <c r="L18" s="58"/>
      <c r="M18" s="88">
        <f>SUM(M13:M17)</f>
        <v>-586279072</v>
      </c>
      <c r="N18" s="58"/>
      <c r="O18" s="88">
        <f>SUM(O13:O17)</f>
        <v>535152686</v>
      </c>
      <c r="P18" s="58"/>
      <c r="Q18" s="88">
        <f>SUM(Q13:Q17)</f>
        <v>535152686</v>
      </c>
    </row>
    <row r="19" spans="1:17" s="62" customFormat="1" ht="21.6" customHeight="1" thickTop="1" x14ac:dyDescent="0.5">
      <c r="A19" s="59"/>
      <c r="B19" s="55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s="62" customFormat="1" ht="21.6" customHeight="1" x14ac:dyDescent="0.5">
      <c r="A20" s="59" t="s">
        <v>141</v>
      </c>
      <c r="B20" s="83"/>
      <c r="C20" s="58"/>
      <c r="D20" s="58"/>
      <c r="E20" s="131">
        <v>940000000</v>
      </c>
      <c r="F20" s="58"/>
      <c r="G20" s="131">
        <v>227888500</v>
      </c>
      <c r="H20" s="58"/>
      <c r="I20" s="131">
        <v>-71756742</v>
      </c>
      <c r="J20" s="58"/>
      <c r="K20" s="131">
        <v>25300000</v>
      </c>
      <c r="L20" s="58"/>
      <c r="M20" s="131">
        <v>-586279072</v>
      </c>
      <c r="N20" s="58"/>
      <c r="O20" s="131">
        <f>SUM(E20:M20)</f>
        <v>535152686</v>
      </c>
      <c r="P20" s="58"/>
      <c r="Q20" s="131">
        <f>O20</f>
        <v>535152686</v>
      </c>
    </row>
    <row r="21" spans="1:17" s="62" customFormat="1" ht="6" customHeight="1" x14ac:dyDescent="0.5">
      <c r="A21" s="69"/>
      <c r="B21" s="92"/>
      <c r="C21" s="58"/>
      <c r="D21" s="58"/>
      <c r="E21" s="131"/>
      <c r="F21" s="58"/>
      <c r="G21" s="131"/>
      <c r="H21" s="58"/>
      <c r="I21" s="134"/>
      <c r="J21" s="99"/>
      <c r="K21" s="131"/>
      <c r="L21" s="58"/>
      <c r="M21" s="131"/>
      <c r="N21" s="58"/>
      <c r="O21" s="136"/>
      <c r="P21" s="58"/>
      <c r="Q21" s="131"/>
    </row>
    <row r="22" spans="1:17" s="62" customFormat="1" ht="21.6" customHeight="1" x14ac:dyDescent="0.5">
      <c r="A22" s="82" t="s">
        <v>120</v>
      </c>
      <c r="B22" s="83"/>
      <c r="C22" s="58"/>
      <c r="D22" s="58"/>
      <c r="E22" s="131"/>
      <c r="F22" s="58"/>
      <c r="G22" s="131"/>
      <c r="H22" s="58"/>
      <c r="I22" s="131"/>
      <c r="J22" s="58"/>
      <c r="K22" s="131"/>
      <c r="L22" s="58"/>
      <c r="M22" s="131"/>
      <c r="N22" s="58"/>
      <c r="O22" s="131"/>
      <c r="P22" s="58"/>
      <c r="Q22" s="131"/>
    </row>
    <row r="23" spans="1:17" s="62" customFormat="1" ht="21.6" customHeight="1" x14ac:dyDescent="0.5">
      <c r="A23" s="83" t="s">
        <v>150</v>
      </c>
      <c r="B23" s="55"/>
      <c r="C23" s="58"/>
      <c r="D23" s="58"/>
      <c r="E23" s="132">
        <v>0</v>
      </c>
      <c r="F23" s="58"/>
      <c r="G23" s="132">
        <v>0</v>
      </c>
      <c r="H23" s="58"/>
      <c r="I23" s="132">
        <v>0</v>
      </c>
      <c r="J23" s="58"/>
      <c r="K23" s="132">
        <v>0</v>
      </c>
      <c r="L23" s="58"/>
      <c r="M23" s="135">
        <v>46224584</v>
      </c>
      <c r="N23" s="102"/>
      <c r="O23" s="132">
        <f>SUM(E23:N23)</f>
        <v>46224584</v>
      </c>
      <c r="P23" s="102"/>
      <c r="Q23" s="132">
        <f>SUM(O23:P23)</f>
        <v>46224584</v>
      </c>
    </row>
    <row r="24" spans="1:17" s="62" customFormat="1" ht="6" customHeight="1" x14ac:dyDescent="0.5">
      <c r="A24" s="69"/>
      <c r="B24" s="92"/>
      <c r="C24" s="58"/>
      <c r="D24" s="58"/>
      <c r="E24" s="131"/>
      <c r="F24" s="58"/>
      <c r="G24" s="131"/>
      <c r="H24" s="58"/>
      <c r="I24" s="134"/>
      <c r="J24" s="99"/>
      <c r="K24" s="131"/>
      <c r="L24" s="58"/>
      <c r="M24" s="131"/>
      <c r="N24" s="58"/>
      <c r="O24" s="136"/>
      <c r="P24" s="58"/>
      <c r="Q24" s="131"/>
    </row>
    <row r="25" spans="1:17" s="62" customFormat="1" ht="21.6" customHeight="1" thickBot="1" x14ac:dyDescent="0.55000000000000004">
      <c r="A25" s="59" t="s">
        <v>139</v>
      </c>
      <c r="B25" s="55"/>
      <c r="C25" s="58"/>
      <c r="D25" s="58"/>
      <c r="E25" s="133">
        <f>SUM(E20:E24)</f>
        <v>940000000</v>
      </c>
      <c r="F25" s="58"/>
      <c r="G25" s="133">
        <f>SUM(G20:G24)</f>
        <v>227888500</v>
      </c>
      <c r="H25" s="58"/>
      <c r="I25" s="133">
        <f>SUM(I20:I24)</f>
        <v>-71756742</v>
      </c>
      <c r="J25" s="58"/>
      <c r="K25" s="133">
        <f>SUM(K20:K24)</f>
        <v>25300000</v>
      </c>
      <c r="L25" s="58"/>
      <c r="M25" s="133">
        <f>SUM(M20:M24)</f>
        <v>-540054488</v>
      </c>
      <c r="N25" s="58"/>
      <c r="O25" s="133">
        <f>SUM(O20:O24)</f>
        <v>581377270</v>
      </c>
      <c r="P25" s="58"/>
      <c r="Q25" s="133">
        <f>SUM(Q20:Q24)</f>
        <v>581377270</v>
      </c>
    </row>
    <row r="26" spans="1:17" s="62" customFormat="1" ht="18.75" customHeight="1" thickTop="1" x14ac:dyDescent="0.5">
      <c r="A26" s="59"/>
      <c r="B26" s="5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s="62" customFormat="1" ht="18.75" customHeight="1" x14ac:dyDescent="0.5">
      <c r="A27" s="59"/>
      <c r="B27" s="55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s="62" customFormat="1" ht="24.75" customHeight="1" x14ac:dyDescent="0.5">
      <c r="A28" s="59"/>
      <c r="B28" s="55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21.95" customHeight="1" x14ac:dyDescent="0.5">
      <c r="A29" s="202" t="str">
        <f>'10'!A52:K52</f>
        <v>หมายเหตุประกอบงบการเงินเป็นส่วนหนึ่งของงบการเงินรวมและงบการเงินเฉพาะกิจการนี้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</row>
  </sheetData>
  <mergeCells count="6">
    <mergeCell ref="A3:Q3"/>
    <mergeCell ref="E5:Q5"/>
    <mergeCell ref="E6:O6"/>
    <mergeCell ref="K7:M7"/>
    <mergeCell ref="A29:Q29"/>
    <mergeCell ref="E7:I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M29"/>
  <sheetViews>
    <sheetView topLeftCell="A12" zoomScaleNormal="100" zoomScaleSheetLayoutView="110" workbookViewId="0">
      <selection activeCell="M29" sqref="M29"/>
    </sheetView>
  </sheetViews>
  <sheetFormatPr defaultColWidth="9.140625" defaultRowHeight="21.6" customHeight="1" x14ac:dyDescent="0.5"/>
  <cols>
    <col min="1" max="1" width="1.7109375" style="63" customWidth="1"/>
    <col min="2" max="2" width="43.7109375" style="63" customWidth="1"/>
    <col min="3" max="3" width="8" style="64" customWidth="1"/>
    <col min="4" max="4" width="1.42578125" style="64" customWidth="1"/>
    <col min="5" max="5" width="16" style="64" bestFit="1" customWidth="1"/>
    <col min="6" max="6" width="1.42578125" style="64" customWidth="1"/>
    <col min="7" max="7" width="14.7109375" style="65" customWidth="1"/>
    <col min="8" max="8" width="1.42578125" style="65" customWidth="1"/>
    <col min="9" max="9" width="15.7109375" style="66" customWidth="1"/>
    <col min="10" max="10" width="1.42578125" style="67" customWidth="1"/>
    <col min="11" max="11" width="14.7109375" style="64" customWidth="1"/>
    <col min="12" max="12" width="1.42578125" style="64" customWidth="1"/>
    <col min="13" max="13" width="14.7109375" style="64" customWidth="1"/>
    <col min="14" max="16384" width="9.140625" style="63"/>
  </cols>
  <sheetData>
    <row r="1" spans="1:13" ht="21.6" customHeight="1" x14ac:dyDescent="0.5">
      <c r="A1" s="62" t="s">
        <v>0</v>
      </c>
      <c r="K1" s="68"/>
    </row>
    <row r="2" spans="1:13" ht="21.6" customHeight="1" x14ac:dyDescent="0.5">
      <c r="A2" s="69" t="s">
        <v>67</v>
      </c>
      <c r="B2" s="69"/>
      <c r="C2" s="70"/>
      <c r="D2" s="70"/>
      <c r="E2" s="70"/>
      <c r="F2" s="70"/>
      <c r="G2" s="70"/>
      <c r="H2" s="70"/>
      <c r="I2" s="71"/>
      <c r="J2" s="71"/>
      <c r="K2" s="72"/>
    </row>
    <row r="3" spans="1:13" ht="21.6" customHeight="1" x14ac:dyDescent="0.5">
      <c r="A3" s="194" t="str">
        <f>'11'!A3:Q3</f>
        <v>สำหรับปีสิ้นสุดวันที่ 31 ธันวาคม พ.ศ. 2564</v>
      </c>
      <c r="B3" s="194"/>
      <c r="C3" s="73"/>
      <c r="D3" s="73"/>
      <c r="E3" s="73"/>
      <c r="F3" s="73"/>
      <c r="G3" s="73"/>
      <c r="H3" s="73"/>
      <c r="I3" s="74"/>
      <c r="J3" s="74"/>
      <c r="K3" s="75"/>
      <c r="L3" s="76"/>
      <c r="M3" s="76"/>
    </row>
    <row r="4" spans="1:13" ht="21.6" customHeight="1" x14ac:dyDescent="0.5">
      <c r="A4" s="77"/>
      <c r="B4" s="77"/>
      <c r="C4" s="78"/>
      <c r="D4" s="78"/>
      <c r="E4" s="78"/>
      <c r="F4" s="78"/>
      <c r="G4" s="78"/>
      <c r="H4" s="78"/>
      <c r="I4" s="71"/>
      <c r="J4" s="71"/>
      <c r="K4" s="79"/>
    </row>
    <row r="5" spans="1:13" ht="21.6" customHeight="1" x14ac:dyDescent="0.5">
      <c r="A5" s="77"/>
      <c r="B5" s="77"/>
      <c r="C5" s="77"/>
      <c r="D5" s="77"/>
      <c r="E5" s="199" t="s">
        <v>3</v>
      </c>
      <c r="F5" s="199"/>
      <c r="G5" s="199"/>
      <c r="H5" s="199"/>
      <c r="I5" s="199"/>
      <c r="J5" s="199"/>
      <c r="K5" s="199"/>
      <c r="L5" s="199"/>
      <c r="M5" s="199"/>
    </row>
    <row r="6" spans="1:13" ht="21.6" customHeight="1" x14ac:dyDescent="0.5">
      <c r="A6" s="77"/>
      <c r="B6" s="77"/>
      <c r="C6" s="77"/>
      <c r="D6" s="77"/>
      <c r="E6" s="204" t="s">
        <v>106</v>
      </c>
      <c r="F6" s="204"/>
      <c r="G6" s="204"/>
      <c r="H6" s="80"/>
      <c r="I6" s="201" t="s">
        <v>50</v>
      </c>
      <c r="J6" s="201"/>
      <c r="K6" s="201"/>
      <c r="L6" s="81"/>
      <c r="M6" s="80"/>
    </row>
    <row r="7" spans="1:13" ht="21.6" customHeight="1" x14ac:dyDescent="0.5">
      <c r="A7" s="77"/>
      <c r="B7" s="77"/>
      <c r="C7" s="81"/>
      <c r="D7" s="81"/>
      <c r="E7" s="81"/>
      <c r="F7" s="81"/>
      <c r="G7" s="81" t="s">
        <v>72</v>
      </c>
      <c r="H7" s="81"/>
      <c r="I7" s="81" t="s">
        <v>51</v>
      </c>
      <c r="J7" s="81"/>
      <c r="K7" s="81"/>
      <c r="L7" s="81"/>
      <c r="M7" s="81"/>
    </row>
    <row r="8" spans="1:13" ht="21.6" customHeight="1" x14ac:dyDescent="0.5">
      <c r="A8" s="77"/>
      <c r="B8" s="77"/>
      <c r="C8" s="81"/>
      <c r="D8" s="81"/>
      <c r="E8" s="81" t="s">
        <v>71</v>
      </c>
      <c r="F8" s="81"/>
      <c r="G8" s="81" t="s">
        <v>72</v>
      </c>
      <c r="H8" s="81"/>
      <c r="I8" s="81" t="s">
        <v>164</v>
      </c>
      <c r="J8" s="81"/>
      <c r="K8" s="81"/>
      <c r="L8" s="81"/>
      <c r="M8" s="81" t="s">
        <v>134</v>
      </c>
    </row>
    <row r="9" spans="1:13" ht="21.6" customHeight="1" x14ac:dyDescent="0.5">
      <c r="A9" s="77"/>
      <c r="B9" s="77"/>
      <c r="C9" s="81"/>
      <c r="D9" s="81"/>
      <c r="E9" s="81" t="s">
        <v>75</v>
      </c>
      <c r="F9" s="81"/>
      <c r="G9" s="81" t="s">
        <v>76</v>
      </c>
      <c r="H9" s="81"/>
      <c r="I9" s="81" t="s">
        <v>110</v>
      </c>
      <c r="J9" s="81"/>
      <c r="K9" s="81" t="s">
        <v>77</v>
      </c>
      <c r="L9" s="81"/>
      <c r="M9" s="81" t="s">
        <v>40</v>
      </c>
    </row>
    <row r="10" spans="1:13" ht="21.6" customHeight="1" x14ac:dyDescent="0.5">
      <c r="A10" s="77"/>
      <c r="B10" s="77"/>
      <c r="C10" s="81"/>
      <c r="D10" s="81"/>
      <c r="E10" s="143" t="s">
        <v>103</v>
      </c>
      <c r="F10" s="81"/>
      <c r="G10" s="143" t="s">
        <v>103</v>
      </c>
      <c r="H10" s="81"/>
      <c r="I10" s="143" t="s">
        <v>103</v>
      </c>
      <c r="J10" s="81"/>
      <c r="K10" s="143" t="s">
        <v>103</v>
      </c>
      <c r="L10" s="81"/>
      <c r="M10" s="143" t="s">
        <v>103</v>
      </c>
    </row>
    <row r="11" spans="1:13" ht="8.1" customHeight="1" x14ac:dyDescent="0.5">
      <c r="A11" s="77"/>
      <c r="B11" s="77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r="12" spans="1:13" ht="21.6" customHeight="1" x14ac:dyDescent="0.5">
      <c r="A12" s="59" t="s">
        <v>151</v>
      </c>
      <c r="B12" s="55"/>
      <c r="C12" s="58"/>
      <c r="D12" s="58"/>
      <c r="E12" s="58">
        <v>940000000</v>
      </c>
      <c r="F12" s="58"/>
      <c r="G12" s="58">
        <v>227888500</v>
      </c>
      <c r="H12" s="58"/>
      <c r="I12" s="58">
        <v>25300000</v>
      </c>
      <c r="J12" s="58"/>
      <c r="K12" s="58">
        <v>-451609287</v>
      </c>
      <c r="L12" s="58"/>
      <c r="M12" s="58">
        <f>SUM(E12:K12)</f>
        <v>741579213</v>
      </c>
    </row>
    <row r="13" spans="1:13" ht="8.1" customHeight="1" x14ac:dyDescent="0.5">
      <c r="A13" s="59"/>
      <c r="B13" s="55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21.6" customHeight="1" x14ac:dyDescent="0.5">
      <c r="A14" s="82" t="s">
        <v>107</v>
      </c>
      <c r="B14" s="83"/>
      <c r="C14" s="84"/>
      <c r="D14" s="84"/>
      <c r="E14" s="84"/>
      <c r="F14" s="84"/>
      <c r="G14" s="84"/>
      <c r="H14" s="84"/>
      <c r="I14" s="85"/>
      <c r="J14" s="84"/>
      <c r="K14" s="84"/>
      <c r="L14" s="84"/>
      <c r="M14" s="57"/>
    </row>
    <row r="15" spans="1:13" ht="21.6" customHeight="1" x14ac:dyDescent="0.5">
      <c r="A15" s="83" t="s">
        <v>79</v>
      </c>
      <c r="B15" s="55"/>
      <c r="C15" s="84"/>
      <c r="D15" s="84"/>
      <c r="E15" s="86">
        <v>0</v>
      </c>
      <c r="F15" s="84"/>
      <c r="G15" s="86">
        <v>0</v>
      </c>
      <c r="H15" s="84"/>
      <c r="I15" s="86">
        <v>0</v>
      </c>
      <c r="J15" s="84"/>
      <c r="K15" s="60">
        <v>-10089121</v>
      </c>
      <c r="L15" s="84"/>
      <c r="M15" s="60">
        <f>SUM(E15:L15)</f>
        <v>-10089121</v>
      </c>
    </row>
    <row r="16" spans="1:13" ht="8.1" customHeight="1" x14ac:dyDescent="0.5">
      <c r="A16" s="83"/>
      <c r="B16" s="55"/>
      <c r="C16" s="84"/>
      <c r="D16" s="84"/>
      <c r="E16" s="84"/>
      <c r="F16" s="84"/>
      <c r="G16" s="87"/>
      <c r="H16" s="84"/>
      <c r="I16" s="87"/>
      <c r="J16" s="84"/>
      <c r="K16" s="58"/>
      <c r="L16" s="84"/>
      <c r="M16" s="58"/>
    </row>
    <row r="17" spans="1:13" ht="21.6" customHeight="1" thickBot="1" x14ac:dyDescent="0.55000000000000004">
      <c r="A17" s="59" t="s">
        <v>112</v>
      </c>
      <c r="B17" s="55"/>
      <c r="C17" s="58"/>
      <c r="D17" s="58"/>
      <c r="E17" s="88">
        <f>SUM(E12:E16)</f>
        <v>940000000</v>
      </c>
      <c r="F17" s="58"/>
      <c r="G17" s="88">
        <f>SUM(G12:G16)</f>
        <v>227888500</v>
      </c>
      <c r="H17" s="58"/>
      <c r="I17" s="88">
        <f>SUM(I12:I16)</f>
        <v>25300000</v>
      </c>
      <c r="J17" s="58"/>
      <c r="K17" s="88">
        <f>SUM(K12:K16)</f>
        <v>-461698408</v>
      </c>
      <c r="L17" s="58"/>
      <c r="M17" s="88">
        <f>SUM(E17:K17)</f>
        <v>731490092</v>
      </c>
    </row>
    <row r="18" spans="1:13" ht="21.6" customHeight="1" thickTop="1" x14ac:dyDescent="0.5">
      <c r="A18" s="59"/>
      <c r="B18" s="55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</row>
    <row r="19" spans="1:13" ht="21.6" customHeight="1" x14ac:dyDescent="0.5">
      <c r="A19" s="59" t="s">
        <v>141</v>
      </c>
      <c r="B19" s="55"/>
      <c r="C19" s="58"/>
      <c r="D19" s="58"/>
      <c r="E19" s="131">
        <v>940000000</v>
      </c>
      <c r="F19" s="58"/>
      <c r="G19" s="131">
        <v>227888500</v>
      </c>
      <c r="H19" s="58"/>
      <c r="I19" s="131">
        <v>25300000</v>
      </c>
      <c r="J19" s="58"/>
      <c r="K19" s="131">
        <v>-461698408</v>
      </c>
      <c r="L19" s="58"/>
      <c r="M19" s="131">
        <f>SUM(E19:K19)</f>
        <v>731490092</v>
      </c>
    </row>
    <row r="20" spans="1:13" ht="8.1" customHeight="1" x14ac:dyDescent="0.5">
      <c r="A20" s="59"/>
      <c r="B20" s="55"/>
      <c r="C20" s="58"/>
      <c r="D20" s="58"/>
      <c r="E20" s="131"/>
      <c r="F20" s="58"/>
      <c r="G20" s="131"/>
      <c r="H20" s="58"/>
      <c r="I20" s="131"/>
      <c r="J20" s="58"/>
      <c r="K20" s="131"/>
      <c r="L20" s="58"/>
      <c r="M20" s="131"/>
    </row>
    <row r="21" spans="1:13" ht="21.6" customHeight="1" x14ac:dyDescent="0.5">
      <c r="A21" s="82" t="s">
        <v>107</v>
      </c>
      <c r="B21" s="83"/>
      <c r="C21" s="84"/>
      <c r="D21" s="84"/>
      <c r="E21" s="137"/>
      <c r="F21" s="84"/>
      <c r="G21" s="137"/>
      <c r="H21" s="84"/>
      <c r="I21" s="140"/>
      <c r="J21" s="84"/>
      <c r="K21" s="137"/>
      <c r="L21" s="84"/>
      <c r="M21" s="141"/>
    </row>
    <row r="22" spans="1:13" ht="21.6" customHeight="1" x14ac:dyDescent="0.5">
      <c r="A22" s="83" t="s">
        <v>150</v>
      </c>
      <c r="B22" s="55"/>
      <c r="C22" s="84"/>
      <c r="D22" s="84"/>
      <c r="E22" s="138">
        <v>0</v>
      </c>
      <c r="F22" s="84"/>
      <c r="G22" s="138">
        <v>0</v>
      </c>
      <c r="H22" s="84"/>
      <c r="I22" s="138">
        <v>0</v>
      </c>
      <c r="J22" s="84"/>
      <c r="K22" s="132">
        <v>44787840</v>
      </c>
      <c r="L22" s="84"/>
      <c r="M22" s="132">
        <f>SUM(E22:L22)</f>
        <v>44787840</v>
      </c>
    </row>
    <row r="23" spans="1:13" ht="8.1" customHeight="1" x14ac:dyDescent="0.5">
      <c r="A23" s="83"/>
      <c r="B23" s="55"/>
      <c r="C23" s="84"/>
      <c r="D23" s="84"/>
      <c r="E23" s="137"/>
      <c r="F23" s="84"/>
      <c r="G23" s="139"/>
      <c r="H23" s="84"/>
      <c r="I23" s="139"/>
      <c r="J23" s="84"/>
      <c r="K23" s="131"/>
      <c r="L23" s="84"/>
      <c r="M23" s="131"/>
    </row>
    <row r="24" spans="1:13" ht="21.6" customHeight="1" thickBot="1" x14ac:dyDescent="0.55000000000000004">
      <c r="A24" s="59" t="s">
        <v>139</v>
      </c>
      <c r="B24" s="55"/>
      <c r="C24" s="58"/>
      <c r="D24" s="58"/>
      <c r="E24" s="133">
        <f>SUM(E19:E23)</f>
        <v>940000000</v>
      </c>
      <c r="F24" s="58"/>
      <c r="G24" s="133">
        <f>SUM(G19:G23)</f>
        <v>227888500</v>
      </c>
      <c r="H24" s="58"/>
      <c r="I24" s="133">
        <f>SUM(I19:I23)</f>
        <v>25300000</v>
      </c>
      <c r="J24" s="58"/>
      <c r="K24" s="133">
        <f>SUM(K19:K23)</f>
        <v>-416910568</v>
      </c>
      <c r="L24" s="58"/>
      <c r="M24" s="133">
        <f>SUM(E24:K24)</f>
        <v>776277932</v>
      </c>
    </row>
    <row r="25" spans="1:13" ht="21.6" customHeight="1" thickTop="1" x14ac:dyDescent="0.5">
      <c r="A25" s="59"/>
      <c r="B25" s="55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3" ht="21.6" customHeight="1" x14ac:dyDescent="0.5">
      <c r="A26" s="59"/>
      <c r="B26" s="5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21.6" customHeight="1" x14ac:dyDescent="0.5">
      <c r="A27" s="59"/>
      <c r="B27" s="55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10.5" customHeight="1" x14ac:dyDescent="0.5">
      <c r="A28" s="59"/>
      <c r="B28" s="55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21.95" customHeight="1" x14ac:dyDescent="0.5">
      <c r="A29" s="89" t="str">
        <f>'11'!A29:Q29</f>
        <v>หมายเหตุประกอบงบการเงินเป็นส่วนหนึ่งของงบการเงินรวมและงบการเงินเฉพาะกิจการนี้</v>
      </c>
      <c r="B29" s="89"/>
      <c r="C29" s="76"/>
      <c r="D29" s="76"/>
      <c r="E29" s="76"/>
      <c r="F29" s="76"/>
      <c r="G29" s="74"/>
      <c r="H29" s="74"/>
      <c r="I29" s="90"/>
      <c r="J29" s="76"/>
      <c r="K29" s="76"/>
      <c r="L29" s="76"/>
      <c r="M29" s="76"/>
    </row>
  </sheetData>
  <mergeCells count="3">
    <mergeCell ref="E5:M5"/>
    <mergeCell ref="I6:K6"/>
    <mergeCell ref="E6:G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9"/>
  <sheetViews>
    <sheetView tabSelected="1" topLeftCell="A70" zoomScaleNormal="100" zoomScaleSheetLayoutView="104" workbookViewId="0">
      <selection activeCell="U81" sqref="U80:U81"/>
    </sheetView>
  </sheetViews>
  <sheetFormatPr defaultColWidth="9.140625" defaultRowHeight="20.45" customHeight="1" x14ac:dyDescent="0.5"/>
  <cols>
    <col min="1" max="6" width="1.7109375" style="34" customWidth="1"/>
    <col min="7" max="7" width="30.28515625" style="34" customWidth="1"/>
    <col min="8" max="8" width="7.7109375" style="34" customWidth="1"/>
    <col min="9" max="9" width="0.7109375" style="34" customWidth="1"/>
    <col min="10" max="10" width="13.7109375" style="34" bestFit="1" customWidth="1"/>
    <col min="11" max="11" width="0.7109375" style="34" customWidth="1"/>
    <col min="12" max="12" width="12.140625" style="34" bestFit="1" customWidth="1"/>
    <col min="13" max="13" width="0.7109375" style="34" customWidth="1"/>
    <col min="14" max="14" width="13.7109375" style="34" bestFit="1" customWidth="1"/>
    <col min="15" max="15" width="0.7109375" style="34" customWidth="1"/>
    <col min="16" max="16" width="12.140625" style="34" bestFit="1" customWidth="1"/>
    <col min="17" max="16384" width="9.140625" style="34"/>
  </cols>
  <sheetData>
    <row r="1" spans="1:16" ht="20.45" customHeight="1" x14ac:dyDescent="0.5">
      <c r="A1" s="205" t="str">
        <f>'12'!A1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</row>
    <row r="2" spans="1:16" ht="20.45" customHeight="1" x14ac:dyDescent="0.5">
      <c r="A2" s="205" t="s">
        <v>80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20.45" customHeight="1" x14ac:dyDescent="0.5">
      <c r="A3" s="206" t="str">
        <f>'12'!A3</f>
        <v>สำหรับปีสิ้นสุดวันที่ 31 ธันวาคม พ.ศ. 2564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 ht="20.45" customHeight="1" x14ac:dyDescent="0.5">
      <c r="A4" s="55"/>
      <c r="B4" s="55"/>
      <c r="C4" s="55"/>
      <c r="D4" s="55"/>
      <c r="E4" s="55"/>
      <c r="F4" s="55"/>
      <c r="G4" s="55"/>
      <c r="H4" s="56"/>
      <c r="I4" s="55"/>
      <c r="J4" s="57"/>
      <c r="K4" s="57"/>
      <c r="L4" s="57"/>
      <c r="M4" s="57"/>
      <c r="N4" s="58"/>
      <c r="O4" s="58"/>
      <c r="P4" s="58"/>
    </row>
    <row r="5" spans="1:16" ht="20.45" customHeight="1" x14ac:dyDescent="0.5">
      <c r="A5" s="55"/>
      <c r="B5" s="55"/>
      <c r="C5" s="55"/>
      <c r="D5" s="55"/>
      <c r="E5" s="55"/>
      <c r="F5" s="55"/>
      <c r="G5" s="55"/>
      <c r="H5" s="18"/>
      <c r="I5" s="18"/>
      <c r="J5" s="196" t="s">
        <v>2</v>
      </c>
      <c r="K5" s="196"/>
      <c r="L5" s="196" t="s">
        <v>2</v>
      </c>
      <c r="M5" s="19"/>
      <c r="N5" s="196" t="s">
        <v>3</v>
      </c>
      <c r="O5" s="196"/>
      <c r="P5" s="196" t="s">
        <v>3</v>
      </c>
    </row>
    <row r="6" spans="1:16" ht="20.45" customHeight="1" x14ac:dyDescent="0.5">
      <c r="A6" s="55"/>
      <c r="B6" s="55"/>
      <c r="C6" s="55"/>
      <c r="D6" s="55"/>
      <c r="E6" s="55"/>
      <c r="F6" s="55"/>
      <c r="G6" s="55"/>
      <c r="H6" s="4"/>
      <c r="I6" s="21"/>
      <c r="J6" s="24" t="s">
        <v>137</v>
      </c>
      <c r="K6" s="22"/>
      <c r="L6" s="24" t="s">
        <v>111</v>
      </c>
      <c r="M6" s="22"/>
      <c r="N6" s="24" t="s">
        <v>137</v>
      </c>
      <c r="O6" s="22"/>
      <c r="P6" s="24" t="s">
        <v>111</v>
      </c>
    </row>
    <row r="7" spans="1:16" ht="20.45" customHeight="1" x14ac:dyDescent="0.5">
      <c r="A7" s="55"/>
      <c r="B7" s="55"/>
      <c r="C7" s="55"/>
      <c r="D7" s="55"/>
      <c r="E7" s="55"/>
      <c r="F7" s="55"/>
      <c r="G7" s="55"/>
      <c r="H7" s="20" t="s">
        <v>4</v>
      </c>
      <c r="I7" s="21"/>
      <c r="J7" s="142" t="s">
        <v>103</v>
      </c>
      <c r="K7" s="22"/>
      <c r="L7" s="142" t="s">
        <v>103</v>
      </c>
      <c r="M7" s="22"/>
      <c r="N7" s="142" t="s">
        <v>103</v>
      </c>
      <c r="O7" s="22"/>
      <c r="P7" s="142" t="s">
        <v>103</v>
      </c>
    </row>
    <row r="8" spans="1:16" ht="20.45" customHeight="1" x14ac:dyDescent="0.5">
      <c r="A8" s="59" t="s">
        <v>81</v>
      </c>
      <c r="B8" s="59"/>
      <c r="C8" s="59"/>
      <c r="D8" s="59"/>
      <c r="E8" s="59"/>
      <c r="F8" s="59"/>
      <c r="G8" s="59"/>
      <c r="H8" s="56"/>
      <c r="I8" s="55"/>
      <c r="J8" s="131"/>
      <c r="K8" s="58"/>
      <c r="L8" s="58"/>
      <c r="M8" s="58"/>
      <c r="N8" s="131"/>
      <c r="O8" s="58"/>
      <c r="P8" s="58"/>
    </row>
    <row r="9" spans="1:16" ht="20.45" customHeight="1" x14ac:dyDescent="0.5">
      <c r="A9" s="55" t="s">
        <v>142</v>
      </c>
      <c r="B9" s="55"/>
      <c r="C9" s="55"/>
      <c r="D9" s="55"/>
      <c r="E9" s="55"/>
      <c r="F9" s="55"/>
      <c r="G9" s="55"/>
      <c r="H9" s="56"/>
      <c r="I9" s="55"/>
      <c r="J9" s="131">
        <v>57534247</v>
      </c>
      <c r="K9" s="57"/>
      <c r="L9" s="58">
        <v>-23668222</v>
      </c>
      <c r="M9" s="57"/>
      <c r="N9" s="131">
        <v>44838493</v>
      </c>
      <c r="O9" s="58"/>
      <c r="P9" s="58">
        <v>-6050407</v>
      </c>
    </row>
    <row r="10" spans="1:16" ht="20.45" customHeight="1" x14ac:dyDescent="0.5">
      <c r="A10" s="55" t="s">
        <v>82</v>
      </c>
      <c r="B10" s="55"/>
      <c r="C10" s="55"/>
      <c r="D10" s="55"/>
      <c r="E10" s="55"/>
      <c r="F10" s="55"/>
      <c r="G10" s="55"/>
      <c r="H10" s="56"/>
      <c r="I10" s="55"/>
      <c r="J10" s="141"/>
      <c r="K10" s="57"/>
      <c r="L10" s="57"/>
      <c r="M10" s="57"/>
      <c r="N10" s="131"/>
      <c r="O10" s="58"/>
      <c r="P10" s="58"/>
    </row>
    <row r="11" spans="1:16" ht="20.45" customHeight="1" x14ac:dyDescent="0.5">
      <c r="A11" s="55"/>
      <c r="B11" s="55" t="s">
        <v>152</v>
      </c>
      <c r="D11" s="55"/>
      <c r="E11" s="55"/>
      <c r="F11" s="55"/>
      <c r="G11" s="55"/>
      <c r="H11" s="56">
        <v>15</v>
      </c>
      <c r="I11" s="55"/>
      <c r="J11" s="131">
        <v>117281755</v>
      </c>
      <c r="K11" s="57"/>
      <c r="L11" s="58">
        <v>146083094</v>
      </c>
      <c r="M11" s="57"/>
      <c r="N11" s="131">
        <v>79757909</v>
      </c>
      <c r="O11" s="58"/>
      <c r="P11" s="58">
        <v>97566504</v>
      </c>
    </row>
    <row r="12" spans="1:16" ht="20.45" customHeight="1" x14ac:dyDescent="0.5">
      <c r="A12" s="55"/>
      <c r="B12" s="55" t="s">
        <v>121</v>
      </c>
      <c r="D12" s="55"/>
      <c r="E12" s="55"/>
      <c r="F12" s="55"/>
      <c r="G12" s="55"/>
      <c r="H12" s="56">
        <v>19</v>
      </c>
      <c r="I12" s="55"/>
      <c r="J12" s="131">
        <v>270349</v>
      </c>
      <c r="K12" s="57"/>
      <c r="L12" s="58">
        <v>384836</v>
      </c>
      <c r="M12" s="57"/>
      <c r="N12" s="131">
        <v>179155</v>
      </c>
      <c r="O12" s="58"/>
      <c r="P12" s="58">
        <v>366938</v>
      </c>
    </row>
    <row r="13" spans="1:16" ht="20.45" customHeight="1" x14ac:dyDescent="0.5">
      <c r="A13" s="55"/>
      <c r="B13" s="55" t="s">
        <v>135</v>
      </c>
      <c r="D13" s="55"/>
      <c r="E13" s="55"/>
      <c r="F13" s="55"/>
      <c r="G13" s="55"/>
      <c r="H13" s="56">
        <v>16</v>
      </c>
      <c r="I13" s="55"/>
      <c r="J13" s="131">
        <v>2904127</v>
      </c>
      <c r="K13" s="57"/>
      <c r="L13" s="58">
        <v>2536943</v>
      </c>
      <c r="M13" s="57"/>
      <c r="N13" s="131">
        <v>2434189</v>
      </c>
      <c r="O13" s="58"/>
      <c r="P13" s="58">
        <v>2380296</v>
      </c>
    </row>
    <row r="14" spans="1:16" ht="20.45" customHeight="1" x14ac:dyDescent="0.5">
      <c r="A14" s="55"/>
      <c r="B14" s="55" t="s">
        <v>122</v>
      </c>
      <c r="D14" s="55"/>
      <c r="E14" s="55"/>
      <c r="F14" s="55"/>
      <c r="G14" s="55"/>
      <c r="H14" s="56"/>
      <c r="I14" s="55"/>
      <c r="J14" s="131"/>
      <c r="K14" s="57"/>
      <c r="L14" s="58"/>
      <c r="M14" s="57"/>
      <c r="N14" s="131"/>
      <c r="O14" s="58"/>
      <c r="P14" s="58"/>
    </row>
    <row r="15" spans="1:16" ht="20.45" customHeight="1" x14ac:dyDescent="0.5">
      <c r="A15" s="55"/>
      <c r="B15" s="55"/>
      <c r="C15" s="34" t="s">
        <v>9</v>
      </c>
      <c r="D15" s="55"/>
      <c r="E15" s="55"/>
      <c r="F15" s="55"/>
      <c r="G15" s="55"/>
      <c r="H15" s="171" t="s">
        <v>140</v>
      </c>
      <c r="I15" s="55"/>
      <c r="J15" s="131" t="s">
        <v>153</v>
      </c>
      <c r="K15" s="57"/>
      <c r="L15" s="58">
        <v>0</v>
      </c>
      <c r="M15" s="57"/>
      <c r="N15" s="131">
        <v>-13947861</v>
      </c>
      <c r="O15" s="58"/>
      <c r="P15" s="58">
        <v>-1944048</v>
      </c>
    </row>
    <row r="16" spans="1:16" ht="20.45" customHeight="1" x14ac:dyDescent="0.5">
      <c r="A16" s="55"/>
      <c r="B16" s="55" t="s">
        <v>154</v>
      </c>
      <c r="D16" s="55"/>
      <c r="E16" s="55"/>
      <c r="F16" s="55"/>
      <c r="G16" s="55"/>
      <c r="H16" s="56">
        <v>11</v>
      </c>
      <c r="I16" s="55"/>
      <c r="J16" s="131" t="s">
        <v>153</v>
      </c>
      <c r="K16" s="57"/>
      <c r="L16" s="58">
        <v>0</v>
      </c>
      <c r="M16" s="57"/>
      <c r="N16" s="131">
        <v>-1100880</v>
      </c>
      <c r="O16" s="58"/>
      <c r="P16" s="58">
        <v>576158</v>
      </c>
    </row>
    <row r="17" spans="1:16" ht="20.45" customHeight="1" x14ac:dyDescent="0.5">
      <c r="A17" s="55"/>
      <c r="B17" s="55" t="s">
        <v>132</v>
      </c>
      <c r="D17" s="55"/>
      <c r="E17" s="55"/>
      <c r="F17" s="55"/>
      <c r="G17" s="55"/>
      <c r="H17" s="56"/>
      <c r="I17" s="55"/>
      <c r="J17" s="131">
        <v>576933</v>
      </c>
      <c r="K17" s="57"/>
      <c r="L17" s="58">
        <v>1178447</v>
      </c>
      <c r="M17" s="57"/>
      <c r="N17" s="131">
        <v>641634</v>
      </c>
      <c r="O17" s="58"/>
      <c r="P17" s="58">
        <v>1298819</v>
      </c>
    </row>
    <row r="18" spans="1:16" ht="20.45" customHeight="1" x14ac:dyDescent="0.5">
      <c r="A18" s="55"/>
      <c r="B18" s="55" t="s">
        <v>155</v>
      </c>
      <c r="D18" s="55"/>
      <c r="E18" s="55"/>
      <c r="F18" s="55"/>
      <c r="G18" s="55"/>
      <c r="H18" s="56"/>
      <c r="I18" s="55"/>
      <c r="J18" s="131">
        <v>-214103</v>
      </c>
      <c r="K18" s="57"/>
      <c r="L18" s="58">
        <v>-94946</v>
      </c>
      <c r="M18" s="57"/>
      <c r="N18" s="131">
        <v>-223940</v>
      </c>
      <c r="O18" s="58"/>
      <c r="P18" s="58">
        <v>-102310</v>
      </c>
    </row>
    <row r="19" spans="1:16" ht="20.45" customHeight="1" x14ac:dyDescent="0.5">
      <c r="A19" s="55"/>
      <c r="B19" s="55" t="s">
        <v>156</v>
      </c>
      <c r="D19" s="55"/>
      <c r="E19" s="55"/>
      <c r="F19" s="55"/>
      <c r="G19" s="55"/>
      <c r="H19" s="56">
        <v>15</v>
      </c>
      <c r="I19" s="55"/>
      <c r="J19" s="131">
        <v>550000</v>
      </c>
      <c r="K19" s="57"/>
      <c r="L19" s="58">
        <v>0</v>
      </c>
      <c r="M19" s="57"/>
      <c r="N19" s="131">
        <v>0</v>
      </c>
      <c r="O19" s="58"/>
      <c r="P19" s="58">
        <v>0</v>
      </c>
    </row>
    <row r="20" spans="1:16" ht="20.45" customHeight="1" x14ac:dyDescent="0.5">
      <c r="A20" s="55"/>
      <c r="B20" s="55" t="s">
        <v>133</v>
      </c>
      <c r="D20" s="55"/>
      <c r="E20" s="55"/>
      <c r="F20" s="55"/>
      <c r="G20" s="55"/>
      <c r="H20" s="56">
        <v>19</v>
      </c>
      <c r="I20" s="55"/>
      <c r="J20" s="131">
        <v>0</v>
      </c>
      <c r="K20" s="57"/>
      <c r="L20" s="58">
        <v>1</v>
      </c>
      <c r="M20" s="57"/>
      <c r="N20" s="131">
        <v>0</v>
      </c>
      <c r="O20" s="58"/>
      <c r="P20" s="58">
        <v>0</v>
      </c>
    </row>
    <row r="21" spans="1:16" ht="20.45" customHeight="1" x14ac:dyDescent="0.5">
      <c r="A21" s="55"/>
      <c r="B21" s="55" t="s">
        <v>157</v>
      </c>
      <c r="D21" s="55"/>
      <c r="E21" s="55"/>
      <c r="F21" s="55"/>
      <c r="G21" s="55"/>
      <c r="H21" s="56">
        <v>26</v>
      </c>
      <c r="I21" s="55"/>
      <c r="J21" s="131">
        <v>-9933477</v>
      </c>
      <c r="K21" s="57"/>
      <c r="L21" s="58">
        <v>-2175074</v>
      </c>
      <c r="M21" s="57"/>
      <c r="N21" s="131">
        <v>-8774182</v>
      </c>
      <c r="O21" s="58"/>
      <c r="P21" s="58">
        <v>-1187601</v>
      </c>
    </row>
    <row r="22" spans="1:16" ht="20.45" customHeight="1" x14ac:dyDescent="0.5">
      <c r="A22" s="55"/>
      <c r="B22" s="55" t="s">
        <v>158</v>
      </c>
      <c r="D22" s="55"/>
      <c r="E22" s="55"/>
      <c r="F22" s="55"/>
      <c r="G22" s="55"/>
      <c r="H22" s="56"/>
      <c r="I22" s="55"/>
      <c r="J22" s="131">
        <v>6134</v>
      </c>
      <c r="K22" s="57"/>
      <c r="L22" s="58">
        <v>2785</v>
      </c>
      <c r="M22" s="57"/>
      <c r="N22" s="131">
        <v>6134</v>
      </c>
      <c r="O22" s="58"/>
      <c r="P22" s="58">
        <v>2785</v>
      </c>
    </row>
    <row r="23" spans="1:16" ht="20.45" customHeight="1" x14ac:dyDescent="0.5">
      <c r="A23" s="55"/>
      <c r="B23" s="55" t="s">
        <v>83</v>
      </c>
      <c r="D23" s="55"/>
      <c r="E23" s="55"/>
      <c r="F23" s="55"/>
      <c r="G23" s="55"/>
      <c r="H23" s="56">
        <v>23</v>
      </c>
      <c r="I23" s="55"/>
      <c r="J23" s="131">
        <v>639462</v>
      </c>
      <c r="K23" s="57"/>
      <c r="L23" s="58">
        <v>1011613</v>
      </c>
      <c r="M23" s="57"/>
      <c r="N23" s="131">
        <v>462063</v>
      </c>
      <c r="O23" s="58"/>
      <c r="P23" s="58">
        <v>684783</v>
      </c>
    </row>
    <row r="24" spans="1:16" ht="20.45" customHeight="1" x14ac:dyDescent="0.5">
      <c r="A24" s="55"/>
      <c r="B24" s="147" t="s">
        <v>123</v>
      </c>
      <c r="D24" s="147"/>
      <c r="E24" s="147"/>
      <c r="F24" s="147"/>
      <c r="G24" s="147"/>
      <c r="H24" s="56">
        <v>28</v>
      </c>
      <c r="I24" s="55"/>
      <c r="J24" s="131">
        <v>10787085</v>
      </c>
      <c r="K24" s="58"/>
      <c r="L24" s="58">
        <v>16328044</v>
      </c>
      <c r="M24" s="58"/>
      <c r="N24" s="131">
        <v>8977591</v>
      </c>
      <c r="O24" s="58"/>
      <c r="P24" s="58">
        <v>13770778</v>
      </c>
    </row>
    <row r="25" spans="1:16" ht="20.45" customHeight="1" x14ac:dyDescent="0.5">
      <c r="A25" s="55"/>
      <c r="B25" s="55" t="s">
        <v>84</v>
      </c>
      <c r="D25" s="55"/>
      <c r="E25" s="55"/>
      <c r="F25" s="55"/>
      <c r="G25" s="55"/>
      <c r="H25" s="56">
        <v>26</v>
      </c>
      <c r="I25" s="55"/>
      <c r="J25" s="131">
        <v>-23402</v>
      </c>
      <c r="K25" s="58"/>
      <c r="L25" s="58">
        <v>-65692</v>
      </c>
      <c r="M25" s="58"/>
      <c r="N25" s="131">
        <v>-2652720</v>
      </c>
      <c r="O25" s="58"/>
      <c r="P25" s="58">
        <v>-3993959</v>
      </c>
    </row>
    <row r="26" spans="1:16" ht="20.45" customHeight="1" x14ac:dyDescent="0.5">
      <c r="A26" s="55" t="s">
        <v>85</v>
      </c>
      <c r="B26" s="55"/>
      <c r="C26" s="55"/>
      <c r="D26" s="55"/>
      <c r="E26" s="55"/>
      <c r="F26" s="55"/>
      <c r="G26" s="55"/>
      <c r="H26" s="56"/>
      <c r="I26" s="55"/>
      <c r="J26" s="141"/>
      <c r="K26" s="57"/>
      <c r="L26" s="57"/>
      <c r="M26" s="57"/>
      <c r="N26" s="141"/>
      <c r="O26" s="58"/>
      <c r="P26" s="57"/>
    </row>
    <row r="27" spans="1:16" ht="20.45" customHeight="1" x14ac:dyDescent="0.5">
      <c r="A27" s="55"/>
      <c r="B27" s="55" t="s">
        <v>86</v>
      </c>
      <c r="D27" s="55"/>
      <c r="E27" s="55"/>
      <c r="F27" s="55"/>
      <c r="G27" s="55"/>
      <c r="H27" s="56"/>
      <c r="I27" s="55"/>
      <c r="J27" s="141">
        <v>56690000</v>
      </c>
      <c r="K27" s="57"/>
      <c r="L27" s="57">
        <v>-57690430</v>
      </c>
      <c r="M27" s="57"/>
      <c r="N27" s="141">
        <v>57183415</v>
      </c>
      <c r="O27" s="58"/>
      <c r="P27" s="57">
        <v>-58680587</v>
      </c>
    </row>
    <row r="28" spans="1:16" ht="20.45" customHeight="1" x14ac:dyDescent="0.5">
      <c r="A28" s="55"/>
      <c r="B28" s="55" t="s">
        <v>10</v>
      </c>
      <c r="D28" s="55"/>
      <c r="E28" s="55"/>
      <c r="F28" s="55"/>
      <c r="G28" s="55"/>
      <c r="H28" s="56"/>
      <c r="I28" s="55"/>
      <c r="J28" s="141">
        <v>-82797298</v>
      </c>
      <c r="K28" s="57"/>
      <c r="L28" s="57">
        <v>54924604</v>
      </c>
      <c r="M28" s="57"/>
      <c r="N28" s="141">
        <v>-82468934</v>
      </c>
      <c r="O28" s="58"/>
      <c r="P28" s="57">
        <v>54950166</v>
      </c>
    </row>
    <row r="29" spans="1:16" ht="20.45" customHeight="1" x14ac:dyDescent="0.5">
      <c r="A29" s="55"/>
      <c r="B29" s="148" t="s">
        <v>19</v>
      </c>
      <c r="D29" s="55"/>
      <c r="E29" s="55"/>
      <c r="F29" s="55"/>
      <c r="G29" s="55"/>
      <c r="H29" s="56"/>
      <c r="I29" s="55"/>
      <c r="J29" s="141">
        <v>73351</v>
      </c>
      <c r="K29" s="57"/>
      <c r="L29" s="57">
        <v>1935923</v>
      </c>
      <c r="M29" s="57"/>
      <c r="N29" s="141">
        <v>46012</v>
      </c>
      <c r="O29" s="58"/>
      <c r="P29" s="57">
        <v>608512</v>
      </c>
    </row>
    <row r="30" spans="1:16" ht="20.45" customHeight="1" x14ac:dyDescent="0.5">
      <c r="A30" s="55"/>
      <c r="B30" s="55" t="s">
        <v>28</v>
      </c>
      <c r="D30" s="55"/>
      <c r="E30" s="55"/>
      <c r="F30" s="55"/>
      <c r="G30" s="55"/>
      <c r="H30" s="56"/>
      <c r="I30" s="55"/>
      <c r="J30" s="141">
        <v>-2406321</v>
      </c>
      <c r="K30" s="57"/>
      <c r="L30" s="57">
        <v>-5615554</v>
      </c>
      <c r="M30" s="57"/>
      <c r="N30" s="141">
        <v>-52990840</v>
      </c>
      <c r="O30" s="58"/>
      <c r="P30" s="57">
        <v>9025327</v>
      </c>
    </row>
    <row r="31" spans="1:16" ht="20.45" customHeight="1" x14ac:dyDescent="0.5">
      <c r="A31" s="55"/>
      <c r="B31" s="55" t="s">
        <v>35</v>
      </c>
      <c r="D31" s="55"/>
      <c r="E31" s="55"/>
      <c r="F31" s="55"/>
      <c r="G31" s="55"/>
      <c r="H31" s="56"/>
      <c r="I31" s="55"/>
      <c r="J31" s="141" t="s">
        <v>153</v>
      </c>
      <c r="K31" s="57"/>
      <c r="L31" s="57">
        <v>-815571</v>
      </c>
      <c r="M31" s="57"/>
      <c r="N31" s="141" t="s">
        <v>153</v>
      </c>
      <c r="O31" s="58"/>
      <c r="P31" s="57">
        <v>-815571</v>
      </c>
    </row>
    <row r="32" spans="1:16" ht="20.45" customHeight="1" x14ac:dyDescent="0.5">
      <c r="A32" s="55"/>
      <c r="B32" s="55" t="s">
        <v>87</v>
      </c>
      <c r="D32" s="55"/>
      <c r="E32" s="55"/>
      <c r="F32" s="55"/>
      <c r="G32" s="55"/>
      <c r="H32" s="56">
        <v>23.1</v>
      </c>
      <c r="I32" s="55"/>
      <c r="J32" s="132">
        <v>-672326</v>
      </c>
      <c r="K32" s="58"/>
      <c r="L32" s="60">
        <v>-6417375</v>
      </c>
      <c r="M32" s="58"/>
      <c r="N32" s="132">
        <v>-396640</v>
      </c>
      <c r="O32" s="58"/>
      <c r="P32" s="60">
        <v>-4062080</v>
      </c>
    </row>
    <row r="33" spans="1:16" ht="8.1" customHeight="1" x14ac:dyDescent="0.5">
      <c r="A33" s="55"/>
      <c r="B33" s="55"/>
      <c r="C33" s="55"/>
      <c r="D33" s="55"/>
      <c r="E33" s="55"/>
      <c r="F33" s="55"/>
      <c r="G33" s="55"/>
      <c r="H33" s="56"/>
      <c r="I33" s="55"/>
      <c r="J33" s="131"/>
      <c r="K33" s="58"/>
      <c r="L33" s="58"/>
      <c r="M33" s="58"/>
      <c r="N33" s="131"/>
      <c r="O33" s="58"/>
      <c r="P33" s="58"/>
    </row>
    <row r="34" spans="1:16" ht="20.45" customHeight="1" x14ac:dyDescent="0.5">
      <c r="A34" s="55" t="s">
        <v>88</v>
      </c>
      <c r="C34" s="55"/>
      <c r="D34" s="55"/>
      <c r="E34" s="55"/>
      <c r="F34" s="55"/>
      <c r="G34" s="55"/>
      <c r="H34" s="56"/>
      <c r="I34" s="55"/>
      <c r="J34" s="131">
        <f>SUM(J9:J32)</f>
        <v>151266516</v>
      </c>
      <c r="K34" s="58"/>
      <c r="L34" s="58">
        <f>SUM(L9:L32)</f>
        <v>127843426</v>
      </c>
      <c r="M34" s="58"/>
      <c r="N34" s="131">
        <f>SUM(N9:N32)</f>
        <v>31970598</v>
      </c>
      <c r="O34" s="58"/>
      <c r="P34" s="58">
        <f>SUM(P9:P32)</f>
        <v>104394503</v>
      </c>
    </row>
    <row r="35" spans="1:16" ht="20.45" customHeight="1" x14ac:dyDescent="0.5">
      <c r="A35" s="55"/>
      <c r="B35" s="55" t="s">
        <v>89</v>
      </c>
      <c r="E35" s="55"/>
      <c r="F35" s="55"/>
      <c r="G35" s="55"/>
      <c r="H35" s="56"/>
      <c r="I35" s="55"/>
      <c r="J35" s="131">
        <v>-10834477</v>
      </c>
      <c r="K35" s="58"/>
      <c r="L35" s="58">
        <v>-16709741</v>
      </c>
      <c r="M35" s="58"/>
      <c r="N35" s="131">
        <v>-9021572</v>
      </c>
      <c r="O35" s="58"/>
      <c r="P35" s="58">
        <v>-14145632</v>
      </c>
    </row>
    <row r="36" spans="1:16" ht="20.45" customHeight="1" x14ac:dyDescent="0.5">
      <c r="A36" s="55"/>
      <c r="B36" s="55" t="s">
        <v>90</v>
      </c>
      <c r="E36" s="55"/>
      <c r="F36" s="55"/>
      <c r="G36" s="55"/>
      <c r="H36" s="56"/>
      <c r="I36" s="55"/>
      <c r="J36" s="131">
        <v>23402</v>
      </c>
      <c r="K36" s="58"/>
      <c r="L36" s="58">
        <v>65692</v>
      </c>
      <c r="M36" s="58"/>
      <c r="N36" s="131">
        <v>55832</v>
      </c>
      <c r="O36" s="58"/>
      <c r="P36" s="58">
        <v>117247</v>
      </c>
    </row>
    <row r="37" spans="1:16" ht="20.45" customHeight="1" x14ac:dyDescent="0.5">
      <c r="A37" s="55"/>
      <c r="B37" s="55" t="s">
        <v>91</v>
      </c>
      <c r="E37" s="55"/>
      <c r="F37" s="55"/>
      <c r="G37" s="55"/>
      <c r="H37" s="56"/>
      <c r="I37" s="55"/>
      <c r="J37" s="131">
        <v>-8403037</v>
      </c>
      <c r="K37" s="58"/>
      <c r="L37" s="58">
        <v>-7729319</v>
      </c>
      <c r="M37" s="58"/>
      <c r="N37" s="131">
        <v>-1429246</v>
      </c>
      <c r="O37" s="58"/>
      <c r="P37" s="58">
        <v>-2434387</v>
      </c>
    </row>
    <row r="38" spans="1:16" ht="20.45" customHeight="1" x14ac:dyDescent="0.5">
      <c r="A38" s="55"/>
      <c r="B38" s="55" t="s">
        <v>92</v>
      </c>
      <c r="E38" s="55"/>
      <c r="F38" s="55"/>
      <c r="G38" s="55"/>
      <c r="H38" s="56"/>
      <c r="I38" s="55"/>
      <c r="J38" s="132">
        <v>429593</v>
      </c>
      <c r="K38" s="58"/>
      <c r="L38" s="60">
        <v>158799</v>
      </c>
      <c r="M38" s="58"/>
      <c r="N38" s="132">
        <v>276400</v>
      </c>
      <c r="O38" s="58"/>
      <c r="P38" s="60">
        <v>158799</v>
      </c>
    </row>
    <row r="39" spans="1:16" ht="8.1" customHeight="1" x14ac:dyDescent="0.5">
      <c r="A39" s="55"/>
      <c r="B39" s="55"/>
      <c r="C39" s="55"/>
      <c r="D39" s="55"/>
      <c r="E39" s="55"/>
      <c r="F39" s="55"/>
      <c r="G39" s="55"/>
      <c r="H39" s="56"/>
      <c r="I39" s="55"/>
      <c r="J39" s="131"/>
      <c r="K39" s="58"/>
      <c r="L39" s="58"/>
      <c r="M39" s="58"/>
      <c r="N39" s="131"/>
      <c r="O39" s="58"/>
      <c r="P39" s="58"/>
    </row>
    <row r="40" spans="1:16" ht="20.45" customHeight="1" x14ac:dyDescent="0.5">
      <c r="A40" s="55" t="s">
        <v>93</v>
      </c>
      <c r="B40" s="55"/>
      <c r="C40" s="55"/>
      <c r="D40" s="55"/>
      <c r="E40" s="55"/>
      <c r="F40" s="55"/>
      <c r="G40" s="55"/>
      <c r="H40" s="56"/>
      <c r="I40" s="55"/>
      <c r="J40" s="132">
        <f>SUM(J34:J38)</f>
        <v>132481997</v>
      </c>
      <c r="K40" s="58"/>
      <c r="L40" s="60">
        <f>SUM(L34:L38)</f>
        <v>103628857</v>
      </c>
      <c r="M40" s="58"/>
      <c r="N40" s="132">
        <f>SUM(N34:N38)</f>
        <v>21852012</v>
      </c>
      <c r="O40" s="58"/>
      <c r="P40" s="60">
        <f>SUM(P34:P38)</f>
        <v>88090530</v>
      </c>
    </row>
    <row r="41" spans="1:16" ht="20.45" customHeight="1" x14ac:dyDescent="0.5">
      <c r="A41" s="55"/>
      <c r="B41" s="55"/>
      <c r="C41" s="55"/>
      <c r="D41" s="55"/>
      <c r="E41" s="55"/>
      <c r="F41" s="55"/>
      <c r="G41" s="55"/>
      <c r="H41" s="56"/>
      <c r="I41" s="55"/>
      <c r="J41" s="58"/>
      <c r="K41" s="58"/>
      <c r="L41" s="58"/>
      <c r="M41" s="58"/>
      <c r="N41" s="58"/>
      <c r="O41" s="58"/>
      <c r="P41" s="58"/>
    </row>
    <row r="42" spans="1:16" ht="19.5" customHeight="1" x14ac:dyDescent="0.5">
      <c r="A42" s="55"/>
      <c r="B42" s="55"/>
      <c r="C42" s="55"/>
      <c r="D42" s="55"/>
      <c r="E42" s="55"/>
      <c r="F42" s="55"/>
      <c r="G42" s="55"/>
      <c r="H42" s="56"/>
      <c r="I42" s="55"/>
      <c r="J42" s="58"/>
      <c r="K42" s="58"/>
      <c r="L42" s="58"/>
      <c r="M42" s="58"/>
      <c r="N42" s="58"/>
      <c r="O42" s="58"/>
      <c r="P42" s="58"/>
    </row>
    <row r="43" spans="1:16" ht="21.95" customHeight="1" x14ac:dyDescent="0.5">
      <c r="A43" s="149" t="str">
        <f>'12'!A29</f>
        <v>หมายเหตุประกอบงบการเงินเป็นส่วนหนึ่งของงบการเงินรวมและงบการเงินเฉพาะกิจการนี้</v>
      </c>
      <c r="B43" s="150"/>
      <c r="C43" s="149"/>
      <c r="D43" s="149"/>
      <c r="E43" s="149"/>
      <c r="F43" s="149"/>
      <c r="G43" s="149"/>
      <c r="H43" s="151"/>
      <c r="I43" s="149"/>
      <c r="J43" s="60"/>
      <c r="K43" s="60"/>
      <c r="L43" s="60"/>
      <c r="M43" s="60"/>
      <c r="N43" s="60"/>
      <c r="O43" s="60"/>
      <c r="P43" s="60"/>
    </row>
    <row r="44" spans="1:16" ht="20.45" customHeight="1" x14ac:dyDescent="0.5">
      <c r="A44" s="205" t="str">
        <f>+A1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</row>
    <row r="45" spans="1:16" ht="20.45" customHeight="1" x14ac:dyDescent="0.5">
      <c r="A45" s="205" t="s">
        <v>105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</row>
    <row r="46" spans="1:16" ht="20.45" customHeight="1" x14ac:dyDescent="0.5">
      <c r="A46" s="206" t="str">
        <f>+A3</f>
        <v>สำหรับปีสิ้นสุดวันที่ 31 ธันวาคม พ.ศ. 2564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6"/>
    </row>
    <row r="47" spans="1:16" ht="20.45" customHeight="1" x14ac:dyDescent="0.5">
      <c r="A47" s="173"/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</row>
    <row r="48" spans="1:16" ht="20.45" customHeight="1" x14ac:dyDescent="0.5">
      <c r="A48" s="55"/>
      <c r="B48" s="55"/>
      <c r="C48" s="55"/>
      <c r="D48" s="55"/>
      <c r="E48" s="55"/>
      <c r="F48" s="55"/>
      <c r="G48" s="55"/>
      <c r="H48" s="18"/>
      <c r="I48" s="18"/>
      <c r="J48" s="196" t="s">
        <v>2</v>
      </c>
      <c r="K48" s="196"/>
      <c r="L48" s="196" t="s">
        <v>2</v>
      </c>
      <c r="M48" s="19"/>
      <c r="N48" s="196" t="s">
        <v>3</v>
      </c>
      <c r="O48" s="196"/>
      <c r="P48" s="196" t="s">
        <v>3</v>
      </c>
    </row>
    <row r="49" spans="1:16" ht="20.45" customHeight="1" x14ac:dyDescent="0.5">
      <c r="A49" s="55"/>
      <c r="B49" s="55"/>
      <c r="C49" s="55"/>
      <c r="D49" s="55"/>
      <c r="E49" s="55"/>
      <c r="F49" s="55"/>
      <c r="G49" s="55"/>
      <c r="H49" s="4"/>
      <c r="I49" s="21"/>
      <c r="J49" s="24" t="s">
        <v>137</v>
      </c>
      <c r="K49" s="22"/>
      <c r="L49" s="24" t="s">
        <v>111</v>
      </c>
      <c r="M49" s="22"/>
      <c r="N49" s="24" t="s">
        <v>137</v>
      </c>
      <c r="O49" s="22"/>
      <c r="P49" s="24" t="s">
        <v>111</v>
      </c>
    </row>
    <row r="50" spans="1:16" ht="20.45" customHeight="1" x14ac:dyDescent="0.5">
      <c r="A50" s="55"/>
      <c r="B50" s="55"/>
      <c r="C50" s="55"/>
      <c r="D50" s="55"/>
      <c r="E50" s="55"/>
      <c r="F50" s="55"/>
      <c r="G50" s="55"/>
      <c r="H50" s="20" t="s">
        <v>4</v>
      </c>
      <c r="I50" s="21"/>
      <c r="J50" s="142" t="s">
        <v>103</v>
      </c>
      <c r="K50" s="22"/>
      <c r="L50" s="142" t="s">
        <v>103</v>
      </c>
      <c r="M50" s="22"/>
      <c r="N50" s="142" t="s">
        <v>103</v>
      </c>
      <c r="O50" s="22"/>
      <c r="P50" s="142" t="s">
        <v>103</v>
      </c>
    </row>
    <row r="51" spans="1:16" ht="20.45" customHeight="1" x14ac:dyDescent="0.5">
      <c r="A51" s="59" t="s">
        <v>94</v>
      </c>
      <c r="B51" s="55"/>
      <c r="C51" s="55"/>
      <c r="D51" s="55"/>
      <c r="E51" s="55"/>
      <c r="F51" s="55"/>
      <c r="G51" s="55"/>
      <c r="H51" s="56"/>
      <c r="I51" s="55"/>
      <c r="J51" s="152"/>
      <c r="K51" s="153"/>
      <c r="L51" s="153"/>
      <c r="M51" s="154"/>
      <c r="N51" s="152"/>
      <c r="O51" s="153"/>
      <c r="P51" s="153"/>
    </row>
    <row r="52" spans="1:16" ht="20.45" customHeight="1" x14ac:dyDescent="0.5">
      <c r="A52" s="55"/>
      <c r="B52" s="55" t="s">
        <v>124</v>
      </c>
      <c r="C52" s="55"/>
      <c r="D52" s="55"/>
      <c r="E52" s="55"/>
      <c r="F52" s="55"/>
      <c r="G52" s="55"/>
      <c r="H52" s="56"/>
      <c r="I52" s="55"/>
      <c r="J52" s="155"/>
      <c r="K52" s="156"/>
      <c r="L52" s="157"/>
      <c r="M52" s="156"/>
      <c r="N52" s="155"/>
      <c r="O52" s="157"/>
      <c r="P52" s="157"/>
    </row>
    <row r="53" spans="1:16" ht="20.45" customHeight="1" x14ac:dyDescent="0.5">
      <c r="A53" s="55"/>
      <c r="B53" s="55"/>
      <c r="C53" s="55" t="s">
        <v>125</v>
      </c>
      <c r="D53" s="55"/>
      <c r="E53" s="55"/>
      <c r="F53" s="55"/>
      <c r="G53" s="55"/>
      <c r="H53" s="171" t="s">
        <v>140</v>
      </c>
      <c r="I53" s="55"/>
      <c r="J53" s="155" t="s">
        <v>153</v>
      </c>
      <c r="K53" s="156"/>
      <c r="L53" s="157">
        <v>0</v>
      </c>
      <c r="M53" s="156"/>
      <c r="N53" s="155">
        <v>-8210000</v>
      </c>
      <c r="O53" s="157"/>
      <c r="P53" s="157">
        <v>-39963000</v>
      </c>
    </row>
    <row r="54" spans="1:16" ht="20.45" customHeight="1" x14ac:dyDescent="0.5">
      <c r="A54" s="55"/>
      <c r="B54" s="55" t="s">
        <v>126</v>
      </c>
      <c r="C54" s="55"/>
      <c r="D54" s="55"/>
      <c r="E54" s="55"/>
      <c r="F54" s="55"/>
      <c r="G54" s="55"/>
      <c r="H54" s="56"/>
      <c r="I54" s="55"/>
      <c r="J54" s="155"/>
      <c r="K54" s="156"/>
      <c r="L54" s="157"/>
      <c r="M54" s="156"/>
      <c r="N54" s="155"/>
      <c r="O54" s="157"/>
      <c r="P54" s="157"/>
    </row>
    <row r="55" spans="1:16" ht="20.45" customHeight="1" x14ac:dyDescent="0.5">
      <c r="A55" s="55"/>
      <c r="B55" s="55"/>
      <c r="C55" s="55" t="s">
        <v>125</v>
      </c>
      <c r="D55" s="55"/>
      <c r="E55" s="55"/>
      <c r="F55" s="55"/>
      <c r="G55" s="55"/>
      <c r="H55" s="171" t="s">
        <v>140</v>
      </c>
      <c r="I55" s="55"/>
      <c r="J55" s="155" t="s">
        <v>153</v>
      </c>
      <c r="K55" s="156"/>
      <c r="L55" s="157">
        <v>0</v>
      </c>
      <c r="M55" s="156"/>
      <c r="N55" s="155">
        <v>101262000</v>
      </c>
      <c r="O55" s="157"/>
      <c r="P55" s="157">
        <v>32755000</v>
      </c>
    </row>
    <row r="56" spans="1:16" ht="20.45" customHeight="1" x14ac:dyDescent="0.5">
      <c r="A56" s="55"/>
      <c r="B56" s="55" t="s">
        <v>159</v>
      </c>
      <c r="C56" s="55"/>
      <c r="D56" s="55"/>
      <c r="E56" s="55"/>
      <c r="F56" s="55"/>
      <c r="G56" s="55"/>
      <c r="H56" s="56"/>
      <c r="I56" s="55"/>
      <c r="J56" s="155">
        <v>-3235237</v>
      </c>
      <c r="K56" s="157"/>
      <c r="L56" s="157">
        <v>-3520929</v>
      </c>
      <c r="M56" s="157"/>
      <c r="N56" s="155">
        <v>-3168466</v>
      </c>
      <c r="O56" s="157"/>
      <c r="P56" s="157">
        <v>-1190766</v>
      </c>
    </row>
    <row r="57" spans="1:16" ht="20.45" customHeight="1" x14ac:dyDescent="0.5">
      <c r="A57" s="55"/>
      <c r="B57" s="55" t="s">
        <v>160</v>
      </c>
      <c r="C57" s="55"/>
      <c r="D57" s="55"/>
      <c r="E57" s="55"/>
      <c r="F57" s="55"/>
      <c r="G57" s="55"/>
      <c r="H57" s="56"/>
      <c r="I57" s="55"/>
      <c r="J57" s="155">
        <v>30479950</v>
      </c>
      <c r="K57" s="157"/>
      <c r="L57" s="157">
        <v>3114990</v>
      </c>
      <c r="M57" s="157"/>
      <c r="N57" s="155">
        <v>29320510</v>
      </c>
      <c r="O57" s="157"/>
      <c r="P57" s="157">
        <v>2110720</v>
      </c>
    </row>
    <row r="58" spans="1:16" ht="20.45" customHeight="1" x14ac:dyDescent="0.5">
      <c r="A58" s="55"/>
      <c r="B58" s="55" t="s">
        <v>95</v>
      </c>
      <c r="C58" s="55"/>
      <c r="D58" s="55"/>
      <c r="E58" s="55"/>
      <c r="F58" s="55"/>
      <c r="G58" s="55"/>
      <c r="H58" s="56">
        <v>19</v>
      </c>
      <c r="I58" s="55"/>
      <c r="J58" s="158">
        <v>-30700</v>
      </c>
      <c r="K58" s="157"/>
      <c r="L58" s="159">
        <v>-396128</v>
      </c>
      <c r="M58" s="157"/>
      <c r="N58" s="158">
        <v>-20000</v>
      </c>
      <c r="O58" s="157"/>
      <c r="P58" s="159">
        <v>-26500</v>
      </c>
    </row>
    <row r="59" spans="1:16" ht="8.1" customHeight="1" x14ac:dyDescent="0.5">
      <c r="A59" s="148"/>
      <c r="B59" s="55"/>
      <c r="C59" s="148"/>
      <c r="D59" s="148"/>
      <c r="E59" s="148"/>
      <c r="F59" s="55"/>
      <c r="G59" s="55"/>
      <c r="H59" s="56"/>
      <c r="I59" s="55"/>
      <c r="J59" s="155"/>
      <c r="K59" s="157"/>
      <c r="L59" s="157"/>
      <c r="M59" s="157"/>
      <c r="N59" s="155"/>
      <c r="O59" s="157"/>
      <c r="P59" s="157"/>
    </row>
    <row r="60" spans="1:16" ht="20.45" customHeight="1" x14ac:dyDescent="0.5">
      <c r="A60" s="55" t="s">
        <v>165</v>
      </c>
      <c r="B60" s="55"/>
      <c r="C60" s="55"/>
      <c r="D60" s="55"/>
      <c r="E60" s="55"/>
      <c r="F60" s="55"/>
      <c r="G60" s="55"/>
      <c r="H60" s="56"/>
      <c r="I60" s="55"/>
      <c r="J60" s="158">
        <f>SUM(J52:J58)</f>
        <v>27214013</v>
      </c>
      <c r="K60" s="156"/>
      <c r="L60" s="159">
        <f>SUM(L52:L58)</f>
        <v>-802067</v>
      </c>
      <c r="M60" s="156"/>
      <c r="N60" s="158">
        <f>SUM(N52:N58)</f>
        <v>119184044</v>
      </c>
      <c r="O60" s="157"/>
      <c r="P60" s="159">
        <f>SUM(P52:P58)</f>
        <v>-6314546</v>
      </c>
    </row>
    <row r="61" spans="1:16" ht="20.45" customHeight="1" x14ac:dyDescent="0.5">
      <c r="A61" s="55"/>
      <c r="B61" s="55"/>
      <c r="C61" s="55"/>
      <c r="D61" s="55"/>
      <c r="E61" s="55"/>
      <c r="F61" s="55"/>
      <c r="G61" s="55"/>
      <c r="H61" s="56"/>
      <c r="I61" s="55"/>
      <c r="J61" s="155"/>
      <c r="K61" s="156"/>
      <c r="L61" s="157"/>
      <c r="M61" s="156"/>
      <c r="N61" s="155"/>
      <c r="O61" s="157"/>
      <c r="P61" s="157"/>
    </row>
    <row r="62" spans="1:16" ht="20.45" customHeight="1" x14ac:dyDescent="0.5">
      <c r="A62" s="59" t="s">
        <v>96</v>
      </c>
      <c r="B62" s="59"/>
      <c r="C62" s="59"/>
      <c r="D62" s="59"/>
      <c r="E62" s="59"/>
      <c r="F62" s="59"/>
      <c r="G62" s="59"/>
      <c r="H62" s="56"/>
      <c r="I62" s="55"/>
      <c r="J62" s="155"/>
      <c r="K62" s="157"/>
      <c r="L62" s="157"/>
      <c r="M62" s="157"/>
      <c r="N62" s="155"/>
      <c r="O62" s="157"/>
      <c r="P62" s="157"/>
    </row>
    <row r="63" spans="1:16" ht="20.45" customHeight="1" x14ac:dyDescent="0.5">
      <c r="A63" s="55"/>
      <c r="B63" s="148" t="s">
        <v>127</v>
      </c>
      <c r="C63" s="55"/>
      <c r="D63" s="55"/>
      <c r="E63" s="55"/>
      <c r="F63" s="55"/>
      <c r="G63" s="55"/>
      <c r="H63" s="56"/>
      <c r="I63" s="55"/>
      <c r="J63" s="155">
        <v>999000000</v>
      </c>
      <c r="K63" s="157"/>
      <c r="L63" s="157">
        <v>804000000</v>
      </c>
      <c r="M63" s="157"/>
      <c r="N63" s="155">
        <v>999000000</v>
      </c>
      <c r="O63" s="157"/>
      <c r="P63" s="157">
        <v>804000000</v>
      </c>
    </row>
    <row r="64" spans="1:16" ht="20.45" customHeight="1" x14ac:dyDescent="0.5">
      <c r="A64" s="148"/>
      <c r="B64" s="148" t="s">
        <v>128</v>
      </c>
      <c r="C64" s="148"/>
      <c r="D64" s="148"/>
      <c r="E64" s="148"/>
      <c r="F64" s="55"/>
      <c r="G64" s="55"/>
      <c r="H64" s="56"/>
      <c r="I64" s="55"/>
      <c r="J64" s="155">
        <v>-1137000000</v>
      </c>
      <c r="K64" s="157"/>
      <c r="L64" s="157">
        <v>-817000000</v>
      </c>
      <c r="M64" s="157"/>
      <c r="N64" s="155">
        <v>-1137000000</v>
      </c>
      <c r="O64" s="157"/>
      <c r="P64" s="157">
        <v>-817000000</v>
      </c>
    </row>
    <row r="65" spans="1:16" ht="20.45" customHeight="1" x14ac:dyDescent="0.5">
      <c r="A65" s="148"/>
      <c r="B65" s="148" t="s">
        <v>129</v>
      </c>
      <c r="C65" s="148"/>
      <c r="D65" s="148"/>
      <c r="E65" s="148"/>
      <c r="F65" s="55"/>
      <c r="G65" s="55"/>
      <c r="H65" s="56">
        <v>31</v>
      </c>
      <c r="I65" s="55"/>
      <c r="J65" s="155">
        <v>-2597843</v>
      </c>
      <c r="K65" s="157"/>
      <c r="L65" s="157">
        <v>-2210838</v>
      </c>
      <c r="M65" s="157"/>
      <c r="N65" s="160">
        <v>-2136422</v>
      </c>
      <c r="O65" s="157"/>
      <c r="P65" s="156">
        <v>-2059788</v>
      </c>
    </row>
    <row r="66" spans="1:16" ht="20.45" customHeight="1" x14ac:dyDescent="0.5">
      <c r="A66" s="148"/>
      <c r="B66" s="148" t="s">
        <v>130</v>
      </c>
      <c r="C66" s="148"/>
      <c r="D66" s="148"/>
      <c r="E66" s="148"/>
      <c r="F66" s="55"/>
      <c r="G66" s="55"/>
      <c r="H66" s="56">
        <v>22</v>
      </c>
      <c r="I66" s="55"/>
      <c r="J66" s="158">
        <v>-18037500</v>
      </c>
      <c r="K66" s="157"/>
      <c r="L66" s="159">
        <v>-86191106</v>
      </c>
      <c r="M66" s="157"/>
      <c r="N66" s="158" t="s">
        <v>153</v>
      </c>
      <c r="O66" s="157"/>
      <c r="P66" s="159">
        <v>-66391106</v>
      </c>
    </row>
    <row r="67" spans="1:16" ht="8.1" customHeight="1" x14ac:dyDescent="0.5">
      <c r="J67" s="174"/>
      <c r="N67" s="174"/>
    </row>
    <row r="68" spans="1:16" s="161" customFormat="1" ht="20.45" customHeight="1" x14ac:dyDescent="0.5">
      <c r="A68" s="55" t="s">
        <v>97</v>
      </c>
      <c r="B68" s="55"/>
      <c r="C68" s="55"/>
      <c r="D68" s="55"/>
      <c r="E68" s="55"/>
      <c r="F68" s="55"/>
      <c r="G68" s="55"/>
      <c r="H68" s="56"/>
      <c r="I68" s="55"/>
      <c r="J68" s="158">
        <f>SUM(J63:J66)</f>
        <v>-158635343</v>
      </c>
      <c r="K68" s="157"/>
      <c r="L68" s="159">
        <f>SUM(L63:L66)</f>
        <v>-101401944</v>
      </c>
      <c r="M68" s="157"/>
      <c r="N68" s="158">
        <f>SUM(N63:N66)</f>
        <v>-140136422</v>
      </c>
      <c r="O68" s="157"/>
      <c r="P68" s="159">
        <f>SUM(P63:P66)</f>
        <v>-81450894</v>
      </c>
    </row>
    <row r="69" spans="1:16" s="161" customFormat="1" ht="20.45" customHeight="1" x14ac:dyDescent="0.5">
      <c r="A69" s="55"/>
      <c r="B69" s="55"/>
      <c r="C69" s="55"/>
      <c r="D69" s="55"/>
      <c r="E69" s="55"/>
      <c r="F69" s="55"/>
      <c r="G69" s="55"/>
      <c r="H69" s="56"/>
      <c r="I69" s="55"/>
      <c r="J69" s="155"/>
      <c r="K69" s="157"/>
      <c r="L69" s="157"/>
      <c r="M69" s="157"/>
      <c r="N69" s="155"/>
      <c r="O69" s="157"/>
      <c r="P69" s="157"/>
    </row>
    <row r="70" spans="1:16" s="161" customFormat="1" ht="20.45" customHeight="1" x14ac:dyDescent="0.5">
      <c r="A70" s="59" t="s">
        <v>161</v>
      </c>
      <c r="B70" s="55"/>
      <c r="C70" s="55"/>
      <c r="D70" s="55"/>
      <c r="E70" s="55"/>
      <c r="F70" s="55"/>
      <c r="G70" s="55"/>
      <c r="H70" s="56"/>
      <c r="I70" s="55"/>
      <c r="J70" s="160">
        <f>J40+J60+J68</f>
        <v>1060667</v>
      </c>
      <c r="K70" s="156"/>
      <c r="L70" s="156">
        <f>L40+L60+L68</f>
        <v>1424846</v>
      </c>
      <c r="M70" s="156"/>
      <c r="N70" s="160">
        <f>N40+N60+N68</f>
        <v>899634</v>
      </c>
      <c r="O70" s="157"/>
      <c r="P70" s="156">
        <f>P40+P60+P68</f>
        <v>325090</v>
      </c>
    </row>
    <row r="71" spans="1:16" s="161" customFormat="1" ht="20.45" customHeight="1" x14ac:dyDescent="0.5">
      <c r="A71" s="148" t="s">
        <v>108</v>
      </c>
      <c r="B71" s="55"/>
      <c r="C71" s="148"/>
      <c r="D71" s="148"/>
      <c r="E71" s="148"/>
      <c r="F71" s="55"/>
      <c r="G71" s="55"/>
      <c r="H71" s="56"/>
      <c r="I71" s="55"/>
      <c r="J71" s="158">
        <v>-1301427</v>
      </c>
      <c r="K71" s="157"/>
      <c r="L71" s="159">
        <v>-2726273</v>
      </c>
      <c r="M71" s="157"/>
      <c r="N71" s="158">
        <v>-570366</v>
      </c>
      <c r="O71" s="157"/>
      <c r="P71" s="159">
        <v>-895456</v>
      </c>
    </row>
    <row r="72" spans="1:16" s="161" customFormat="1" ht="8.1" customHeight="1" x14ac:dyDescent="0.5">
      <c r="A72" s="148"/>
      <c r="B72" s="55"/>
      <c r="C72" s="148"/>
      <c r="D72" s="148"/>
      <c r="E72" s="148"/>
      <c r="F72" s="55"/>
      <c r="G72" s="55"/>
      <c r="H72" s="56"/>
      <c r="I72" s="55"/>
      <c r="J72" s="155"/>
      <c r="K72" s="157"/>
      <c r="L72" s="157"/>
      <c r="M72" s="157"/>
      <c r="N72" s="155"/>
      <c r="O72" s="157"/>
      <c r="P72" s="157"/>
    </row>
    <row r="73" spans="1:16" s="161" customFormat="1" ht="20.45" customHeight="1" thickBot="1" x14ac:dyDescent="0.55000000000000004">
      <c r="A73" s="61" t="s">
        <v>109</v>
      </c>
      <c r="B73" s="55"/>
      <c r="C73" s="148"/>
      <c r="D73" s="148"/>
      <c r="E73" s="148"/>
      <c r="F73" s="55"/>
      <c r="G73" s="55"/>
      <c r="H73" s="56"/>
      <c r="I73" s="55"/>
      <c r="J73" s="162">
        <f>SUM(J70:J71)</f>
        <v>-240760</v>
      </c>
      <c r="K73" s="157"/>
      <c r="L73" s="163">
        <f>SUM(L70:L71)</f>
        <v>-1301427</v>
      </c>
      <c r="M73" s="157"/>
      <c r="N73" s="162">
        <f>SUM(N70:N71)</f>
        <v>329268</v>
      </c>
      <c r="O73" s="157"/>
      <c r="P73" s="163">
        <f>SUM(P70:P71)</f>
        <v>-570366</v>
      </c>
    </row>
    <row r="74" spans="1:16" s="161" customFormat="1" ht="20.45" customHeight="1" thickTop="1" x14ac:dyDescent="0.5">
      <c r="A74" s="148"/>
      <c r="B74" s="55"/>
      <c r="C74" s="148"/>
      <c r="D74" s="148"/>
      <c r="E74" s="148"/>
      <c r="F74" s="55"/>
      <c r="G74" s="55"/>
      <c r="H74" s="56"/>
      <c r="I74" s="55"/>
      <c r="J74" s="155"/>
      <c r="K74" s="157"/>
      <c r="L74" s="157"/>
      <c r="M74" s="157"/>
      <c r="N74" s="155"/>
      <c r="O74" s="157"/>
      <c r="P74" s="157"/>
    </row>
    <row r="75" spans="1:16" s="161" customFormat="1" ht="20.45" customHeight="1" x14ac:dyDescent="0.5">
      <c r="A75" s="164" t="s">
        <v>7</v>
      </c>
      <c r="B75" s="55"/>
      <c r="C75" s="148"/>
      <c r="D75" s="148"/>
      <c r="E75" s="148"/>
      <c r="F75" s="55"/>
      <c r="G75" s="55"/>
      <c r="H75" s="56"/>
      <c r="I75" s="55"/>
      <c r="J75" s="155"/>
      <c r="K75" s="157"/>
      <c r="L75" s="157"/>
      <c r="M75" s="157"/>
      <c r="N75" s="155"/>
      <c r="O75" s="157"/>
      <c r="P75" s="157"/>
    </row>
    <row r="76" spans="1:16" s="161" customFormat="1" ht="20.45" customHeight="1" x14ac:dyDescent="0.5">
      <c r="A76" s="165" t="s">
        <v>7</v>
      </c>
      <c r="B76" s="55"/>
      <c r="C76" s="148"/>
      <c r="D76" s="148"/>
      <c r="E76" s="148"/>
      <c r="F76" s="55"/>
      <c r="G76" s="55"/>
      <c r="H76" s="56">
        <v>10</v>
      </c>
      <c r="I76" s="55"/>
      <c r="J76" s="155">
        <v>1336147</v>
      </c>
      <c r="K76" s="157"/>
      <c r="L76" s="157">
        <v>789671</v>
      </c>
      <c r="M76" s="157"/>
      <c r="N76" s="155">
        <v>380280</v>
      </c>
      <c r="O76" s="157"/>
      <c r="P76" s="157">
        <v>319597</v>
      </c>
    </row>
    <row r="77" spans="1:16" s="161" customFormat="1" ht="20.45" customHeight="1" x14ac:dyDescent="0.5">
      <c r="A77" s="165" t="s">
        <v>98</v>
      </c>
      <c r="B77" s="55"/>
      <c r="C77" s="148"/>
      <c r="D77" s="148"/>
      <c r="E77" s="148"/>
      <c r="F77" s="55"/>
      <c r="G77" s="55"/>
      <c r="H77" s="56">
        <v>22</v>
      </c>
      <c r="I77" s="55"/>
      <c r="J77" s="158">
        <v>-1576907</v>
      </c>
      <c r="K77" s="157"/>
      <c r="L77" s="159">
        <v>-2091098</v>
      </c>
      <c r="M77" s="157"/>
      <c r="N77" s="158">
        <v>-51012</v>
      </c>
      <c r="O77" s="157"/>
      <c r="P77" s="159">
        <v>-889963</v>
      </c>
    </row>
    <row r="78" spans="1:16" s="161" customFormat="1" ht="7.5" customHeight="1" x14ac:dyDescent="0.5">
      <c r="A78" s="148"/>
      <c r="B78" s="55"/>
      <c r="C78" s="148"/>
      <c r="D78" s="148"/>
      <c r="E78" s="148"/>
      <c r="F78" s="55"/>
      <c r="G78" s="55"/>
      <c r="H78" s="56"/>
      <c r="I78" s="55"/>
      <c r="J78" s="155"/>
      <c r="K78" s="157"/>
      <c r="L78" s="157"/>
      <c r="M78" s="157"/>
      <c r="N78" s="155"/>
      <c r="O78" s="157"/>
      <c r="P78" s="157"/>
    </row>
    <row r="79" spans="1:16" s="161" customFormat="1" ht="20.45" customHeight="1" thickBot="1" x14ac:dyDescent="0.55000000000000004">
      <c r="A79" s="148"/>
      <c r="B79" s="55"/>
      <c r="C79" s="148"/>
      <c r="D79" s="148"/>
      <c r="E79" s="148"/>
      <c r="F79" s="55"/>
      <c r="G79" s="55"/>
      <c r="H79" s="56"/>
      <c r="I79" s="55"/>
      <c r="J79" s="162">
        <f>SUM(J76:J78)</f>
        <v>-240760</v>
      </c>
      <c r="K79" s="157"/>
      <c r="L79" s="163">
        <f>SUM(L76:L78)</f>
        <v>-1301427</v>
      </c>
      <c r="M79" s="157"/>
      <c r="N79" s="162">
        <f>SUM(N76:N78)</f>
        <v>329268</v>
      </c>
      <c r="O79" s="157"/>
      <c r="P79" s="163">
        <f>SUM(P76:P78)</f>
        <v>-570366</v>
      </c>
    </row>
    <row r="80" spans="1:16" ht="20.45" customHeight="1" thickTop="1" x14ac:dyDescent="0.5">
      <c r="J80" s="174"/>
      <c r="N80" s="174"/>
    </row>
    <row r="81" spans="1:16" s="161" customFormat="1" ht="20.45" customHeight="1" x14ac:dyDescent="0.5">
      <c r="A81" s="61" t="s">
        <v>99</v>
      </c>
      <c r="B81" s="148"/>
      <c r="C81" s="148"/>
      <c r="D81" s="148"/>
      <c r="E81" s="148"/>
      <c r="F81" s="55"/>
      <c r="G81" s="55"/>
      <c r="H81" s="56"/>
      <c r="I81" s="55"/>
      <c r="J81" s="155"/>
      <c r="K81" s="157"/>
      <c r="L81" s="157"/>
      <c r="M81" s="157"/>
      <c r="N81" s="155"/>
      <c r="O81" s="157"/>
      <c r="P81" s="157"/>
    </row>
    <row r="82" spans="1:16" s="161" customFormat="1" ht="8.1" customHeight="1" x14ac:dyDescent="0.5">
      <c r="A82" s="61"/>
      <c r="B82" s="148"/>
      <c r="C82" s="148"/>
      <c r="D82" s="148"/>
      <c r="E82" s="148"/>
      <c r="F82" s="55"/>
      <c r="G82" s="55"/>
      <c r="H82" s="56"/>
      <c r="I82" s="55"/>
      <c r="J82" s="155"/>
      <c r="K82" s="157"/>
      <c r="L82" s="157"/>
      <c r="M82" s="157"/>
      <c r="N82" s="155"/>
      <c r="O82" s="157"/>
      <c r="P82" s="157"/>
    </row>
    <row r="83" spans="1:16" s="161" customFormat="1" ht="20.45" customHeight="1" x14ac:dyDescent="0.5">
      <c r="A83" s="148" t="s">
        <v>100</v>
      </c>
      <c r="C83" s="148"/>
      <c r="D83" s="148"/>
      <c r="E83" s="148"/>
      <c r="F83" s="55"/>
      <c r="G83" s="55"/>
      <c r="H83" s="56"/>
      <c r="I83" s="55"/>
      <c r="J83" s="155">
        <v>165022</v>
      </c>
      <c r="K83" s="156"/>
      <c r="L83" s="157">
        <v>749165</v>
      </c>
      <c r="M83" s="156"/>
      <c r="N83" s="166">
        <v>165022</v>
      </c>
      <c r="O83" s="157"/>
      <c r="P83" s="167">
        <v>8747660</v>
      </c>
    </row>
    <row r="84" spans="1:16" ht="20.45" customHeight="1" x14ac:dyDescent="0.5">
      <c r="A84" s="34" t="s">
        <v>131</v>
      </c>
      <c r="J84" s="155">
        <v>0</v>
      </c>
      <c r="K84" s="157"/>
      <c r="L84" s="157">
        <v>2584510</v>
      </c>
      <c r="M84" s="157"/>
      <c r="N84" s="155">
        <v>0</v>
      </c>
      <c r="O84" s="157"/>
      <c r="P84" s="157">
        <v>1174695</v>
      </c>
    </row>
    <row r="85" spans="1:16" ht="15.75" customHeight="1" x14ac:dyDescent="0.5">
      <c r="J85" s="157"/>
      <c r="K85" s="157"/>
      <c r="L85" s="157"/>
      <c r="M85" s="157"/>
      <c r="N85" s="157"/>
      <c r="O85" s="157"/>
      <c r="P85" s="157"/>
    </row>
    <row r="86" spans="1:16" ht="15.75" customHeight="1" x14ac:dyDescent="0.5">
      <c r="J86" s="157"/>
      <c r="K86" s="157"/>
      <c r="L86" s="157"/>
      <c r="M86" s="157"/>
      <c r="N86" s="157"/>
      <c r="O86" s="157"/>
      <c r="P86" s="157"/>
    </row>
    <row r="87" spans="1:16" ht="15.75" customHeight="1" x14ac:dyDescent="0.5">
      <c r="J87" s="157"/>
      <c r="K87" s="157"/>
      <c r="L87" s="157"/>
      <c r="M87" s="157"/>
      <c r="N87" s="157"/>
      <c r="O87" s="157"/>
      <c r="P87" s="157"/>
    </row>
    <row r="88" spans="1:16" ht="10.5" customHeight="1" x14ac:dyDescent="0.5">
      <c r="A88" s="55"/>
      <c r="B88" s="55"/>
      <c r="C88" s="55"/>
      <c r="D88" s="55"/>
      <c r="E88" s="55"/>
      <c r="F88" s="55"/>
      <c r="G88" s="55"/>
      <c r="H88" s="56"/>
      <c r="I88" s="55"/>
      <c r="J88" s="157"/>
      <c r="K88" s="156"/>
      <c r="L88" s="157"/>
      <c r="M88" s="156"/>
      <c r="N88" s="157"/>
      <c r="O88" s="157"/>
      <c r="P88" s="157"/>
    </row>
    <row r="89" spans="1:16" ht="21.95" customHeight="1" x14ac:dyDescent="0.5">
      <c r="A89" s="149" t="str">
        <f>+A43</f>
        <v>หมายเหตุประกอบงบการเงินเป็นส่วนหนึ่งของงบการเงินรวมและงบการเงินเฉพาะกิจการนี้</v>
      </c>
      <c r="B89" s="149"/>
      <c r="C89" s="149"/>
      <c r="D89" s="149"/>
      <c r="E89" s="149"/>
      <c r="F89" s="149"/>
      <c r="G89" s="149"/>
      <c r="H89" s="151"/>
      <c r="I89" s="149"/>
      <c r="J89" s="159"/>
      <c r="K89" s="159"/>
      <c r="L89" s="159"/>
      <c r="M89" s="159"/>
      <c r="N89" s="159"/>
      <c r="O89" s="159"/>
      <c r="P89" s="159"/>
    </row>
  </sheetData>
  <mergeCells count="10">
    <mergeCell ref="A45:P45"/>
    <mergeCell ref="A46:P46"/>
    <mergeCell ref="J48:L48"/>
    <mergeCell ref="N48:P48"/>
    <mergeCell ref="A1:P1"/>
    <mergeCell ref="A2:P2"/>
    <mergeCell ref="A3:P3"/>
    <mergeCell ref="J5:L5"/>
    <mergeCell ref="N5:P5"/>
    <mergeCell ref="A44:P44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2022-02-17T03:35:01Z</cp:lastPrinted>
  <dcterms:created xsi:type="dcterms:W3CDTF">2001-04-26T01:24:58Z</dcterms:created>
  <dcterms:modified xsi:type="dcterms:W3CDTF">2022-02-17T03:40:34Z</dcterms:modified>
</cp:coreProperties>
</file>