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1\"/>
    </mc:Choice>
  </mc:AlternateContent>
  <xr:revisionPtr revIDLastSave="0" documentId="13_ncr:1_{EE1B5D61-C199-4DC3-8CD7-7FD2EBDF6B9B}" xr6:coauthVersionLast="46" xr6:coauthVersionMax="46" xr10:uidLastSave="{00000000-0000-0000-0000-000000000000}"/>
  <bookViews>
    <workbookView xWindow="-120" yWindow="-120" windowWidth="21840" windowHeight="13140" tabRatio="613" activeTab="4" xr2:uid="{00000000-000D-0000-FFFF-FFFF00000000}"/>
  </bookViews>
  <sheets>
    <sheet name="6-7" sheetId="56" r:id="rId1"/>
    <sheet name="8" sheetId="51" r:id="rId2"/>
    <sheet name="9.." sheetId="58" r:id="rId3"/>
    <sheet name="10.." sheetId="60" r:id="rId4"/>
    <sheet name="11-12" sheetId="5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p">#N/A</definedName>
    <definedName name="\Q">#N/A</definedName>
    <definedName name="\r">[1]MCMD95!$Q$121</definedName>
    <definedName name="\s">#N/A</definedName>
    <definedName name="___OCT334">'[2]FF-3'!$A$1:$IV$8</definedName>
    <definedName name="__AIR12">"$#REF!.#REF!$#REF!"</definedName>
    <definedName name="__AP110">[3]BPR!$F$11</definedName>
    <definedName name="__BCV1918">"$#REF!.$D$40"</definedName>
    <definedName name="__BEC3457">"$#REF!.$#REF!$#REF!"</definedName>
    <definedName name="__BEC3508">"$#REF!.$#REF!$#REF!"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[4]FORMC94!$A$6:$M$38</definedName>
    <definedName name="__OCT334">[5]FF_3!$A$1:$IV$8</definedName>
    <definedName name="__WAS7962">"$#REF!.#REF!$#REF!"</definedName>
    <definedName name="__WCA8822">"$#REF!.$E$40"</definedName>
    <definedName name="_1Excel_BuiltIn_Print_Area_1_1">'[6]C 1'!$A$1:$H$177,'[6]C 1'!$A$1:$M$67,'[6]C 1'!$A$1:$M$67,'[6]C 1'!$A$1:$M$67,'[6]C 1'!$A$1:$M$67,'[6]C 1'!$A$1:$M$67,'[6]C 1'!$A$1:$M$67,'[6]C 1'!$A$1:$M$67</definedName>
    <definedName name="_213___214100_214401_2151___231___233___2191___232100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P110">[7]BPR!$F$11</definedName>
    <definedName name="_k2">[4]FORMC94!$A$6:$M$38</definedName>
    <definedName name="_LD1">#N/A</definedName>
    <definedName name="_LD2">#N/A</definedName>
    <definedName name="_N2">'[8]CA Sheet'!$R$36</definedName>
    <definedName name="_OCT334">[9]FF_3!$A$1:$IV$8</definedName>
    <definedName name="_Order1" hidden="1">255</definedName>
    <definedName name="_Order2" hidden="1">255</definedName>
    <definedName name="_PG2">#N/A</definedName>
    <definedName name="_Pnl10">'[10]Pnl-10'!$A$1:$I$31</definedName>
    <definedName name="_Pnl20">'[10]20'!$A$1:$K$87</definedName>
    <definedName name="_Pnl30">'[10]30'!$A$1:$L$52</definedName>
    <definedName name="_Pnl70">'[10]70'!$A$1:$K$34</definedName>
    <definedName name="_Regression_Int" hidden="1">1</definedName>
    <definedName name="_SB1">[11]LOOSECHKLIST!$I$1069</definedName>
    <definedName name="_SB2">[11]LOOSECHKLIST!$A$888:$IV$888</definedName>
    <definedName name="_SB3">[11]LOOSECHKLIST!$A$828:$IV$828</definedName>
    <definedName name="_SB4">[11]LOOSECHKLIST!$A$395:$IV$395</definedName>
    <definedName name="_WCHR1.T1">#N/A</definedName>
    <definedName name="a">#REF!</definedName>
    <definedName name="a_10">[12]B!$C$7</definedName>
    <definedName name="a_11">[13]B!$C$7</definedName>
    <definedName name="a_12">[13]B!$C$7</definedName>
    <definedName name="a_13">[13]B!$C$7</definedName>
    <definedName name="a_14">[13]B!$C$7</definedName>
    <definedName name="a_15">[13]B!$C$7</definedName>
    <definedName name="a_16">[13]B!$C$7</definedName>
    <definedName name="a_17">[13]B!$C$7</definedName>
    <definedName name="a_18">[13]B!$C$7</definedName>
    <definedName name="a_19">[13]B!$C$7</definedName>
    <definedName name="a_20">[13]B!$C$7</definedName>
    <definedName name="a_20_1">[13]B!$C$7</definedName>
    <definedName name="a_21">[12]B!$C$7</definedName>
    <definedName name="a_21_72">[13]B!$C$7</definedName>
    <definedName name="a_22">[12]B!$C$7</definedName>
    <definedName name="a_23">[13]B!$C$7</definedName>
    <definedName name="a_24">[13]B!$C$7</definedName>
    <definedName name="a_25">[13]B!$C$7</definedName>
    <definedName name="a_26">[13]B!$C$7</definedName>
    <definedName name="a_27">[13]B!$C$7</definedName>
    <definedName name="a_28">[13]B!$C$7</definedName>
    <definedName name="a_29">[13]B!$C$7</definedName>
    <definedName name="a_3">[14]B!$C$7</definedName>
    <definedName name="a_30">[13]B!$C$7</definedName>
    <definedName name="a_31">[13]B!$C$7</definedName>
    <definedName name="a_32">[13]B!$C$7</definedName>
    <definedName name="a_34">[13]B!$C$7</definedName>
    <definedName name="a_36">[13]B!$C$7</definedName>
    <definedName name="a_37">[13]B!$C$7</definedName>
    <definedName name="a_37_1">[13]B!$C$7</definedName>
    <definedName name="a_39">[13]B!$C$7</definedName>
    <definedName name="a_4">[13]B!$C$7</definedName>
    <definedName name="a_5">[13]B!$C$7</definedName>
    <definedName name="a_7">[12]B!$C$7</definedName>
    <definedName name="a_79">[13]B!$C$7</definedName>
    <definedName name="a_8">[13]B!$C$7</definedName>
    <definedName name="A_DescriptionList">'[15]Interim --&gt; Top'!$E$3:$E$111</definedName>
    <definedName name="AA_1a">[10]AA!$A$1:$K$22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aaaaaaa">'[16]tax-ss'!$B$51</definedName>
    <definedName name="AAClaim1">'[17]CA Sheet'!$R$36</definedName>
    <definedName name="Acc_Limit">'[18]0100'!$K$14:$K$106</definedName>
    <definedName name="Acc_Names">'[18]0100'!$A$14:$A$106</definedName>
    <definedName name="Acc_Numbers">'[18]0100'!$C$14:$C$106</definedName>
    <definedName name="adjnes">'[19]0100'!$C$14:$C$106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ONATION">"$#REF!.#REF!$#REF!"</definedName>
    <definedName name="ADONATION_72">"$#REF!.#REF!$#REF!"</definedName>
    <definedName name="ADSdcsas">'[20]CA Sheet'!$R$36</definedName>
    <definedName name="afadfqwf">'[21]CA Sheet'!$Q$36</definedName>
    <definedName name="afadsfaad">'[22]CA Sheet'!$R$36</definedName>
    <definedName name="afafqwf">[23]CA!$Q$112</definedName>
    <definedName name="agaegew">[24]CA!$Q$112</definedName>
    <definedName name="AIR12_72">"$#REF!.#REF!$#REF!"</definedName>
    <definedName name="AMORT">"$#REF!.$#REF!$#REF!"</definedName>
    <definedName name="AMORT_72">"$#REF!.$#REF!$#REF!"</definedName>
    <definedName name="AP_110">[10]AP110!$A$1:$F$50</definedName>
    <definedName name="AP110_72">[7]BPR!$F$11</definedName>
    <definedName name="AS2DocOpenMode" hidden="1">"AS2DocumentEdit"</definedName>
    <definedName name="AS2HasNoAutoHeaderFooter" hidden="1">" "</definedName>
    <definedName name="asfafgeag">'[25]CA Sheet'!$Q$36</definedName>
    <definedName name="asfasfca">'[25]CA Sheet'!$R$36</definedName>
    <definedName name="asfasgfe">'[21]CA Sheet'!$R$36</definedName>
    <definedName name="ASSET">#REF!</definedName>
    <definedName name="asvbvadv">[26]B!$B$3</definedName>
    <definedName name="asvsa">[27]CA!$Q$112</definedName>
    <definedName name="audit">'[28]F-5'!$A$3</definedName>
    <definedName name="Austco">[29]details!$C$189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s">'[30]FF-6'!$A$5:$K$9</definedName>
    <definedName name="b">[12]B!$D$7</definedName>
    <definedName name="b_1">[13]B!$D$7</definedName>
    <definedName name="b_10">[12]B!$D$7</definedName>
    <definedName name="b_11">[13]B!$D$7</definedName>
    <definedName name="b_12">[13]B!$D$7</definedName>
    <definedName name="b_13">[13]B!$D$7</definedName>
    <definedName name="b_14">[13]B!$D$7</definedName>
    <definedName name="b_15">[13]B!$D$7</definedName>
    <definedName name="b_16">[13]B!$D$7</definedName>
    <definedName name="b_17">[13]B!$D$7</definedName>
    <definedName name="b_18">[13]B!$D$7</definedName>
    <definedName name="b_19">[13]B!$D$7</definedName>
    <definedName name="b_20">[13]B!$D$7</definedName>
    <definedName name="b_20_1">[13]B!$D$7</definedName>
    <definedName name="b_21">[12]B!$D$7</definedName>
    <definedName name="b_21_72">[13]B!$D$7</definedName>
    <definedName name="b_22">[12]B!$D$7</definedName>
    <definedName name="b_23">[13]B!$D$7</definedName>
    <definedName name="b_24">[13]B!$D$7</definedName>
    <definedName name="b_25">[13]B!$D$7</definedName>
    <definedName name="b_26">[13]B!$D$7</definedName>
    <definedName name="b_27">[13]B!$D$7</definedName>
    <definedName name="b_28">[13]B!$D$7</definedName>
    <definedName name="b_29">[13]B!$D$7</definedName>
    <definedName name="B_2b">'[10]B-10'!$A$1:$K$56</definedName>
    <definedName name="b_3">[14]B!$D$7</definedName>
    <definedName name="b_30">[13]B!$D$7</definedName>
    <definedName name="b_31">[13]B!$D$7</definedName>
    <definedName name="b_32">[13]B!$D$7</definedName>
    <definedName name="b_34">[13]B!$D$7</definedName>
    <definedName name="b_36">[13]B!$D$7</definedName>
    <definedName name="b_37">[13]B!$D$7</definedName>
    <definedName name="b_37_1">[13]B!$D$7</definedName>
    <definedName name="b_39">[13]B!$D$7</definedName>
    <definedName name="b_4">[13]B!$D$7</definedName>
    <definedName name="b_5">[13]B!$D$7</definedName>
    <definedName name="b_7">[12]B!$D$7</definedName>
    <definedName name="b_79">[13]B!$D$7</definedName>
    <definedName name="b_8">[13]B!$D$7</definedName>
    <definedName name="B_S">[31]BS!$A$1:$AD$150</definedName>
    <definedName name="BAL_SHEET">[32]B_Sheet!$A$1</definedName>
    <definedName name="BANT95">'[33]Cum.91-93'!$AQ$238:$AQ$432</definedName>
    <definedName name="BANTING">'[33]Cum.91-93'!$AQ$460:$AQ$673</definedName>
    <definedName name="bas">'[19]0100'!$O$14:$R$67</definedName>
    <definedName name="BB_2a">'[10]BB-1'!$A$1:$I$62</definedName>
    <definedName name="BCV1918_72">"$#REF!.$D$43"</definedName>
    <definedName name="BEC3457_72">"$#REF!.$#REF!$#REF!"</definedName>
    <definedName name="BEC3508_72">"$#REF!.$#REF!$#REF!"</definedName>
    <definedName name="bfd">'[19]0100'!$F$14:$G$106</definedName>
    <definedName name="bkon">'[16]tax-ss'!$Q$7:$Q$37</definedName>
    <definedName name="BPR_Bloom">'[34]BPR-Bloom'!$A$1:$P$451</definedName>
    <definedName name="BSsheet">#REF!</definedName>
    <definedName name="BUILDINGS8">"$#REF!.$P$105"</definedName>
    <definedName name="BUILDINGS8_72">"$#REF!.$P$106"</definedName>
    <definedName name="BuiltIn_Print_Area">#N/A</definedName>
    <definedName name="C_2a">'[10]C-5'!$A$1:$J$37</definedName>
    <definedName name="C_3a">'[10]C-6'!$A$1:$K$46</definedName>
    <definedName name="C_6a">'[10]C-6'!$A$1:$K$47</definedName>
    <definedName name="C_6a1">'[10]C-6a'!$A$1:$L$46</definedName>
    <definedName name="CapexTotals">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C_1a">[10]CC!$A$1:$J$41</definedName>
    <definedName name="ccc">[35]FORMC94!$A$6:$M$38</definedName>
    <definedName name="ccc_1">[36]FORMC94!$A$6:$M$38</definedName>
    <definedName name="ccc_10">[37]FORMC94!$A$6:$M$38</definedName>
    <definedName name="ccc_25">[37]FORMC94!$A$6:$M$38</definedName>
    <definedName name="ccc_5">[37]FORMC94!$A$6:$M$38</definedName>
    <definedName name="ccc_8">[36]FORMC94!$A$6:$M$38</definedName>
    <definedName name="cccccccc">'[16]tax-ss'!$G$7:$G$37</definedName>
    <definedName name="cccccusuuus">'[16]tax-ss'!$K$7:$K$37</definedName>
    <definedName name="cccccuuuu">'[16]tax-ss'!$L$7:$L$37</definedName>
    <definedName name="cddddddddddd">'[16]tax-ss'!$N$7:$N$37</definedName>
    <definedName name="cdsioa">'[16]tax-ss'!$N$7:$N$37</definedName>
    <definedName name="Cis.Comm">[29]details!$C$138</definedName>
    <definedName name="CLAY">"$#REF!.$#REF!$#REF!"</definedName>
    <definedName name="CLAY_72">"$#REF!.$#REF!$#REF!"</definedName>
    <definedName name="client_name">"Reinhausen Asia-Pacific Sdn Bhd"</definedName>
    <definedName name="cname">[38]Info!$D$1</definedName>
    <definedName name="Col_Numbers">'[18]0100'!$D$109:$E$109</definedName>
    <definedName name="Col_Type">'[18]0100'!$D$110:$E$110</definedName>
    <definedName name="ColmNo">[39]Weights!$B$5:$K$5</definedName>
    <definedName name="COMMITMENTS">#N/A</definedName>
    <definedName name="Companyname">'[40]F-3'!$A$1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SOL_JNL">#N/A</definedName>
    <definedName name="CONTINGENCY">#N/A</definedName>
    <definedName name="CONTROL">#N/A</definedName>
    <definedName name="cost">'[41]addl cost'!$A$3:$M$37</definedName>
    <definedName name="Cover">#REF!</definedName>
    <definedName name="CR">[42]APCODE!$A$3:$B$65536</definedName>
    <definedName name="crate">[43]Rates!$B$4</definedName>
    <definedName name="_xlnm.Criteria">#REF!</definedName>
    <definedName name="CROK">[42]APCODE!$B$3:$C$602</definedName>
    <definedName name="csC">'[16]tax-ss'!$J$7:$J$37</definedName>
    <definedName name="csscc">'[16]tax-ss'!$C$7:$C$37</definedName>
    <definedName name="cty_code">[43]Rates!$B$6</definedName>
    <definedName name="cu">'[16]tax-ss'!$M$7:$M$37</definedName>
    <definedName name="CUMMINS">"$#REF!.$#REF!$#REF!"</definedName>
    <definedName name="CUMMINS_72">"$#REF!.$#REF!$#REF!"</definedName>
    <definedName name="cur">[44]Index!$M$6</definedName>
    <definedName name="current">'[28]F-5'!$B$7</definedName>
    <definedName name="current_ya">2001</definedName>
    <definedName name="CurrentYA">'[45]Company Info'!$B$6</definedName>
    <definedName name="cyear">[38]Info!$D$8</definedName>
    <definedName name="czu">'[16]tax-ss'!$H$7:$H$37</definedName>
    <definedName name="da">"TOA Paint (Malaysia) Sdn Bhd"</definedName>
    <definedName name="DASH">'[46]Cost centre expenditure'!$B$16</definedName>
    <definedName name="Data">[47]BPR!$F$11</definedName>
    <definedName name="Data_10">[48]BPR!$F$11</definedName>
    <definedName name="Data_11">[47]BPR!$F$11</definedName>
    <definedName name="Data_12">[47]BPR!$F$11</definedName>
    <definedName name="Data_13">[49]BPR!$F$11</definedName>
    <definedName name="Data_14">[47]BPR!$F$11</definedName>
    <definedName name="Data_15">[47]BPR!$F$11</definedName>
    <definedName name="Data_19">[50]BPR!$F$11</definedName>
    <definedName name="Data_20">[49]BPR!$F$11</definedName>
    <definedName name="Data_21">[49]BPR!$F$11</definedName>
    <definedName name="Data_22">[49]BPR!$F$11</definedName>
    <definedName name="Data_23">[49]BPR!$F$11</definedName>
    <definedName name="Data_23_1">[49]BPR!$F$11</definedName>
    <definedName name="Data_25">[49]BPR!$F$11</definedName>
    <definedName name="Data_29">[49]BPR!$F$11</definedName>
    <definedName name="Data_43">[49]BPR!$F$11</definedName>
    <definedName name="Data_47">[49]BPR!$F$11</definedName>
    <definedName name="Data_66">[49]BPR!$F$11</definedName>
    <definedName name="Data_72">[50]BPR!$F$11</definedName>
    <definedName name="Data_8">[48]BPR!$F$11</definedName>
    <definedName name="Data_9">[47]BPR!$F$11</definedName>
    <definedName name="_xlnm.Database">#REF!</definedName>
    <definedName name="DEPN">"$#REF!.$H$15"</definedName>
    <definedName name="DEPN_72">"$#REF!.$H$16"</definedName>
    <definedName name="dfd">'[51]FF-3'!$A$9:$K$11</definedName>
    <definedName name="dfdsf">'[52]CA Sheet'!$R$36</definedName>
    <definedName name="dfdsfgfg">'[53]CA Sheet'!$R$36</definedName>
    <definedName name="dflt1">'[54]Customize Your Loan Manager'!$G$21</definedName>
    <definedName name="dfsdfes">'[52]CA Sheet'!$R$36</definedName>
    <definedName name="dfsfd">'[55]CA Sheet'!$R$36</definedName>
    <definedName name="DIS">"$#REF!.$G$14:$G$19"</definedName>
    <definedName name="DIS_72">"$#REF!.$G$15:$G$20"</definedName>
    <definedName name="Disc">[43]Rates!$B$2</definedName>
    <definedName name="div_code">[43]Rates!$B$7</definedName>
    <definedName name="DM2_">'[33]Cum.91-93'!$AI$460:$AI$673</definedName>
    <definedName name="DM95_">'[33]Cum.91-93'!$AI$238:$AI$432</definedName>
    <definedName name="DONATION">"$#REF!.$#REF!$#REF!"</definedName>
    <definedName name="DONATION_72">"$#REF!.$#REF!$#REF!"</definedName>
    <definedName name="E_I2">"$#REF!.$O$197"</definedName>
    <definedName name="E_I2_72">"$#REF!.$O$198"</definedName>
    <definedName name="Edit_Area">'[18]0100'!$D$14:$E$106</definedName>
    <definedName name="Edit_Comp_1">'[18]0100'!$F$14:$G$106</definedName>
    <definedName name="Edit_Comp_2">'[18]0100'!$H$14:$I$106</definedName>
    <definedName name="Edit_Title_C1">'[18]0100'!$F$11:$F$11</definedName>
    <definedName name="Edit_Title_C2">'[18]0100'!$H$11:$H$11</definedName>
    <definedName name="Edit_Title_EA">'[18]0100'!$D$11:$D$11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e">[56]FORMC94!$A$6:$M$38</definedName>
    <definedName name="eeeeeeee">'[16]tax-ss'!$M$7:$M$37</definedName>
    <definedName name="eewgte">'[57]Gain Loss Calculation'!$X$3</definedName>
    <definedName name="efewff">'[21]CA Sheet'!$R$36</definedName>
    <definedName name="egewqgewqg">[58]B!$B$3</definedName>
    <definedName name="egfrgrewg">'[21]CA Sheet'!$Q$36</definedName>
    <definedName name="ejethuer">'[22]CA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ryerhgerh">'[22]CA Sheet'!$Q$36</definedName>
    <definedName name="ethntrjnty">'[59]CA Sheet'!$Q$36</definedName>
    <definedName name="EVOL">[1]MCMD95!$U$130:$AO$151</definedName>
    <definedName name="Excel_BuiltIn_Print_Area">"$#REF!.$A$1:$M$73"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[60]FORMC94!$A$6:$M$38</definedName>
    <definedName name="exera_1">[61]FORMC94!$A$6:$M$38</definedName>
    <definedName name="exera_1_1">[61]FORMC94!$A$6:$M$38</definedName>
    <definedName name="exera_10">[62]FORMC94!$A$6:$M$38</definedName>
    <definedName name="exera_10_1">[62]FORMC94!$A$6:$M$38</definedName>
    <definedName name="exera_10_72">[4]FORMC94!$A$6:$M$38</definedName>
    <definedName name="exera_11">[4]FORMC94!$A$6:$M$38</definedName>
    <definedName name="exera_12">[4]FORMC94!$A$6:$M$38</definedName>
    <definedName name="exera_12_1">[4]FORMC94!$A$6:$M$38</definedName>
    <definedName name="exera_13">[4]FORMC94!$A$6:$M$38</definedName>
    <definedName name="exera_13_1">[4]FORMC94!$A$6:$M$38</definedName>
    <definedName name="exera_13_72">[63]FORMC94!$A$6:$M$38</definedName>
    <definedName name="exera_14">[64]FORMC94!$A$6:$M$38</definedName>
    <definedName name="exera_14_1">[63]FORMC94!$A$6:$M$38</definedName>
    <definedName name="exera_15">[63]FORMC94!$A$6:$M$38</definedName>
    <definedName name="exera_15_1">[63]FORMC94!$A$6:$M$38</definedName>
    <definedName name="exera_16">[4]FORMC94!$A$6:$M$38</definedName>
    <definedName name="exera_16_1">[4]FORMC94!$A$6:$M$38</definedName>
    <definedName name="exera_16_72">[65]FORMC94!$A$6:$M$38</definedName>
    <definedName name="exera_17">[4]FORMC94!$A$6:$M$38</definedName>
    <definedName name="exera_17_1">[4]FORMC94!$A$6:$M$38</definedName>
    <definedName name="exera_18">[4]FORMC94!$A$6:$M$38</definedName>
    <definedName name="exera_18_1">[4]FORMC94!$A$6:$M$38</definedName>
    <definedName name="exera_19">[4]FORMC94!$A$6:$M$38</definedName>
    <definedName name="exera_19_72">[65]FORMC94!$A$6:$M$38</definedName>
    <definedName name="exera_2">[63]FORMC94!$A$6:$M$38</definedName>
    <definedName name="exera_20">[4]FORMC94!$A$6:$M$38</definedName>
    <definedName name="exera_20_1">[4]FORMC94!$A$6:$M$38</definedName>
    <definedName name="exera_21">[4]FORMC94!$A$6:$M$38</definedName>
    <definedName name="exera_22">[4]FORMC94!$A$6:$M$38</definedName>
    <definedName name="exera_22_72">[66]FORMC94!$A$6:$M$38</definedName>
    <definedName name="exera_23">[4]FORMC94!$A$6:$M$38</definedName>
    <definedName name="exera_24">[4]FORMC94!$A$6:$M$38</definedName>
    <definedName name="exera_25">[4]FORMC94!$A$6:$M$38</definedName>
    <definedName name="exera_25_1">[4]FORMC94!$A$6:$M$38</definedName>
    <definedName name="exera_25_72">[67]FORMC94!$A$6:$M$38</definedName>
    <definedName name="exera_26">[4]FORMC94!$A$6:$M$38</definedName>
    <definedName name="exera_26_1">[68]FORMC94!$A$6:$M$38</definedName>
    <definedName name="exera_27">[4]FORMC94!$A$6:$M$38</definedName>
    <definedName name="exera_28">[4]FORMC94!$A$6:$M$38</definedName>
    <definedName name="exera_28_72">[69]FORMC94!$A$6:$M$38</definedName>
    <definedName name="exera_29">[4]FORMC94!$A$6:$M$38</definedName>
    <definedName name="exera_29_1">[4]FORMC94!$A$6:$M$38</definedName>
    <definedName name="exera_3">[61]FORMC94!$A$6:$M$38</definedName>
    <definedName name="exera_3_1">[61]FORMC94!$A$6:$M$38</definedName>
    <definedName name="exera_30">[70]FORMC94!$A$6:$M$38</definedName>
    <definedName name="exera_30_1">[4]FORMC94!$A$6:$M$38</definedName>
    <definedName name="exera_31">[56]FORMC94!$A$6:$M$38</definedName>
    <definedName name="exera_31_1">[56]FORMC94!$A$6:$M$38</definedName>
    <definedName name="exera_32">[4]FORMC94!$A$6:$M$38</definedName>
    <definedName name="exera_33">[4]FORMC94!$A$6:$M$38</definedName>
    <definedName name="exera_33_1">[69]FORMC94!$A$6:$M$38</definedName>
    <definedName name="exera_34">[4]FORMC94!$A$6:$M$38</definedName>
    <definedName name="exera_34_1">[4]FORMC94!$A$6:$M$38</definedName>
    <definedName name="exera_35">[71]FORMC94!$A$6:$M$38</definedName>
    <definedName name="exera_35_1">[72]FORMC94!$A$6:$M$38</definedName>
    <definedName name="exera_36">[4]FORMC94!$A$6:$M$38</definedName>
    <definedName name="exera_37">[70]FORMC94!$A$6:$M$38</definedName>
    <definedName name="exera_37_1">[56]FORMC94!$A$6:$M$38</definedName>
    <definedName name="exera_38">[71]FORMC94!$A$6:$M$38</definedName>
    <definedName name="exera_39">[73]FORMC94!$A$6:$M$38</definedName>
    <definedName name="exera_4">[74]FORMC94!$A$6:$M$38</definedName>
    <definedName name="exera_40">[4]FORMC94!$A$6:$M$38</definedName>
    <definedName name="exera_41">[75]FORMC94!$A$6:$M$38</definedName>
    <definedName name="exera_42">[4]FORMC94!$A$6:$M$38</definedName>
    <definedName name="exera_43">[75]FORMC94!$A$6:$M$38</definedName>
    <definedName name="exera_44">[75]FORMC94!$A$6:$M$38</definedName>
    <definedName name="exera_45">[4]FORMC94!$A$6:$M$38</definedName>
    <definedName name="exera_46">[75]FORMC94!$A$6:$M$38</definedName>
    <definedName name="exera_47">[67]FORMC94!$A$6:$M$38</definedName>
    <definedName name="exera_49">[76]FORMC94!$A$6:$M$38</definedName>
    <definedName name="exera_5">[63]FORMC94!$A$6:$M$38</definedName>
    <definedName name="exera_50">[76]FORMC94!$A$6:$M$38</definedName>
    <definedName name="exera_52">[4]FORMC94!$A$6:$M$38</definedName>
    <definedName name="exera_53">[4]FORMC94!$A$6:$M$38</definedName>
    <definedName name="exera_54">[71]FORMC94!$A$6:$M$38</definedName>
    <definedName name="exera_56">[71]FORMC94!$A$6:$M$38</definedName>
    <definedName name="exera_6">[63]FORMC94!$A$6:$M$38</definedName>
    <definedName name="exera_6_1">[63]FORMC94!$A$6:$M$38</definedName>
    <definedName name="exera_60">[4]FORMC94!$A$6:$M$38</definedName>
    <definedName name="exera_61">[4]FORMC94!$A$6:$M$38</definedName>
    <definedName name="exera_67">[4]FORMC94!$A$6:$M$38</definedName>
    <definedName name="exera_68">[4]FORMC94!$A$6:$M$38</definedName>
    <definedName name="exera_7">[77]FORMC94!$A$6:$M$38</definedName>
    <definedName name="exera_70">[4]FORMC94!$A$6:$M$38</definedName>
    <definedName name="exera_71">[4]FORMC94!$A$6:$M$38</definedName>
    <definedName name="exera_72">[63]FORMC94!$A$6:$M$38</definedName>
    <definedName name="exera_79">[78]FORMC94!$A$6:$M$38</definedName>
    <definedName name="exera_8">[4]FORMC94!$A$6:$M$38</definedName>
    <definedName name="exera_8_1">[4]FORMC94!$A$6:$M$38</definedName>
    <definedName name="exera_9">[79]FORMC94!$A$6:$M$38</definedName>
    <definedName name="exera_9_1">[79]FORMC94!$A$6:$M$38</definedName>
    <definedName name="exera_9_72">[4]FORMC94!$A$6:$M$38</definedName>
    <definedName name="EXGAIN">"$#REF!.$I$33"</definedName>
    <definedName name="EXGAIN_72">"$#REF!.$I$36"</definedName>
    <definedName name="EXP">'[33]Dec 94'!$C$13:$AT$180</definedName>
    <definedName name="EXPBOR">'[33]Dec 94'!$D$1:$AT$12</definedName>
    <definedName name="_xlnm.Extract">#REF!</definedName>
    <definedName name="EXTRUDER">"$#REF!.$#REF!$#REF!"</definedName>
    <definedName name="EXTRUDER_72">"$#REF!.$#REF!$#REF!"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'[10]F-1l2'!$A$1:$J$68</definedName>
    <definedName name="F_21">'[10]F-21'!$A$1:$F$22</definedName>
    <definedName name="F_4a">'[10]F-4'!$B$1:$L$74</definedName>
    <definedName name="f_72">"'file://Nil-yxra5hg0hp5/company/Assurance/Premium Tyre Retreading05/WeltaxcompPY.xls'#$AFA.$#REF!$#REF!"</definedName>
    <definedName name="F_9c">'[10]F-9c'!$A$1:$J$52</definedName>
    <definedName name="FA">[47]BPR!$F$11</definedName>
    <definedName name="FA_10">[48]BPR!$F$11</definedName>
    <definedName name="FA_11">[47]BPR!$F$11</definedName>
    <definedName name="FA_12">[47]BPR!$F$11</definedName>
    <definedName name="FA_13">[49]BPR!$F$11</definedName>
    <definedName name="FA_14">[47]BPR!$F$11</definedName>
    <definedName name="FA_15">[47]BPR!$F$11</definedName>
    <definedName name="FA_19">[50]BPR!$F$11</definedName>
    <definedName name="FA_20">[49]BPR!$F$11</definedName>
    <definedName name="FA_21">[49]BPR!$F$11</definedName>
    <definedName name="FA_22">[49]BPR!$F$11</definedName>
    <definedName name="FA_23">[49]BPR!$F$11</definedName>
    <definedName name="FA_23_1">[49]BPR!$F$11</definedName>
    <definedName name="FA_25">[49]BPR!$F$11</definedName>
    <definedName name="FA_29">[49]BPR!$F$11</definedName>
    <definedName name="FA_43">[49]BPR!$F$11</definedName>
    <definedName name="FA_47">[49]BPR!$F$11</definedName>
    <definedName name="FA_66">[49]BPR!$F$11</definedName>
    <definedName name="FA_72">[50]BPR!$F$11</definedName>
    <definedName name="FA_8">[48]BPR!$F$11</definedName>
    <definedName name="FA_9">[47]BPR!$F$11</definedName>
    <definedName name="faa">'[19]0100'!$I$3:$I$3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[23]CA!$Q$112</definedName>
    <definedName name="fdfdf">'[22]CA Sheet'!$R$36</definedName>
    <definedName name="fdgfd">'[25]CA Sheet'!$R$36</definedName>
    <definedName name="fdgfds">'[22]CA Sheet'!$R$36</definedName>
    <definedName name="fdgfdsgfds">'[20]CA Sheet'!$R$36</definedName>
    <definedName name="fdggdsf">[80]CBO0497!$B$12:$R$178</definedName>
    <definedName name="fdsf">'[22]CA Sheet'!$R$36</definedName>
    <definedName name="fe">[81]FORMC94!$A$6:$M$38</definedName>
    <definedName name="FF_1a">[10]FF!$A$1:$K$23</definedName>
    <definedName name="FF_2a">'[10]FF-2'!$A$1:$I$29</definedName>
    <definedName name="fs">'[19]0100'!$I$9:$I$9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'[52]CA Sheet'!$R$36</definedName>
    <definedName name="fvfdgdfvf">"TOA Paint (Malaysia) Sdn Bhd"</definedName>
    <definedName name="FY00cri">[43]Rates!$R$31</definedName>
    <definedName name="FY00exch">[43]Rates!$I$4</definedName>
    <definedName name="FY00findex">[43]Rates!$I$3</definedName>
    <definedName name="FY00usindex">[43]Rates!$C$12</definedName>
    <definedName name="FY01cri">[43]Rates!$R$51</definedName>
    <definedName name="FY01exch">[43]Rates!$J$4</definedName>
    <definedName name="FY01findex">[43]Rates!$J$3</definedName>
    <definedName name="FY01usindex">[43]Rates!$E$12</definedName>
    <definedName name="GAIN">"$#REF!.$#REF!$#REF!"</definedName>
    <definedName name="GAIN_72">"$#REF!.$#REF!$#REF!"</definedName>
    <definedName name="gdsg">'[82]CA Sheet'!$R$36</definedName>
    <definedName name="gfdfdf">'[20]CA Sheet'!$Q$36</definedName>
    <definedName name="ggds">'[52]CA Sheet'!$R$36</definedName>
    <definedName name="gj">'[51]FF-3'!$A$9:$K$11</definedName>
    <definedName name="Gsc">'[8]CA Sheet'!$R$36</definedName>
    <definedName name="gwegwege">[27]CA!$Q$112</definedName>
    <definedName name="gz">'[19]0100'!$O$85:$P$102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ead_Amount">'[18]0100'!$I$9:$I$9</definedName>
    <definedName name="Head_Company">'[18]0100'!$A$3:$A$3</definedName>
    <definedName name="Head_Country">'[18]0100'!$A$2:$A$2</definedName>
    <definedName name="Head_Period">'[18]0100'!$A$8:$A$8</definedName>
    <definedName name="Head_Schedule_No">'[18]0100'!$I$2:$I$2</definedName>
    <definedName name="Head_Title">'[18]0100'!$A$5:$A$5</definedName>
    <definedName name="Head_Valid">'[18]0100'!$A$9:$A$9</definedName>
    <definedName name="Head_Version">'[18]0100'!$I$3:$I$3</definedName>
    <definedName name="HighTech">[29]details!$C$173</definedName>
    <definedName name="hjjd">'[16]tax-ss'!$T$7:$T$37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'[19]0100'!$T$24:$U$26</definedName>
    <definedName name="HTML_CodePage" hidden="1">1252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upLeeHing">[29]details!$C$165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ncome">#REF!</definedName>
    <definedName name="index">[43]Rates!$E$12</definedName>
    <definedName name="Intellectronics">[29]details!$C$117</definedName>
    <definedName name="INTER_CO">#N/A</definedName>
    <definedName name="INTEREST">"$#REF!.#REF!$#REF!"</definedName>
    <definedName name="INTEREST_72">"$#REF!.#REF!$#REF!"</definedName>
    <definedName name="JAK8116_72">"$#REF!.$#REF!$#REF!"</definedName>
    <definedName name="JAKAR">'[33]Cum.91-93'!$AG$460:$AG$673</definedName>
    <definedName name="JAKAR95">'[33]Cum.91-93'!$AG$238:$AG$432</definedName>
    <definedName name="jakcnl">'[83]tax-ss'!$P$7:$P$37</definedName>
    <definedName name="jb">'[16]tax-ss'!$P$7:$P$37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[29]details!$C$157</definedName>
    <definedName name="jg">'[51]FF-3'!$A$1:$IV$8</definedName>
    <definedName name="jgj">'[12]FF-2 (1)'!$A$1:$IV$9</definedName>
    <definedName name="jh">'[16]tax-ss'!$O$7:$O$37</definedName>
    <definedName name="jhbjjln">'[84]tax-ss'!$Q$7:$Q$37</definedName>
    <definedName name="jik">'[16]tax-ss'!$B$51</definedName>
    <definedName name="jx">'[16]tax-ss'!$H$7:$H$37</definedName>
    <definedName name="K.D.Howa">[29]details!$C$125</definedName>
    <definedName name="k2.2">"'file:///A:/WeltaxcompPY.xls'#$AFA.$#REF!$#REF!"</definedName>
    <definedName name="k2.2_72">"'file:///A:/WeltaxcompPY.xls'#$AFA.$#REF!$#REF!"</definedName>
    <definedName name="KESB95">'[33]Cum.91-93'!$AH$238:$AH$432</definedName>
    <definedName name="KESBAN">'[33]Cum.91-93'!$AH$460:$AH$673</definedName>
    <definedName name="L_1a">[10]L!$B$1:$J$24</definedName>
    <definedName name="LABUAN">'[33]Cum.91-93'!$AE$460:$AE$673</definedName>
    <definedName name="LABUAN95">'[33]Cum.91-93'!$AE$238:$AE$432</definedName>
    <definedName name="LEGAL">"$#REF!.$#REF!$#REF!"</definedName>
    <definedName name="LEGAL_72">"$#REF!.$#REF!$#REF!"</definedName>
    <definedName name="liab">#REF!</definedName>
    <definedName name="ll">"$#REF!.$A$1:$M$73"</definedName>
    <definedName name="ll_72">"$#REF!.$A$1:$M$74"</definedName>
    <definedName name="lll">'[16]tax-ss'!$B$50</definedName>
    <definedName name="LoanTotals">#REF!</definedName>
    <definedName name="loc_cur">[43]Rates!$B$5</definedName>
    <definedName name="Locationcodes">'[85]Location Codes'!$A$1:$C$65536</definedName>
    <definedName name="MACHINEBURNER10">"$#REF!.$#REF!$#REF!"</definedName>
    <definedName name="MACHINEBURNER10_72">"$#REF!.$#REF!$#REF!"</definedName>
    <definedName name="MACRO">[58]B!$A$1</definedName>
    <definedName name="MACROS">[86]C!$A$1:$G$53</definedName>
    <definedName name="Major_Cineplex_Group_PLC.">[87]Formular!$A$1:$AE$171</definedName>
    <definedName name="mdsmf">[88]cashflowcomp!$C$1:$J$67</definedName>
    <definedName name="meng">[89]FSA!$A$1</definedName>
    <definedName name="meng_72">[90]FSA!$A$1</definedName>
    <definedName name="mm">[12]FSA!$A$2</definedName>
    <definedName name="MM_1a">'[10]M MM'!$A$1:$K$35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'[91]CA Sheet'!$B$44</definedName>
    <definedName name="Name">[89]FSA!$A$1</definedName>
    <definedName name="Name_10">[92]FSA!$A$1</definedName>
    <definedName name="Name_11">[89]FSA!$A$1</definedName>
    <definedName name="Name_12">[89]FSA!$A$1</definedName>
    <definedName name="Name_13">[93]FSA!$A$1</definedName>
    <definedName name="Name_14">[89]FSA!$A$1</definedName>
    <definedName name="Name_15">[89]FSA!$A$1</definedName>
    <definedName name="Name_19">[90]FSA!$A$1</definedName>
    <definedName name="Name_20">[93]FSA!$A$1</definedName>
    <definedName name="Name_21">[93]FSA!$A$1</definedName>
    <definedName name="Name_22">[93]FSA!$A$1</definedName>
    <definedName name="Name_23">[93]FSA!$A$1</definedName>
    <definedName name="Name_23_1">[93]FSA!$A$1</definedName>
    <definedName name="Name_25">[93]FSA!$A$1</definedName>
    <definedName name="Name_29">[93]FSA!$A$1</definedName>
    <definedName name="Name_43">[93]FSA!$A$1</definedName>
    <definedName name="Name_47">[93]FSA!$A$1</definedName>
    <definedName name="Name_66">[93]FSA!$A$1</definedName>
    <definedName name="Name_72">[90]FSA!$A$1</definedName>
    <definedName name="Name_8">[92]FSA!$A$1</definedName>
    <definedName name="Name_9">[89]FSA!$A$1</definedName>
    <definedName name="NCVR1">[94]O3!$I$172</definedName>
    <definedName name="NCVR2">[94]O4!$I$31</definedName>
    <definedName name="nesadj">'[19]0100'!$A$14:$A$106</definedName>
    <definedName name="NESMAL\FUNDS">[95]B!$B$3</definedName>
    <definedName name="next">'[96]Entity Data'!$H$8</definedName>
    <definedName name="Nexustel">[29]details!$C$197</definedName>
    <definedName name="noteAUDITED">'[97]ABR P&amp;L'!$A$1:$R$53</definedName>
    <definedName name="Notes">#REF!</definedName>
    <definedName name="OCT">[5]FF_3!$A$9:$K$11</definedName>
    <definedName name="OCT_10">[98]FF_3!$A$9:$K$11</definedName>
    <definedName name="OCT_11">[5]FF_3!$A$9:$K$11</definedName>
    <definedName name="OCT_12">[5]FF_3!$A$9:$K$11</definedName>
    <definedName name="OCT_13">[2]FF_3!$A$9:$K$11</definedName>
    <definedName name="OCT_14">[5]FF_3!$A$9:$K$11</definedName>
    <definedName name="OCT_15">[5]FF_3!$A$9:$K$11</definedName>
    <definedName name="OCT_19">[9]FF_3!$A$9:$K$11</definedName>
    <definedName name="OCT_20">[2]FF_3!$A$9:$K$11</definedName>
    <definedName name="OCT_21">[2]FF_3!$A$9:$K$11</definedName>
    <definedName name="OCT_22">[2]FF_3!$A$9:$K$11</definedName>
    <definedName name="OCT_23">[2]FF_3!$A$9:$K$11</definedName>
    <definedName name="OCT_23_1">[2]FF_3!$A$9:$K$11</definedName>
    <definedName name="OCT_25">[2]FF_3!$A$9:$K$11</definedName>
    <definedName name="OCT_29">[2]FF_3!$A$9:$K$11</definedName>
    <definedName name="OCT_43">[2]FF_3!$A$9:$K$11</definedName>
    <definedName name="OCT_47">[2]FF_3!$A$9:$K$11</definedName>
    <definedName name="OCT_66">[2]FF_3!$A$9:$K$11</definedName>
    <definedName name="OCT_72">[9]FF_3!$A$9:$K$11</definedName>
    <definedName name="OCT_8">[98]FF_3!$A$9:$K$11</definedName>
    <definedName name="OCT_9">[5]FF_3!$A$9:$K$11</definedName>
    <definedName name="OCT334_10">[98]FF_3!$A$1:$IV$8</definedName>
    <definedName name="OCT334_11">[5]FF_3!$A$1:$IV$8</definedName>
    <definedName name="OCT334_12">[5]FF_3!$A$1:$IV$8</definedName>
    <definedName name="OCT334_13">[2]FF_3!$A$1:$IV$8</definedName>
    <definedName name="OCT334_14">[5]FF_3!$A$1:$IV$8</definedName>
    <definedName name="OCT334_15">[5]FF_3!$A$1:$IV$8</definedName>
    <definedName name="OCT334_19">[9]FF_3!$A$1:$IV$8</definedName>
    <definedName name="OCT334_20">[2]FF_3!$A$1:$IV$8</definedName>
    <definedName name="OCT334_21">[2]FF_3!$A$1:$IV$8</definedName>
    <definedName name="OCT334_22">[2]FF_3!$A$1:$IV$8</definedName>
    <definedName name="OCT334_23">[2]FF_3!$A$1:$IV$8</definedName>
    <definedName name="OCT334_23_1">[2]FF_3!$A$1:$IV$8</definedName>
    <definedName name="OCT334_25">[2]FF_3!$A$1:$IV$8</definedName>
    <definedName name="OCT334_29">[2]FF_3!$A$1:$IV$8</definedName>
    <definedName name="OCT334_43">[2]FF_3!$A$1:$IV$8</definedName>
    <definedName name="OCT334_47">[2]FF_3!$A$1:$IV$8</definedName>
    <definedName name="OCT334_66">[2]FF_3!$A$1:$IV$8</definedName>
    <definedName name="OCT334_72">[9]FF_3!$A$1:$IV$8</definedName>
    <definedName name="OCT334_8">[98]FF_3!$A$1:$IV$8</definedName>
    <definedName name="OCT334_9">[5]FF_3!$A$1:$IV$8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">[99]cashflowcomp!$C$1:$J$67</definedName>
    <definedName name="Open">TRUE</definedName>
    <definedName name="OVERSEA">"$#REF!.$EW$1196"</definedName>
    <definedName name="OVERSEA_72">"$#REF!.$EW$1197"</definedName>
    <definedName name="P_L">'[33]Dec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'[33]Cum.91-93'!$AJ$460:$AJ$673</definedName>
    <definedName name="P9B95">'[33]Cum.91-93'!$AJ$238:$AJ$432</definedName>
    <definedName name="pa">'[100]FF-2'!$A$1:$K$88</definedName>
    <definedName name="PAGE1">#N/A</definedName>
    <definedName name="PAGE2">#N/A</definedName>
    <definedName name="PAGE4">[101]D!$A$1:$K$86</definedName>
    <definedName name="PART">'[33]Cum.91-93'!$C$238:$E$398</definedName>
    <definedName name="Payables">[102]TB!$J$45</definedName>
    <definedName name="PayrollDatabase">[103]PAYROLL!$B$6:$K$44</definedName>
    <definedName name="PayrollDatabase1">[104]PAYROLL!$B$6:$K$44</definedName>
    <definedName name="Pelco">[29]details!$C$92</definedName>
    <definedName name="Period">"ACT"</definedName>
    <definedName name="Period_Month">12</definedName>
    <definedName name="Period_Year">1997</definedName>
    <definedName name="PeriodsInYear">[105]Sheet1!$G$6</definedName>
    <definedName name="pin">'[16]tax-ss'!$O$7:$O$37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tment">#REF!</definedName>
    <definedName name="Pnl10_a">'[10]10'!$A$1:$J$20</definedName>
    <definedName name="Pnl30_a">'[10]30a'!$A$1:$L$171</definedName>
    <definedName name="Pnl30note">'[10]30-Note'!$A$1:$L$97</definedName>
    <definedName name="PP">#REF!</definedName>
    <definedName name="previous">'[28]F-5'!$C$7</definedName>
    <definedName name="Print_Area_MI">#REF!</definedName>
    <definedName name="Print_Area_MI_12">'[13]FF_2 _1_'!$A$10:$K$16</definedName>
    <definedName name="Print_Area_MI_13">'[13]FF_2 _1_'!$A$10:$K$16</definedName>
    <definedName name="Print_Area_MI_14">'[13]FF_2 _1_'!$A$10:$K$16</definedName>
    <definedName name="Print_Area_MI_15">'[13]FF_2 _1_'!$A$10:$K$16</definedName>
    <definedName name="Print_Area_MI_16">'[13]FF_2 _1_'!$A$10:$K$16</definedName>
    <definedName name="Print_Area_MI_17">'[13]FF_2 _1_'!$A$10:$K$16</definedName>
    <definedName name="Print_Area_MI_18">'[13]FF_2 _1_'!$A$10:$K$16</definedName>
    <definedName name="Print_Area_MI_19">'[13]FF_2 _1_'!$A$10:$K$16</definedName>
    <definedName name="Print_Area_MI_20">'[13]FF_2 _1_'!$A$10:$K$16</definedName>
    <definedName name="Print_Area_MI_20_1">'[13]FF_2 _1_'!$A$10:$K$16</definedName>
    <definedName name="Print_Area_MI_21">'[12]FF_2 _1_'!$A$10:$K$16</definedName>
    <definedName name="Print_Area_MI_21_72">'[13]FF_2 _1_'!$A$10:$K$16</definedName>
    <definedName name="Print_Area_MI_22">'[12]FF_2 _1_'!$A$10:$K$16</definedName>
    <definedName name="Print_Area_MI_23">'[13]FF_2 _1_'!$A$10:$K$16</definedName>
    <definedName name="Print_Area_MI_24">'[13]FF_2 _1_'!$A$10:$K$16</definedName>
    <definedName name="Print_Area_MI_25">'[13]FF_2 _1_'!$A$10:$K$16</definedName>
    <definedName name="Print_Area_MI_26">'[13]FF_2 _1_'!$A$10:$K$16</definedName>
    <definedName name="Print_Area_MI_27">'[13]FF_2 _1_'!$A$10:$K$16</definedName>
    <definedName name="Print_Area_MI_28">'[13]FF_2 _1_'!$A$10:$K$16</definedName>
    <definedName name="Print_Area_MI_29">'[13]FF_2 _1_'!$A$10:$K$16</definedName>
    <definedName name="Print_Area_MI_3">'[14]FF_2 _1_'!$A$10:$K$16</definedName>
    <definedName name="Print_Area_MI_30">'[13]FF_2 _1_'!$A$10:$K$16</definedName>
    <definedName name="Print_Area_MI_31">'[13]FF_2 _1_'!$A$10:$K$16</definedName>
    <definedName name="Print_Area_MI_32">'[13]FF_2 _1_'!$A$10:$K$16</definedName>
    <definedName name="Print_Area_MI_34">'[13]FF_2 _1_'!$A$10:$K$16</definedName>
    <definedName name="Print_Area_MI_36">'[13]FF_2 _1_'!$A$10:$K$16</definedName>
    <definedName name="Print_Area_MI_37">'[13]FF_2 _1_'!$A$10:$K$16</definedName>
    <definedName name="Print_Area_MI_37_1">'[13]FF_2 _1_'!$A$10:$K$16</definedName>
    <definedName name="Print_Area_MI_39">'[13]FF_2 _1_'!$A$10:$K$16</definedName>
    <definedName name="Print_Area_MI_4">'[13]FF_2 _1_'!$A$10:$K$16</definedName>
    <definedName name="Print_Area_MI_5">'[13]FF_2 _1_'!$A$10:$K$16</definedName>
    <definedName name="Print_Area_MI_7">'[12]FF_2 _1_'!$A$10:$K$16</definedName>
    <definedName name="Print_Area_MI_72">'[12]FF_2 _1_'!$A$10:$K$16</definedName>
    <definedName name="Print_Area_MI_79">'[13]FF_2 _1_'!$A$10:$K$16</definedName>
    <definedName name="Print_Area_MI_8">'[13]FF_2 _1_'!$A$10:$K$16</definedName>
    <definedName name="Print_Titles_MI_11">'[13]FF_2 _1_'!$A$1:$IV$9</definedName>
    <definedName name="Print_Titles_MI_12">'[13]FF_2 _1_'!$A$1:$IV$9</definedName>
    <definedName name="Print_Titles_MI_13">'[13]FF_2 _1_'!$A$1:$IV$9</definedName>
    <definedName name="Print_Titles_MI_14">'[13]FF_2 _1_'!$A$1:$IV$9</definedName>
    <definedName name="Print_Titles_MI_15">'[13]FF_2 _1_'!$A$1:$IV$9</definedName>
    <definedName name="Print_Titles_MI_16">'[13]FF_2 _1_'!$A$1:$IV$9</definedName>
    <definedName name="Print_Titles_MI_17">'[13]FF_2 _1_'!$A$1:$IV$9</definedName>
    <definedName name="Print_Titles_MI_18">'[13]FF_2 _1_'!$A$1:$IV$9</definedName>
    <definedName name="Print_Titles_MI_19">'[13]FF_2 _1_'!$A$1:$IV$9</definedName>
    <definedName name="Print_Titles_MI_20">'[13]FF_2 _1_'!$A$1:$IV$9</definedName>
    <definedName name="Print_Titles_MI_20_1">'[13]FF_2 _1_'!$A$1:$IV$9</definedName>
    <definedName name="Print_Titles_MI_21">'[12]FF_2 _1_'!$A$1:$IV$9</definedName>
    <definedName name="Print_Titles_MI_21_72">'[13]FF_2 _1_'!$A$1:$IV$9</definedName>
    <definedName name="Print_Titles_MI_22">'[12]FF_2 _1_'!$A$1:$IV$9</definedName>
    <definedName name="Print_Titles_MI_23">'[13]FF_2 _1_'!$A$1:$IV$9</definedName>
    <definedName name="Print_Titles_MI_24">'[13]FF_2 _1_'!$A$1:$IV$9</definedName>
    <definedName name="Print_Titles_MI_25">'[13]FF_2 _1_'!$A$1:$IV$9</definedName>
    <definedName name="Print_Titles_MI_26">'[13]FF_2 _1_'!$A$1:$IV$9</definedName>
    <definedName name="Print_Titles_MI_27">'[13]FF_2 _1_'!$A$1:$IV$9</definedName>
    <definedName name="Print_Titles_MI_28">'[13]FF_2 _1_'!$A$1:$IV$9</definedName>
    <definedName name="Print_Titles_MI_29">'[13]FF_2 _1_'!$A$1:$IV$9</definedName>
    <definedName name="Print_Titles_MI_3">'[14]FF_2 _1_'!$A$1:$IV$9</definedName>
    <definedName name="Print_Titles_MI_30">'[13]FF_2 _1_'!$A$1:$IV$9</definedName>
    <definedName name="Print_Titles_MI_31">'[13]FF_2 _1_'!$A$1:$IV$9</definedName>
    <definedName name="Print_Titles_MI_32">'[13]FF_2 _1_'!$A$1:$IV$9</definedName>
    <definedName name="Print_Titles_MI_34">'[13]FF_2 _1_'!$A$1:$IV$9</definedName>
    <definedName name="Print_Titles_MI_36">'[13]FF_2 _1_'!$A$1:$IV$9</definedName>
    <definedName name="Print_Titles_MI_37">'[13]FF_2 _1_'!$A$1:$IV$9</definedName>
    <definedName name="Print_Titles_MI_37_1">'[13]FF_2 _1_'!$A$1:$IV$9</definedName>
    <definedName name="Print_Titles_MI_39">'[13]FF_2 _1_'!$A$1:$IV$9</definedName>
    <definedName name="Print_Titles_MI_4">'[13]FF_2 _1_'!$A$1:$IV$9</definedName>
    <definedName name="Print_Titles_MI_5">'[13]FF_2 _1_'!$A$1:$IV$9</definedName>
    <definedName name="Print_Titles_MI_7">'[12]FF_2 _1_'!$A$1:$IV$9</definedName>
    <definedName name="Print_Titles_MI_72">'[12]FF_2 _1_'!$A$1:$IV$9</definedName>
    <definedName name="Print_Titles_MI_79">'[13]FF_2 _1_'!$A$1:$IV$9</definedName>
    <definedName name="Print_Titles_MI_8">'[13]FF_2 _1_'!$A$1:$IV$9</definedName>
    <definedName name="PrintArea">#REF!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'[32]P&amp;L'!$A$1</definedName>
    <definedName name="PULSEBURNER10">"$#REF!.$#REF!$#REF!"</definedName>
    <definedName name="PULSEBURNER10_72">"$#REF!.$#REF!$#REF!"</definedName>
    <definedName name="qgqege">[80]CBO0497!$A$1:$IV$11</definedName>
    <definedName name="qgqegeg">"Reinhausen Asia-Pacific Sdn Bhd"</definedName>
    <definedName name="qwreqwedqwr">'[20]CA Sheet'!$Q$36</definedName>
    <definedName name="range">[106]Sheet3!$A$1:$B$748</definedName>
    <definedName name="RatioP">[39]Weights!$B$3:$K$3</definedName>
    <definedName name="ReimDatabase">[103]Reimbursements!$A$3:$N$42</definedName>
    <definedName name="ReimDatabase1">[104]Reimbursements!$A$3:$N$42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NOVATION2">"$#REF!.#REF!#REF!"</definedName>
    <definedName name="RENOVATION2_72">"$#REF!.#REF!#REF!"</definedName>
    <definedName name="Report">#REF!</definedName>
    <definedName name="rrrrrrrrrrrr">'[16]tax-ss'!$T$7:$T$37</definedName>
    <definedName name="safafwq">[23]CA!$Q$112</definedName>
    <definedName name="sas">'[19]0100'!$A$2:$A$2</definedName>
    <definedName name="sc">'[16]tax-ss'!$L$7:$L$37</definedName>
    <definedName name="sdsds">"$#REF!.$A$1:$M$73"</definedName>
    <definedName name="sdsds_72">"$#REF!.$A$1:$M$74"</definedName>
    <definedName name="sffa">'[107]Gain Loss Calculation'!$X$3</definedName>
    <definedName name="SFgf">[26]B!$B$3</definedName>
    <definedName name="sp">[108]Rates!$C$12</definedName>
    <definedName name="spec">#REF!</definedName>
    <definedName name="sq">'[19]0100'!$I$2:$I$2</definedName>
    <definedName name="ss">#REF!</definedName>
    <definedName name="SSC">[29]details!$C$106</definedName>
    <definedName name="SUBSCRIPTION">"$#REF!.$BD$548"</definedName>
    <definedName name="SUBSCRIPTION_72">"$#REF!.$BD$549"</definedName>
    <definedName name="suc">'[16]tax-ss'!$I$7:$I$37</definedName>
    <definedName name="sucx">'[16]tax-ss'!$C$7:$C$37</definedName>
    <definedName name="t">[12]B!$C$7</definedName>
    <definedName name="table">#REF!</definedName>
    <definedName name="TABLE2">[109]B!$A$1:$I$74</definedName>
    <definedName name="TAX">"$#REF!.$#REF!$#REF!"</definedName>
    <definedName name="TAX_72">"$#REF!.$#REF!$#REF!"</definedName>
    <definedName name="test">'[110]Gain Loss Calculation'!$L$3</definedName>
    <definedName name="test2">'[110]Gain Loss Calculation'!$AJ$3</definedName>
    <definedName name="test3">'[110]Gain Loss Calculation'!$BR$3</definedName>
    <definedName name="this">'[96]Entity Data'!$G$8</definedName>
    <definedName name="THM">[89]FSA!$A$1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rade_Debtors_Breakdown">[32]TBal!$A$3</definedName>
    <definedName name="TRF">'[111]1120'!$D$15:$D$67</definedName>
    <definedName name="Trial_balance">[32]TBal!$M$162</definedName>
    <definedName name="U">'[91]CA Sheet'!$A$7:$A$27</definedName>
    <definedName name="U_2a">'[10]U-2'!$A$1:$J$59</definedName>
    <definedName name="U_2b">'[10]U-2'!$A$1:$J$71</definedName>
    <definedName name="uj">[12]FSA!$A$1</definedName>
    <definedName name="ux">'[16]tax-ss'!$G$7:$G$37</definedName>
    <definedName name="vaa">'[19]0100'!$A$8:$A$8</definedName>
    <definedName name="vas">'[19]0100'!$D$14:$D$14</definedName>
    <definedName name="vjkz">'[16]tax-ss'!$R$7:$R$37</definedName>
    <definedName name="vs">'[19]0100'!$T$20:$Y$21</definedName>
    <definedName name="wa">'[19]0100'!$A$5:$A$5</definedName>
    <definedName name="wafasfs">'[112]K4. F&amp;F'!$Q$112</definedName>
    <definedName name="WAS7962_72">"$#REF!.#REF!$#REF!"</definedName>
    <definedName name="WCA8822_72">"$#REF!.$E$43"</definedName>
    <definedName name="we">'[19]0100'!$A$113:$G$113</definedName>
    <definedName name="weege">'[113](O3) CA Sheet'!$R$7:$R$31</definedName>
    <definedName name="wegtrwgre">'[22]CA Sheet'!$Q$36</definedName>
    <definedName name="wegwgweg">[23]CA!$Q$112</definedName>
    <definedName name="Wghts">[39]Weights!$A$10:$K$39</definedName>
    <definedName name="WIP">"$#REF!.$H$170"</definedName>
    <definedName name="WIP_72">"$#REF!.$H$171"</definedName>
    <definedName name="wps">'[114]FF-6'!$A$5:$K$9</definedName>
    <definedName name="wr">'[19]0100'!$K$14:$K$106</definedName>
    <definedName name="Wsalary">[4]FORMC94!$A$6:$M$38</definedName>
    <definedName name="Wsalary_1">[72]FORMC94!$A$6:$M$38</definedName>
    <definedName name="Wsalary_1_1">[72]FORMC94!$A$6:$M$38</definedName>
    <definedName name="Wsalary_10">[4]FORMC94!$A$6:$M$38</definedName>
    <definedName name="Wsalary_11">[4]FORMC94!$A$6:$M$38</definedName>
    <definedName name="Wsalary_12">[4]FORMC94!$A$6:$M$38</definedName>
    <definedName name="Wsalary_13">[72]FORMC94!$A$6:$M$38</definedName>
    <definedName name="Wsalary_13_1">[72]FORMC94!$A$6:$M$38</definedName>
    <definedName name="Wsalary_14">[72]FORMC94!$A$6:$M$38</definedName>
    <definedName name="Wsalary_14_1">[72]FORMC94!$A$6:$M$38</definedName>
    <definedName name="Wsalary_15">[72]FORMC94!$A$6:$M$38</definedName>
    <definedName name="Wsalary_15_1">[72]FORMC94!$A$6:$M$38</definedName>
    <definedName name="Wsalary_16">[72]FORMC94!$A$6:$M$38</definedName>
    <definedName name="Wsalary_16_1">[72]FORMC94!$A$6:$M$38</definedName>
    <definedName name="Wsalary_16_72">[4]FORMC94!$A$6:$M$38</definedName>
    <definedName name="Wsalary_17">[72]FORMC94!$A$6:$M$38</definedName>
    <definedName name="Wsalary_17_1">[72]FORMC94!$A$6:$M$38</definedName>
    <definedName name="Wsalary_18">[72]FORMC94!$A$6:$M$38</definedName>
    <definedName name="Wsalary_18_1">[72]FORMC94!$A$6:$M$38</definedName>
    <definedName name="Wsalary_19">[72]FORMC94!$A$6:$M$38</definedName>
    <definedName name="Wsalary_19_72">[4]FORMC94!$A$6:$M$38</definedName>
    <definedName name="Wsalary_2">[72]FORMC94!$A$6:$M$38</definedName>
    <definedName name="Wsalary_20">[72]FORMC94!$A$6:$M$38</definedName>
    <definedName name="Wsalary_20_1">[72]FORMC94!$A$6:$M$38</definedName>
    <definedName name="Wsalary_21">[72]FORMC94!$A$6:$M$38</definedName>
    <definedName name="Wsalary_22">[4]FORMC94!$A$6:$M$38</definedName>
    <definedName name="Wsalary_23">[72]FORMC94!$A$6:$M$38</definedName>
    <definedName name="Wsalary_24">[4]FORMC94!$A$6:$M$38</definedName>
    <definedName name="Wsalary_25">[4]FORMC94!$A$6:$M$38</definedName>
    <definedName name="Wsalary_25_1">[4]FORMC94!$A$6:$M$38</definedName>
    <definedName name="Wsalary_26">[4]FORMC94!$A$6:$M$38</definedName>
    <definedName name="Wsalary_27">[4]FORMC94!$A$6:$M$38</definedName>
    <definedName name="Wsalary_28">[4]FORMC94!$A$6:$M$38</definedName>
    <definedName name="Wsalary_29">[4]FORMC94!$A$6:$M$38</definedName>
    <definedName name="Wsalary_3">[4]FORMC94!$A$6:$M$38</definedName>
    <definedName name="Wsalary_30">[4]FORMC94!$A$6:$M$38</definedName>
    <definedName name="Wsalary_31">[72]FORMC94!$A$6:$M$38</definedName>
    <definedName name="Wsalary_32">[4]FORMC94!$A$6:$M$38</definedName>
    <definedName name="Wsalary_33">[4]FORMC94!$A$6:$M$38</definedName>
    <definedName name="Wsalary_34">[4]FORMC94!$A$6:$M$38</definedName>
    <definedName name="Wsalary_37">[4]FORMC94!$A$6:$M$38</definedName>
    <definedName name="Wsalary_37_1">[72]FORMC94!$A$6:$M$38</definedName>
    <definedName name="Wsalary_39">[4]FORMC94!$A$6:$M$38</definedName>
    <definedName name="Wsalary_5">[72]FORMC94!$A$6:$M$38</definedName>
    <definedName name="Wsalary_6">[72]FORMC94!$A$6:$M$38</definedName>
    <definedName name="Wsalary_7">[4]FORMC94!$A$6:$M$38</definedName>
    <definedName name="Wsalary_8">[4]FORMC94!$A$6:$M$38</definedName>
    <definedName name="Wsalary_9">[4]FORMC94!$A$6:$M$38</definedName>
    <definedName name="wtwyg43">[23]CA!$Q$112</definedName>
    <definedName name="xuus">'[16]tax-ss'!$J$7:$J$37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CF">[29]details!$C$181</definedName>
    <definedName name="Ye">[89]FSA!$A$2</definedName>
    <definedName name="Ye_10">[92]FSA!$A$2</definedName>
    <definedName name="Ye_11">[89]FSA!$A$2</definedName>
    <definedName name="Ye_12">[89]FSA!$A$2</definedName>
    <definedName name="Ye_13">[93]FSA!$A$2</definedName>
    <definedName name="Ye_14">[89]FSA!$A$2</definedName>
    <definedName name="Ye_15">[89]FSA!$A$2</definedName>
    <definedName name="Ye_19">[90]FSA!$A$2</definedName>
    <definedName name="Ye_20">[93]FSA!$A$2</definedName>
    <definedName name="Ye_21">[93]FSA!$A$2</definedName>
    <definedName name="Ye_22">[93]FSA!$A$2</definedName>
    <definedName name="Ye_23">[93]FSA!$A$2</definedName>
    <definedName name="Ye_23_1">[93]FSA!$A$2</definedName>
    <definedName name="Ye_25">[93]FSA!$A$2</definedName>
    <definedName name="Ye_29">[93]FSA!$A$2</definedName>
    <definedName name="Ye_43">[93]FSA!$A$2</definedName>
    <definedName name="Ye_47">[93]FSA!$A$2</definedName>
    <definedName name="Ye_66">[93]FSA!$A$2</definedName>
    <definedName name="Ye_72">[90]FSA!$A$2</definedName>
    <definedName name="Ye_8">[92]FSA!$A$2</definedName>
    <definedName name="Ye_9">[89]FSA!$A$2</definedName>
    <definedName name="Yearend">'[40]F-3'!$A$2</definedName>
    <definedName name="yrprd">"year"</definedName>
    <definedName name="YTD_DEPRN">[41]accumdeprn!$A$3:$M$36</definedName>
    <definedName name="yyyy">[115]FORMC94!$A$6:$M$38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4" i="51" l="1"/>
  <c r="K21" i="51" s="1"/>
  <c r="K24" i="51" s="1"/>
  <c r="I14" i="51"/>
  <c r="K93" i="55"/>
  <c r="K82" i="55"/>
  <c r="K72" i="55"/>
  <c r="G93" i="55"/>
  <c r="G82" i="55"/>
  <c r="G72" i="55"/>
  <c r="K37" i="55"/>
  <c r="K43" i="55" s="1"/>
  <c r="G37" i="55"/>
  <c r="G43" i="55" s="1"/>
  <c r="K34" i="51"/>
  <c r="G34" i="51"/>
  <c r="G14" i="51"/>
  <c r="G21" i="51" s="1"/>
  <c r="G24" i="51" s="1"/>
  <c r="L102" i="56"/>
  <c r="L104" i="56" s="1"/>
  <c r="L80" i="56"/>
  <c r="L70" i="56"/>
  <c r="H102" i="56"/>
  <c r="H104" i="56" s="1"/>
  <c r="H80" i="56"/>
  <c r="H70" i="56"/>
  <c r="L32" i="56"/>
  <c r="L19" i="56"/>
  <c r="L34" i="56" s="1"/>
  <c r="H32" i="56"/>
  <c r="H19" i="56"/>
  <c r="H34" i="56" s="1"/>
  <c r="G84" i="55" l="1"/>
  <c r="G87" i="55" s="1"/>
  <c r="K84" i="55"/>
  <c r="K87" i="55" s="1"/>
  <c r="L82" i="56"/>
  <c r="L106" i="56" s="1"/>
  <c r="H82" i="56"/>
  <c r="H106" i="56" s="1"/>
  <c r="K37" i="51"/>
  <c r="K47" i="51" s="1"/>
  <c r="K50" i="51" s="1"/>
  <c r="K40" i="51"/>
  <c r="K43" i="51" s="1"/>
  <c r="K55" i="51"/>
  <c r="G55" i="51"/>
  <c r="G40" i="51"/>
  <c r="G43" i="51" s="1"/>
  <c r="G37" i="51"/>
  <c r="G47" i="51" s="1"/>
  <c r="G50" i="51" s="1"/>
  <c r="I34" i="51" l="1"/>
  <c r="E34" i="51"/>
  <c r="J80" i="56" l="1"/>
  <c r="F80" i="56"/>
  <c r="L13" i="60" l="1"/>
  <c r="N15" i="58"/>
  <c r="P15" i="58" s="1"/>
  <c r="E93" i="55"/>
  <c r="H18" i="60"/>
  <c r="H21" i="60" s="1"/>
  <c r="H26" i="60" s="1"/>
  <c r="F18" i="60"/>
  <c r="F21" i="60" s="1"/>
  <c r="F26" i="60" s="1"/>
  <c r="D18" i="60"/>
  <c r="D21" i="60" s="1"/>
  <c r="J20" i="58"/>
  <c r="J23" i="58" s="1"/>
  <c r="J28" i="58" s="1"/>
  <c r="H20" i="58"/>
  <c r="H23" i="58" s="1"/>
  <c r="H28" i="58" s="1"/>
  <c r="F20" i="58"/>
  <c r="F23" i="58" s="1"/>
  <c r="F28" i="58" s="1"/>
  <c r="D20" i="58"/>
  <c r="D23" i="58" s="1"/>
  <c r="I93" i="55"/>
  <c r="I72" i="55"/>
  <c r="E72" i="55"/>
  <c r="A59" i="51"/>
  <c r="A35" i="58" s="1"/>
  <c r="A34" i="60" s="1"/>
  <c r="A52" i="55" s="1"/>
  <c r="A104" i="55" s="1"/>
  <c r="A108" i="56"/>
  <c r="J70" i="56"/>
  <c r="F70" i="56"/>
  <c r="I82" i="55"/>
  <c r="E82" i="55"/>
  <c r="J19" i="56"/>
  <c r="I21" i="51"/>
  <c r="E14" i="51"/>
  <c r="E21" i="51" s="1"/>
  <c r="E11" i="55" s="1"/>
  <c r="A2" i="60"/>
  <c r="A3" i="58"/>
  <c r="A3" i="60" s="1"/>
  <c r="A3" i="55" s="1"/>
  <c r="A55" i="55" s="1"/>
  <c r="A1" i="55"/>
  <c r="A53" i="55" s="1"/>
  <c r="A1" i="51"/>
  <c r="A1" i="58" s="1"/>
  <c r="A1" i="60" s="1"/>
  <c r="A50" i="56"/>
  <c r="A52" i="56"/>
  <c r="F32" i="56"/>
  <c r="J32" i="56"/>
  <c r="F19" i="56"/>
  <c r="I24" i="51" l="1"/>
  <c r="I37" i="51" s="1"/>
  <c r="I47" i="51" s="1"/>
  <c r="I50" i="51" s="1"/>
  <c r="J24" i="60" s="1"/>
  <c r="L24" i="60" s="1"/>
  <c r="I11" i="55"/>
  <c r="I37" i="55" s="1"/>
  <c r="D26" i="60"/>
  <c r="D28" i="58"/>
  <c r="J82" i="56"/>
  <c r="E37" i="55"/>
  <c r="E43" i="55" s="1"/>
  <c r="E84" i="55" s="1"/>
  <c r="E87" i="55" s="1"/>
  <c r="E24" i="51"/>
  <c r="F82" i="56"/>
  <c r="J34" i="56"/>
  <c r="F34" i="56"/>
  <c r="I40" i="51" l="1"/>
  <c r="I43" i="51" s="1"/>
  <c r="I55" i="51"/>
  <c r="E37" i="51"/>
  <c r="N18" i="58" s="1"/>
  <c r="I43" i="55"/>
  <c r="I84" i="55" s="1"/>
  <c r="I87" i="55" s="1"/>
  <c r="L16" i="60"/>
  <c r="L18" i="60" s="1"/>
  <c r="J18" i="60"/>
  <c r="J21" i="60" s="1"/>
  <c r="E55" i="51"/>
  <c r="E40" i="51"/>
  <c r="E43" i="51" s="1"/>
  <c r="J26" i="60" l="1"/>
  <c r="J102" i="56" s="1"/>
  <c r="J104" i="56" s="1"/>
  <c r="J106" i="56" s="1"/>
  <c r="L21" i="60"/>
  <c r="L26" i="60" s="1"/>
  <c r="E47" i="51"/>
  <c r="E50" i="51" s="1"/>
  <c r="L26" i="58" s="1"/>
  <c r="N26" i="58" s="1"/>
  <c r="P26" i="58" s="1"/>
  <c r="L20" i="58"/>
  <c r="N20" i="58"/>
  <c r="P18" i="58"/>
  <c r="P20" i="58" s="1"/>
  <c r="L23" i="58" l="1"/>
  <c r="L28" i="58" l="1"/>
  <c r="F102" i="56" s="1"/>
  <c r="F104" i="56" s="1"/>
  <c r="F106" i="56" s="1"/>
  <c r="N23" i="58"/>
  <c r="N28" i="58" l="1"/>
  <c r="P23" i="58"/>
  <c r="P28" i="58" s="1"/>
</calcChain>
</file>

<file path=xl/sharedStrings.xml><?xml version="1.0" encoding="utf-8"?>
<sst xmlns="http://schemas.openxmlformats.org/spreadsheetml/2006/main" count="320" uniqueCount="177">
  <si>
    <t>Notes</t>
  </si>
  <si>
    <t>Share capital</t>
  </si>
  <si>
    <t>Cash flows from financing activities</t>
  </si>
  <si>
    <t>Issued and</t>
  </si>
  <si>
    <t>paid-up</t>
  </si>
  <si>
    <t>share capital</t>
  </si>
  <si>
    <t>Total</t>
  </si>
  <si>
    <t>Total current liabilities</t>
  </si>
  <si>
    <t>Total non-current liabilities</t>
  </si>
  <si>
    <t>Issued and fully paid-up share capital</t>
  </si>
  <si>
    <t>Unappropriated</t>
  </si>
  <si>
    <t>Closing balance of cash and cash equivalents</t>
  </si>
  <si>
    <t>Opening balance of cash and cash equivalents</t>
  </si>
  <si>
    <t xml:space="preserve">Authorised share capital 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</si>
  <si>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</si>
  <si>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</si>
  <si>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</si>
  <si>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</si>
  <si>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</si>
  <si>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</si>
  <si>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</si>
  <si>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</si>
  <si>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</si>
  <si>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</si>
  <si>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</si>
  <si>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Non-cash transactions</t>
  </si>
  <si>
    <t>reserve</t>
  </si>
  <si>
    <t>Cash and cash equivalents</t>
  </si>
  <si>
    <t>Other non-current assets</t>
  </si>
  <si>
    <t>Cost of sales</t>
  </si>
  <si>
    <t>Interest paid</t>
  </si>
  <si>
    <t>Cash flows from operating activities</t>
  </si>
  <si>
    <t>Employee benefit obligations</t>
  </si>
  <si>
    <t>equity</t>
  </si>
  <si>
    <t>Equity attributable to owners of the parent</t>
  </si>
  <si>
    <t>Statement of Financial Position</t>
  </si>
  <si>
    <t>Trade and other payables</t>
  </si>
  <si>
    <t>Property, plant and equipment</t>
  </si>
  <si>
    <t xml:space="preserve">   </t>
  </si>
  <si>
    <t>Investment property</t>
  </si>
  <si>
    <t>Deferred tax assets</t>
  </si>
  <si>
    <t>Income tax payable</t>
  </si>
  <si>
    <t>Retention</t>
  </si>
  <si>
    <t xml:space="preserve">   Ordinary shares, 940,000,000 shares</t>
  </si>
  <si>
    <t xml:space="preserve">Revenue from sales </t>
  </si>
  <si>
    <t xml:space="preserve">Long-term borrowings </t>
  </si>
  <si>
    <t>Interest income</t>
  </si>
  <si>
    <t>Adjustments for:</t>
  </si>
  <si>
    <t>Interest expenses</t>
  </si>
  <si>
    <t>Trade and other receivables</t>
  </si>
  <si>
    <t>Cash flows from investing activities</t>
  </si>
  <si>
    <t>common control</t>
  </si>
  <si>
    <t>Current portion of long-term borrowing</t>
  </si>
  <si>
    <t>Short-term loan to related parties</t>
  </si>
  <si>
    <t>Investments in subsidiaries</t>
  </si>
  <si>
    <t>Share premium</t>
  </si>
  <si>
    <t>Amortisation of intangible assets</t>
  </si>
  <si>
    <t>Interest received</t>
  </si>
  <si>
    <t>Inventories</t>
  </si>
  <si>
    <t>Employee benefit paid</t>
  </si>
  <si>
    <t>Deferred palm plantation cost</t>
  </si>
  <si>
    <t xml:space="preserve">Changes in operating assets and liabilities </t>
  </si>
  <si>
    <t>Proceeds from short-term borrowings</t>
  </si>
  <si>
    <t>Repayments of short-term borrowings</t>
  </si>
  <si>
    <t xml:space="preserve">     at par value of Baht 1 each</t>
  </si>
  <si>
    <t xml:space="preserve">     at paid-up of Baht 1 each</t>
  </si>
  <si>
    <t>Intangible assets</t>
  </si>
  <si>
    <t>Discount from business combination under</t>
  </si>
  <si>
    <t>Vichitbhan Palmoil Public Company Limited</t>
  </si>
  <si>
    <t>Other operating income</t>
  </si>
  <si>
    <t>Selling expenses</t>
  </si>
  <si>
    <t>Administrative expenses</t>
  </si>
  <si>
    <t>Finance costs</t>
  </si>
  <si>
    <t>Owners of the parent</t>
  </si>
  <si>
    <t>Non-controlling interests</t>
  </si>
  <si>
    <t>Premium (discount)</t>
  </si>
  <si>
    <t xml:space="preserve">   from business</t>
  </si>
  <si>
    <t xml:space="preserve"> combination under</t>
  </si>
  <si>
    <t>owners of</t>
  </si>
  <si>
    <t>the parent</t>
  </si>
  <si>
    <t>Attributable to owners of the parent</t>
  </si>
  <si>
    <t>Bank overdrafts</t>
  </si>
  <si>
    <t>Repayments of long-term borrowings</t>
  </si>
  <si>
    <t>Retained earnings (deficit)</t>
  </si>
  <si>
    <t>Statement of Cash Flows</t>
  </si>
  <si>
    <t>Consolidated financial statements</t>
  </si>
  <si>
    <t>Separate financial statements</t>
  </si>
  <si>
    <t>Deferred tax liabilities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</si>
  <si>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</si>
  <si>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</si>
  <si>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Equity</t>
  </si>
  <si>
    <t>Total equity</t>
  </si>
  <si>
    <t>Total liabilities and equity</t>
  </si>
  <si>
    <t>Statement of Changes in Equity</t>
  </si>
  <si>
    <r>
      <t xml:space="preserve">Statement of Cash Flows </t>
    </r>
    <r>
      <rPr>
        <sz val="9"/>
        <rFont val="Arial"/>
        <family val="2"/>
      </rPr>
      <t>(Cont’d)</t>
    </r>
  </si>
  <si>
    <t>Statement of Comprehensive Income</t>
  </si>
  <si>
    <t>Total comprehensive expense for the year</t>
  </si>
  <si>
    <t xml:space="preserve"> Consolidated </t>
  </si>
  <si>
    <t>financial statements</t>
  </si>
  <si>
    <t>Separate</t>
  </si>
  <si>
    <t>Withholding tax received</t>
  </si>
  <si>
    <t>Unappropriated (deficit)</t>
  </si>
  <si>
    <t>The notes to the consolidated and separate financial statements are an integral part of these financial statements.</t>
  </si>
  <si>
    <t>Cash generated from operations</t>
  </si>
  <si>
    <t>Net cash generated from operating activities</t>
  </si>
  <si>
    <t>Net cash used in financing activities</t>
  </si>
  <si>
    <t>Purchase of intangible assets</t>
  </si>
  <si>
    <t>Baht</t>
  </si>
  <si>
    <t>Gross profit</t>
  </si>
  <si>
    <t xml:space="preserve">Purchases of property, plant and </t>
  </si>
  <si>
    <t>equipment on credit</t>
  </si>
  <si>
    <t>Capital contributed</t>
  </si>
  <si>
    <t>2020</t>
  </si>
  <si>
    <t>Right-of-use assets</t>
  </si>
  <si>
    <t xml:space="preserve">Bank overdrafts and short-term loans </t>
  </si>
  <si>
    <t>from financial institutions</t>
  </si>
  <si>
    <t>Current portion of lease liabilities</t>
  </si>
  <si>
    <t>Lease liabilities</t>
  </si>
  <si>
    <t>Appropriated - legal reserve</t>
  </si>
  <si>
    <t xml:space="preserve">   benefit obligations</t>
  </si>
  <si>
    <t>Income tax relating to items that</t>
  </si>
  <si>
    <t xml:space="preserve">   will not be reclassified</t>
  </si>
  <si>
    <t>Remeasurements of post-employment</t>
  </si>
  <si>
    <t>for the year, net of tax</t>
  </si>
  <si>
    <t>Closing balance as at 31 December 2020</t>
  </si>
  <si>
    <t>Reversal of impairment losses on</t>
  </si>
  <si>
    <t xml:space="preserve">  short-term loan to related parties</t>
  </si>
  <si>
    <t>Cash payment for short-term loans</t>
  </si>
  <si>
    <t>to related parties</t>
  </si>
  <si>
    <t>Cash received from repayments of</t>
  </si>
  <si>
    <t>short-term loans to related parties</t>
  </si>
  <si>
    <t>Repayments of lease liabilities</t>
  </si>
  <si>
    <t>Right-of-use building under lease agreement</t>
  </si>
  <si>
    <t>Loss on devaluation value of inventories</t>
  </si>
  <si>
    <t>Loss on write-off of intangible assets</t>
  </si>
  <si>
    <t>-</t>
  </si>
  <si>
    <t>Income tax paid</t>
  </si>
  <si>
    <t>Changes in equity for year</t>
  </si>
  <si>
    <t>Depreciation of right-of-use assets</t>
  </si>
  <si>
    <t>As at 31 December 2021</t>
  </si>
  <si>
    <t>2021</t>
  </si>
  <si>
    <t>For the year ended 31 December 2021</t>
  </si>
  <si>
    <t>Closing balance as at 31 December 2021</t>
  </si>
  <si>
    <t>32.3</t>
  </si>
  <si>
    <t>Opening balance as at 1 January 2021</t>
  </si>
  <si>
    <t>Appropriated</t>
  </si>
  <si>
    <t>- legal</t>
  </si>
  <si>
    <t>Reversal of net impairment losses</t>
  </si>
  <si>
    <t>Profit (loss) before income tax</t>
  </si>
  <si>
    <t>Profit (loss) attributable to:</t>
  </si>
  <si>
    <t>Earnings (loss) per share</t>
  </si>
  <si>
    <t>Basic earnings (loss) per share</t>
  </si>
  <si>
    <t>Opening balance as at 1 January 2020</t>
  </si>
  <si>
    <t>Total comprehensive income for the year</t>
  </si>
  <si>
    <t>Depreciation of property, plant and equipment</t>
  </si>
  <si>
    <t>Impairment losses on interest receivables (reversal)</t>
  </si>
  <si>
    <t>Reversal of loss from write-down of obsolete</t>
  </si>
  <si>
    <t>Loss on write-off of property, plant and equipment</t>
  </si>
  <si>
    <t>Gain on disposal of property, plant and equipment</t>
  </si>
  <si>
    <t>Loss from exchange rate</t>
  </si>
  <si>
    <t>Net increase in cash and cash equivalents</t>
  </si>
  <si>
    <t>Income tax expense</t>
  </si>
  <si>
    <t>Profit (loss) for the year</t>
  </si>
  <si>
    <t>Purchase of property, plant and equipment</t>
  </si>
  <si>
    <t>Other comprehensive expense</t>
  </si>
  <si>
    <t>Other comprehensive income (expense):</t>
  </si>
  <si>
    <t xml:space="preserve">Total comprehensive income (expense) </t>
  </si>
  <si>
    <t>attributable to:</t>
  </si>
  <si>
    <t>for the year</t>
  </si>
  <si>
    <t xml:space="preserve">Items that will not be reclassifed </t>
  </si>
  <si>
    <t>to profit or loss</t>
  </si>
  <si>
    <t xml:space="preserve">Proceeds from disposals of property, plant </t>
  </si>
  <si>
    <t>and equipment</t>
  </si>
  <si>
    <t xml:space="preserve">   inventory</t>
  </si>
  <si>
    <t>Net cash generated from (used in) investing activities</t>
  </si>
  <si>
    <t>Director   ________________________________</t>
  </si>
  <si>
    <t>Director   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</si>
</sst>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-* #,##0.0000_-;\-* #,##0.0000_-;_-* &quot;-&quot;??_-;_-@_-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</cellStyleXfs>
  <cellXfs count="279">
    <xf numFmtId="0" fontId="0" fillId="0" borderId="0" xfId="0"/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167" fontId="24" fillId="0" borderId="0" xfId="19" applyNumberFormat="1" applyFont="1" applyFill="1" applyAlignment="1">
      <alignment horizontal="right" vertical="center"/>
    </xf>
    <xf numFmtId="166" fontId="24" fillId="0" borderId="0" xfId="19" applyNumberFormat="1" applyFont="1" applyFill="1" applyAlignment="1">
      <alignment horizontal="right" vertical="center"/>
    </xf>
    <xf numFmtId="167" fontId="23" fillId="0" borderId="0" xfId="19" applyNumberFormat="1" applyFont="1" applyFill="1" applyAlignment="1">
      <alignment horizontal="right" vertical="center"/>
    </xf>
    <xf numFmtId="167" fontId="24" fillId="0" borderId="0" xfId="19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Continuous" vertical="center"/>
    </xf>
    <xf numFmtId="167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Border="1" applyAlignment="1">
      <alignment horizontal="right" vertical="center"/>
    </xf>
    <xf numFmtId="166" fontId="23" fillId="0" borderId="0" xfId="19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3" fillId="0" borderId="10" xfId="3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Continuous" vertical="center"/>
    </xf>
    <xf numFmtId="167" fontId="23" fillId="0" borderId="10" xfId="19" applyNumberFormat="1" applyFont="1" applyFill="1" applyBorder="1" applyAlignment="1">
      <alignment horizontal="right" vertical="center"/>
    </xf>
    <xf numFmtId="166" fontId="23" fillId="0" borderId="10" xfId="19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Continuous" vertical="center"/>
    </xf>
    <xf numFmtId="167" fontId="23" fillId="0" borderId="11" xfId="19" applyNumberFormat="1" applyFont="1" applyFill="1" applyBorder="1" applyAlignment="1">
      <alignment horizontal="right" vertical="center"/>
    </xf>
    <xf numFmtId="166" fontId="23" fillId="0" borderId="11" xfId="19" applyNumberFormat="1" applyFont="1" applyFill="1" applyBorder="1" applyAlignment="1">
      <alignment horizontal="right" vertical="center"/>
    </xf>
    <xf numFmtId="0" fontId="23" fillId="0" borderId="0" xfId="30" applyFont="1" applyFill="1" applyAlignment="1">
      <alignment vertical="center"/>
    </xf>
    <xf numFmtId="0" fontId="23" fillId="0" borderId="0" xfId="30" applyFont="1" applyFill="1" applyAlignment="1">
      <alignment horizontal="center" vertical="center"/>
    </xf>
    <xf numFmtId="166" fontId="23" fillId="0" borderId="0" xfId="19" applyNumberFormat="1" applyFont="1" applyFill="1" applyBorder="1" applyAlignment="1">
      <alignment vertical="center"/>
    </xf>
    <xf numFmtId="0" fontId="23" fillId="0" borderId="10" xfId="30" applyFont="1" applyFill="1" applyBorder="1" applyAlignment="1">
      <alignment horizontal="center" vertical="center"/>
    </xf>
    <xf numFmtId="0" fontId="25" fillId="0" borderId="0" xfId="30" applyFont="1" applyFill="1" applyAlignment="1">
      <alignment horizontal="center" vertical="center"/>
    </xf>
    <xf numFmtId="167" fontId="23" fillId="0" borderId="10" xfId="19" quotePrefix="1" applyNumberFormat="1" applyFont="1" applyFill="1" applyBorder="1" applyAlignment="1">
      <alignment horizontal="right" vertical="center"/>
    </xf>
    <xf numFmtId="166" fontId="23" fillId="0" borderId="0" xfId="19" quotePrefix="1" applyNumberFormat="1" applyFont="1" applyFill="1" applyBorder="1" applyAlignment="1">
      <alignment horizontal="right" vertical="center"/>
    </xf>
    <xf numFmtId="167" fontId="23" fillId="0" borderId="0" xfId="19" quotePrefix="1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vertical="center"/>
    </xf>
    <xf numFmtId="167" fontId="23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horizontal="right" vertical="center"/>
    </xf>
    <xf numFmtId="0" fontId="24" fillId="0" borderId="0" xfId="0" quotePrefix="1" applyFont="1" applyFill="1" applyAlignment="1">
      <alignment horizontal="left" vertical="center"/>
    </xf>
    <xf numFmtId="168" fontId="24" fillId="0" borderId="0" xfId="0" applyNumberFormat="1" applyFont="1" applyFill="1" applyAlignment="1">
      <alignment vertical="center"/>
    </xf>
    <xf numFmtId="168" fontId="24" fillId="0" borderId="10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10" xfId="19" applyNumberFormat="1" applyFont="1" applyFill="1" applyBorder="1" applyAlignment="1">
      <alignment horizontal="right" vertical="center"/>
    </xf>
    <xf numFmtId="167" fontId="24" fillId="0" borderId="12" xfId="19" applyNumberFormat="1" applyFont="1" applyFill="1" applyBorder="1" applyAlignment="1">
      <alignment horizontal="right" vertical="center"/>
    </xf>
    <xf numFmtId="167" fontId="24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4" fillId="0" borderId="0" xfId="19" applyNumberFormat="1" applyFont="1" applyFill="1" applyBorder="1" applyAlignment="1">
      <alignment vertical="center"/>
    </xf>
    <xf numFmtId="166" fontId="24" fillId="0" borderId="0" xfId="19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4" fillId="0" borderId="0" xfId="0" quotePrefix="1" applyNumberFormat="1" applyFont="1" applyFill="1" applyBorder="1" applyAlignment="1">
      <alignment horizontal="justify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67" fontId="24" fillId="0" borderId="0" xfId="0" quotePrefix="1" applyNumberFormat="1" applyFont="1" applyFill="1" applyBorder="1" applyAlignment="1">
      <alignment horizontal="justify" vertical="center"/>
    </xf>
    <xf numFmtId="166" fontId="24" fillId="0" borderId="0" xfId="0" quotePrefix="1" applyNumberFormat="1" applyFont="1" applyFill="1" applyBorder="1" applyAlignment="1">
      <alignment horizontal="justify" vertical="center"/>
    </xf>
    <xf numFmtId="166" fontId="23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166" fontId="24" fillId="0" borderId="0" xfId="0" applyNumberFormat="1" applyFont="1" applyFill="1" applyAlignment="1">
      <alignment horizontal="right" vertical="center"/>
    </xf>
    <xf numFmtId="167" fontId="24" fillId="0" borderId="12" xfId="20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horizontal="left" vertical="center"/>
    </xf>
    <xf numFmtId="0" fontId="28" fillId="0" borderId="0" xfId="36" quotePrefix="1" applyNumberFormat="1" applyFont="1" applyFill="1" applyBorder="1" applyAlignment="1">
      <alignment horizontal="justify" vertical="center"/>
    </xf>
    <xf numFmtId="0" fontId="28" fillId="0" borderId="0" xfId="36" quotePrefix="1" applyNumberFormat="1" applyFont="1" applyFill="1" applyBorder="1" applyAlignment="1">
      <alignment horizontal="center" vertical="center"/>
    </xf>
    <xf numFmtId="167" fontId="28" fillId="0" borderId="0" xfId="36" quotePrefix="1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vertical="center"/>
    </xf>
    <xf numFmtId="0" fontId="27" fillId="0" borderId="0" xfId="36" applyFont="1" applyFill="1" applyAlignment="1">
      <alignment horizontal="left" vertical="center"/>
    </xf>
    <xf numFmtId="0" fontId="27" fillId="0" borderId="0" xfId="36" applyFont="1" applyFill="1" applyAlignment="1">
      <alignment horizontal="center" vertical="center"/>
    </xf>
    <xf numFmtId="167" fontId="27" fillId="0" borderId="0" xfId="27" applyNumberFormat="1" applyFont="1" applyFill="1" applyBorder="1" applyAlignment="1">
      <alignment horizontal="right" vertical="center"/>
    </xf>
    <xf numFmtId="167" fontId="27" fillId="0" borderId="0" xfId="27" applyNumberFormat="1" applyFont="1" applyFill="1" applyAlignment="1">
      <alignment horizontal="right" vertical="center"/>
    </xf>
    <xf numFmtId="0" fontId="27" fillId="0" borderId="0" xfId="36" applyFont="1" applyFill="1" applyAlignment="1">
      <alignment vertical="center"/>
    </xf>
    <xf numFmtId="0" fontId="27" fillId="0" borderId="10" xfId="36" applyFont="1" applyFill="1" applyBorder="1" applyAlignment="1">
      <alignment horizontal="left" vertical="center"/>
    </xf>
    <xf numFmtId="0" fontId="27" fillId="0" borderId="10" xfId="36" applyFont="1" applyFill="1" applyBorder="1" applyAlignment="1">
      <alignment horizontal="center" vertical="center"/>
    </xf>
    <xf numFmtId="167" fontId="27" fillId="0" borderId="10" xfId="27" applyNumberFormat="1" applyFont="1" applyFill="1" applyBorder="1" applyAlignment="1">
      <alignment horizontal="right" vertical="center"/>
    </xf>
    <xf numFmtId="0" fontId="27" fillId="0" borderId="0" xfId="36" applyFont="1" applyFill="1" applyBorder="1" applyAlignment="1">
      <alignment horizontal="left" vertical="center"/>
    </xf>
    <xf numFmtId="0" fontId="27" fillId="0" borderId="0" xfId="36" applyFont="1" applyFill="1" applyBorder="1" applyAlignment="1">
      <alignment horizontal="center" vertical="center"/>
    </xf>
    <xf numFmtId="167" fontId="27" fillId="0" borderId="11" xfId="27" applyNumberFormat="1" applyFont="1" applyFill="1" applyBorder="1" applyAlignment="1">
      <alignment horizontal="right" vertical="center"/>
    </xf>
    <xf numFmtId="0" fontId="28" fillId="0" borderId="0" xfId="36" applyFont="1" applyFill="1" applyAlignment="1">
      <alignment horizontal="left" vertical="center"/>
    </xf>
    <xf numFmtId="0" fontId="29" fillId="0" borderId="0" xfId="36" applyFont="1" applyFill="1" applyAlignment="1">
      <alignment horizontal="center" vertical="center"/>
    </xf>
    <xf numFmtId="167" fontId="27" fillId="0" borderId="0" xfId="27" quotePrefix="1" applyNumberFormat="1" applyFont="1" applyFill="1" applyBorder="1" applyAlignment="1">
      <alignment horizontal="right" vertical="center"/>
    </xf>
    <xf numFmtId="0" fontId="28" fillId="0" borderId="0" xfId="36" applyFont="1" applyFill="1" applyBorder="1" applyAlignment="1">
      <alignment horizontal="center" vertical="center"/>
    </xf>
    <xf numFmtId="0" fontId="29" fillId="0" borderId="0" xfId="36" applyFont="1" applyFill="1" applyBorder="1" applyAlignment="1">
      <alignment horizontal="center" vertical="center"/>
    </xf>
    <xf numFmtId="0" fontId="27" fillId="0" borderId="0" xfId="29" applyFont="1" applyFill="1" applyAlignment="1">
      <alignment vertical="center"/>
    </xf>
    <xf numFmtId="0" fontId="28" fillId="0" borderId="0" xfId="36" applyFont="1" applyFill="1" applyAlignment="1">
      <alignment horizontal="center" vertical="center"/>
    </xf>
    <xf numFmtId="167" fontId="28" fillId="0" borderId="0" xfId="27" applyNumberFormat="1" applyFont="1" applyFill="1" applyAlignment="1">
      <alignment horizontal="right" vertical="center"/>
    </xf>
    <xf numFmtId="166" fontId="23" fillId="0" borderId="0" xfId="33" applyNumberFormat="1" applyFont="1" applyFill="1" applyAlignment="1">
      <alignment vertical="center"/>
    </xf>
    <xf numFmtId="166" fontId="24" fillId="0" borderId="0" xfId="33" applyNumberFormat="1" applyFont="1" applyFill="1" applyAlignment="1">
      <alignment vertical="center"/>
    </xf>
    <xf numFmtId="167" fontId="24" fillId="0" borderId="0" xfId="33" applyNumberFormat="1" applyFont="1" applyFill="1" applyAlignment="1">
      <alignment vertical="center"/>
    </xf>
    <xf numFmtId="168" fontId="24" fillId="0" borderId="0" xfId="33" applyNumberFormat="1" applyFont="1" applyFill="1" applyAlignment="1">
      <alignment horizontal="right" vertical="center"/>
    </xf>
    <xf numFmtId="168" fontId="24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Border="1" applyAlignment="1">
      <alignment horizontal="right" vertical="center"/>
    </xf>
    <xf numFmtId="166" fontId="23" fillId="0" borderId="0" xfId="30" applyNumberFormat="1" applyFont="1" applyFill="1" applyAlignment="1">
      <alignment horizontal="left" vertical="center"/>
    </xf>
    <xf numFmtId="166" fontId="23" fillId="0" borderId="0" xfId="33" applyNumberFormat="1" applyFont="1" applyFill="1" applyAlignment="1">
      <alignment horizontal="left" vertical="center"/>
    </xf>
    <xf numFmtId="167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right" vertical="center"/>
    </xf>
    <xf numFmtId="167" fontId="24" fillId="0" borderId="0" xfId="30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7" fontId="23" fillId="0" borderId="0" xfId="36" applyNumberFormat="1" applyFont="1" applyFill="1" applyBorder="1" applyAlignment="1">
      <alignment horizontal="right" vertical="center"/>
    </xf>
    <xf numFmtId="167" fontId="23" fillId="0" borderId="0" xfId="28" quotePrefix="1" applyNumberFormat="1" applyFont="1" applyFill="1" applyBorder="1" applyAlignment="1">
      <alignment horizontal="right" vertical="center"/>
    </xf>
    <xf numFmtId="167" fontId="23" fillId="0" borderId="0" xfId="30" applyNumberFormat="1" applyFont="1" applyFill="1" applyAlignment="1">
      <alignment horizontal="right" vertical="center"/>
    </xf>
    <xf numFmtId="167" fontId="23" fillId="0" borderId="0" xfId="30" applyNumberFormat="1" applyFont="1" applyFill="1" applyBorder="1" applyAlignment="1">
      <alignment horizontal="right" vertical="center"/>
    </xf>
    <xf numFmtId="167" fontId="23" fillId="0" borderId="0" xfId="30" applyNumberFormat="1" applyFont="1" applyFill="1" applyBorder="1" applyAlignment="1">
      <alignment horizontal="center" vertical="center"/>
    </xf>
    <xf numFmtId="167" fontId="23" fillId="0" borderId="0" xfId="30" applyNumberFormat="1" applyFont="1" applyFill="1" applyAlignment="1">
      <alignment horizontal="center" vertical="center"/>
    </xf>
    <xf numFmtId="167" fontId="23" fillId="0" borderId="10" xfId="28" applyNumberFormat="1" applyFont="1" applyFill="1" applyBorder="1" applyAlignment="1">
      <alignment horizontal="right" vertical="center"/>
    </xf>
    <xf numFmtId="166" fontId="24" fillId="0" borderId="0" xfId="30" applyNumberFormat="1" applyFont="1" applyFill="1" applyAlignment="1">
      <alignment vertical="center"/>
    </xf>
    <xf numFmtId="168" fontId="24" fillId="0" borderId="0" xfId="19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vertical="center"/>
    </xf>
    <xf numFmtId="168" fontId="24" fillId="0" borderId="0" xfId="22" applyNumberFormat="1" applyFont="1" applyFill="1" applyAlignment="1">
      <alignment vertical="center"/>
    </xf>
    <xf numFmtId="168" fontId="24" fillId="0" borderId="0" xfId="33" applyNumberFormat="1" applyFont="1" applyFill="1" applyBorder="1" applyAlignment="1">
      <alignment vertical="center"/>
    </xf>
    <xf numFmtId="168" fontId="23" fillId="0" borderId="0" xfId="22" applyNumberFormat="1" applyFont="1" applyFill="1" applyAlignment="1">
      <alignment horizontal="right" vertical="center"/>
    </xf>
    <xf numFmtId="168" fontId="24" fillId="0" borderId="0" xfId="33" applyNumberFormat="1" applyFont="1" applyFill="1" applyAlignment="1">
      <alignment horizontal="centerContinuous" vertical="center"/>
    </xf>
    <xf numFmtId="168" fontId="24" fillId="0" borderId="0" xfId="22" applyNumberFormat="1" applyFont="1" applyFill="1" applyAlignment="1">
      <alignment horizontal="centerContinuous" vertical="center"/>
    </xf>
    <xf numFmtId="167" fontId="24" fillId="0" borderId="10" xfId="33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horizontal="centerContinuous" vertical="center"/>
    </xf>
    <xf numFmtId="168" fontId="24" fillId="0" borderId="10" xfId="22" applyNumberFormat="1" applyFont="1" applyFill="1" applyBorder="1" applyAlignment="1">
      <alignment horizontal="right" vertical="center"/>
    </xf>
    <xf numFmtId="168" fontId="24" fillId="0" borderId="10" xfId="22" applyNumberFormat="1" applyFont="1" applyFill="1" applyBorder="1" applyAlignment="1">
      <alignment horizontal="centerContinuous" vertical="center"/>
    </xf>
    <xf numFmtId="168" fontId="24" fillId="0" borderId="10" xfId="33" applyNumberFormat="1" applyFont="1" applyFill="1" applyBorder="1" applyAlignment="1">
      <alignment vertical="center"/>
    </xf>
    <xf numFmtId="166" fontId="23" fillId="0" borderId="0" xfId="33" applyNumberFormat="1" applyFont="1" applyFill="1" applyBorder="1" applyAlignment="1">
      <alignment horizontal="left" vertical="center"/>
    </xf>
    <xf numFmtId="167" fontId="24" fillId="0" borderId="0" xfId="33" applyNumberFormat="1" applyFont="1" applyFill="1" applyBorder="1" applyAlignment="1">
      <alignment horizontal="centerContinuous" vertical="center"/>
    </xf>
    <xf numFmtId="168" fontId="24" fillId="0" borderId="0" xfId="33" applyNumberFormat="1" applyFont="1" applyFill="1" applyBorder="1" applyAlignment="1">
      <alignment horizontal="centerContinuous" vertical="center"/>
    </xf>
    <xf numFmtId="168" fontId="24" fillId="0" borderId="0" xfId="22" applyNumberFormat="1" applyFont="1" applyFill="1" applyBorder="1" applyAlignment="1">
      <alignment horizontal="centerContinuous" vertical="center"/>
    </xf>
    <xf numFmtId="0" fontId="24" fillId="0" borderId="0" xfId="35" applyFont="1" applyFill="1" applyAlignment="1">
      <alignment horizontal="center" vertical="center"/>
    </xf>
    <xf numFmtId="0" fontId="24" fillId="0" borderId="0" xfId="35" applyFont="1" applyFill="1" applyAlignment="1">
      <alignment vertical="center"/>
    </xf>
    <xf numFmtId="168" fontId="24" fillId="0" borderId="0" xfId="35" applyNumberFormat="1" applyFont="1" applyFill="1" applyBorder="1" applyAlignment="1">
      <alignment horizontal="right" vertical="center"/>
    </xf>
    <xf numFmtId="168" fontId="24" fillId="0" borderId="0" xfId="35" applyNumberFormat="1" applyFont="1" applyFill="1" applyAlignment="1">
      <alignment horizontal="right" vertical="center"/>
    </xf>
    <xf numFmtId="168" fontId="24" fillId="0" borderId="0" xfId="26" applyNumberFormat="1" applyFont="1" applyFill="1" applyBorder="1" applyAlignment="1">
      <alignment horizontal="right" vertical="center"/>
    </xf>
    <xf numFmtId="168" fontId="24" fillId="0" borderId="10" xfId="26" applyNumberFormat="1" applyFont="1" applyFill="1" applyBorder="1" applyAlignment="1">
      <alignment horizontal="right" vertical="center"/>
    </xf>
    <xf numFmtId="168" fontId="24" fillId="0" borderId="10" xfId="24" applyNumberFormat="1" applyFont="1" applyFill="1" applyBorder="1" applyAlignment="1">
      <alignment horizontal="right" vertical="center"/>
    </xf>
    <xf numFmtId="168" fontId="24" fillId="0" borderId="10" xfId="35" applyNumberFormat="1" applyFont="1" applyFill="1" applyBorder="1" applyAlignment="1">
      <alignment horizontal="right" vertical="center"/>
    </xf>
    <xf numFmtId="168" fontId="24" fillId="0" borderId="0" xfId="24" applyNumberFormat="1" applyFont="1" applyFill="1" applyBorder="1" applyAlignment="1">
      <alignment horizontal="right" vertical="center"/>
    </xf>
    <xf numFmtId="168" fontId="24" fillId="0" borderId="12" xfId="35" applyNumberFormat="1" applyFont="1" applyFill="1" applyBorder="1" applyAlignment="1">
      <alignment horizontal="right" vertical="center"/>
    </xf>
    <xf numFmtId="166" fontId="24" fillId="0" borderId="10" xfId="33" applyNumberFormat="1" applyFont="1" applyFill="1" applyBorder="1" applyAlignment="1">
      <alignment vertical="center"/>
    </xf>
    <xf numFmtId="167" fontId="24" fillId="0" borderId="10" xfId="33" applyNumberFormat="1" applyFont="1" applyFill="1" applyBorder="1" applyAlignment="1">
      <alignment vertical="center"/>
    </xf>
    <xf numFmtId="168" fontId="24" fillId="0" borderId="10" xfId="22" applyNumberFormat="1" applyFont="1" applyFill="1" applyBorder="1" applyAlignment="1">
      <alignment vertical="center"/>
    </xf>
    <xf numFmtId="0" fontId="24" fillId="0" borderId="0" xfId="36" applyFont="1" applyFill="1" applyAlignment="1">
      <alignment vertical="center"/>
    </xf>
    <xf numFmtId="0" fontId="24" fillId="0" borderId="0" xfId="36" applyFont="1" applyFill="1" applyAlignment="1">
      <alignment horizontal="center" vertical="center"/>
    </xf>
    <xf numFmtId="167" fontId="24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horizontal="left" vertical="center"/>
    </xf>
    <xf numFmtId="0" fontId="23" fillId="0" borderId="0" xfId="36" applyFont="1" applyFill="1" applyAlignment="1">
      <alignment horizontal="center" vertical="center"/>
    </xf>
    <xf numFmtId="0" fontId="23" fillId="0" borderId="0" xfId="36" applyFont="1" applyFill="1" applyAlignment="1">
      <alignment horizontal="centerContinuous" vertical="center"/>
    </xf>
    <xf numFmtId="167" fontId="23" fillId="0" borderId="0" xfId="27" applyNumberFormat="1" applyFont="1" applyFill="1" applyBorder="1" applyAlignment="1">
      <alignment horizontal="right" vertical="center"/>
    </xf>
    <xf numFmtId="167" fontId="23" fillId="0" borderId="0" xfId="27" applyNumberFormat="1" applyFont="1" applyFill="1" applyAlignment="1">
      <alignment horizontal="right" vertical="center"/>
    </xf>
    <xf numFmtId="0" fontId="23" fillId="0" borderId="0" xfId="36" applyFont="1" applyFill="1" applyAlignment="1">
      <alignment vertical="center"/>
    </xf>
    <xf numFmtId="0" fontId="23" fillId="0" borderId="10" xfId="36" applyFont="1" applyFill="1" applyBorder="1" applyAlignment="1">
      <alignment horizontal="left" vertical="center"/>
    </xf>
    <xf numFmtId="0" fontId="23" fillId="0" borderId="10" xfId="36" applyFont="1" applyFill="1" applyBorder="1" applyAlignment="1">
      <alignment horizontal="center" vertical="center"/>
    </xf>
    <xf numFmtId="0" fontId="23" fillId="0" borderId="10" xfId="36" applyFont="1" applyFill="1" applyBorder="1" applyAlignment="1">
      <alignment horizontal="centerContinuous" vertical="center"/>
    </xf>
    <xf numFmtId="167" fontId="23" fillId="0" borderId="10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horizontal="left" vertical="center"/>
    </xf>
    <xf numFmtId="0" fontId="23" fillId="0" borderId="0" xfId="36" applyFont="1" applyFill="1" applyBorder="1" applyAlignment="1">
      <alignment horizontal="center" vertical="center"/>
    </xf>
    <xf numFmtId="0" fontId="23" fillId="0" borderId="0" xfId="36" applyFont="1" applyFill="1" applyBorder="1" applyAlignment="1">
      <alignment horizontal="centerContinuous" vertical="center"/>
    </xf>
    <xf numFmtId="167" fontId="23" fillId="0" borderId="11" xfId="27" applyNumberFormat="1" applyFont="1" applyFill="1" applyBorder="1" applyAlignment="1">
      <alignment horizontal="right" vertical="center"/>
    </xf>
    <xf numFmtId="0" fontId="23" fillId="0" borderId="0" xfId="36" applyFont="1" applyFill="1" applyBorder="1" applyAlignment="1">
      <alignment vertical="center"/>
    </xf>
    <xf numFmtId="0" fontId="24" fillId="0" borderId="0" xfId="36" applyFont="1" applyFill="1" applyBorder="1" applyAlignment="1">
      <alignment horizontal="center" vertical="center"/>
    </xf>
    <xf numFmtId="167" fontId="24" fillId="0" borderId="0" xfId="27" applyNumberFormat="1" applyFont="1" applyFill="1" applyBorder="1" applyAlignment="1">
      <alignment horizontal="right" vertical="center"/>
    </xf>
    <xf numFmtId="167" fontId="24" fillId="0" borderId="0" xfId="19" applyNumberFormat="1" applyFont="1" applyFill="1" applyAlignment="1">
      <alignment horizontal="center" vertical="center"/>
    </xf>
    <xf numFmtId="167" fontId="24" fillId="0" borderId="0" xfId="19" applyNumberFormat="1" applyFont="1" applyFill="1" applyBorder="1" applyAlignment="1">
      <alignment horizontal="center" vertical="center"/>
    </xf>
    <xf numFmtId="166" fontId="24" fillId="0" borderId="0" xfId="36" applyNumberFormat="1" applyFont="1" applyFill="1" applyAlignment="1">
      <alignment horizontal="center" vertical="center"/>
    </xf>
    <xf numFmtId="0" fontId="24" fillId="0" borderId="0" xfId="36" applyFont="1" applyFill="1" applyAlignment="1">
      <alignment horizontal="left" vertical="center"/>
    </xf>
    <xf numFmtId="0" fontId="24" fillId="0" borderId="0" xfId="30" applyFont="1" applyFill="1" applyAlignment="1">
      <alignment vertical="center"/>
    </xf>
    <xf numFmtId="167" fontId="24" fillId="0" borderId="10" xfId="27" applyNumberFormat="1" applyFont="1" applyFill="1" applyBorder="1" applyAlignment="1">
      <alignment horizontal="right" vertical="center"/>
    </xf>
    <xf numFmtId="167" fontId="23" fillId="0" borderId="0" xfId="27" quotePrefix="1" applyNumberFormat="1" applyFont="1" applyFill="1" applyBorder="1" applyAlignment="1">
      <alignment horizontal="left" vertical="center"/>
    </xf>
    <xf numFmtId="167" fontId="23" fillId="0" borderId="10" xfId="27" quotePrefix="1" applyNumberFormat="1" applyFont="1" applyFill="1" applyBorder="1" applyAlignment="1">
      <alignment horizontal="left" vertical="center"/>
    </xf>
    <xf numFmtId="167" fontId="24" fillId="0" borderId="0" xfId="36" applyNumberFormat="1" applyFont="1" applyFill="1" applyAlignment="1">
      <alignment vertical="center"/>
    </xf>
    <xf numFmtId="167" fontId="24" fillId="0" borderId="0" xfId="35" applyNumberFormat="1" applyFont="1" applyFill="1" applyAlignment="1">
      <alignment horizontal="right" vertical="center"/>
    </xf>
    <xf numFmtId="167" fontId="24" fillId="0" borderId="0" xfId="35" applyNumberFormat="1" applyFont="1" applyFill="1" applyBorder="1" applyAlignment="1">
      <alignment horizontal="right" vertical="center"/>
    </xf>
    <xf numFmtId="167" fontId="24" fillId="0" borderId="10" xfId="35" applyNumberFormat="1" applyFont="1" applyFill="1" applyBorder="1" applyAlignment="1">
      <alignment horizontal="right" vertical="center"/>
    </xf>
    <xf numFmtId="0" fontId="24" fillId="0" borderId="0" xfId="35" applyFont="1" applyFill="1" applyBorder="1" applyAlignment="1">
      <alignment vertical="center"/>
    </xf>
    <xf numFmtId="167" fontId="24" fillId="0" borderId="0" xfId="24" applyNumberFormat="1" applyFont="1" applyFill="1" applyBorder="1" applyAlignment="1">
      <alignment horizontal="right" vertical="center"/>
    </xf>
    <xf numFmtId="0" fontId="24" fillId="0" borderId="0" xfId="36" applyFont="1" applyFill="1" applyBorder="1" applyAlignment="1">
      <alignment horizontal="left" vertical="center"/>
    </xf>
    <xf numFmtId="168" fontId="24" fillId="0" borderId="10" xfId="0" applyNumberFormat="1" applyFont="1" applyFill="1" applyBorder="1" applyAlignment="1">
      <alignment horizontal="right" vertical="center"/>
    </xf>
    <xf numFmtId="0" fontId="28" fillId="0" borderId="0" xfId="35" applyFont="1" applyFill="1" applyAlignment="1">
      <alignment vertical="center"/>
    </xf>
    <xf numFmtId="168" fontId="28" fillId="0" borderId="0" xfId="35" applyNumberFormat="1" applyFont="1" applyFill="1" applyAlignment="1">
      <alignment horizontal="center" vertical="center"/>
    </xf>
    <xf numFmtId="168" fontId="28" fillId="0" borderId="0" xfId="35" applyNumberFormat="1" applyFont="1" applyFill="1" applyBorder="1" applyAlignment="1">
      <alignment horizontal="right" vertical="center"/>
    </xf>
    <xf numFmtId="168" fontId="28" fillId="0" borderId="0" xfId="35" applyNumberFormat="1" applyFont="1" applyFill="1" applyAlignment="1">
      <alignment horizontal="right" vertical="center"/>
    </xf>
    <xf numFmtId="0" fontId="28" fillId="0" borderId="0" xfId="35" applyFont="1" applyFill="1" applyBorder="1" applyAlignment="1">
      <alignment vertical="center"/>
    </xf>
    <xf numFmtId="168" fontId="28" fillId="0" borderId="10" xfId="35" applyNumberFormat="1" applyFont="1" applyFill="1" applyBorder="1" applyAlignment="1">
      <alignment horizontal="right" vertical="center"/>
    </xf>
    <xf numFmtId="0" fontId="27" fillId="0" borderId="0" xfId="35" applyFont="1" applyFill="1" applyBorder="1" applyAlignment="1">
      <alignment vertical="center"/>
    </xf>
    <xf numFmtId="0" fontId="28" fillId="0" borderId="0" xfId="29" applyFont="1" applyFill="1" applyAlignment="1">
      <alignment vertical="center"/>
    </xf>
    <xf numFmtId="0" fontId="27" fillId="0" borderId="0" xfId="35" applyFont="1" applyFill="1" applyAlignment="1">
      <alignment vertical="center"/>
    </xf>
    <xf numFmtId="168" fontId="28" fillId="0" borderId="12" xfId="35" applyNumberFormat="1" applyFont="1" applyFill="1" applyBorder="1" applyAlignment="1">
      <alignment horizontal="right" vertical="center"/>
    </xf>
    <xf numFmtId="168" fontId="28" fillId="0" borderId="0" xfId="23" applyNumberFormat="1" applyFont="1" applyFill="1" applyBorder="1" applyAlignment="1">
      <alignment horizontal="right" vertical="center"/>
    </xf>
    <xf numFmtId="168" fontId="28" fillId="0" borderId="10" xfId="23" applyNumberFormat="1" applyFont="1" applyFill="1" applyBorder="1" applyAlignment="1">
      <alignment horizontal="right" vertical="center"/>
    </xf>
    <xf numFmtId="168" fontId="28" fillId="0" borderId="12" xfId="23" applyNumberFormat="1" applyFont="1" applyFill="1" applyBorder="1" applyAlignment="1">
      <alignment horizontal="right" vertical="center"/>
    </xf>
    <xf numFmtId="0" fontId="27" fillId="0" borderId="0" xfId="29" applyFont="1" applyFill="1" applyAlignment="1">
      <alignment horizontal="left" vertical="center"/>
    </xf>
    <xf numFmtId="169" fontId="28" fillId="0" borderId="0" xfId="35" applyNumberFormat="1" applyFont="1" applyFill="1" applyBorder="1" applyAlignment="1">
      <alignment horizontal="right" vertical="center"/>
    </xf>
    <xf numFmtId="168" fontId="23" fillId="0" borderId="10" xfId="35" applyNumberFormat="1" applyFont="1" applyFill="1" applyBorder="1" applyAlignment="1">
      <alignment horizontal="right" vertical="center"/>
    </xf>
    <xf numFmtId="167" fontId="24" fillId="0" borderId="0" xfId="20" applyNumberFormat="1" applyFont="1" applyFill="1" applyBorder="1" applyAlignment="1">
      <alignment horizontal="right" vertical="center"/>
    </xf>
    <xf numFmtId="167" fontId="24" fillId="0" borderId="10" xfId="20" applyNumberFormat="1" applyFont="1" applyFill="1" applyBorder="1" applyAlignment="1">
      <alignment horizontal="right" vertical="center"/>
    </xf>
    <xf numFmtId="166" fontId="24" fillId="0" borderId="0" xfId="33" applyNumberFormat="1" applyFont="1" applyFill="1" applyAlignment="1">
      <alignment horizontal="left" vertical="center"/>
    </xf>
    <xf numFmtId="168" fontId="24" fillId="0" borderId="0" xfId="22" quotePrefix="1" applyNumberFormat="1" applyFont="1" applyFill="1" applyBorder="1" applyAlignment="1">
      <alignment horizontal="right" vertical="center"/>
    </xf>
    <xf numFmtId="168" fontId="23" fillId="0" borderId="0" xfId="19" applyNumberFormat="1" applyFont="1" applyFill="1" applyBorder="1" applyAlignment="1">
      <alignment horizontal="right" vertical="center"/>
    </xf>
    <xf numFmtId="168" fontId="23" fillId="0" borderId="0" xfId="33" applyNumberFormat="1" applyFont="1" applyFill="1" applyBorder="1" applyAlignment="1">
      <alignment horizontal="right" vertical="center"/>
    </xf>
    <xf numFmtId="168" fontId="23" fillId="0" borderId="0" xfId="35" applyNumberFormat="1" applyFont="1" applyFill="1" applyBorder="1" applyAlignment="1">
      <alignment horizontal="right" vertical="center"/>
    </xf>
    <xf numFmtId="168" fontId="23" fillId="0" borderId="0" xfId="35" quotePrefix="1" applyNumberFormat="1" applyFont="1" applyFill="1" applyBorder="1" applyAlignment="1">
      <alignment horizontal="right" vertical="center"/>
    </xf>
    <xf numFmtId="168" fontId="24" fillId="0" borderId="0" xfId="35" applyNumberFormat="1" applyFont="1" applyFill="1" applyBorder="1" applyAlignment="1">
      <alignment horizontal="right" vertical="center" wrapText="1"/>
    </xf>
    <xf numFmtId="168" fontId="24" fillId="0" borderId="0" xfId="29" applyNumberFormat="1" applyFont="1" applyFill="1" applyBorder="1" applyAlignment="1">
      <alignment horizontal="right" vertical="center"/>
    </xf>
    <xf numFmtId="0" fontId="24" fillId="0" borderId="0" xfId="29" applyFont="1" applyFill="1" applyBorder="1" applyAlignment="1">
      <alignment vertical="center"/>
    </xf>
    <xf numFmtId="168" fontId="24" fillId="0" borderId="10" xfId="25" applyNumberFormat="1" applyFont="1" applyFill="1" applyBorder="1" applyAlignment="1">
      <alignment horizontal="right" vertical="center"/>
    </xf>
    <xf numFmtId="168" fontId="24" fillId="0" borderId="0" xfId="25" applyNumberFormat="1" applyFont="1" applyFill="1" applyBorder="1" applyAlignment="1">
      <alignment horizontal="right" vertical="center"/>
    </xf>
    <xf numFmtId="0" fontId="23" fillId="0" borderId="0" xfId="35" applyFont="1" applyFill="1" applyAlignment="1">
      <alignment horizontal="center" vertical="center"/>
    </xf>
    <xf numFmtId="0" fontId="23" fillId="0" borderId="0" xfId="35" quotePrefix="1" applyFont="1" applyFill="1" applyAlignment="1">
      <alignment vertical="center"/>
    </xf>
    <xf numFmtId="0" fontId="23" fillId="0" borderId="0" xfId="35" applyFont="1" applyFill="1" applyAlignment="1">
      <alignment horizontal="left" vertical="center"/>
    </xf>
    <xf numFmtId="168" fontId="23" fillId="0" borderId="0" xfId="35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0" fontId="23" fillId="0" borderId="0" xfId="35" applyFont="1" applyFill="1" applyBorder="1" applyAlignment="1">
      <alignment horizontal="center" vertical="center"/>
    </xf>
    <xf numFmtId="167" fontId="23" fillId="24" borderId="0" xfId="19" applyNumberFormat="1" applyFont="1" applyFill="1" applyBorder="1" applyAlignment="1">
      <alignment horizontal="right" vertical="center"/>
    </xf>
    <xf numFmtId="167" fontId="24" fillId="24" borderId="0" xfId="19" applyNumberFormat="1" applyFont="1" applyFill="1" applyAlignment="1">
      <alignment horizontal="right" vertical="center"/>
    </xf>
    <xf numFmtId="167" fontId="24" fillId="24" borderId="0" xfId="20" applyNumberFormat="1" applyFont="1" applyFill="1" applyBorder="1" applyAlignment="1">
      <alignment horizontal="right" vertical="center"/>
    </xf>
    <xf numFmtId="167" fontId="24" fillId="24" borderId="10" xfId="20" applyNumberFormat="1" applyFont="1" applyFill="1" applyBorder="1" applyAlignment="1">
      <alignment horizontal="right" vertical="center"/>
    </xf>
    <xf numFmtId="167" fontId="24" fillId="24" borderId="0" xfId="19" applyNumberFormat="1" applyFont="1" applyFill="1" applyBorder="1" applyAlignment="1">
      <alignment horizontal="right" vertical="center"/>
    </xf>
    <xf numFmtId="167" fontId="24" fillId="24" borderId="10" xfId="19" applyNumberFormat="1" applyFont="1" applyFill="1" applyBorder="1" applyAlignment="1">
      <alignment horizontal="right" vertical="center"/>
    </xf>
    <xf numFmtId="0" fontId="24" fillId="24" borderId="0" xfId="0" applyFont="1" applyFill="1" applyBorder="1" applyAlignment="1">
      <alignment vertical="center"/>
    </xf>
    <xf numFmtId="167" fontId="24" fillId="24" borderId="12" xfId="19" applyNumberFormat="1" applyFont="1" applyFill="1" applyBorder="1" applyAlignment="1">
      <alignment horizontal="right" vertical="center"/>
    </xf>
    <xf numFmtId="167" fontId="23" fillId="24" borderId="0" xfId="19" applyNumberFormat="1" applyFont="1" applyFill="1" applyBorder="1" applyAlignment="1">
      <alignment vertical="center"/>
    </xf>
    <xf numFmtId="168" fontId="24" fillId="24" borderId="0" xfId="0" applyNumberFormat="1" applyFont="1" applyFill="1" applyAlignment="1">
      <alignment vertical="center"/>
    </xf>
    <xf numFmtId="168" fontId="24" fillId="24" borderId="10" xfId="0" applyNumberFormat="1" applyFont="1" applyFill="1" applyBorder="1" applyAlignment="1">
      <alignment vertical="center"/>
    </xf>
    <xf numFmtId="167" fontId="23" fillId="24" borderId="0" xfId="19" quotePrefix="1" applyNumberFormat="1" applyFont="1" applyFill="1" applyBorder="1" applyAlignment="1">
      <alignment horizontal="right" vertical="center"/>
    </xf>
    <xf numFmtId="0" fontId="23" fillId="24" borderId="0" xfId="0" applyFont="1" applyFill="1" applyAlignment="1">
      <alignment vertical="center"/>
    </xf>
    <xf numFmtId="0" fontId="24" fillId="24" borderId="0" xfId="0" applyFont="1" applyFill="1" applyAlignment="1">
      <alignment vertical="center"/>
    </xf>
    <xf numFmtId="167" fontId="24" fillId="24" borderId="12" xfId="20" applyNumberFormat="1" applyFont="1" applyFill="1" applyBorder="1" applyAlignment="1">
      <alignment horizontal="right" vertical="center"/>
    </xf>
    <xf numFmtId="168" fontId="24" fillId="24" borderId="10" xfId="0" applyNumberFormat="1" applyFont="1" applyFill="1" applyBorder="1" applyAlignment="1">
      <alignment horizontal="right" vertical="center"/>
    </xf>
    <xf numFmtId="167" fontId="27" fillId="24" borderId="0" xfId="27" quotePrefix="1" applyNumberFormat="1" applyFont="1" applyFill="1" applyBorder="1" applyAlignment="1">
      <alignment horizontal="right" vertical="center"/>
    </xf>
    <xf numFmtId="168" fontId="28" fillId="24" borderId="0" xfId="35" applyNumberFormat="1" applyFont="1" applyFill="1" applyBorder="1" applyAlignment="1">
      <alignment horizontal="right" vertical="center"/>
    </xf>
    <xf numFmtId="168" fontId="28" fillId="24" borderId="10" xfId="35" applyNumberFormat="1" applyFont="1" applyFill="1" applyBorder="1" applyAlignment="1">
      <alignment horizontal="right" vertical="center"/>
    </xf>
    <xf numFmtId="168" fontId="28" fillId="24" borderId="0" xfId="35" applyNumberFormat="1" applyFont="1" applyFill="1" applyAlignment="1">
      <alignment horizontal="right" vertical="center"/>
    </xf>
    <xf numFmtId="168" fontId="28" fillId="24" borderId="12" xfId="35" applyNumberFormat="1" applyFont="1" applyFill="1" applyBorder="1" applyAlignment="1">
      <alignment horizontal="right" vertical="center"/>
    </xf>
    <xf numFmtId="168" fontId="28" fillId="24" borderId="0" xfId="23" applyNumberFormat="1" applyFont="1" applyFill="1" applyBorder="1" applyAlignment="1">
      <alignment horizontal="right" vertical="center"/>
    </xf>
    <xf numFmtId="168" fontId="28" fillId="24" borderId="10" xfId="23" applyNumberFormat="1" applyFont="1" applyFill="1" applyBorder="1" applyAlignment="1">
      <alignment horizontal="right" vertical="center"/>
    </xf>
    <xf numFmtId="168" fontId="28" fillId="24" borderId="12" xfId="23" applyNumberFormat="1" applyFont="1" applyFill="1" applyBorder="1" applyAlignment="1">
      <alignment horizontal="right" vertical="center"/>
    </xf>
    <xf numFmtId="169" fontId="28" fillId="24" borderId="0" xfId="35" applyNumberFormat="1" applyFont="1" applyFill="1" applyBorder="1" applyAlignment="1">
      <alignment horizontal="right" vertical="center"/>
    </xf>
    <xf numFmtId="168" fontId="24" fillId="24" borderId="0" xfId="35" applyNumberFormat="1" applyFont="1" applyFill="1" applyBorder="1" applyAlignment="1">
      <alignment horizontal="right" vertical="center"/>
    </xf>
    <xf numFmtId="168" fontId="24" fillId="24" borderId="10" xfId="35" applyNumberFormat="1" applyFont="1" applyFill="1" applyBorder="1" applyAlignment="1">
      <alignment horizontal="right" vertical="center"/>
    </xf>
    <xf numFmtId="168" fontId="24" fillId="24" borderId="12" xfId="35" applyNumberFormat="1" applyFont="1" applyFill="1" applyBorder="1" applyAlignment="1">
      <alignment horizontal="right" vertical="center"/>
    </xf>
    <xf numFmtId="168" fontId="24" fillId="24" borderId="10" xfId="25" applyNumberFormat="1" applyFont="1" applyFill="1" applyBorder="1" applyAlignment="1">
      <alignment horizontal="right" vertical="center"/>
    </xf>
    <xf numFmtId="168" fontId="24" fillId="24" borderId="0" xfId="25" applyNumberFormat="1" applyFont="1" applyFill="1" applyBorder="1" applyAlignment="1">
      <alignment horizontal="right" vertical="center"/>
    </xf>
    <xf numFmtId="167" fontId="23" fillId="24" borderId="0" xfId="28" applyNumberFormat="1" applyFont="1" applyFill="1" applyBorder="1" applyAlignment="1">
      <alignment horizontal="right" vertical="center"/>
    </xf>
    <xf numFmtId="168" fontId="24" fillId="24" borderId="10" xfId="26" applyNumberFormat="1" applyFont="1" applyFill="1" applyBorder="1" applyAlignment="1">
      <alignment horizontal="right" vertical="center"/>
    </xf>
    <xf numFmtId="168" fontId="24" fillId="24" borderId="0" xfId="26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right" vertical="center"/>
    </xf>
    <xf numFmtId="168" fontId="24" fillId="24" borderId="10" xfId="24" applyNumberFormat="1" applyFont="1" applyFill="1" applyBorder="1" applyAlignment="1">
      <alignment horizontal="right" vertical="center"/>
    </xf>
    <xf numFmtId="168" fontId="24" fillId="24" borderId="0" xfId="24" applyNumberFormat="1" applyFont="1" applyFill="1" applyBorder="1" applyAlignment="1">
      <alignment horizontal="right" vertical="center"/>
    </xf>
    <xf numFmtId="167" fontId="23" fillId="24" borderId="0" xfId="30" applyNumberFormat="1" applyFont="1" applyFill="1" applyBorder="1" applyAlignment="1">
      <alignment horizontal="center" vertical="center"/>
    </xf>
    <xf numFmtId="168" fontId="24" fillId="24" borderId="0" xfId="35" applyNumberFormat="1" applyFont="1" applyFill="1" applyAlignment="1">
      <alignment horizontal="right" vertical="center"/>
    </xf>
    <xf numFmtId="167" fontId="24" fillId="24" borderId="0" xfId="27" applyNumberFormat="1" applyFont="1" applyFill="1" applyBorder="1" applyAlignment="1">
      <alignment horizontal="right" vertical="center"/>
    </xf>
    <xf numFmtId="167" fontId="24" fillId="24" borderId="10" xfId="27" applyNumberFormat="1" applyFont="1" applyFill="1" applyBorder="1" applyAlignment="1">
      <alignment horizontal="right" vertical="center"/>
    </xf>
    <xf numFmtId="167" fontId="24" fillId="24" borderId="0" xfId="27" applyNumberFormat="1" applyFont="1" applyFill="1" applyAlignment="1">
      <alignment horizontal="right" vertical="center"/>
    </xf>
    <xf numFmtId="167" fontId="24" fillId="24" borderId="0" xfId="35" applyNumberFormat="1" applyFont="1" applyFill="1" applyBorder="1" applyAlignment="1">
      <alignment horizontal="right" vertical="center"/>
    </xf>
    <xf numFmtId="167" fontId="24" fillId="24" borderId="0" xfId="35" applyNumberFormat="1" applyFont="1" applyFill="1" applyAlignment="1">
      <alignment horizontal="right" vertical="center"/>
    </xf>
    <xf numFmtId="167" fontId="24" fillId="24" borderId="10" xfId="35" applyNumberFormat="1" applyFont="1" applyFill="1" applyBorder="1" applyAlignment="1">
      <alignment horizontal="right" vertical="center"/>
    </xf>
    <xf numFmtId="167" fontId="24" fillId="24" borderId="12" xfId="27" applyNumberFormat="1" applyFont="1" applyFill="1" applyBorder="1" applyAlignment="1">
      <alignment horizontal="right" vertical="center"/>
    </xf>
    <xf numFmtId="167" fontId="23" fillId="24" borderId="0" xfId="27" applyNumberFormat="1" applyFont="1" applyFill="1" applyBorder="1" applyAlignment="1">
      <alignment horizontal="right" vertical="center"/>
    </xf>
    <xf numFmtId="167" fontId="24" fillId="24" borderId="0" xfId="24" applyNumberFormat="1" applyFont="1" applyFill="1" applyBorder="1" applyAlignment="1">
      <alignment horizontal="right" vertical="center"/>
    </xf>
    <xf numFmtId="167" fontId="23" fillId="0" borderId="0" xfId="28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8" fontId="28" fillId="0" borderId="0" xfId="35" applyNumberFormat="1" applyFont="1" applyAlignment="1">
      <alignment horizontal="center" vertical="center"/>
    </xf>
    <xf numFmtId="168" fontId="28" fillId="0" borderId="0" xfId="35" quotePrefix="1" applyNumberFormat="1" applyFont="1" applyAlignment="1">
      <alignment horizontal="center" vertical="center"/>
    </xf>
    <xf numFmtId="0" fontId="24" fillId="0" borderId="0" xfId="36" applyFont="1" applyAlignment="1">
      <alignment horizontal="center" vertical="center"/>
    </xf>
    <xf numFmtId="166" fontId="24" fillId="0" borderId="0" xfId="36" applyNumberFormat="1" applyFont="1" applyAlignment="1">
      <alignment horizontal="center" vertical="center"/>
    </xf>
    <xf numFmtId="167" fontId="24" fillId="0" borderId="12" xfId="27" applyNumberFormat="1" applyFont="1" applyFill="1" applyBorder="1" applyAlignment="1">
      <alignment horizontal="right" vertical="center"/>
    </xf>
    <xf numFmtId="167" fontId="23" fillId="0" borderId="0" xfId="30" quotePrefix="1" applyNumberFormat="1" applyFont="1" applyFill="1" applyBorder="1" applyAlignment="1">
      <alignment horizontal="right" vertical="center"/>
    </xf>
    <xf numFmtId="166" fontId="23" fillId="0" borderId="10" xfId="33" applyNumberFormat="1" applyFont="1" applyFill="1" applyBorder="1" applyAlignment="1">
      <alignment horizontal="left" vertical="center"/>
    </xf>
    <xf numFmtId="166" fontId="23" fillId="0" borderId="0" xfId="19" applyNumberFormat="1" applyFont="1" applyFill="1" applyBorder="1" applyAlignment="1">
      <alignment horizontal="center" vertical="center"/>
    </xf>
    <xf numFmtId="0" fontId="24" fillId="0" borderId="10" xfId="30" applyNumberFormat="1" applyFont="1" applyFill="1" applyBorder="1" applyAlignment="1">
      <alignment horizontal="justify" vertical="center"/>
    </xf>
    <xf numFmtId="0" fontId="24" fillId="0" borderId="10" xfId="0" applyFont="1" applyFill="1" applyBorder="1" applyAlignment="1">
      <alignment horizontal="justify" vertical="center"/>
    </xf>
    <xf numFmtId="0" fontId="24" fillId="0" borderId="10" xfId="30" applyFont="1" applyFill="1" applyBorder="1" applyAlignment="1">
      <alignment horizontal="justify" vertical="center"/>
    </xf>
    <xf numFmtId="0" fontId="24" fillId="0" borderId="10" xfId="0" applyFont="1" applyBorder="1" applyAlignment="1">
      <alignment vertical="center"/>
    </xf>
    <xf numFmtId="166" fontId="23" fillId="0" borderId="10" xfId="19" applyNumberFormat="1" applyFont="1" applyFill="1" applyBorder="1" applyAlignment="1">
      <alignment horizontal="center" vertical="center"/>
    </xf>
    <xf numFmtId="0" fontId="28" fillId="0" borderId="10" xfId="36" quotePrefix="1" applyNumberFormat="1" applyFont="1" applyFill="1" applyBorder="1" applyAlignment="1">
      <alignment horizontal="justify" vertical="center"/>
    </xf>
    <xf numFmtId="0" fontId="28" fillId="0" borderId="10" xfId="36" quotePrefix="1" applyFont="1" applyFill="1" applyBorder="1" applyAlignment="1">
      <alignment horizontal="justify" vertical="center"/>
    </xf>
    <xf numFmtId="166" fontId="23" fillId="0" borderId="10" xfId="33" applyNumberFormat="1" applyFont="1" applyFill="1" applyBorder="1" applyAlignment="1">
      <alignment horizontal="left" vertical="center"/>
    </xf>
    <xf numFmtId="168" fontId="23" fillId="0" borderId="10" xfId="35" quotePrefix="1" applyNumberFormat="1" applyFont="1" applyFill="1" applyBorder="1" applyAlignment="1">
      <alignment horizontal="center" vertical="center"/>
    </xf>
    <xf numFmtId="167" fontId="23" fillId="0" borderId="10" xfId="36" applyNumberFormat="1" applyFont="1" applyFill="1" applyBorder="1" applyAlignment="1">
      <alignment horizontal="center" vertical="center"/>
    </xf>
    <xf numFmtId="0" fontId="24" fillId="0" borderId="10" xfId="33" applyFont="1" applyFill="1" applyBorder="1" applyAlignment="1">
      <alignment vertical="center"/>
    </xf>
    <xf numFmtId="167" fontId="23" fillId="0" borderId="10" xfId="28" applyNumberFormat="1" applyFont="1" applyFill="1" applyBorder="1" applyAlignment="1">
      <alignment horizontal="center" vertical="center"/>
    </xf>
    <xf numFmtId="167" fontId="23" fillId="0" borderId="13" xfId="30" applyNumberFormat="1" applyFont="1" applyFill="1" applyBorder="1" applyAlignment="1">
      <alignment horizontal="center" vertical="center"/>
    </xf>
    <xf numFmtId="168" fontId="23" fillId="0" borderId="13" xfId="35" applyNumberFormat="1" applyFont="1" applyFill="1" applyBorder="1" applyAlignment="1">
      <alignment horizontal="center" vertical="center"/>
    </xf>
    <xf numFmtId="0" fontId="24" fillId="0" borderId="10" xfId="36" quotePrefix="1" applyNumberFormat="1" applyFont="1" applyFill="1" applyBorder="1" applyAlignment="1">
      <alignment horizontal="justify" vertical="center"/>
    </xf>
    <xf numFmtId="0" fontId="24" fillId="0" borderId="10" xfId="36" quotePrefix="1" applyFont="1" applyFill="1" applyBorder="1" applyAlignment="1">
      <alignment horizontal="justify" vertical="center"/>
    </xf>
  </cellXfs>
  <cellStyles count="6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 2" xfId="19" xr:uid="{00000000-0005-0000-0000-000012000000}"/>
    <cellStyle name="Comma 2 7" xfId="20" xr:uid="{00000000-0005-0000-0000-000013000000}"/>
    <cellStyle name="Comma 3" xfId="21" xr:uid="{00000000-0005-0000-0000-000014000000}"/>
    <cellStyle name="Comma 3 2" xfId="22" xr:uid="{00000000-0005-0000-0000-000015000000}"/>
    <cellStyle name="Comma 46" xfId="23" xr:uid="{00000000-0005-0000-0000-000016000000}"/>
    <cellStyle name="Comma 46 2" xfId="24" xr:uid="{00000000-0005-0000-0000-000017000000}"/>
    <cellStyle name="Comma_CM Q3'07 3" xfId="25" xr:uid="{00000000-0005-0000-0000-000018000000}"/>
    <cellStyle name="Comma_CM Q3'07 4" xfId="26" xr:uid="{00000000-0005-0000-0000-000019000000}"/>
    <cellStyle name="Comma_Major Q2'06" xfId="27" xr:uid="{00000000-0005-0000-0000-00001A000000}"/>
    <cellStyle name="Comma_RGR Q2'03 - Eng 2" xfId="28" xr:uid="{00000000-0005-0000-0000-00001B000000}"/>
    <cellStyle name="Normal" xfId="0" builtinId="0"/>
    <cellStyle name="Normal 10 3" xfId="29" xr:uid="{00000000-0005-0000-0000-00001D000000}"/>
    <cellStyle name="Normal 2" xfId="30" xr:uid="{00000000-0005-0000-0000-00001E000000}"/>
    <cellStyle name="Normal 2 3" xfId="31" xr:uid="{00000000-0005-0000-0000-00001F000000}"/>
    <cellStyle name="Normal 7" xfId="32" xr:uid="{00000000-0005-0000-0000-000020000000}"/>
    <cellStyle name="Normal 7 2" xfId="33" xr:uid="{00000000-0005-0000-0000-000021000000}"/>
    <cellStyle name="Normal 9" xfId="34" xr:uid="{00000000-0005-0000-0000-000022000000}"/>
    <cellStyle name="Normal_CM Q3'07" xfId="35" xr:uid="{00000000-0005-0000-0000-000023000000}"/>
    <cellStyle name="Normal_Major Q2'06" xfId="36" xr:uid="{00000000-0005-0000-0000-000024000000}"/>
    <cellStyle name="Percent 3" xfId="37" xr:uid="{00000000-0005-0000-0000-000025000000}"/>
    <cellStyle name="เซลล์ตรวจสอบ" xfId="38" xr:uid="{00000000-0005-0000-0000-000026000000}"/>
    <cellStyle name="เซลล์ที่มีการเชื่อมโยง" xfId="39" xr:uid="{00000000-0005-0000-0000-000027000000}"/>
    <cellStyle name="แย่" xfId="40" xr:uid="{00000000-0005-0000-0000-000028000000}"/>
    <cellStyle name="แสดงผล" xfId="41" xr:uid="{00000000-0005-0000-0000-000029000000}"/>
    <cellStyle name="การคำนวณ" xfId="42" xr:uid="{00000000-0005-0000-0000-00002A000000}"/>
    <cellStyle name="ข้อความเตือน" xfId="43" xr:uid="{00000000-0005-0000-0000-00002B000000}"/>
    <cellStyle name="ข้อความอธิบาย" xfId="44" xr:uid="{00000000-0005-0000-0000-00002C000000}"/>
    <cellStyle name="ชื่อเรื่อง" xfId="45" xr:uid="{00000000-0005-0000-0000-00002D000000}"/>
    <cellStyle name="ดี" xfId="46" xr:uid="{00000000-0005-0000-0000-00002E000000}"/>
    <cellStyle name="ป้อนค่า" xfId="47" xr:uid="{00000000-0005-0000-0000-00002F000000}"/>
    <cellStyle name="ปานกลาง" xfId="48" xr:uid="{00000000-0005-0000-0000-000030000000}"/>
    <cellStyle name="ผลรวม" xfId="49" xr:uid="{00000000-0005-0000-0000-000031000000}"/>
    <cellStyle name="ส่วนที่ถูกเน้น1" xfId="50" xr:uid="{00000000-0005-0000-0000-000032000000}"/>
    <cellStyle name="ส่วนที่ถูกเน้น2" xfId="51" xr:uid="{00000000-0005-0000-0000-000033000000}"/>
    <cellStyle name="ส่วนที่ถูกเน้น3" xfId="52" xr:uid="{00000000-0005-0000-0000-000034000000}"/>
    <cellStyle name="ส่วนที่ถูกเน้น4" xfId="53" xr:uid="{00000000-0005-0000-0000-000035000000}"/>
    <cellStyle name="ส่วนที่ถูกเน้น5" xfId="54" xr:uid="{00000000-0005-0000-0000-000036000000}"/>
    <cellStyle name="ส่วนที่ถูกเน้น6" xfId="55" xr:uid="{00000000-0005-0000-0000-000037000000}"/>
    <cellStyle name="หมายเหตุ" xfId="56" xr:uid="{00000000-0005-0000-0000-000038000000}"/>
    <cellStyle name="หัวเรื่อง 1" xfId="57" xr:uid="{00000000-0005-0000-0000-000039000000}"/>
    <cellStyle name="หัวเรื่อง 2" xfId="58" xr:uid="{00000000-0005-0000-0000-00003A000000}"/>
    <cellStyle name="หัวเรื่อง 3" xfId="59" xr:uid="{00000000-0005-0000-0000-00003B000000}"/>
    <cellStyle name="หัวเรื่อง 4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</row>
        <row r="5">
          <cell r="A5" t="str">
            <v>MATERIALITY AND TOLERABLE SCOPE</v>
          </cell>
        </row>
        <row r="8">
          <cell r="D8" t="str">
            <v>Materiality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E12">
            <v>0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E13">
            <v>38922.53</v>
          </cell>
        </row>
        <row r="14">
          <cell r="A14" t="str">
            <v>Total Assets</v>
          </cell>
          <cell r="C14" t="str">
            <v>0.25-0.5%</v>
          </cell>
          <cell r="E14">
            <v>0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</row>
        <row r="26"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D29" t="str">
            <v>say</v>
          </cell>
          <cell r="E29">
            <v>42000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</row>
        <row r="34">
          <cell r="A34" t="str">
            <v>PAJE scope listing at 10% of materiality</v>
          </cell>
          <cell r="E34">
            <v>4230</v>
          </cell>
        </row>
        <row r="35">
          <cell r="C35" t="str">
            <v>Say PAJE &gt; RM5,000.</v>
          </cell>
        </row>
        <row r="37">
          <cell r="A37" t="str">
            <v>PRJE scope listing at 1% of total assets</v>
          </cell>
          <cell r="C37" t="str">
            <v>Say PRJE &gt; RM361,000.</v>
          </cell>
        </row>
        <row r="39">
          <cell r="A39" t="str">
            <v>PRJE LISTING SCOPE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Working Balance Sheet - Assets &amp; Liability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NON-CURRENT ASSETS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I17">
            <v>2742457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7">
          <cell r="G7" t="str">
            <v>Potential Effects of Passed Entries -- Debit (Credit)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6">
          <cell r="C16" t="str">
            <v xml:space="preserve">(Being reclassification of bank balance to show a better presentation for year ended Dec, 2001) 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E20">
            <v>-304036</v>
          </cell>
          <cell r="F20" t="str">
            <v>Maizura Mohamad Yob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5">
          <cell r="A5" t="str">
            <v>WORKING OF CASHFLOWS</v>
          </cell>
        </row>
        <row r="8">
          <cell r="A8" t="str">
            <v>MOVEMENT OF FIXED ASSETS</v>
          </cell>
          <cell r="F8" t="str">
            <v>MOVEMENT OF DEBTORS</v>
          </cell>
        </row>
        <row r="10">
          <cell r="A10" t="str">
            <v>NBV b/f  31/12/2000</v>
          </cell>
          <cell r="C10" t="str">
            <v>U</v>
          </cell>
          <cell r="D10">
            <v>27435556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C17" t="str">
            <v>F - 21</v>
          </cell>
          <cell r="D17">
            <v>-1629513</v>
          </cell>
          <cell r="E17" t="str">
            <v>(a)</v>
          </cell>
        </row>
        <row r="18">
          <cell r="A18" t="str">
            <v>Drawdown in HP</v>
          </cell>
          <cell r="D18">
            <v>0</v>
          </cell>
        </row>
        <row r="19">
          <cell r="A19" t="str">
            <v>Unreconcile difference Fixed Assets</v>
          </cell>
          <cell r="D19">
            <v>-14425</v>
          </cell>
          <cell r="E19" t="str">
            <v>g</v>
          </cell>
        </row>
        <row r="20">
          <cell r="A20" t="str">
            <v>Net balance @ 31/12/2000</v>
          </cell>
          <cell r="D20">
            <v>25874112</v>
          </cell>
        </row>
        <row r="22">
          <cell r="A22" t="str">
            <v>Difference</v>
          </cell>
          <cell r="B22">
            <v>25874112</v>
          </cell>
          <cell r="D22">
            <v>0</v>
          </cell>
        </row>
        <row r="24">
          <cell r="F24" t="str">
            <v>MOVEMENT OF CREDITORS</v>
          </cell>
        </row>
        <row r="26">
          <cell r="A26" t="str">
            <v>MOVEMENT OF INVESTMENTS</v>
          </cell>
          <cell r="F26" t="str">
            <v>Total trade creditors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6">
          <cell r="A6" t="str">
            <v>Depreciation</v>
          </cell>
          <cell r="C6" t="str">
            <v>U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Trade Debtors Circularisation Control</v>
          </cell>
        </row>
        <row r="5">
          <cell r="A5" t="str">
            <v>Scope: &gt;RM100,000 excluding jobs and debtors under litigation</v>
          </cell>
        </row>
        <row r="6">
          <cell r="A6" t="str">
            <v>Source: Trade Debtors Aging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</row>
        <row r="11">
          <cell r="I11" t="str">
            <v>Dos (Coverage: 65%&lt;)</v>
          </cell>
        </row>
        <row r="12">
          <cell r="A12">
            <v>2</v>
          </cell>
          <cell r="B12" t="str">
            <v>Intria Bina S/B</v>
          </cell>
          <cell r="E12">
            <v>104897</v>
          </cell>
        </row>
        <row r="14">
          <cell r="A14">
            <v>3</v>
          </cell>
          <cell r="B14" t="str">
            <v>Kitacon S/B</v>
          </cell>
          <cell r="E14">
            <v>462803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20">
          <cell r="A20">
            <v>6</v>
          </cell>
          <cell r="B20" t="str">
            <v>Siong Construction</v>
          </cell>
          <cell r="E20">
            <v>122131</v>
          </cell>
        </row>
        <row r="22">
          <cell r="A22">
            <v>7</v>
          </cell>
          <cell r="B22" t="str">
            <v>Intria Bina S/B - RMC</v>
          </cell>
          <cell r="E22">
            <v>729139</v>
          </cell>
        </row>
        <row r="24">
          <cell r="A24">
            <v>8</v>
          </cell>
          <cell r="B24" t="str">
            <v>Mascon S/B</v>
          </cell>
          <cell r="E24">
            <v>320569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8">
          <cell r="A28">
            <v>10</v>
          </cell>
          <cell r="B28" t="str">
            <v>Pembinaan Jaya Teknik S/B</v>
          </cell>
          <cell r="E28">
            <v>187414</v>
          </cell>
        </row>
        <row r="30">
          <cell r="A30">
            <v>11</v>
          </cell>
          <cell r="B30" t="str">
            <v>Sengwa Jaya Enterprise S/B</v>
          </cell>
          <cell r="E30">
            <v>471611</v>
          </cell>
        </row>
        <row r="32">
          <cell r="A32">
            <v>12</v>
          </cell>
          <cell r="B32" t="str">
            <v>Syarikat Pembinaan Seroji S/B</v>
          </cell>
          <cell r="E32">
            <v>164192</v>
          </cell>
        </row>
        <row r="34">
          <cell r="A34">
            <v>13</v>
          </cell>
          <cell r="B34" t="str">
            <v>WCT Engineering Berhad</v>
          </cell>
          <cell r="E34">
            <v>1213287</v>
          </cell>
        </row>
        <row r="36">
          <cell r="A36">
            <v>14</v>
          </cell>
          <cell r="B36" t="str">
            <v>WCT Construction S/B</v>
          </cell>
          <cell r="E36">
            <v>439081</v>
          </cell>
        </row>
        <row r="38">
          <cell r="A38">
            <v>15</v>
          </cell>
          <cell r="B38" t="str">
            <v>YWC Engineering &amp; Constructions S/B</v>
          </cell>
          <cell r="E38">
            <v>142016</v>
          </cell>
        </row>
        <row r="40">
          <cell r="A40">
            <v>16</v>
          </cell>
          <cell r="B40" t="str">
            <v>Ken Grouting S/B</v>
          </cell>
          <cell r="E40">
            <v>103340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4">
          <cell r="A44">
            <v>18</v>
          </cell>
          <cell r="B44" t="str">
            <v>Pembinaan Mitra Jaya S/B</v>
          </cell>
          <cell r="E44">
            <v>311625</v>
          </cell>
        </row>
        <row r="46">
          <cell r="A46">
            <v>19</v>
          </cell>
          <cell r="B46" t="str">
            <v>Readybuilt (M) S/B</v>
          </cell>
          <cell r="E46">
            <v>114282</v>
          </cell>
        </row>
        <row r="49">
          <cell r="E49">
            <v>6381892</v>
          </cell>
        </row>
        <row r="51">
          <cell r="B51" t="str">
            <v>Total debtors balance (net of debtors under litigation)</v>
          </cell>
          <cell r="E51">
            <v>8929209</v>
          </cell>
        </row>
        <row r="53">
          <cell r="B53" t="str">
            <v>Coverage</v>
          </cell>
          <cell r="E53">
            <v>0.71472086721231409</v>
          </cell>
        </row>
        <row r="55">
          <cell r="A55" t="str">
            <v>NOTE :</v>
          </cell>
        </row>
        <row r="56">
          <cell r="A56" t="str">
            <v>Coverage is low as there are many debtors who are made up of relatively small balances.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6"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20">
          <cell r="C20" t="str">
            <v>6" Siries Block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C24" t="str">
            <v>8.0" Siries Block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8">
          <cell r="C28" t="str">
            <v>8.0" Split block siries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2"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3">
          <cell r="J43">
            <v>872430.16190000006</v>
          </cell>
          <cell r="K43">
            <v>193486.16309999998</v>
          </cell>
        </row>
        <row r="45">
          <cell r="D45" t="str">
            <v>Total cost as per Stocks list - finish goods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J11">
            <v>48836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D17">
            <v>109802</v>
          </cell>
          <cell r="E17">
            <v>139416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20">
          <cell r="B20" t="str">
            <v>Note : (a) - The amount consist of;</v>
          </cell>
        </row>
        <row r="21">
          <cell r="C21" t="str">
            <v>Other debtors</v>
          </cell>
          <cell r="E21">
            <v>65700</v>
          </cell>
          <cell r="F21" t="str">
            <v>L -1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Other Creditors</v>
          </cell>
        </row>
        <row r="5">
          <cell r="D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I9">
            <v>2059012</v>
          </cell>
        </row>
        <row r="10"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20">
          <cell r="C20">
            <v>0</v>
          </cell>
          <cell r="D20">
            <v>0</v>
          </cell>
          <cell r="I20">
            <v>0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</row>
        <row r="27">
          <cell r="A27" t="str">
            <v>&lt;NOTES&gt;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6">
          <cell r="A36" t="str">
            <v>&lt;SEARCH FOR UNRECORDED LIABILITIES&gt;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4">
          <cell r="A4" t="str">
            <v>Profit and Loss</v>
          </cell>
        </row>
        <row r="5"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E11" t="str">
            <v>&lt;208&gt;</v>
          </cell>
          <cell r="F11">
            <v>259</v>
          </cell>
        </row>
        <row r="12">
          <cell r="E12" t="str">
            <v>&lt;209&gt;</v>
          </cell>
          <cell r="F12">
            <v>2821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I14">
            <v>-351351</v>
          </cell>
        </row>
        <row r="16">
          <cell r="A16" t="str">
            <v>Less: Operating expenses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G26" t="str">
            <v>&lt;104&gt;</v>
          </cell>
          <cell r="H26">
            <v>14345</v>
          </cell>
          <cell r="I26">
            <v>79527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I28">
            <v>-4101975</v>
          </cell>
        </row>
        <row r="29">
          <cell r="D29" t="str">
            <v>F - 1 / 2</v>
          </cell>
          <cell r="I29" t="str">
            <v>F - 1 / 2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J8">
            <v>4500347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J10">
            <v>1264834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J12">
            <v>117885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J14">
            <v>1901440</v>
          </cell>
        </row>
        <row r="16">
          <cell r="D16">
            <v>19963505</v>
          </cell>
          <cell r="E16">
            <v>7784506</v>
          </cell>
          <cell r="J16">
            <v>7784506</v>
          </cell>
        </row>
        <row r="17">
          <cell r="D17" t="str">
            <v>&lt;----------------------------   F-3   -----------------------------&gt;</v>
          </cell>
          <cell r="J17" t="str">
            <v>F-3</v>
          </cell>
        </row>
        <row r="18">
          <cell r="D18">
            <v>0</v>
          </cell>
          <cell r="E18">
            <v>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B1" t="str">
            <v>Integrated Brickworks S/B</v>
          </cell>
        </row>
        <row r="2">
          <cell r="B2" t="str">
            <v>Statutory Audit @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SELLING EXPENSES</v>
          </cell>
        </row>
        <row r="10">
          <cell r="B10" t="str">
            <v>Advertising &amp; promotion</v>
          </cell>
          <cell r="D10">
            <v>99049</v>
          </cell>
          <cell r="E10">
            <v>99049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J11">
            <v>15100</v>
          </cell>
        </row>
        <row r="12"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9">
          <cell r="B19" t="str">
            <v>ESTABLISHMENT FEES</v>
          </cell>
        </row>
        <row r="20"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D24">
            <v>34247</v>
          </cell>
          <cell r="E24">
            <v>34247</v>
          </cell>
          <cell r="J24">
            <v>34247</v>
          </cell>
        </row>
        <row r="27">
          <cell r="B27" t="str">
            <v>FINANCIAL &amp; OTHER EXPENSES</v>
          </cell>
        </row>
        <row r="28"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B38" t="str">
            <v>Assessment on PD Bungalow</v>
          </cell>
          <cell r="D38">
            <v>0</v>
          </cell>
          <cell r="J38">
            <v>0</v>
          </cell>
        </row>
        <row r="40">
          <cell r="D40">
            <v>1827735</v>
          </cell>
          <cell r="E40">
            <v>1827735</v>
          </cell>
          <cell r="J40">
            <v>1827735</v>
          </cell>
        </row>
        <row r="42">
          <cell r="B42" t="str">
            <v>ADMINISTRATIVE EXPENSES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/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/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/>
      <sheetData sheetId="1" refreshError="1"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/>
        </row>
        <row r="73">
          <cell r="A73">
            <v>73</v>
          </cell>
        </row>
        <row r="74">
          <cell r="A74">
            <v>74</v>
          </cell>
          <cell r="C74"/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/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/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/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</sheetNames>
    <sheetDataSet>
      <sheetData sheetId="0"/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</sheetNames>
    <sheetDataSet>
      <sheetData sheetId="0"/>
      <sheetData sheetId="1"/>
      <sheetData sheetId="2"/>
      <sheetData sheetId="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</sheetNames>
    <sheetDataSet>
      <sheetData sheetId="0" refreshError="1"/>
      <sheetData sheetId="1" refreshError="1"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8"/>
  <sheetViews>
    <sheetView showZeros="0" topLeftCell="A89" zoomScaleNormal="100" zoomScaleSheetLayoutView="100" workbookViewId="0">
      <selection activeCell="H116" sqref="H116"/>
    </sheetView>
  </sheetViews>
  <sheetFormatPr defaultColWidth="9.140625" defaultRowHeight="16.5" customHeight="1" x14ac:dyDescent="0.5"/>
  <cols>
    <col min="1" max="1" width="1.85546875" style="4" customWidth="1"/>
    <col min="2" max="2" width="20.42578125" style="2" customWidth="1"/>
    <col min="3" max="3" width="16.28515625" style="2" customWidth="1"/>
    <col min="4" max="4" width="5.140625" style="3" customWidth="1"/>
    <col min="5" max="5" width="0.85546875" style="4" customWidth="1"/>
    <col min="6" max="6" width="12.7109375" style="5" customWidth="1"/>
    <col min="7" max="7" width="0.85546875" style="6" customWidth="1"/>
    <col min="8" max="8" width="12.7109375" style="5" customWidth="1"/>
    <col min="9" max="9" width="0.85546875" style="6" customWidth="1"/>
    <col min="10" max="10" width="12.7109375" style="5" customWidth="1"/>
    <col min="11" max="11" width="0.85546875" style="6" customWidth="1"/>
    <col min="12" max="12" width="12.7109375" style="5" customWidth="1"/>
    <col min="13" max="16384" width="9.140625" style="4"/>
  </cols>
  <sheetData>
    <row r="1" spans="1:12" ht="16.5" customHeight="1" x14ac:dyDescent="0.5">
      <c r="A1" s="1" t="s">
        <v>68</v>
      </c>
    </row>
    <row r="2" spans="1:12" s="14" customFormat="1" ht="16.5" customHeight="1" x14ac:dyDescent="0.5">
      <c r="A2" s="1" t="s">
        <v>35</v>
      </c>
      <c r="B2" s="1"/>
      <c r="C2" s="1"/>
      <c r="D2" s="9"/>
      <c r="E2" s="10"/>
      <c r="F2" s="11"/>
      <c r="G2" s="12"/>
      <c r="H2" s="11"/>
      <c r="I2" s="12"/>
      <c r="J2" s="7"/>
      <c r="K2" s="13"/>
      <c r="L2" s="7"/>
    </row>
    <row r="3" spans="1:12" s="14" customFormat="1" ht="16.5" customHeight="1" x14ac:dyDescent="0.5">
      <c r="A3" s="15" t="s">
        <v>139</v>
      </c>
      <c r="B3" s="16"/>
      <c r="C3" s="16"/>
      <c r="D3" s="17"/>
      <c r="E3" s="18"/>
      <c r="F3" s="19"/>
      <c r="G3" s="20"/>
      <c r="H3" s="19"/>
      <c r="I3" s="20"/>
      <c r="J3" s="19"/>
      <c r="K3" s="20"/>
      <c r="L3" s="19"/>
    </row>
    <row r="4" spans="1:12" s="14" customFormat="1" ht="16.5" customHeight="1" x14ac:dyDescent="0.5">
      <c r="A4" s="21"/>
      <c r="B4" s="21"/>
      <c r="C4" s="21"/>
      <c r="D4" s="22"/>
      <c r="E4" s="23"/>
      <c r="F4" s="24"/>
      <c r="G4" s="25"/>
      <c r="H4" s="24"/>
      <c r="I4" s="25"/>
      <c r="J4" s="24"/>
      <c r="K4" s="25"/>
      <c r="L4" s="24"/>
    </row>
    <row r="5" spans="1:12" s="14" customFormat="1" ht="16.5" customHeight="1" x14ac:dyDescent="0.5">
      <c r="A5" s="21"/>
      <c r="B5" s="21"/>
      <c r="C5" s="21"/>
      <c r="D5" s="22"/>
      <c r="E5" s="23"/>
      <c r="F5" s="11"/>
      <c r="G5" s="12"/>
      <c r="H5" s="11"/>
      <c r="I5" s="12"/>
      <c r="J5" s="11"/>
      <c r="K5" s="12"/>
      <c r="L5" s="11"/>
    </row>
    <row r="6" spans="1:12" s="14" customFormat="1" ht="16.5" customHeight="1" x14ac:dyDescent="0.5">
      <c r="B6" s="1"/>
      <c r="C6" s="1"/>
      <c r="D6" s="26"/>
      <c r="E6" s="27"/>
      <c r="F6" s="262" t="s">
        <v>97</v>
      </c>
      <c r="G6" s="262"/>
      <c r="H6" s="262" t="s">
        <v>97</v>
      </c>
      <c r="I6" s="28"/>
      <c r="J6" s="262" t="s">
        <v>99</v>
      </c>
      <c r="K6" s="262"/>
      <c r="L6" s="262" t="s">
        <v>99</v>
      </c>
    </row>
    <row r="7" spans="1:12" s="14" customFormat="1" ht="16.5" customHeight="1" x14ac:dyDescent="0.5">
      <c r="B7" s="1"/>
      <c r="C7" s="1"/>
      <c r="D7" s="26"/>
      <c r="E7" s="27"/>
      <c r="F7" s="267" t="s">
        <v>98</v>
      </c>
      <c r="G7" s="267"/>
      <c r="H7" s="267" t="s">
        <v>98</v>
      </c>
      <c r="I7" s="28"/>
      <c r="J7" s="267" t="s">
        <v>98</v>
      </c>
      <c r="K7" s="267"/>
      <c r="L7" s="267" t="s">
        <v>98</v>
      </c>
    </row>
    <row r="8" spans="1:12" s="14" customFormat="1" ht="16.5" customHeight="1" x14ac:dyDescent="0.5">
      <c r="B8" s="1"/>
      <c r="C8" s="1"/>
      <c r="E8" s="30"/>
      <c r="F8" s="33" t="s">
        <v>140</v>
      </c>
      <c r="G8" s="32"/>
      <c r="H8" s="33" t="s">
        <v>112</v>
      </c>
      <c r="I8" s="33"/>
      <c r="J8" s="33" t="s">
        <v>140</v>
      </c>
      <c r="K8" s="32"/>
      <c r="L8" s="33" t="s">
        <v>112</v>
      </c>
    </row>
    <row r="9" spans="1:12" s="14" customFormat="1" ht="16.5" customHeight="1" x14ac:dyDescent="0.5">
      <c r="B9" s="1"/>
      <c r="C9" s="1"/>
      <c r="D9" s="29" t="s">
        <v>0</v>
      </c>
      <c r="E9" s="30"/>
      <c r="F9" s="31" t="s">
        <v>107</v>
      </c>
      <c r="G9" s="32"/>
      <c r="H9" s="31" t="s">
        <v>107</v>
      </c>
      <c r="I9" s="33"/>
      <c r="J9" s="31" t="s">
        <v>107</v>
      </c>
      <c r="K9" s="32"/>
      <c r="L9" s="31" t="s">
        <v>107</v>
      </c>
    </row>
    <row r="10" spans="1:12" s="14" customFormat="1" ht="16.5" customHeight="1" x14ac:dyDescent="0.5">
      <c r="A10" s="34" t="s">
        <v>16</v>
      </c>
      <c r="B10" s="1"/>
      <c r="C10" s="1"/>
      <c r="D10" s="22"/>
      <c r="E10" s="22"/>
      <c r="F10" s="203"/>
      <c r="G10" s="12"/>
      <c r="H10" s="11"/>
      <c r="I10" s="12"/>
      <c r="J10" s="211"/>
      <c r="K10" s="28"/>
      <c r="L10" s="35"/>
    </row>
    <row r="11" spans="1:12" ht="16.5" customHeight="1" x14ac:dyDescent="0.5">
      <c r="A11" s="14"/>
      <c r="B11" s="1"/>
      <c r="C11" s="1"/>
      <c r="E11" s="3"/>
      <c r="F11" s="204"/>
      <c r="G11" s="36"/>
      <c r="I11" s="36"/>
      <c r="J11" s="207"/>
      <c r="K11" s="36"/>
      <c r="L11" s="8"/>
    </row>
    <row r="12" spans="1:12" ht="16.5" customHeight="1" x14ac:dyDescent="0.5">
      <c r="A12" s="34" t="s">
        <v>17</v>
      </c>
      <c r="B12" s="1"/>
      <c r="C12" s="1"/>
      <c r="E12" s="3"/>
      <c r="F12" s="204"/>
      <c r="G12" s="36"/>
      <c r="I12" s="36"/>
      <c r="J12" s="207"/>
      <c r="K12" s="36"/>
      <c r="L12" s="8"/>
    </row>
    <row r="13" spans="1:12" ht="16.5" customHeight="1" x14ac:dyDescent="0.5">
      <c r="A13" s="34"/>
      <c r="B13" s="1"/>
      <c r="C13" s="1"/>
      <c r="E13" s="3"/>
      <c r="F13" s="204"/>
      <c r="G13" s="36"/>
      <c r="I13" s="36"/>
      <c r="J13" s="207"/>
      <c r="K13" s="36"/>
      <c r="L13" s="8"/>
    </row>
    <row r="14" spans="1:12" ht="16.5" customHeight="1" x14ac:dyDescent="0.5">
      <c r="A14" s="37" t="s">
        <v>27</v>
      </c>
      <c r="B14" s="37"/>
      <c r="C14" s="37"/>
      <c r="D14" s="251">
        <v>10</v>
      </c>
      <c r="E14" s="3"/>
      <c r="F14" s="205">
        <v>1336147</v>
      </c>
      <c r="H14" s="184">
        <v>789671</v>
      </c>
      <c r="I14" s="38"/>
      <c r="J14" s="212">
        <v>380280</v>
      </c>
      <c r="K14" s="38"/>
      <c r="L14" s="38">
        <v>319597</v>
      </c>
    </row>
    <row r="15" spans="1:12" ht="16.5" customHeight="1" x14ac:dyDescent="0.5">
      <c r="A15" s="37" t="s">
        <v>49</v>
      </c>
      <c r="D15" s="251">
        <v>11</v>
      </c>
      <c r="E15" s="3"/>
      <c r="F15" s="205">
        <v>62057428</v>
      </c>
      <c r="H15" s="184">
        <v>123647351</v>
      </c>
      <c r="I15" s="38"/>
      <c r="J15" s="212">
        <v>74377185</v>
      </c>
      <c r="K15" s="38"/>
      <c r="L15" s="38">
        <v>131587052</v>
      </c>
    </row>
    <row r="16" spans="1:12" ht="16.5" customHeight="1" x14ac:dyDescent="0.5">
      <c r="A16" s="4" t="s">
        <v>53</v>
      </c>
      <c r="D16" s="252" t="s">
        <v>143</v>
      </c>
      <c r="E16" s="3"/>
      <c r="F16" s="205">
        <v>0</v>
      </c>
      <c r="H16" s="184">
        <v>0</v>
      </c>
      <c r="I16" s="38"/>
      <c r="J16" s="212">
        <v>15945233</v>
      </c>
      <c r="K16" s="38"/>
      <c r="L16" s="38">
        <v>95049372</v>
      </c>
    </row>
    <row r="17" spans="1:12" ht="16.5" customHeight="1" x14ac:dyDescent="0.5">
      <c r="A17" s="37" t="s">
        <v>58</v>
      </c>
      <c r="D17" s="251">
        <v>13</v>
      </c>
      <c r="E17" s="3"/>
      <c r="F17" s="206">
        <v>116606721</v>
      </c>
      <c r="H17" s="185">
        <v>34172253</v>
      </c>
      <c r="I17" s="38"/>
      <c r="J17" s="213">
        <v>115003008</v>
      </c>
      <c r="K17" s="38"/>
      <c r="L17" s="39">
        <v>32951768</v>
      </c>
    </row>
    <row r="18" spans="1:12" s="40" customFormat="1" ht="16.5" customHeight="1" x14ac:dyDescent="0.5">
      <c r="B18" s="41"/>
      <c r="C18" s="41"/>
      <c r="D18" s="253"/>
      <c r="E18" s="42"/>
      <c r="F18" s="207"/>
      <c r="G18" s="36"/>
      <c r="H18" s="8"/>
      <c r="I18" s="36"/>
      <c r="J18" s="207"/>
      <c r="K18" s="36"/>
      <c r="L18" s="8"/>
    </row>
    <row r="19" spans="1:12" ht="16.5" customHeight="1" x14ac:dyDescent="0.5">
      <c r="A19" s="1" t="s">
        <v>18</v>
      </c>
      <c r="D19" s="251"/>
      <c r="E19" s="3"/>
      <c r="F19" s="208">
        <f>SUM(F14:F18)</f>
        <v>180000296</v>
      </c>
      <c r="G19" s="36"/>
      <c r="H19" s="43">
        <f>SUM(H14:H18)</f>
        <v>158609275</v>
      </c>
      <c r="I19" s="36"/>
      <c r="J19" s="208">
        <f>SUM(J14:J18)</f>
        <v>205705706</v>
      </c>
      <c r="K19" s="36"/>
      <c r="L19" s="43">
        <f>SUM(L14:L18)</f>
        <v>259907789</v>
      </c>
    </row>
    <row r="20" spans="1:12" ht="16.5" customHeight="1" x14ac:dyDescent="0.5">
      <c r="A20" s="2"/>
      <c r="D20" s="251"/>
      <c r="E20" s="3"/>
      <c r="F20" s="207"/>
      <c r="G20" s="36"/>
      <c r="H20" s="8"/>
      <c r="I20" s="36"/>
      <c r="J20" s="207"/>
      <c r="K20" s="36"/>
      <c r="L20" s="8"/>
    </row>
    <row r="21" spans="1:12" ht="16.5" customHeight="1" x14ac:dyDescent="0.5">
      <c r="A21" s="1" t="s">
        <v>19</v>
      </c>
      <c r="B21" s="1"/>
      <c r="C21" s="1"/>
      <c r="D21" s="251"/>
      <c r="E21" s="3"/>
      <c r="F21" s="207"/>
      <c r="G21" s="36"/>
      <c r="H21" s="8"/>
      <c r="I21" s="36"/>
      <c r="J21" s="204"/>
      <c r="K21" s="36"/>
    </row>
    <row r="22" spans="1:12" ht="16.5" customHeight="1" x14ac:dyDescent="0.5">
      <c r="A22" s="1"/>
      <c r="B22" s="1"/>
      <c r="C22" s="1"/>
      <c r="D22" s="251"/>
      <c r="E22" s="3"/>
      <c r="F22" s="207"/>
      <c r="G22" s="36"/>
      <c r="H22" s="8"/>
      <c r="I22" s="36"/>
      <c r="J22" s="204"/>
      <c r="K22" s="36"/>
    </row>
    <row r="23" spans="1:12" ht="16.5" customHeight="1" x14ac:dyDescent="0.5">
      <c r="A23" s="4" t="s">
        <v>54</v>
      </c>
      <c r="D23" s="251">
        <v>14</v>
      </c>
      <c r="E23" s="3"/>
      <c r="F23" s="207">
        <v>0</v>
      </c>
      <c r="H23" s="8">
        <v>0</v>
      </c>
      <c r="I23" s="38"/>
      <c r="J23" s="212">
        <v>301108348</v>
      </c>
      <c r="K23" s="38"/>
      <c r="L23" s="38">
        <v>301108348</v>
      </c>
    </row>
    <row r="24" spans="1:12" ht="16.5" customHeight="1" x14ac:dyDescent="0.5">
      <c r="A24" s="2" t="s">
        <v>37</v>
      </c>
      <c r="B24" s="1"/>
      <c r="C24" s="1"/>
      <c r="D24" s="251">
        <v>15</v>
      </c>
      <c r="E24" s="3"/>
      <c r="F24" s="207">
        <v>669424050</v>
      </c>
      <c r="H24" s="8">
        <v>805151184</v>
      </c>
      <c r="I24" s="38"/>
      <c r="J24" s="212">
        <v>495701937</v>
      </c>
      <c r="K24" s="38"/>
      <c r="L24" s="38">
        <v>594242346</v>
      </c>
    </row>
    <row r="25" spans="1:12" ht="16.5" customHeight="1" x14ac:dyDescent="0.5">
      <c r="A25" s="2" t="s">
        <v>113</v>
      </c>
      <c r="B25" s="1"/>
      <c r="C25" s="1"/>
      <c r="D25" s="251">
        <v>16</v>
      </c>
      <c r="E25" s="3"/>
      <c r="F25" s="207">
        <v>10206585</v>
      </c>
      <c r="H25" s="8">
        <v>13110712</v>
      </c>
      <c r="I25" s="38"/>
      <c r="J25" s="212">
        <v>9423355</v>
      </c>
      <c r="K25" s="38"/>
      <c r="L25" s="38">
        <v>11857544</v>
      </c>
    </row>
    <row r="26" spans="1:12" ht="16.5" customHeight="1" x14ac:dyDescent="0.5">
      <c r="A26" s="2" t="s">
        <v>39</v>
      </c>
      <c r="B26" s="1"/>
      <c r="C26" s="1"/>
      <c r="D26" s="251">
        <v>17</v>
      </c>
      <c r="E26" s="3"/>
      <c r="F26" s="207">
        <v>1150000</v>
      </c>
      <c r="H26" s="8">
        <v>1150000</v>
      </c>
      <c r="I26" s="38"/>
      <c r="J26" s="212">
        <v>0</v>
      </c>
      <c r="K26" s="38"/>
      <c r="L26" s="38">
        <v>0</v>
      </c>
    </row>
    <row r="27" spans="1:12" ht="16.5" customHeight="1" x14ac:dyDescent="0.5">
      <c r="A27" s="4" t="s">
        <v>60</v>
      </c>
      <c r="D27" s="251">
        <v>18</v>
      </c>
      <c r="E27" s="3"/>
      <c r="F27" s="207">
        <v>0</v>
      </c>
      <c r="H27" s="8">
        <v>0</v>
      </c>
      <c r="I27" s="38"/>
      <c r="J27" s="212">
        <v>0</v>
      </c>
      <c r="K27" s="38"/>
      <c r="L27" s="38">
        <v>0</v>
      </c>
    </row>
    <row r="28" spans="1:12" ht="16.5" customHeight="1" x14ac:dyDescent="0.5">
      <c r="A28" s="4" t="s">
        <v>66</v>
      </c>
      <c r="D28" s="251">
        <v>19</v>
      </c>
      <c r="E28" s="3"/>
      <c r="F28" s="207">
        <v>1138617</v>
      </c>
      <c r="H28" s="8">
        <v>1378266</v>
      </c>
      <c r="I28" s="38"/>
      <c r="J28" s="212">
        <v>188398</v>
      </c>
      <c r="K28" s="38"/>
      <c r="L28" s="38">
        <v>347553</v>
      </c>
    </row>
    <row r="29" spans="1:12" ht="16.5" customHeight="1" x14ac:dyDescent="0.5">
      <c r="A29" s="2" t="s">
        <v>40</v>
      </c>
      <c r="D29" s="251">
        <v>20</v>
      </c>
      <c r="E29" s="3"/>
      <c r="F29" s="207">
        <v>2935941</v>
      </c>
      <c r="H29" s="8">
        <v>3007154</v>
      </c>
      <c r="I29" s="38"/>
      <c r="J29" s="212">
        <v>986572</v>
      </c>
      <c r="K29" s="38"/>
      <c r="L29" s="38">
        <v>1037225</v>
      </c>
    </row>
    <row r="30" spans="1:12" ht="16.5" customHeight="1" x14ac:dyDescent="0.5">
      <c r="A30" s="4" t="s">
        <v>28</v>
      </c>
      <c r="E30" s="3"/>
      <c r="F30" s="208">
        <v>6449857</v>
      </c>
      <c r="H30" s="43">
        <v>431051</v>
      </c>
      <c r="I30" s="38"/>
      <c r="J30" s="213">
        <v>5234765</v>
      </c>
      <c r="K30" s="38"/>
      <c r="L30" s="39">
        <v>403711</v>
      </c>
    </row>
    <row r="31" spans="1:12" s="40" customFormat="1" ht="16.5" customHeight="1" x14ac:dyDescent="0.5">
      <c r="B31" s="41"/>
      <c r="C31" s="41"/>
      <c r="D31" s="42"/>
      <c r="E31" s="42"/>
      <c r="F31" s="209"/>
      <c r="J31" s="209"/>
    </row>
    <row r="32" spans="1:12" ht="16.5" customHeight="1" x14ac:dyDescent="0.5">
      <c r="A32" s="1" t="s">
        <v>20</v>
      </c>
      <c r="E32" s="3"/>
      <c r="F32" s="208">
        <f>SUM(F23:F30)</f>
        <v>691305050</v>
      </c>
      <c r="G32" s="36"/>
      <c r="H32" s="43">
        <f>SUM(H23:H30)</f>
        <v>824228367</v>
      </c>
      <c r="I32" s="8"/>
      <c r="J32" s="208">
        <f>SUM(J23:J30)</f>
        <v>812643375</v>
      </c>
      <c r="K32" s="36"/>
      <c r="L32" s="43">
        <f>SUM(L23:L30)</f>
        <v>908996727</v>
      </c>
    </row>
    <row r="33" spans="1:12" ht="16.5" customHeight="1" x14ac:dyDescent="0.5">
      <c r="E33" s="3"/>
      <c r="F33" s="207"/>
      <c r="G33" s="36"/>
      <c r="H33" s="8"/>
      <c r="I33" s="36"/>
      <c r="J33" s="207"/>
      <c r="K33" s="36"/>
      <c r="L33" s="8"/>
    </row>
    <row r="34" spans="1:12" ht="16.5" customHeight="1" thickBot="1" x14ac:dyDescent="0.55000000000000004">
      <c r="A34" s="14" t="s">
        <v>21</v>
      </c>
      <c r="E34" s="3"/>
      <c r="F34" s="210">
        <f>SUM(F19+F32)</f>
        <v>871305346</v>
      </c>
      <c r="G34" s="36"/>
      <c r="H34" s="44">
        <f>SUM(H19+H32)</f>
        <v>982837642</v>
      </c>
      <c r="I34" s="36">
        <v>0</v>
      </c>
      <c r="J34" s="210">
        <f>SUM(J19+J32)</f>
        <v>1018349081</v>
      </c>
      <c r="K34" s="36"/>
      <c r="L34" s="44">
        <f>SUM(L19+L32)</f>
        <v>1168904516</v>
      </c>
    </row>
    <row r="35" spans="1:12" ht="16.5" customHeight="1" thickTop="1" x14ac:dyDescent="0.5">
      <c r="A35" s="14"/>
      <c r="E35" s="3"/>
      <c r="F35" s="8"/>
      <c r="G35" s="36"/>
      <c r="H35" s="8"/>
      <c r="I35" s="36"/>
      <c r="J35" s="8"/>
      <c r="K35" s="36"/>
      <c r="L35" s="8"/>
    </row>
    <row r="36" spans="1:12" ht="16.5" customHeight="1" x14ac:dyDescent="0.5">
      <c r="A36" s="14"/>
      <c r="E36" s="3"/>
      <c r="F36" s="8"/>
      <c r="G36" s="36"/>
      <c r="H36" s="8"/>
      <c r="I36" s="36"/>
      <c r="J36" s="8"/>
      <c r="K36" s="36"/>
      <c r="L36" s="8"/>
    </row>
    <row r="37" spans="1:12" ht="16.5" customHeight="1" x14ac:dyDescent="0.5">
      <c r="A37" s="14"/>
      <c r="C37" s="4"/>
      <c r="D37" s="4"/>
      <c r="E37" s="3"/>
      <c r="F37" s="8"/>
      <c r="G37" s="36"/>
      <c r="H37" s="8"/>
      <c r="I37" s="36"/>
      <c r="J37" s="8"/>
      <c r="K37" s="36"/>
      <c r="L37" s="8"/>
    </row>
    <row r="38" spans="1:12" ht="16.5" customHeight="1" x14ac:dyDescent="0.5">
      <c r="A38" s="14"/>
      <c r="C38" s="4"/>
      <c r="D38" s="4"/>
      <c r="E38" s="3"/>
      <c r="F38" s="8"/>
      <c r="G38" s="36"/>
      <c r="H38" s="8"/>
      <c r="I38" s="36"/>
      <c r="J38" s="8"/>
      <c r="K38" s="36"/>
      <c r="L38" s="8"/>
    </row>
    <row r="39" spans="1:12" ht="16.5" customHeight="1" x14ac:dyDescent="0.5">
      <c r="A39" s="14"/>
      <c r="C39" s="4"/>
      <c r="D39" s="4"/>
      <c r="E39" s="3"/>
      <c r="F39" s="8"/>
      <c r="G39" s="36"/>
      <c r="H39" s="8"/>
      <c r="I39" s="36"/>
      <c r="J39" s="8"/>
      <c r="K39" s="36"/>
      <c r="L39" s="8"/>
    </row>
    <row r="40" spans="1:12" ht="16.5" customHeight="1" x14ac:dyDescent="0.5">
      <c r="A40" s="14"/>
      <c r="C40" s="4"/>
      <c r="D40" s="4"/>
      <c r="E40" s="3"/>
      <c r="F40" s="8"/>
      <c r="G40" s="36"/>
      <c r="H40" s="8"/>
      <c r="I40" s="36"/>
      <c r="J40" s="8"/>
      <c r="K40" s="36"/>
      <c r="L40" s="8"/>
    </row>
    <row r="41" spans="1:12" ht="16.5" customHeight="1" x14ac:dyDescent="0.5">
      <c r="A41" s="14"/>
      <c r="C41" s="4"/>
      <c r="D41" s="4"/>
      <c r="E41" s="3"/>
      <c r="F41" s="8"/>
      <c r="G41" s="36"/>
      <c r="H41" s="8"/>
      <c r="I41" s="36"/>
      <c r="J41" s="8"/>
      <c r="K41" s="36"/>
      <c r="L41" s="8"/>
    </row>
    <row r="42" spans="1:12" ht="16.5" customHeight="1" x14ac:dyDescent="0.5">
      <c r="A42" s="14"/>
      <c r="B42" s="1"/>
      <c r="C42" s="1"/>
      <c r="E42" s="3"/>
      <c r="F42" s="8"/>
      <c r="G42" s="36"/>
      <c r="H42" s="8"/>
      <c r="I42" s="36"/>
      <c r="J42" s="8"/>
      <c r="K42" s="36"/>
      <c r="L42" s="8"/>
    </row>
    <row r="43" spans="1:12" ht="16.5" customHeight="1" x14ac:dyDescent="0.5">
      <c r="A43" s="14"/>
      <c r="B43" s="1"/>
      <c r="C43" s="1"/>
      <c r="E43" s="3"/>
    </row>
    <row r="44" spans="1:12" ht="16.5" customHeight="1" x14ac:dyDescent="0.5">
      <c r="A44" s="4" t="s">
        <v>175</v>
      </c>
      <c r="F44" s="4" t="s">
        <v>176</v>
      </c>
      <c r="G44" s="46"/>
      <c r="H44" s="45"/>
      <c r="I44" s="48"/>
      <c r="J44" s="47"/>
      <c r="K44" s="48"/>
      <c r="L44" s="47"/>
    </row>
    <row r="45" spans="1:12" ht="16.5" customHeight="1" x14ac:dyDescent="0.5">
      <c r="F45" s="45"/>
      <c r="G45" s="46"/>
      <c r="H45" s="45"/>
      <c r="I45" s="48"/>
      <c r="J45" s="47"/>
      <c r="K45" s="48"/>
      <c r="L45" s="47"/>
    </row>
    <row r="46" spans="1:12" ht="16.5" customHeight="1" x14ac:dyDescent="0.5">
      <c r="F46" s="45"/>
      <c r="G46" s="46"/>
      <c r="H46" s="45"/>
      <c r="I46" s="48"/>
      <c r="J46" s="47"/>
      <c r="K46" s="48"/>
      <c r="L46" s="47"/>
    </row>
    <row r="47" spans="1:12" ht="16.5" customHeight="1" x14ac:dyDescent="0.5">
      <c r="F47" s="45"/>
      <c r="G47" s="46"/>
      <c r="H47" s="45"/>
      <c r="I47" s="48"/>
      <c r="J47" s="47"/>
      <c r="K47" s="48"/>
      <c r="L47" s="47"/>
    </row>
    <row r="48" spans="1:12" ht="15" customHeight="1" x14ac:dyDescent="0.5">
      <c r="F48" s="45"/>
      <c r="G48" s="46"/>
      <c r="H48" s="45"/>
      <c r="I48" s="48"/>
      <c r="J48" s="47"/>
      <c r="K48" s="48"/>
      <c r="L48" s="47"/>
    </row>
    <row r="49" spans="1:12" s="49" customFormat="1" ht="21.95" customHeight="1" x14ac:dyDescent="0.5">
      <c r="A49" s="263" t="s">
        <v>102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s="49" customFormat="1" ht="16.5" customHeight="1" x14ac:dyDescent="0.5">
      <c r="A50" s="1" t="str">
        <f>A1</f>
        <v>Vichitbhan Palmoil Public Company Limited</v>
      </c>
      <c r="B50" s="50"/>
      <c r="C50" s="50"/>
      <c r="D50" s="51"/>
      <c r="E50" s="50"/>
      <c r="F50" s="52"/>
      <c r="G50" s="53"/>
      <c r="H50" s="52"/>
      <c r="I50" s="53"/>
      <c r="J50" s="52"/>
      <c r="K50" s="53"/>
      <c r="L50" s="52"/>
    </row>
    <row r="51" spans="1:12" s="14" customFormat="1" ht="16.5" customHeight="1" x14ac:dyDescent="0.5">
      <c r="A51" s="1" t="s">
        <v>88</v>
      </c>
      <c r="B51" s="1"/>
      <c r="C51" s="1"/>
      <c r="D51" s="9"/>
      <c r="E51" s="10"/>
      <c r="F51" s="11"/>
      <c r="G51" s="12"/>
      <c r="H51" s="11"/>
      <c r="I51" s="12"/>
      <c r="J51" s="7"/>
      <c r="K51" s="13"/>
      <c r="L51" s="7"/>
    </row>
    <row r="52" spans="1:12" s="14" customFormat="1" ht="16.5" customHeight="1" x14ac:dyDescent="0.5">
      <c r="A52" s="15" t="str">
        <f>+A3</f>
        <v>As at 31 December 2021</v>
      </c>
      <c r="B52" s="16"/>
      <c r="C52" s="16"/>
      <c r="D52" s="17"/>
      <c r="E52" s="18"/>
      <c r="F52" s="19"/>
      <c r="G52" s="20"/>
      <c r="H52" s="19"/>
      <c r="I52" s="20"/>
      <c r="J52" s="19"/>
      <c r="K52" s="20"/>
      <c r="L52" s="19"/>
    </row>
    <row r="53" spans="1:12" s="14" customFormat="1" ht="11.1" customHeight="1" x14ac:dyDescent="0.5">
      <c r="A53" s="21"/>
      <c r="B53" s="21"/>
      <c r="C53" s="21"/>
      <c r="D53" s="22"/>
      <c r="E53" s="23"/>
      <c r="F53" s="11"/>
      <c r="G53" s="12"/>
      <c r="H53" s="11"/>
      <c r="I53" s="12"/>
      <c r="J53" s="11"/>
      <c r="K53" s="12"/>
      <c r="L53" s="11"/>
    </row>
    <row r="54" spans="1:12" s="14" customFormat="1" ht="11.1" customHeight="1" x14ac:dyDescent="0.5">
      <c r="A54" s="21"/>
      <c r="B54" s="21"/>
      <c r="C54" s="21"/>
      <c r="D54" s="22"/>
      <c r="E54" s="23"/>
      <c r="F54" s="11"/>
      <c r="G54" s="12"/>
      <c r="H54" s="11"/>
      <c r="I54" s="12"/>
      <c r="J54" s="11"/>
      <c r="K54" s="12"/>
      <c r="L54" s="11"/>
    </row>
    <row r="55" spans="1:12" s="14" customFormat="1" ht="15.6" customHeight="1" x14ac:dyDescent="0.5">
      <c r="A55" s="21"/>
      <c r="B55" s="21"/>
      <c r="C55" s="21"/>
      <c r="D55" s="26"/>
      <c r="E55" s="27"/>
      <c r="F55" s="262" t="s">
        <v>97</v>
      </c>
      <c r="G55" s="262"/>
      <c r="H55" s="262" t="s">
        <v>97</v>
      </c>
      <c r="I55" s="28"/>
      <c r="J55" s="262" t="s">
        <v>99</v>
      </c>
      <c r="K55" s="262"/>
      <c r="L55" s="262" t="s">
        <v>99</v>
      </c>
    </row>
    <row r="56" spans="1:12" s="14" customFormat="1" ht="15.6" customHeight="1" x14ac:dyDescent="0.5">
      <c r="B56" s="1"/>
      <c r="C56" s="1"/>
      <c r="D56" s="26"/>
      <c r="E56" s="27"/>
      <c r="F56" s="267" t="s">
        <v>98</v>
      </c>
      <c r="G56" s="267"/>
      <c r="H56" s="267" t="s">
        <v>98</v>
      </c>
      <c r="I56" s="28"/>
      <c r="J56" s="267" t="s">
        <v>98</v>
      </c>
      <c r="K56" s="267"/>
      <c r="L56" s="267" t="s">
        <v>98</v>
      </c>
    </row>
    <row r="57" spans="1:12" s="14" customFormat="1" ht="15.6" customHeight="1" x14ac:dyDescent="0.5">
      <c r="B57" s="1"/>
      <c r="C57" s="1"/>
      <c r="E57" s="30"/>
      <c r="F57" s="33" t="s">
        <v>140</v>
      </c>
      <c r="G57" s="32"/>
      <c r="H57" s="33" t="s">
        <v>112</v>
      </c>
      <c r="I57" s="33"/>
      <c r="J57" s="33" t="s">
        <v>140</v>
      </c>
      <c r="K57" s="32"/>
      <c r="L57" s="33" t="s">
        <v>112</v>
      </c>
    </row>
    <row r="58" spans="1:12" s="14" customFormat="1" ht="15.6" customHeight="1" x14ac:dyDescent="0.5">
      <c r="B58" s="1"/>
      <c r="C58" s="1"/>
      <c r="D58" s="29" t="s">
        <v>0</v>
      </c>
      <c r="E58" s="30"/>
      <c r="F58" s="31" t="s">
        <v>107</v>
      </c>
      <c r="G58" s="32"/>
      <c r="H58" s="31" t="s">
        <v>107</v>
      </c>
      <c r="I58" s="33"/>
      <c r="J58" s="31" t="s">
        <v>107</v>
      </c>
      <c r="K58" s="32"/>
      <c r="L58" s="31" t="s">
        <v>107</v>
      </c>
    </row>
    <row r="59" spans="1:12" ht="15.6" customHeight="1" x14ac:dyDescent="0.5">
      <c r="A59" s="54" t="s">
        <v>89</v>
      </c>
      <c r="B59" s="1"/>
      <c r="C59" s="1"/>
      <c r="D59" s="22"/>
      <c r="E59" s="22"/>
      <c r="F59" s="214"/>
      <c r="G59" s="32"/>
      <c r="H59" s="33"/>
      <c r="I59" s="32"/>
      <c r="J59" s="214"/>
      <c r="K59" s="34"/>
      <c r="L59" s="33"/>
    </row>
    <row r="60" spans="1:12" s="14" customFormat="1" ht="8.1" customHeight="1" x14ac:dyDescent="0.5">
      <c r="B60" s="1"/>
      <c r="C60" s="1"/>
      <c r="D60" s="22"/>
      <c r="E60" s="55"/>
      <c r="F60" s="204"/>
      <c r="G60" s="36"/>
      <c r="H60" s="5"/>
      <c r="I60" s="36"/>
      <c r="J60" s="207"/>
      <c r="K60" s="36"/>
      <c r="L60" s="8"/>
    </row>
    <row r="61" spans="1:12" ht="15.6" customHeight="1" x14ac:dyDescent="0.5">
      <c r="A61" s="14" t="s">
        <v>22</v>
      </c>
      <c r="B61" s="1"/>
      <c r="C61" s="1"/>
      <c r="E61" s="3"/>
      <c r="F61" s="214"/>
      <c r="G61" s="32"/>
      <c r="H61" s="33"/>
      <c r="I61" s="32"/>
      <c r="J61" s="214"/>
      <c r="K61" s="34"/>
      <c r="L61" s="33"/>
    </row>
    <row r="62" spans="1:12" s="14" customFormat="1" ht="8.1" customHeight="1" x14ac:dyDescent="0.5">
      <c r="B62" s="1"/>
      <c r="C62" s="1"/>
      <c r="D62" s="22"/>
      <c r="E62" s="55"/>
      <c r="F62" s="207"/>
      <c r="G62" s="36"/>
      <c r="H62" s="8"/>
      <c r="I62" s="36"/>
      <c r="J62" s="207"/>
      <c r="K62" s="36"/>
      <c r="L62" s="8"/>
    </row>
    <row r="63" spans="1:12" s="14" customFormat="1" ht="15.6" customHeight="1" x14ac:dyDescent="0.5">
      <c r="A63" s="4" t="s">
        <v>114</v>
      </c>
      <c r="B63" s="1"/>
      <c r="C63" s="1"/>
      <c r="D63" s="42"/>
      <c r="E63" s="55"/>
      <c r="F63" s="207"/>
      <c r="G63" s="36"/>
      <c r="H63" s="8"/>
      <c r="I63" s="36"/>
      <c r="J63" s="207"/>
      <c r="K63" s="36"/>
      <c r="L63" s="8"/>
    </row>
    <row r="64" spans="1:12" s="14" customFormat="1" ht="15.6" customHeight="1" x14ac:dyDescent="0.5">
      <c r="A64" s="4"/>
      <c r="B64" s="2" t="s">
        <v>115</v>
      </c>
      <c r="C64" s="1"/>
      <c r="D64" s="251">
        <v>22</v>
      </c>
      <c r="E64" s="55"/>
      <c r="F64" s="207">
        <v>209576907</v>
      </c>
      <c r="G64" s="36"/>
      <c r="H64" s="8">
        <v>348091098</v>
      </c>
      <c r="I64" s="36"/>
      <c r="J64" s="207">
        <v>208051012</v>
      </c>
      <c r="K64" s="36"/>
      <c r="L64" s="8">
        <v>346889963</v>
      </c>
    </row>
    <row r="65" spans="1:12" ht="15.6" customHeight="1" x14ac:dyDescent="0.5">
      <c r="A65" s="4" t="s">
        <v>36</v>
      </c>
      <c r="D65" s="251">
        <v>21</v>
      </c>
      <c r="E65" s="3"/>
      <c r="F65" s="207">
        <v>11059760</v>
      </c>
      <c r="G65" s="36"/>
      <c r="H65" s="8">
        <v>14112117</v>
      </c>
      <c r="I65" s="38"/>
      <c r="J65" s="212">
        <v>18412392</v>
      </c>
      <c r="K65" s="38"/>
      <c r="L65" s="38">
        <v>72866352</v>
      </c>
    </row>
    <row r="66" spans="1:12" ht="15.6" customHeight="1" x14ac:dyDescent="0.5">
      <c r="A66" s="4" t="s">
        <v>116</v>
      </c>
      <c r="D66" s="251">
        <v>22</v>
      </c>
      <c r="E66" s="3"/>
      <c r="F66" s="207">
        <v>2667592</v>
      </c>
      <c r="G66" s="36"/>
      <c r="H66" s="8">
        <v>2594199</v>
      </c>
      <c r="I66" s="38"/>
      <c r="J66" s="212">
        <v>2193513</v>
      </c>
      <c r="K66" s="38"/>
      <c r="L66" s="38">
        <v>2132779</v>
      </c>
    </row>
    <row r="67" spans="1:12" ht="15.6" customHeight="1" x14ac:dyDescent="0.5">
      <c r="A67" s="4" t="s">
        <v>52</v>
      </c>
      <c r="D67" s="251">
        <v>22</v>
      </c>
      <c r="E67" s="3"/>
      <c r="F67" s="207">
        <v>29007000</v>
      </c>
      <c r="G67" s="36"/>
      <c r="H67" s="8">
        <v>33300000</v>
      </c>
      <c r="I67" s="38"/>
      <c r="J67" s="212">
        <v>0</v>
      </c>
      <c r="K67" s="38"/>
      <c r="L67" s="38">
        <v>0</v>
      </c>
    </row>
    <row r="68" spans="1:12" ht="15.6" customHeight="1" x14ac:dyDescent="0.5">
      <c r="A68" s="4" t="s">
        <v>41</v>
      </c>
      <c r="D68" s="251"/>
      <c r="F68" s="208">
        <v>5679834</v>
      </c>
      <c r="G68" s="36"/>
      <c r="H68" s="43">
        <v>1331075</v>
      </c>
      <c r="I68" s="38"/>
      <c r="J68" s="213">
        <v>0</v>
      </c>
      <c r="K68" s="38"/>
      <c r="L68" s="39">
        <v>0</v>
      </c>
    </row>
    <row r="69" spans="1:12" s="14" customFormat="1" ht="8.1" customHeight="1" x14ac:dyDescent="0.5">
      <c r="B69" s="1"/>
      <c r="C69" s="1"/>
      <c r="D69" s="251"/>
      <c r="E69" s="55"/>
      <c r="F69" s="215"/>
      <c r="I69" s="36"/>
      <c r="J69" s="207"/>
      <c r="K69" s="36"/>
      <c r="L69" s="8"/>
    </row>
    <row r="70" spans="1:12" ht="15.6" customHeight="1" x14ac:dyDescent="0.5">
      <c r="A70" s="1" t="s">
        <v>7</v>
      </c>
      <c r="D70" s="251"/>
      <c r="E70" s="3"/>
      <c r="F70" s="208">
        <f>SUM(F63:F68)</f>
        <v>257991093</v>
      </c>
      <c r="G70" s="36"/>
      <c r="H70" s="43">
        <f>SUM(H63:H68)</f>
        <v>399428489</v>
      </c>
      <c r="I70" s="36"/>
      <c r="J70" s="208">
        <f>SUM(J63:J68)</f>
        <v>228656917</v>
      </c>
      <c r="K70" s="36"/>
      <c r="L70" s="43">
        <f>SUM(L63:L68)</f>
        <v>421889094</v>
      </c>
    </row>
    <row r="71" spans="1:12" ht="8.1" customHeight="1" x14ac:dyDescent="0.5">
      <c r="D71" s="251"/>
      <c r="E71" s="3"/>
      <c r="F71" s="207"/>
      <c r="G71" s="36"/>
      <c r="H71" s="8"/>
      <c r="I71" s="36"/>
      <c r="J71" s="207"/>
      <c r="K71" s="36"/>
      <c r="L71" s="8"/>
    </row>
    <row r="72" spans="1:12" ht="15.6" customHeight="1" x14ac:dyDescent="0.5">
      <c r="A72" s="14" t="s">
        <v>23</v>
      </c>
      <c r="B72" s="1"/>
      <c r="C72" s="1"/>
      <c r="D72" s="251"/>
      <c r="E72" s="3"/>
      <c r="F72" s="214"/>
      <c r="G72" s="32"/>
      <c r="H72" s="33"/>
      <c r="I72" s="36"/>
      <c r="J72" s="207"/>
      <c r="K72" s="36"/>
      <c r="L72" s="8"/>
    </row>
    <row r="73" spans="1:12" s="14" customFormat="1" ht="8.1" customHeight="1" x14ac:dyDescent="0.5">
      <c r="B73" s="1"/>
      <c r="C73" s="1"/>
      <c r="D73" s="251"/>
      <c r="E73" s="55"/>
      <c r="F73" s="215"/>
      <c r="I73" s="36"/>
      <c r="J73" s="207"/>
      <c r="K73" s="36"/>
      <c r="L73" s="8"/>
    </row>
    <row r="74" spans="1:12" ht="15.6" customHeight="1" x14ac:dyDescent="0.5">
      <c r="A74" s="2" t="s">
        <v>117</v>
      </c>
      <c r="D74" s="251">
        <v>22</v>
      </c>
      <c r="E74" s="56"/>
      <c r="F74" s="207">
        <v>7299843</v>
      </c>
      <c r="G74" s="57"/>
      <c r="H74" s="8">
        <v>9950444</v>
      </c>
      <c r="I74" s="38"/>
      <c r="J74" s="212">
        <v>6976578</v>
      </c>
      <c r="K74" s="38"/>
      <c r="L74" s="38">
        <v>9153099</v>
      </c>
    </row>
    <row r="75" spans="1:12" ht="15.6" customHeight="1" x14ac:dyDescent="0.5">
      <c r="A75" s="2" t="s">
        <v>45</v>
      </c>
      <c r="D75" s="251">
        <v>22</v>
      </c>
      <c r="E75" s="3"/>
      <c r="F75" s="207">
        <v>13875013</v>
      </c>
      <c r="G75" s="36"/>
      <c r="H75" s="8">
        <v>27619513</v>
      </c>
      <c r="I75" s="38"/>
      <c r="J75" s="212">
        <v>0</v>
      </c>
      <c r="K75" s="38"/>
      <c r="L75" s="38">
        <v>0</v>
      </c>
    </row>
    <row r="76" spans="1:12" ht="15.6" customHeight="1" x14ac:dyDescent="0.5">
      <c r="A76" s="4" t="s">
        <v>42</v>
      </c>
      <c r="D76" s="251"/>
      <c r="E76" s="3"/>
      <c r="F76" s="207">
        <v>29786</v>
      </c>
      <c r="G76" s="36"/>
      <c r="H76" s="8">
        <v>29786</v>
      </c>
      <c r="I76" s="38"/>
      <c r="J76" s="212">
        <v>29786</v>
      </c>
      <c r="K76" s="38"/>
      <c r="L76" s="38">
        <v>29786</v>
      </c>
    </row>
    <row r="77" spans="1:12" ht="15.6" customHeight="1" x14ac:dyDescent="0.5">
      <c r="A77" s="2" t="s">
        <v>32</v>
      </c>
      <c r="D77" s="251">
        <v>23</v>
      </c>
      <c r="E77" s="3"/>
      <c r="F77" s="207">
        <v>9755899</v>
      </c>
      <c r="G77" s="36"/>
      <c r="H77" s="8">
        <v>9788763</v>
      </c>
      <c r="I77" s="38"/>
      <c r="J77" s="212">
        <v>6407868</v>
      </c>
      <c r="K77" s="38"/>
      <c r="L77" s="38">
        <v>6342445</v>
      </c>
    </row>
    <row r="78" spans="1:12" ht="15.6" customHeight="1" x14ac:dyDescent="0.5">
      <c r="A78" s="2" t="s">
        <v>87</v>
      </c>
      <c r="D78" s="251">
        <v>20</v>
      </c>
      <c r="E78" s="3"/>
      <c r="F78" s="208">
        <v>976442</v>
      </c>
      <c r="G78" s="36"/>
      <c r="H78" s="43">
        <v>867961</v>
      </c>
      <c r="I78" s="38"/>
      <c r="J78" s="218">
        <v>0</v>
      </c>
      <c r="K78" s="38"/>
      <c r="L78" s="167">
        <v>0</v>
      </c>
    </row>
    <row r="79" spans="1:12" s="14" customFormat="1" ht="8.1" customHeight="1" x14ac:dyDescent="0.5">
      <c r="B79" s="1"/>
      <c r="C79" s="1"/>
      <c r="D79" s="42"/>
      <c r="E79" s="55"/>
      <c r="F79" s="215"/>
      <c r="J79" s="215"/>
    </row>
    <row r="80" spans="1:12" ht="15.6" customHeight="1" x14ac:dyDescent="0.5">
      <c r="A80" s="1" t="s">
        <v>8</v>
      </c>
      <c r="E80" s="3"/>
      <c r="F80" s="208">
        <f>SUM(F74:F78)</f>
        <v>31936983</v>
      </c>
      <c r="G80" s="36"/>
      <c r="H80" s="43">
        <f>SUM(H74:H78)</f>
        <v>48256467</v>
      </c>
      <c r="I80" s="36"/>
      <c r="J80" s="208">
        <f>SUM(J74:J78)</f>
        <v>13414232</v>
      </c>
      <c r="K80" s="36"/>
      <c r="L80" s="43">
        <f>SUM(L74:L78)</f>
        <v>15525330</v>
      </c>
    </row>
    <row r="81" spans="1:12" s="14" customFormat="1" ht="8.1" customHeight="1" x14ac:dyDescent="0.5">
      <c r="B81" s="1"/>
      <c r="C81" s="1"/>
      <c r="D81" s="22"/>
      <c r="E81" s="55"/>
      <c r="F81" s="214"/>
      <c r="G81" s="32"/>
      <c r="H81" s="33"/>
      <c r="I81" s="32"/>
      <c r="J81" s="214"/>
      <c r="K81" s="34"/>
      <c r="L81" s="33"/>
    </row>
    <row r="82" spans="1:12" ht="15.6" customHeight="1" x14ac:dyDescent="0.5">
      <c r="A82" s="14" t="s">
        <v>24</v>
      </c>
      <c r="E82" s="3"/>
      <c r="F82" s="208">
        <f>SUM(F70+F80)</f>
        <v>289928076</v>
      </c>
      <c r="G82" s="36"/>
      <c r="H82" s="43">
        <f>SUM(H70+H80)</f>
        <v>447684956</v>
      </c>
      <c r="I82" s="36"/>
      <c r="J82" s="208">
        <f>SUM(J70+J80)</f>
        <v>242071149</v>
      </c>
      <c r="K82" s="36"/>
      <c r="L82" s="43">
        <f>SUM(L70+L80)</f>
        <v>437414424</v>
      </c>
    </row>
    <row r="83" spans="1:12" ht="8.1" customHeight="1" x14ac:dyDescent="0.5">
      <c r="A83" s="14"/>
      <c r="E83" s="3"/>
      <c r="F83" s="207"/>
      <c r="G83" s="36"/>
      <c r="H83" s="8"/>
      <c r="I83" s="36"/>
      <c r="J83" s="207"/>
      <c r="K83" s="36"/>
      <c r="L83" s="8"/>
    </row>
    <row r="84" spans="1:12" ht="8.1" customHeight="1" x14ac:dyDescent="0.5">
      <c r="A84" s="14"/>
      <c r="E84" s="3"/>
      <c r="F84" s="207"/>
      <c r="G84" s="36"/>
      <c r="H84" s="8"/>
      <c r="I84" s="36"/>
      <c r="J84" s="207"/>
      <c r="K84" s="36"/>
      <c r="L84" s="8"/>
    </row>
    <row r="85" spans="1:12" ht="15.6" customHeight="1" x14ac:dyDescent="0.5">
      <c r="A85" s="14" t="s">
        <v>90</v>
      </c>
      <c r="D85" s="4"/>
      <c r="E85" s="3"/>
      <c r="F85" s="214"/>
      <c r="G85" s="32"/>
      <c r="H85" s="33"/>
      <c r="I85" s="32"/>
      <c r="J85" s="214"/>
      <c r="K85" s="34"/>
      <c r="L85" s="33"/>
    </row>
    <row r="86" spans="1:12" s="14" customFormat="1" ht="8.1" customHeight="1" x14ac:dyDescent="0.5">
      <c r="B86" s="1"/>
      <c r="C86" s="1"/>
      <c r="D86" s="22"/>
      <c r="E86" s="55"/>
      <c r="F86" s="207"/>
      <c r="G86" s="36"/>
      <c r="H86" s="8"/>
      <c r="I86" s="36"/>
      <c r="J86" s="207"/>
      <c r="K86" s="36"/>
      <c r="L86" s="8"/>
    </row>
    <row r="87" spans="1:12" ht="15.6" customHeight="1" x14ac:dyDescent="0.5">
      <c r="A87" s="4" t="s">
        <v>1</v>
      </c>
      <c r="E87" s="3"/>
      <c r="F87" s="207"/>
      <c r="G87" s="36"/>
      <c r="H87" s="8"/>
      <c r="I87" s="36"/>
      <c r="J87" s="207"/>
      <c r="K87" s="36"/>
      <c r="L87" s="8"/>
    </row>
    <row r="88" spans="1:12" ht="15.6" customHeight="1" x14ac:dyDescent="0.5">
      <c r="B88" s="2" t="s">
        <v>13</v>
      </c>
      <c r="D88" s="251">
        <v>24</v>
      </c>
      <c r="E88" s="3"/>
      <c r="F88" s="207"/>
      <c r="G88" s="36"/>
      <c r="H88" s="8"/>
      <c r="I88" s="36"/>
      <c r="J88" s="207"/>
      <c r="K88" s="36"/>
      <c r="L88" s="8"/>
    </row>
    <row r="89" spans="1:12" ht="15.6" customHeight="1" x14ac:dyDescent="0.5">
      <c r="B89" s="4" t="s">
        <v>43</v>
      </c>
      <c r="C89" s="4"/>
      <c r="D89" s="251"/>
      <c r="E89" s="3"/>
      <c r="F89" s="207"/>
      <c r="G89" s="36"/>
      <c r="H89" s="8"/>
      <c r="I89" s="36"/>
      <c r="J89" s="207"/>
      <c r="K89" s="36"/>
      <c r="L89" s="8"/>
    </row>
    <row r="90" spans="1:12" ht="15.6" customHeight="1" thickBot="1" x14ac:dyDescent="0.55000000000000004">
      <c r="B90" s="4" t="s">
        <v>64</v>
      </c>
      <c r="C90" s="4"/>
      <c r="D90" s="251"/>
      <c r="E90" s="3"/>
      <c r="F90" s="217">
        <v>940000000</v>
      </c>
      <c r="G90" s="36"/>
      <c r="H90" s="58">
        <v>940000000</v>
      </c>
      <c r="I90" s="36"/>
      <c r="J90" s="217">
        <v>940000000</v>
      </c>
      <c r="K90" s="36"/>
      <c r="L90" s="58">
        <v>940000000</v>
      </c>
    </row>
    <row r="91" spans="1:12" s="14" customFormat="1" ht="8.1" customHeight="1" thickTop="1" x14ac:dyDescent="0.5">
      <c r="B91" s="1" t="s">
        <v>38</v>
      </c>
      <c r="C91" s="1"/>
      <c r="D91" s="254"/>
      <c r="E91" s="55"/>
      <c r="F91" s="216"/>
      <c r="G91" s="4"/>
      <c r="H91" s="4"/>
      <c r="I91" s="4"/>
      <c r="J91" s="216"/>
      <c r="K91" s="4"/>
      <c r="L91" s="4"/>
    </row>
    <row r="92" spans="1:12" ht="15.6" customHeight="1" x14ac:dyDescent="0.5">
      <c r="B92" s="2" t="s">
        <v>9</v>
      </c>
      <c r="D92" s="251"/>
      <c r="E92" s="3"/>
      <c r="F92" s="216"/>
      <c r="G92" s="4"/>
      <c r="H92" s="4"/>
      <c r="I92" s="4"/>
      <c r="J92" s="216"/>
      <c r="K92" s="4"/>
      <c r="L92" s="4"/>
    </row>
    <row r="93" spans="1:12" ht="15.6" customHeight="1" x14ac:dyDescent="0.5">
      <c r="B93" s="4" t="s">
        <v>43</v>
      </c>
      <c r="C93" s="4"/>
      <c r="D93" s="251"/>
      <c r="E93" s="3"/>
      <c r="F93" s="216"/>
      <c r="G93" s="4"/>
      <c r="H93" s="4"/>
      <c r="I93" s="4"/>
      <c r="J93" s="216"/>
      <c r="K93" s="4"/>
      <c r="L93" s="4"/>
    </row>
    <row r="94" spans="1:12" ht="15.6" customHeight="1" x14ac:dyDescent="0.5">
      <c r="B94" s="4" t="s">
        <v>65</v>
      </c>
      <c r="C94" s="4"/>
      <c r="D94" s="251"/>
      <c r="E94" s="3"/>
      <c r="F94" s="212">
        <v>940000000</v>
      </c>
      <c r="G94" s="36"/>
      <c r="H94" s="38">
        <v>940000000</v>
      </c>
      <c r="I94" s="38"/>
      <c r="J94" s="212">
        <v>940000000</v>
      </c>
      <c r="K94" s="38"/>
      <c r="L94" s="38">
        <v>940000000</v>
      </c>
    </row>
    <row r="95" spans="1:12" ht="15.6" customHeight="1" x14ac:dyDescent="0.5">
      <c r="A95" s="2" t="s">
        <v>55</v>
      </c>
      <c r="D95" s="251">
        <v>24</v>
      </c>
      <c r="E95" s="3"/>
      <c r="F95" s="212">
        <v>227888500</v>
      </c>
      <c r="G95" s="36"/>
      <c r="H95" s="38">
        <v>227888500</v>
      </c>
      <c r="I95" s="38"/>
      <c r="J95" s="212">
        <v>227888500</v>
      </c>
      <c r="K95" s="38"/>
      <c r="L95" s="38">
        <v>227888500</v>
      </c>
    </row>
    <row r="96" spans="1:12" ht="15.6" customHeight="1" x14ac:dyDescent="0.5">
      <c r="A96" s="2" t="s">
        <v>67</v>
      </c>
      <c r="D96" s="251"/>
      <c r="E96" s="3"/>
      <c r="F96" s="204"/>
      <c r="I96" s="38"/>
      <c r="J96" s="204"/>
      <c r="K96" s="38"/>
    </row>
    <row r="97" spans="1:12" ht="15.6" customHeight="1" x14ac:dyDescent="0.5">
      <c r="A97" s="2"/>
      <c r="B97" s="2" t="s">
        <v>51</v>
      </c>
      <c r="D97" s="251"/>
      <c r="E97" s="3"/>
      <c r="F97" s="212">
        <v>-71756742</v>
      </c>
      <c r="G97" s="36"/>
      <c r="H97" s="38">
        <v>-71756742</v>
      </c>
      <c r="I97" s="38"/>
      <c r="J97" s="212">
        <v>0</v>
      </c>
      <c r="K97" s="38"/>
      <c r="L97" s="38">
        <v>0</v>
      </c>
    </row>
    <row r="98" spans="1:12" ht="15.6" customHeight="1" x14ac:dyDescent="0.5">
      <c r="A98" s="2" t="s">
        <v>83</v>
      </c>
      <c r="D98" s="251"/>
      <c r="E98" s="3"/>
      <c r="F98" s="207"/>
      <c r="G98" s="8"/>
      <c r="H98" s="8"/>
      <c r="I98" s="38"/>
      <c r="J98" s="207"/>
      <c r="K98" s="38"/>
      <c r="L98" s="8"/>
    </row>
    <row r="99" spans="1:12" ht="15.6" customHeight="1" x14ac:dyDescent="0.5">
      <c r="B99" s="2" t="s">
        <v>118</v>
      </c>
      <c r="D99" s="251">
        <v>25</v>
      </c>
      <c r="E99" s="3"/>
      <c r="F99" s="212">
        <v>25300000</v>
      </c>
      <c r="G99" s="36"/>
      <c r="H99" s="38">
        <v>25300000</v>
      </c>
      <c r="I99" s="38"/>
      <c r="J99" s="207">
        <v>25300000</v>
      </c>
      <c r="K99" s="38"/>
      <c r="L99" s="8">
        <v>25300000</v>
      </c>
    </row>
    <row r="100" spans="1:12" ht="15.6" customHeight="1" x14ac:dyDescent="0.5">
      <c r="B100" s="41" t="s">
        <v>101</v>
      </c>
      <c r="E100" s="3"/>
      <c r="F100" s="208">
        <v>-540054488</v>
      </c>
      <c r="G100" s="36"/>
      <c r="H100" s="43">
        <v>-586279072</v>
      </c>
      <c r="I100" s="38"/>
      <c r="J100" s="208">
        <v>-416910568</v>
      </c>
      <c r="K100" s="38"/>
      <c r="L100" s="43">
        <v>-461698408</v>
      </c>
    </row>
    <row r="101" spans="1:12" s="14" customFormat="1" ht="8.1" customHeight="1" x14ac:dyDescent="0.5">
      <c r="B101" s="1"/>
      <c r="C101" s="1"/>
      <c r="D101" s="22"/>
      <c r="E101" s="55"/>
      <c r="F101" s="215"/>
      <c r="J101" s="215"/>
    </row>
    <row r="102" spans="1:12" s="14" customFormat="1" ht="15.6" customHeight="1" x14ac:dyDescent="0.5">
      <c r="A102" s="40" t="s">
        <v>34</v>
      </c>
      <c r="B102" s="1"/>
      <c r="C102" s="1"/>
      <c r="D102" s="22"/>
      <c r="E102" s="55"/>
      <c r="F102" s="208">
        <f>SUM(F94:F100)</f>
        <v>581377270</v>
      </c>
      <c r="H102" s="43">
        <f>SUM(H94:H100)</f>
        <v>535152686</v>
      </c>
      <c r="J102" s="208">
        <f>SUM(J94:J100)</f>
        <v>776277932</v>
      </c>
      <c r="L102" s="43">
        <f>SUM(L94:L100)</f>
        <v>731490092</v>
      </c>
    </row>
    <row r="103" spans="1:12" s="14" customFormat="1" ht="8.1" customHeight="1" x14ac:dyDescent="0.5">
      <c r="B103" s="1"/>
      <c r="C103" s="1"/>
      <c r="D103" s="22"/>
      <c r="E103" s="55"/>
      <c r="F103" s="215"/>
      <c r="J103" s="215"/>
    </row>
    <row r="104" spans="1:12" s="49" customFormat="1" ht="15.6" customHeight="1" x14ac:dyDescent="0.5">
      <c r="A104" s="1" t="s">
        <v>91</v>
      </c>
      <c r="D104" s="3"/>
      <c r="E104" s="56"/>
      <c r="F104" s="208">
        <f>SUM(F102:F103)</f>
        <v>581377270</v>
      </c>
      <c r="G104" s="36"/>
      <c r="H104" s="43">
        <f>SUM(H102:H103)</f>
        <v>535152686</v>
      </c>
      <c r="I104" s="36"/>
      <c r="J104" s="208">
        <f>SUM(J102:J103)</f>
        <v>776277932</v>
      </c>
      <c r="K104" s="36"/>
      <c r="L104" s="43">
        <f>SUM(L102:L103)</f>
        <v>731490092</v>
      </c>
    </row>
    <row r="105" spans="1:12" s="14" customFormat="1" ht="8.1" customHeight="1" x14ac:dyDescent="0.5">
      <c r="B105" s="1"/>
      <c r="C105" s="1"/>
      <c r="D105" s="22"/>
      <c r="E105" s="55"/>
      <c r="F105" s="214"/>
      <c r="G105" s="32"/>
      <c r="H105" s="33"/>
      <c r="I105" s="32"/>
      <c r="J105" s="214"/>
      <c r="K105" s="34"/>
      <c r="L105" s="33"/>
    </row>
    <row r="106" spans="1:12" s="49" customFormat="1" ht="15.6" customHeight="1" thickBot="1" x14ac:dyDescent="0.55000000000000004">
      <c r="A106" s="1" t="s">
        <v>92</v>
      </c>
      <c r="B106" s="1"/>
      <c r="C106" s="1"/>
      <c r="D106" s="3"/>
      <c r="E106" s="3"/>
      <c r="F106" s="210">
        <f>F104+F82</f>
        <v>871305346</v>
      </c>
      <c r="G106" s="36"/>
      <c r="H106" s="44">
        <f>H104+H82</f>
        <v>982837642</v>
      </c>
      <c r="I106" s="36"/>
      <c r="J106" s="210">
        <f>J104+J82</f>
        <v>1018349081</v>
      </c>
      <c r="K106" s="36"/>
      <c r="L106" s="44">
        <f>L104+L82</f>
        <v>1168904516</v>
      </c>
    </row>
    <row r="107" spans="1:12" s="14" customFormat="1" ht="15.75" customHeight="1" thickTop="1" x14ac:dyDescent="0.5">
      <c r="A107" s="4"/>
      <c r="B107" s="1"/>
      <c r="C107" s="1"/>
      <c r="D107" s="22"/>
      <c r="E107" s="55"/>
      <c r="F107" s="8"/>
      <c r="G107" s="36"/>
      <c r="H107" s="8"/>
      <c r="I107" s="36"/>
      <c r="J107" s="8"/>
      <c r="K107" s="36"/>
      <c r="L107" s="8"/>
    </row>
    <row r="108" spans="1:12" s="40" customFormat="1" ht="21.95" customHeight="1" x14ac:dyDescent="0.5">
      <c r="A108" s="263" t="str">
        <f>+A49</f>
        <v>The notes to the consolidated and separate financial statements are an integral part of these financial statements.</v>
      </c>
      <c r="B108" s="263"/>
      <c r="C108" s="263"/>
      <c r="D108" s="263"/>
      <c r="E108" s="263"/>
      <c r="F108" s="263"/>
      <c r="G108" s="263"/>
      <c r="H108" s="265"/>
      <c r="I108" s="263"/>
      <c r="J108" s="263"/>
      <c r="K108" s="263"/>
      <c r="L108" s="266"/>
    </row>
  </sheetData>
  <mergeCells count="10">
    <mergeCell ref="J6:L6"/>
    <mergeCell ref="F6:H6"/>
    <mergeCell ref="A49:L49"/>
    <mergeCell ref="A108:L108"/>
    <mergeCell ref="F7:H7"/>
    <mergeCell ref="J7:L7"/>
    <mergeCell ref="F56:H56"/>
    <mergeCell ref="J56:L56"/>
    <mergeCell ref="F55:H55"/>
    <mergeCell ref="J55:L5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9"/>
  <sheetViews>
    <sheetView topLeftCell="A34" zoomScaleNormal="100" zoomScaleSheetLayoutView="110" workbookViewId="0">
      <selection activeCell="N48" sqref="N48"/>
    </sheetView>
  </sheetViews>
  <sheetFormatPr defaultColWidth="9.140625" defaultRowHeight="16.5" customHeight="1" x14ac:dyDescent="0.5"/>
  <cols>
    <col min="1" max="1" width="1.7109375" style="63" customWidth="1"/>
    <col min="2" max="2" width="33.7109375" style="75" customWidth="1"/>
    <col min="3" max="3" width="5.28515625" style="81" customWidth="1"/>
    <col min="4" max="4" width="0.5703125" style="63" customWidth="1"/>
    <col min="5" max="5" width="13.7109375" style="82" customWidth="1"/>
    <col min="6" max="6" width="0.5703125" style="82" customWidth="1"/>
    <col min="7" max="7" width="13.7109375" style="82" customWidth="1"/>
    <col min="8" max="8" width="0.5703125" style="82" customWidth="1"/>
    <col min="9" max="9" width="13.7109375" style="82" customWidth="1"/>
    <col min="10" max="10" width="0.5703125" style="82" customWidth="1"/>
    <col min="11" max="11" width="13.7109375" style="82" customWidth="1"/>
    <col min="12" max="16384" width="9.140625" style="63"/>
  </cols>
  <sheetData>
    <row r="1" spans="1:11" ht="16.5" customHeight="1" x14ac:dyDescent="0.5">
      <c r="A1" s="59" t="str">
        <f>'6-7'!A1</f>
        <v>Vichitbhan Palmoil Public Company Limited</v>
      </c>
      <c r="B1" s="60"/>
      <c r="C1" s="61"/>
      <c r="D1" s="60"/>
      <c r="E1" s="62"/>
      <c r="F1" s="62"/>
      <c r="G1" s="62"/>
      <c r="H1" s="62"/>
      <c r="I1" s="62"/>
      <c r="J1" s="62"/>
      <c r="K1" s="62"/>
    </row>
    <row r="2" spans="1:11" s="68" customFormat="1" ht="16.5" customHeight="1" x14ac:dyDescent="0.5">
      <c r="A2" s="64" t="s">
        <v>95</v>
      </c>
      <c r="B2" s="64"/>
      <c r="C2" s="65"/>
      <c r="D2" s="65"/>
      <c r="E2" s="66"/>
      <c r="F2" s="66"/>
      <c r="G2" s="66"/>
      <c r="H2" s="66"/>
      <c r="I2" s="67"/>
      <c r="J2" s="67"/>
      <c r="K2" s="67"/>
    </row>
    <row r="3" spans="1:11" ht="16.5" customHeight="1" x14ac:dyDescent="0.5">
      <c r="A3" s="69" t="s">
        <v>141</v>
      </c>
      <c r="B3" s="69"/>
      <c r="C3" s="70"/>
      <c r="D3" s="70"/>
      <c r="E3" s="71"/>
      <c r="F3" s="71"/>
      <c r="G3" s="71"/>
      <c r="H3" s="71"/>
      <c r="I3" s="71"/>
      <c r="J3" s="71"/>
      <c r="K3" s="71"/>
    </row>
    <row r="4" spans="1:11" ht="15" customHeight="1" x14ac:dyDescent="0.5">
      <c r="A4" s="72"/>
      <c r="B4" s="72"/>
      <c r="C4" s="73"/>
      <c r="D4" s="73"/>
      <c r="E4" s="74"/>
      <c r="F4" s="74"/>
      <c r="G4" s="74"/>
      <c r="H4" s="74"/>
      <c r="I4" s="74"/>
      <c r="J4" s="74"/>
      <c r="K4" s="74"/>
    </row>
    <row r="5" spans="1:11" ht="15" customHeight="1" x14ac:dyDescent="0.5">
      <c r="A5" s="72"/>
      <c r="B5" s="72"/>
      <c r="C5" s="73"/>
      <c r="D5" s="73"/>
      <c r="E5" s="66"/>
      <c r="F5" s="66"/>
      <c r="G5" s="66"/>
      <c r="H5" s="66"/>
      <c r="I5" s="66"/>
      <c r="J5" s="66"/>
      <c r="K5" s="66"/>
    </row>
    <row r="6" spans="1:11" ht="15" customHeight="1" x14ac:dyDescent="0.5">
      <c r="A6" s="72"/>
      <c r="B6" s="72"/>
      <c r="C6" s="26"/>
      <c r="D6" s="27"/>
      <c r="E6" s="262" t="s">
        <v>97</v>
      </c>
      <c r="F6" s="262"/>
      <c r="G6" s="262" t="s">
        <v>97</v>
      </c>
      <c r="H6" s="28"/>
      <c r="I6" s="262" t="s">
        <v>99</v>
      </c>
      <c r="J6" s="262"/>
      <c r="K6" s="262" t="s">
        <v>99</v>
      </c>
    </row>
    <row r="7" spans="1:11" ht="15" customHeight="1" x14ac:dyDescent="0.5">
      <c r="A7" s="72"/>
      <c r="B7" s="72"/>
      <c r="C7" s="26"/>
      <c r="D7" s="27"/>
      <c r="E7" s="267" t="s">
        <v>98</v>
      </c>
      <c r="F7" s="267"/>
      <c r="G7" s="267" t="s">
        <v>98</v>
      </c>
      <c r="H7" s="28"/>
      <c r="I7" s="267" t="s">
        <v>98</v>
      </c>
      <c r="J7" s="267"/>
      <c r="K7" s="267" t="s">
        <v>98</v>
      </c>
    </row>
    <row r="8" spans="1:11" ht="15" customHeight="1" x14ac:dyDescent="0.5">
      <c r="A8" s="68"/>
      <c r="B8" s="64"/>
      <c r="C8" s="14"/>
      <c r="D8" s="30"/>
      <c r="E8" s="33" t="s">
        <v>140</v>
      </c>
      <c r="F8" s="32"/>
      <c r="G8" s="33" t="s">
        <v>112</v>
      </c>
      <c r="H8" s="33"/>
      <c r="I8" s="33" t="s">
        <v>140</v>
      </c>
      <c r="J8" s="32"/>
      <c r="K8" s="33" t="s">
        <v>112</v>
      </c>
    </row>
    <row r="9" spans="1:11" ht="15" customHeight="1" x14ac:dyDescent="0.5">
      <c r="C9" s="29" t="s">
        <v>0</v>
      </c>
      <c r="D9" s="30"/>
      <c r="E9" s="31" t="s">
        <v>107</v>
      </c>
      <c r="F9" s="32"/>
      <c r="G9" s="31" t="s">
        <v>107</v>
      </c>
      <c r="H9" s="33"/>
      <c r="I9" s="31" t="s">
        <v>107</v>
      </c>
      <c r="J9" s="32"/>
      <c r="K9" s="31" t="s">
        <v>107</v>
      </c>
    </row>
    <row r="10" spans="1:11" ht="8.1" customHeight="1" x14ac:dyDescent="0.5">
      <c r="C10" s="73"/>
      <c r="D10" s="76"/>
      <c r="E10" s="219"/>
      <c r="F10" s="77"/>
      <c r="G10" s="77"/>
      <c r="H10" s="77"/>
      <c r="I10" s="219"/>
      <c r="J10" s="77"/>
      <c r="K10" s="77"/>
    </row>
    <row r="11" spans="1:11" ht="15" customHeight="1" x14ac:dyDescent="0.5">
      <c r="A11" s="75" t="s">
        <v>44</v>
      </c>
      <c r="B11" s="168"/>
      <c r="C11" s="169"/>
      <c r="D11" s="78"/>
      <c r="E11" s="220">
        <v>1369092735</v>
      </c>
      <c r="F11" s="170"/>
      <c r="G11" s="170">
        <v>1109701356</v>
      </c>
      <c r="H11" s="171"/>
      <c r="I11" s="222">
        <v>1323067267</v>
      </c>
      <c r="J11" s="170"/>
      <c r="K11" s="171">
        <v>1077793784</v>
      </c>
    </row>
    <row r="12" spans="1:11" ht="15" customHeight="1" x14ac:dyDescent="0.5">
      <c r="A12" s="75" t="s">
        <v>29</v>
      </c>
      <c r="B12" s="172"/>
      <c r="C12" s="169"/>
      <c r="D12" s="78"/>
      <c r="E12" s="221">
        <v>-1222592099</v>
      </c>
      <c r="F12" s="171"/>
      <c r="G12" s="173">
        <v>-1014071499</v>
      </c>
      <c r="H12" s="171"/>
      <c r="I12" s="221">
        <v>-1227298036</v>
      </c>
      <c r="J12" s="170"/>
      <c r="K12" s="173">
        <v>-993971968</v>
      </c>
    </row>
    <row r="13" spans="1:11" ht="8.1" customHeight="1" x14ac:dyDescent="0.5">
      <c r="A13" s="168"/>
      <c r="B13" s="168"/>
      <c r="C13" s="169"/>
      <c r="D13" s="78"/>
      <c r="E13" s="220"/>
      <c r="F13" s="170"/>
      <c r="G13" s="170"/>
      <c r="H13" s="170"/>
      <c r="I13" s="220"/>
      <c r="J13" s="170"/>
      <c r="K13" s="170"/>
    </row>
    <row r="14" spans="1:11" ht="15" customHeight="1" x14ac:dyDescent="0.5">
      <c r="A14" s="174" t="s">
        <v>108</v>
      </c>
      <c r="B14" s="172"/>
      <c r="C14" s="169"/>
      <c r="D14" s="78"/>
      <c r="E14" s="222">
        <f>SUM(E11:E12)</f>
        <v>146500636</v>
      </c>
      <c r="F14" s="171"/>
      <c r="G14" s="171">
        <f>SUM(G11:G12)</f>
        <v>95629857</v>
      </c>
      <c r="H14" s="171"/>
      <c r="I14" s="222">
        <f>SUM(I11:I12)</f>
        <v>95769231</v>
      </c>
      <c r="J14" s="170"/>
      <c r="K14" s="171">
        <f>SUM(K11:K12)</f>
        <v>83821816</v>
      </c>
    </row>
    <row r="15" spans="1:11" ht="15" customHeight="1" x14ac:dyDescent="0.5">
      <c r="A15" s="168" t="s">
        <v>69</v>
      </c>
      <c r="B15" s="168"/>
      <c r="C15" s="255">
        <v>26</v>
      </c>
      <c r="D15" s="78"/>
      <c r="E15" s="220">
        <v>20628716</v>
      </c>
      <c r="F15" s="170"/>
      <c r="G15" s="170">
        <v>5745007</v>
      </c>
      <c r="H15" s="170"/>
      <c r="I15" s="220">
        <v>21002451</v>
      </c>
      <c r="J15" s="170"/>
      <c r="K15" s="170">
        <v>8649019</v>
      </c>
    </row>
    <row r="16" spans="1:11" ht="15" customHeight="1" x14ac:dyDescent="0.5">
      <c r="A16" s="168" t="s">
        <v>70</v>
      </c>
      <c r="B16" s="168"/>
      <c r="C16" s="256"/>
      <c r="D16" s="78"/>
      <c r="E16" s="222">
        <v>-16240309</v>
      </c>
      <c r="F16" s="171"/>
      <c r="G16" s="171">
        <v>-16830329</v>
      </c>
      <c r="H16" s="171"/>
      <c r="I16" s="222">
        <v>-15620811</v>
      </c>
      <c r="J16" s="170"/>
      <c r="K16" s="171">
        <v>-16200501</v>
      </c>
    </row>
    <row r="17" spans="1:11" ht="15" customHeight="1" x14ac:dyDescent="0.5">
      <c r="A17" s="168" t="s">
        <v>71</v>
      </c>
      <c r="B17" s="168"/>
      <c r="C17" s="256"/>
      <c r="D17" s="78"/>
      <c r="E17" s="222">
        <v>-82567711</v>
      </c>
      <c r="F17" s="171"/>
      <c r="G17" s="171">
        <v>-91884713</v>
      </c>
      <c r="H17" s="171"/>
      <c r="I17" s="222">
        <v>-62383528</v>
      </c>
      <c r="J17" s="170"/>
      <c r="K17" s="171">
        <v>-69917853</v>
      </c>
    </row>
    <row r="18" spans="1:11" ht="15" customHeight="1" x14ac:dyDescent="0.5">
      <c r="A18" s="168" t="s">
        <v>147</v>
      </c>
      <c r="B18" s="168"/>
      <c r="C18" s="256"/>
      <c r="D18" s="78"/>
      <c r="E18" s="222">
        <v>0</v>
      </c>
      <c r="F18" s="171"/>
      <c r="G18" s="171">
        <v>0</v>
      </c>
      <c r="H18" s="171"/>
      <c r="I18" s="222">
        <v>15048741</v>
      </c>
      <c r="J18" s="170"/>
      <c r="K18" s="171">
        <v>1367890</v>
      </c>
    </row>
    <row r="19" spans="1:11" ht="15" customHeight="1" x14ac:dyDescent="0.5">
      <c r="A19" s="175" t="s">
        <v>72</v>
      </c>
      <c r="B19" s="172"/>
      <c r="C19" s="255">
        <v>28</v>
      </c>
      <c r="D19" s="78"/>
      <c r="E19" s="221">
        <v>-10787085</v>
      </c>
      <c r="F19" s="171"/>
      <c r="G19" s="173">
        <v>-16328044</v>
      </c>
      <c r="H19" s="171"/>
      <c r="I19" s="221">
        <v>-8977591</v>
      </c>
      <c r="J19" s="170"/>
      <c r="K19" s="173">
        <v>-13770778</v>
      </c>
    </row>
    <row r="20" spans="1:11" ht="8.1" customHeight="1" x14ac:dyDescent="0.5">
      <c r="A20" s="168"/>
      <c r="B20" s="168"/>
      <c r="C20" s="255"/>
      <c r="D20" s="78"/>
      <c r="E20" s="220"/>
      <c r="F20" s="170"/>
      <c r="G20" s="170"/>
      <c r="H20" s="170"/>
      <c r="I20" s="220"/>
      <c r="J20" s="170"/>
      <c r="K20" s="170"/>
    </row>
    <row r="21" spans="1:11" ht="15" customHeight="1" x14ac:dyDescent="0.5">
      <c r="A21" s="80" t="s">
        <v>148</v>
      </c>
      <c r="B21" s="168"/>
      <c r="C21" s="255"/>
      <c r="D21" s="78"/>
      <c r="E21" s="222">
        <f>SUM(E14:E19)</f>
        <v>57534247</v>
      </c>
      <c r="F21" s="171"/>
      <c r="G21" s="171">
        <f>SUM(G14:G19)</f>
        <v>-23668222</v>
      </c>
      <c r="H21" s="171"/>
      <c r="I21" s="222">
        <f>SUM(I14:I20)</f>
        <v>44838493</v>
      </c>
      <c r="J21" s="170"/>
      <c r="K21" s="171">
        <f>SUM(K14:K20)</f>
        <v>-6050407</v>
      </c>
    </row>
    <row r="22" spans="1:11" ht="15" customHeight="1" x14ac:dyDescent="0.5">
      <c r="A22" s="172" t="s">
        <v>161</v>
      </c>
      <c r="B22" s="172"/>
      <c r="C22" s="255">
        <v>29</v>
      </c>
      <c r="D22" s="78"/>
      <c r="E22" s="221">
        <v>-11309663</v>
      </c>
      <c r="F22" s="171"/>
      <c r="G22" s="173">
        <v>-5667336</v>
      </c>
      <c r="H22" s="171"/>
      <c r="I22" s="221">
        <v>-50653</v>
      </c>
      <c r="J22" s="170"/>
      <c r="K22" s="173">
        <v>-884965</v>
      </c>
    </row>
    <row r="23" spans="1:11" ht="8.1" customHeight="1" x14ac:dyDescent="0.5">
      <c r="A23" s="168"/>
      <c r="B23" s="168"/>
      <c r="C23" s="255"/>
      <c r="D23" s="78"/>
      <c r="E23" s="220"/>
      <c r="F23" s="170"/>
      <c r="G23" s="170"/>
      <c r="H23" s="170"/>
      <c r="I23" s="220"/>
      <c r="J23" s="170"/>
      <c r="K23" s="170"/>
    </row>
    <row r="24" spans="1:11" ht="15" customHeight="1" x14ac:dyDescent="0.5">
      <c r="A24" s="174" t="s">
        <v>162</v>
      </c>
      <c r="B24" s="174"/>
      <c r="C24" s="255"/>
      <c r="D24" s="79"/>
      <c r="E24" s="220">
        <f>SUM(E21:E22)</f>
        <v>46224584</v>
      </c>
      <c r="F24" s="170"/>
      <c r="G24" s="170">
        <f>SUM(G21:G22)</f>
        <v>-29335558</v>
      </c>
      <c r="H24" s="170"/>
      <c r="I24" s="220">
        <f>SUM(I21:I22)</f>
        <v>44787840</v>
      </c>
      <c r="J24" s="170"/>
      <c r="K24" s="170">
        <f>SUM(K21:K22)</f>
        <v>-6935372</v>
      </c>
    </row>
    <row r="25" spans="1:11" ht="8.1" customHeight="1" x14ac:dyDescent="0.5">
      <c r="A25" s="174"/>
      <c r="B25" s="174"/>
      <c r="C25" s="255"/>
      <c r="D25" s="79"/>
      <c r="E25" s="220"/>
      <c r="F25" s="170"/>
      <c r="G25" s="170"/>
      <c r="H25" s="170"/>
      <c r="I25" s="220"/>
      <c r="J25" s="170"/>
      <c r="K25" s="170"/>
    </row>
    <row r="26" spans="1:11" ht="15" customHeight="1" x14ac:dyDescent="0.5">
      <c r="A26" s="174" t="s">
        <v>165</v>
      </c>
      <c r="B26" s="172"/>
      <c r="C26" s="255"/>
      <c r="D26" s="78"/>
      <c r="E26" s="220"/>
      <c r="F26" s="170"/>
      <c r="G26" s="170"/>
      <c r="H26" s="170"/>
      <c r="I26" s="220"/>
      <c r="J26" s="170"/>
      <c r="K26" s="170"/>
    </row>
    <row r="27" spans="1:11" ht="15" customHeight="1" x14ac:dyDescent="0.5">
      <c r="A27" s="172" t="s">
        <v>169</v>
      </c>
      <c r="B27" s="172"/>
      <c r="C27" s="255"/>
      <c r="D27" s="78"/>
      <c r="E27" s="220"/>
      <c r="F27" s="170"/>
      <c r="G27" s="170"/>
      <c r="H27" s="170"/>
      <c r="I27" s="220"/>
      <c r="J27" s="170"/>
      <c r="K27" s="170"/>
    </row>
    <row r="28" spans="1:11" ht="15" customHeight="1" x14ac:dyDescent="0.5">
      <c r="B28" s="63" t="s">
        <v>170</v>
      </c>
      <c r="C28" s="255"/>
      <c r="D28" s="78"/>
      <c r="E28" s="220"/>
      <c r="F28" s="170"/>
      <c r="G28" s="170"/>
      <c r="H28" s="170"/>
      <c r="I28" s="220"/>
      <c r="J28" s="170"/>
      <c r="K28" s="170"/>
    </row>
    <row r="29" spans="1:11" ht="15" customHeight="1" x14ac:dyDescent="0.5">
      <c r="A29" s="174"/>
      <c r="B29" s="172" t="s">
        <v>122</v>
      </c>
      <c r="C29" s="255"/>
      <c r="D29" s="78"/>
      <c r="E29" s="220"/>
      <c r="F29" s="170"/>
      <c r="G29" s="170"/>
      <c r="H29" s="170"/>
      <c r="I29" s="220"/>
      <c r="J29" s="170"/>
      <c r="K29" s="170"/>
    </row>
    <row r="30" spans="1:11" ht="15" customHeight="1" x14ac:dyDescent="0.5">
      <c r="A30" s="174"/>
      <c r="B30" s="172" t="s">
        <v>119</v>
      </c>
      <c r="C30" s="255"/>
      <c r="D30" s="78"/>
      <c r="E30" s="220">
        <v>0</v>
      </c>
      <c r="F30" s="170"/>
      <c r="G30" s="170">
        <v>-5417248</v>
      </c>
      <c r="H30" s="170"/>
      <c r="I30" s="220">
        <v>0</v>
      </c>
      <c r="J30" s="170"/>
      <c r="K30" s="170">
        <v>-3942186</v>
      </c>
    </row>
    <row r="31" spans="1:11" ht="15" customHeight="1" x14ac:dyDescent="0.5">
      <c r="A31" s="174"/>
      <c r="B31" s="172" t="s">
        <v>120</v>
      </c>
      <c r="C31" s="255"/>
      <c r="D31" s="78"/>
      <c r="E31" s="220"/>
      <c r="F31" s="170"/>
      <c r="G31" s="170"/>
      <c r="H31" s="170"/>
      <c r="I31" s="220"/>
      <c r="J31" s="170"/>
      <c r="K31" s="170"/>
    </row>
    <row r="32" spans="1:11" ht="15" customHeight="1" x14ac:dyDescent="0.5">
      <c r="A32" s="174"/>
      <c r="B32" s="172" t="s">
        <v>121</v>
      </c>
      <c r="C32" s="255"/>
      <c r="D32" s="78"/>
      <c r="E32" s="221">
        <v>0</v>
      </c>
      <c r="F32" s="170"/>
      <c r="G32" s="173">
        <v>1067414</v>
      </c>
      <c r="H32" s="170"/>
      <c r="I32" s="221">
        <v>0</v>
      </c>
      <c r="J32" s="170"/>
      <c r="K32" s="173">
        <v>788437</v>
      </c>
    </row>
    <row r="33" spans="1:11" ht="15" customHeight="1" x14ac:dyDescent="0.5">
      <c r="A33" s="174" t="s">
        <v>164</v>
      </c>
      <c r="B33" s="63"/>
      <c r="C33" s="255"/>
      <c r="D33" s="78"/>
      <c r="E33" s="220"/>
      <c r="F33" s="170"/>
      <c r="G33" s="170"/>
      <c r="H33" s="170"/>
      <c r="I33" s="220"/>
      <c r="J33" s="170"/>
      <c r="K33" s="170"/>
    </row>
    <row r="34" spans="1:11" ht="15" customHeight="1" x14ac:dyDescent="0.5">
      <c r="A34" s="174"/>
      <c r="B34" s="68" t="s">
        <v>123</v>
      </c>
      <c r="C34" s="255"/>
      <c r="D34" s="78"/>
      <c r="E34" s="221">
        <f>SUM(E30:E32)</f>
        <v>0</v>
      </c>
      <c r="F34" s="170"/>
      <c r="G34" s="173">
        <f>SUM(G30:G32)</f>
        <v>-4349834</v>
      </c>
      <c r="H34" s="170"/>
      <c r="I34" s="221">
        <f>SUM(I30:I32)</f>
        <v>0</v>
      </c>
      <c r="J34" s="170"/>
      <c r="K34" s="173">
        <f>SUM(K30:K32)</f>
        <v>-3153749</v>
      </c>
    </row>
    <row r="35" spans="1:11" ht="8.1" customHeight="1" x14ac:dyDescent="0.5">
      <c r="A35" s="174"/>
      <c r="B35" s="172"/>
      <c r="C35" s="255"/>
      <c r="D35" s="78"/>
      <c r="E35" s="220"/>
      <c r="F35" s="170"/>
      <c r="G35" s="170"/>
      <c r="H35" s="170"/>
      <c r="I35" s="220"/>
      <c r="J35" s="170"/>
      <c r="K35" s="170"/>
    </row>
    <row r="36" spans="1:11" ht="15" customHeight="1" x14ac:dyDescent="0.5">
      <c r="A36" s="174" t="s">
        <v>166</v>
      </c>
      <c r="B36" s="176"/>
      <c r="C36" s="255"/>
      <c r="D36" s="78"/>
      <c r="E36" s="220"/>
      <c r="F36" s="170"/>
      <c r="G36" s="170"/>
      <c r="H36" s="170"/>
      <c r="I36" s="220"/>
      <c r="J36" s="170"/>
      <c r="K36" s="170"/>
    </row>
    <row r="37" spans="1:11" ht="15" customHeight="1" thickBot="1" x14ac:dyDescent="0.55000000000000004">
      <c r="A37" s="174"/>
      <c r="B37" s="176" t="s">
        <v>168</v>
      </c>
      <c r="C37" s="255"/>
      <c r="D37" s="78"/>
      <c r="E37" s="223">
        <f>SUM(E24)+E34</f>
        <v>46224584</v>
      </c>
      <c r="F37" s="170"/>
      <c r="G37" s="177">
        <f>SUM(G24)+G34</f>
        <v>-33685392</v>
      </c>
      <c r="H37" s="170"/>
      <c r="I37" s="223">
        <f>SUM(I24)+I34</f>
        <v>44787840</v>
      </c>
      <c r="J37" s="170"/>
      <c r="K37" s="177">
        <f>SUM(K24)+K34</f>
        <v>-10089121</v>
      </c>
    </row>
    <row r="38" spans="1:11" ht="8.1" customHeight="1" thickTop="1" x14ac:dyDescent="0.5">
      <c r="A38" s="172"/>
      <c r="B38" s="172"/>
      <c r="C38" s="255"/>
      <c r="D38" s="78"/>
      <c r="E38" s="220"/>
      <c r="F38" s="171"/>
      <c r="G38" s="170"/>
      <c r="H38" s="171"/>
      <c r="I38" s="220"/>
      <c r="J38" s="170"/>
      <c r="K38" s="170"/>
    </row>
    <row r="39" spans="1:11" ht="15" customHeight="1" x14ac:dyDescent="0.5">
      <c r="A39" s="80" t="s">
        <v>149</v>
      </c>
      <c r="B39" s="175"/>
      <c r="C39" s="255"/>
      <c r="D39" s="78"/>
      <c r="E39" s="220"/>
      <c r="F39" s="170"/>
      <c r="G39" s="170"/>
      <c r="H39" s="170"/>
      <c r="I39" s="220"/>
      <c r="J39" s="170"/>
      <c r="K39" s="170"/>
    </row>
    <row r="40" spans="1:11" ht="15" customHeight="1" x14ac:dyDescent="0.5">
      <c r="A40" s="175" t="s">
        <v>73</v>
      </c>
      <c r="C40" s="255"/>
      <c r="D40" s="78"/>
      <c r="E40" s="224">
        <f>E24</f>
        <v>46224584</v>
      </c>
      <c r="F40" s="178"/>
      <c r="G40" s="178">
        <f>G24</f>
        <v>-29335558</v>
      </c>
      <c r="H40" s="178"/>
      <c r="I40" s="224">
        <f>I24</f>
        <v>44787840</v>
      </c>
      <c r="J40" s="178"/>
      <c r="K40" s="178">
        <f>K24</f>
        <v>-6935372</v>
      </c>
    </row>
    <row r="41" spans="1:11" ht="15" customHeight="1" x14ac:dyDescent="0.5">
      <c r="A41" s="175" t="s">
        <v>74</v>
      </c>
      <c r="C41" s="255"/>
      <c r="D41" s="78"/>
      <c r="E41" s="225">
        <v>0</v>
      </c>
      <c r="F41" s="178"/>
      <c r="G41" s="179">
        <v>0</v>
      </c>
      <c r="H41" s="178"/>
      <c r="I41" s="225">
        <v>0</v>
      </c>
      <c r="J41" s="178"/>
      <c r="K41" s="179">
        <v>0</v>
      </c>
    </row>
    <row r="42" spans="1:11" ht="8.1" customHeight="1" x14ac:dyDescent="0.5">
      <c r="A42" s="168"/>
      <c r="B42" s="168"/>
      <c r="C42" s="255"/>
      <c r="D42" s="78"/>
      <c r="E42" s="220"/>
      <c r="F42" s="170"/>
      <c r="G42" s="170"/>
      <c r="H42" s="170"/>
      <c r="I42" s="220"/>
      <c r="J42" s="170"/>
      <c r="K42" s="170"/>
    </row>
    <row r="43" spans="1:11" ht="15" customHeight="1" thickBot="1" x14ac:dyDescent="0.55000000000000004">
      <c r="A43" s="168"/>
      <c r="C43" s="255"/>
      <c r="D43" s="78"/>
      <c r="E43" s="226">
        <f>SUM(E40:E41)</f>
        <v>46224584</v>
      </c>
      <c r="F43" s="178"/>
      <c r="G43" s="180">
        <f>SUM(G40:G41)</f>
        <v>-29335558</v>
      </c>
      <c r="H43" s="178"/>
      <c r="I43" s="226">
        <f>SUM(I40:I41)</f>
        <v>44787840</v>
      </c>
      <c r="J43" s="178"/>
      <c r="K43" s="180">
        <f>SUM(K40:K41)</f>
        <v>-6935372</v>
      </c>
    </row>
    <row r="44" spans="1:11" ht="8.1" customHeight="1" thickTop="1" x14ac:dyDescent="0.5">
      <c r="A44" s="168"/>
      <c r="B44" s="168"/>
      <c r="C44" s="255"/>
      <c r="D44" s="78"/>
      <c r="E44" s="224"/>
      <c r="F44" s="178"/>
      <c r="G44" s="178"/>
      <c r="H44" s="178"/>
      <c r="I44" s="224"/>
      <c r="J44" s="178"/>
      <c r="K44" s="178"/>
    </row>
    <row r="45" spans="1:11" ht="15" customHeight="1" x14ac:dyDescent="0.5">
      <c r="A45" s="176" t="s">
        <v>166</v>
      </c>
      <c r="B45" s="176"/>
      <c r="C45" s="255"/>
      <c r="D45" s="78"/>
      <c r="E45" s="224"/>
      <c r="F45" s="178"/>
      <c r="G45" s="178"/>
      <c r="H45" s="178"/>
      <c r="I45" s="224"/>
      <c r="J45" s="178"/>
      <c r="K45" s="178"/>
    </row>
    <row r="46" spans="1:11" ht="15" customHeight="1" x14ac:dyDescent="0.5">
      <c r="A46" s="176"/>
      <c r="B46" s="176" t="s">
        <v>167</v>
      </c>
      <c r="C46" s="255"/>
      <c r="D46" s="78"/>
      <c r="E46" s="224"/>
      <c r="F46" s="178"/>
      <c r="G46" s="178"/>
      <c r="H46" s="178"/>
      <c r="I46" s="224"/>
      <c r="J46" s="178"/>
      <c r="K46" s="178"/>
    </row>
    <row r="47" spans="1:11" ht="15" customHeight="1" x14ac:dyDescent="0.5">
      <c r="A47" s="168" t="s">
        <v>73</v>
      </c>
      <c r="C47" s="255"/>
      <c r="D47" s="78"/>
      <c r="E47" s="224">
        <f>E37</f>
        <v>46224584</v>
      </c>
      <c r="F47" s="178"/>
      <c r="G47" s="178">
        <f>G37</f>
        <v>-33685392</v>
      </c>
      <c r="H47" s="178"/>
      <c r="I47" s="224">
        <f>I37</f>
        <v>44787840</v>
      </c>
      <c r="J47" s="178"/>
      <c r="K47" s="178">
        <f>K37</f>
        <v>-10089121</v>
      </c>
    </row>
    <row r="48" spans="1:11" ht="15" customHeight="1" x14ac:dyDescent="0.5">
      <c r="A48" s="168" t="s">
        <v>74</v>
      </c>
      <c r="C48" s="255"/>
      <c r="D48" s="78"/>
      <c r="E48" s="225">
        <v>0</v>
      </c>
      <c r="F48" s="178"/>
      <c r="G48" s="179">
        <v>0</v>
      </c>
      <c r="H48" s="178"/>
      <c r="I48" s="225">
        <v>0</v>
      </c>
      <c r="J48" s="178"/>
      <c r="K48" s="179">
        <v>0</v>
      </c>
    </row>
    <row r="49" spans="1:11" ht="8.1" customHeight="1" x14ac:dyDescent="0.5">
      <c r="A49" s="168"/>
      <c r="B49" s="168"/>
      <c r="C49" s="255"/>
      <c r="D49" s="78"/>
      <c r="E49" s="224"/>
      <c r="F49" s="178"/>
      <c r="G49" s="178"/>
      <c r="H49" s="178"/>
      <c r="I49" s="224"/>
      <c r="J49" s="178"/>
      <c r="K49" s="178"/>
    </row>
    <row r="50" spans="1:11" ht="15" customHeight="1" thickBot="1" x14ac:dyDescent="0.55000000000000004">
      <c r="A50" s="168"/>
      <c r="B50" s="168"/>
      <c r="C50" s="255"/>
      <c r="D50" s="78"/>
      <c r="E50" s="226">
        <f>SUM(E47:E49)</f>
        <v>46224584</v>
      </c>
      <c r="F50" s="178"/>
      <c r="G50" s="180">
        <f>SUM(G47:G49)</f>
        <v>-33685392</v>
      </c>
      <c r="H50" s="178"/>
      <c r="I50" s="226">
        <f>SUM(I47:I49)</f>
        <v>44787840</v>
      </c>
      <c r="J50" s="178"/>
      <c r="K50" s="180">
        <f>SUM(K47:K49)</f>
        <v>-10089121</v>
      </c>
    </row>
    <row r="51" spans="1:11" ht="15" customHeight="1" thickTop="1" x14ac:dyDescent="0.5">
      <c r="A51" s="175"/>
      <c r="B51" s="175"/>
      <c r="C51" s="255"/>
      <c r="D51" s="81"/>
      <c r="E51" s="224"/>
      <c r="F51" s="178"/>
      <c r="G51" s="178"/>
      <c r="H51" s="178"/>
      <c r="I51" s="224"/>
      <c r="J51" s="178"/>
      <c r="K51" s="178"/>
    </row>
    <row r="52" spans="1:11" ht="15" customHeight="1" x14ac:dyDescent="0.5">
      <c r="A52" s="175"/>
      <c r="B52" s="175"/>
      <c r="C52" s="255"/>
      <c r="D52" s="81"/>
      <c r="E52" s="224"/>
      <c r="F52" s="178"/>
      <c r="G52" s="178"/>
      <c r="H52" s="178"/>
      <c r="I52" s="224"/>
      <c r="J52" s="178"/>
      <c r="K52" s="178"/>
    </row>
    <row r="53" spans="1:11" ht="15" customHeight="1" x14ac:dyDescent="0.5">
      <c r="A53" s="181" t="s">
        <v>150</v>
      </c>
      <c r="B53" s="181"/>
      <c r="C53" s="256"/>
      <c r="D53" s="81"/>
      <c r="E53" s="220"/>
      <c r="F53" s="170"/>
      <c r="G53" s="170"/>
      <c r="H53" s="170"/>
      <c r="I53" s="220"/>
      <c r="J53" s="170"/>
      <c r="K53" s="170"/>
    </row>
    <row r="54" spans="1:11" ht="8.1" customHeight="1" x14ac:dyDescent="0.5">
      <c r="A54" s="168"/>
      <c r="B54" s="175"/>
      <c r="C54" s="255"/>
      <c r="D54" s="81"/>
      <c r="E54" s="227"/>
      <c r="F54" s="182"/>
      <c r="G54" s="182"/>
      <c r="H54" s="182"/>
      <c r="I54" s="227"/>
      <c r="J54" s="182"/>
      <c r="K54" s="182"/>
    </row>
    <row r="55" spans="1:11" ht="15" customHeight="1" x14ac:dyDescent="0.5">
      <c r="A55" s="175" t="s">
        <v>151</v>
      </c>
      <c r="C55" s="255">
        <v>30</v>
      </c>
      <c r="D55" s="81"/>
      <c r="E55" s="227">
        <f>ROUND(E24/940000000,2)</f>
        <v>0.05</v>
      </c>
      <c r="F55" s="170"/>
      <c r="G55" s="182">
        <f>ROUND(G24/940000000,2)</f>
        <v>-0.03</v>
      </c>
      <c r="H55" s="182"/>
      <c r="I55" s="227">
        <f>ROUND(I24/940000000,2)</f>
        <v>0.05</v>
      </c>
      <c r="J55" s="182"/>
      <c r="K55" s="182">
        <f>ROUND(K24/940000000,2)</f>
        <v>-0.01</v>
      </c>
    </row>
    <row r="56" spans="1:11" ht="15" customHeight="1" x14ac:dyDescent="0.5">
      <c r="A56" s="168"/>
      <c r="B56" s="175"/>
      <c r="C56" s="169"/>
      <c r="D56" s="81"/>
      <c r="E56" s="182"/>
      <c r="F56" s="170"/>
      <c r="G56" s="182"/>
      <c r="H56" s="182"/>
      <c r="I56" s="182"/>
      <c r="J56" s="182"/>
      <c r="K56" s="182"/>
    </row>
    <row r="57" spans="1:11" ht="16.5" customHeight="1" x14ac:dyDescent="0.5">
      <c r="A57" s="168"/>
      <c r="B57" s="175"/>
      <c r="C57" s="169"/>
      <c r="D57" s="81"/>
      <c r="E57" s="182"/>
      <c r="F57" s="170"/>
      <c r="G57" s="182"/>
      <c r="H57" s="182"/>
      <c r="I57" s="182"/>
      <c r="J57" s="182"/>
      <c r="K57" s="182"/>
    </row>
    <row r="58" spans="1:11" ht="8.25" customHeight="1" x14ac:dyDescent="0.5">
      <c r="A58" s="168"/>
      <c r="B58" s="175"/>
      <c r="C58" s="169"/>
      <c r="D58" s="81"/>
      <c r="E58" s="182"/>
      <c r="F58" s="170"/>
      <c r="G58" s="182"/>
      <c r="H58" s="182"/>
      <c r="I58" s="182"/>
      <c r="J58" s="182"/>
      <c r="K58" s="182"/>
    </row>
    <row r="59" spans="1:11" ht="21.95" customHeight="1" x14ac:dyDescent="0.5">
      <c r="A59" s="268" t="str">
        <f>+'6-7'!A49:L49</f>
        <v>The notes to the consolidated and separate financial statements are an integral part of these financial statements.</v>
      </c>
      <c r="B59" s="268"/>
      <c r="C59" s="268"/>
      <c r="D59" s="268"/>
      <c r="E59" s="268"/>
      <c r="F59" s="268"/>
      <c r="G59" s="269"/>
      <c r="H59" s="268"/>
      <c r="I59" s="268"/>
      <c r="J59" s="268"/>
      <c r="K59" s="269"/>
    </row>
  </sheetData>
  <mergeCells count="5">
    <mergeCell ref="E7:G7"/>
    <mergeCell ref="I7:K7"/>
    <mergeCell ref="A59:K59"/>
    <mergeCell ref="E6:G6"/>
    <mergeCell ref="I6:K6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P35"/>
  <sheetViews>
    <sheetView topLeftCell="A9" zoomScaleNormal="100" zoomScaleSheetLayoutView="100" workbookViewId="0">
      <selection activeCell="A35" sqref="A35:P35"/>
    </sheetView>
  </sheetViews>
  <sheetFormatPr defaultColWidth="9.140625" defaultRowHeight="16.5" customHeight="1" x14ac:dyDescent="0.5"/>
  <cols>
    <col min="1" max="1" width="2" style="84" customWidth="1"/>
    <col min="2" max="2" width="40.7109375" style="84" customWidth="1"/>
    <col min="3" max="3" width="0.85546875" style="86" customWidth="1"/>
    <col min="4" max="4" width="11.85546875" style="86" customWidth="1"/>
    <col min="5" max="5" width="0.7109375" style="86" customWidth="1"/>
    <col min="6" max="6" width="11" style="86" customWidth="1"/>
    <col min="7" max="7" width="0.7109375" style="86" customWidth="1"/>
    <col min="8" max="8" width="17.28515625" style="103" bestFit="1" customWidth="1"/>
    <col min="9" max="9" width="0.7109375" style="103" customWidth="1"/>
    <col min="10" max="10" width="12.5703125" style="103" customWidth="1"/>
    <col min="11" max="11" width="0.7109375" style="88" customWidth="1"/>
    <col min="12" max="12" width="13.28515625" style="86" customWidth="1"/>
    <col min="13" max="13" width="0.7109375" style="86" customWidth="1"/>
    <col min="14" max="14" width="11.28515625" style="88" customWidth="1"/>
    <col min="15" max="15" width="0.7109375" style="88" customWidth="1"/>
    <col min="16" max="16" width="11.42578125" style="88" customWidth="1"/>
    <col min="17" max="16384" width="9.140625" style="84"/>
  </cols>
  <sheetData>
    <row r="1" spans="1:16" ht="16.5" customHeight="1" x14ac:dyDescent="0.5">
      <c r="A1" s="83" t="str">
        <f>'8'!A1</f>
        <v>Vichitbhan Palmoil Public Company Limited</v>
      </c>
      <c r="H1" s="87"/>
      <c r="I1" s="87"/>
      <c r="J1" s="87"/>
      <c r="K1" s="86"/>
    </row>
    <row r="2" spans="1:16" ht="16.5" customHeight="1" x14ac:dyDescent="0.5">
      <c r="A2" s="89" t="s">
        <v>93</v>
      </c>
      <c r="B2" s="90"/>
      <c r="H2" s="86"/>
      <c r="I2" s="86"/>
      <c r="J2" s="92"/>
      <c r="K2" s="92"/>
      <c r="L2" s="87"/>
      <c r="M2" s="92"/>
    </row>
    <row r="3" spans="1:16" ht="16.5" customHeight="1" x14ac:dyDescent="0.5">
      <c r="A3" s="270" t="str">
        <f>'8'!A3</f>
        <v>For the year ended 31 December 2021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1:16" s="83" customFormat="1" ht="16.5" customHeight="1" x14ac:dyDescent="0.5">
      <c r="A4" s="90"/>
      <c r="B4" s="186"/>
      <c r="C4" s="92"/>
      <c r="D4" s="92"/>
      <c r="E4" s="92"/>
      <c r="F4" s="187"/>
      <c r="G4" s="92"/>
      <c r="H4" s="92"/>
      <c r="I4" s="92"/>
      <c r="J4" s="92"/>
      <c r="K4" s="86"/>
      <c r="L4" s="92"/>
      <c r="M4" s="86"/>
      <c r="N4" s="188"/>
      <c r="O4" s="188"/>
      <c r="P4" s="189"/>
    </row>
    <row r="5" spans="1:16" s="83" customFormat="1" ht="16.5" customHeight="1" x14ac:dyDescent="0.5">
      <c r="A5" s="90"/>
      <c r="B5" s="186"/>
      <c r="C5" s="92"/>
      <c r="D5" s="92"/>
      <c r="E5" s="92"/>
      <c r="F5" s="187"/>
      <c r="G5" s="92"/>
      <c r="H5" s="92"/>
      <c r="I5" s="92"/>
      <c r="J5" s="92"/>
      <c r="K5" s="86"/>
      <c r="L5" s="92"/>
      <c r="M5" s="86"/>
      <c r="N5" s="188"/>
      <c r="O5" s="188"/>
      <c r="P5" s="189"/>
    </row>
    <row r="6" spans="1:16" s="83" customFormat="1" ht="16.5" customHeight="1" x14ac:dyDescent="0.5">
      <c r="A6" s="90"/>
      <c r="B6" s="186"/>
      <c r="C6" s="186"/>
      <c r="D6" s="271" t="s">
        <v>85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</row>
    <row r="7" spans="1:16" s="83" customFormat="1" ht="16.5" customHeight="1" x14ac:dyDescent="0.5">
      <c r="A7" s="90"/>
      <c r="B7" s="186"/>
      <c r="C7" s="186"/>
      <c r="D7" s="272" t="s">
        <v>80</v>
      </c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190"/>
      <c r="P7" s="191"/>
    </row>
    <row r="8" spans="1:16" s="83" customFormat="1" ht="16.5" customHeight="1" x14ac:dyDescent="0.5">
      <c r="A8" s="90"/>
      <c r="B8" s="186"/>
      <c r="C8" s="186"/>
      <c r="D8" s="275" t="s">
        <v>111</v>
      </c>
      <c r="E8" s="275"/>
      <c r="F8" s="275"/>
      <c r="G8" s="275"/>
      <c r="H8" s="275"/>
      <c r="I8" s="94"/>
      <c r="J8" s="274" t="s">
        <v>83</v>
      </c>
      <c r="K8" s="274"/>
      <c r="L8" s="274"/>
      <c r="M8" s="94"/>
      <c r="N8" s="94"/>
      <c r="O8" s="94"/>
      <c r="P8" s="94"/>
    </row>
    <row r="9" spans="1:16" s="83" customFormat="1" ht="16.5" customHeight="1" x14ac:dyDescent="0.5">
      <c r="A9" s="90"/>
      <c r="B9" s="186"/>
      <c r="C9" s="94"/>
      <c r="D9" s="93"/>
      <c r="E9" s="94"/>
      <c r="F9" s="94"/>
      <c r="G9" s="94"/>
      <c r="H9" s="95" t="s">
        <v>75</v>
      </c>
      <c r="I9" s="94"/>
      <c r="J9" s="250"/>
      <c r="K9" s="250"/>
      <c r="L9" s="250"/>
      <c r="M9" s="94"/>
      <c r="N9" s="94"/>
      <c r="O9" s="94"/>
      <c r="P9" s="94"/>
    </row>
    <row r="10" spans="1:16" s="83" customFormat="1" ht="16.5" customHeight="1" x14ac:dyDescent="0.5">
      <c r="A10" s="90"/>
      <c r="B10" s="186"/>
      <c r="C10" s="96"/>
      <c r="D10" s="94" t="s">
        <v>3</v>
      </c>
      <c r="E10" s="96"/>
      <c r="F10" s="97"/>
      <c r="G10" s="97"/>
      <c r="H10" s="94" t="s">
        <v>76</v>
      </c>
      <c r="I10" s="97"/>
      <c r="J10" s="98" t="s">
        <v>145</v>
      </c>
      <c r="K10" s="99"/>
      <c r="L10" s="100"/>
      <c r="M10" s="94"/>
      <c r="N10" s="97" t="s">
        <v>6</v>
      </c>
      <c r="O10" s="97"/>
    </row>
    <row r="11" spans="1:16" s="83" customFormat="1" ht="16.5" customHeight="1" x14ac:dyDescent="0.5">
      <c r="A11" s="90"/>
      <c r="B11" s="186"/>
      <c r="C11" s="96"/>
      <c r="D11" s="94" t="s">
        <v>4</v>
      </c>
      <c r="E11" s="96"/>
      <c r="F11" s="94" t="s">
        <v>15</v>
      </c>
      <c r="G11" s="97"/>
      <c r="H11" s="94" t="s">
        <v>77</v>
      </c>
      <c r="I11" s="97"/>
      <c r="J11" s="260" t="s">
        <v>146</v>
      </c>
      <c r="K11" s="97"/>
      <c r="L11" s="97"/>
      <c r="M11" s="94"/>
      <c r="N11" s="97" t="s">
        <v>78</v>
      </c>
      <c r="O11" s="97"/>
      <c r="P11" s="97" t="s">
        <v>6</v>
      </c>
    </row>
    <row r="12" spans="1:16" s="83" customFormat="1" ht="16.5" customHeight="1" x14ac:dyDescent="0.5">
      <c r="A12" s="90"/>
      <c r="B12" s="186"/>
      <c r="C12" s="96"/>
      <c r="D12" s="94" t="s">
        <v>5</v>
      </c>
      <c r="E12" s="96"/>
      <c r="F12" s="94" t="s">
        <v>14</v>
      </c>
      <c r="G12" s="98"/>
      <c r="H12" s="94" t="s">
        <v>51</v>
      </c>
      <c r="I12" s="98"/>
      <c r="J12" s="98" t="s">
        <v>26</v>
      </c>
      <c r="K12" s="98"/>
      <c r="L12" s="98" t="s">
        <v>10</v>
      </c>
      <c r="M12" s="94"/>
      <c r="N12" s="98" t="s">
        <v>79</v>
      </c>
      <c r="O12" s="97"/>
      <c r="P12" s="98" t="s">
        <v>33</v>
      </c>
    </row>
    <row r="13" spans="1:16" s="83" customFormat="1" ht="16.5" customHeight="1" x14ac:dyDescent="0.5">
      <c r="A13" s="90"/>
      <c r="B13" s="186"/>
      <c r="C13" s="96"/>
      <c r="D13" s="101" t="s">
        <v>107</v>
      </c>
      <c r="E13" s="96"/>
      <c r="F13" s="101" t="s">
        <v>107</v>
      </c>
      <c r="G13" s="98"/>
      <c r="H13" s="101" t="s">
        <v>107</v>
      </c>
      <c r="I13" s="98"/>
      <c r="J13" s="101" t="s">
        <v>107</v>
      </c>
      <c r="K13" s="98"/>
      <c r="L13" s="101" t="s">
        <v>107</v>
      </c>
      <c r="M13" s="94"/>
      <c r="N13" s="101" t="s">
        <v>107</v>
      </c>
      <c r="O13" s="98"/>
      <c r="P13" s="101" t="s">
        <v>107</v>
      </c>
    </row>
    <row r="14" spans="1:16" s="83" customFormat="1" ht="16.5" customHeight="1" x14ac:dyDescent="0.5">
      <c r="A14" s="90"/>
      <c r="B14" s="186"/>
      <c r="C14" s="121"/>
      <c r="D14" s="121"/>
      <c r="E14" s="121"/>
      <c r="F14" s="121"/>
      <c r="G14" s="121"/>
      <c r="H14" s="192"/>
      <c r="I14" s="192"/>
      <c r="J14" s="121"/>
      <c r="K14" s="121"/>
      <c r="L14" s="121"/>
      <c r="M14" s="121"/>
      <c r="N14" s="193"/>
      <c r="O14" s="121"/>
      <c r="P14" s="121"/>
    </row>
    <row r="15" spans="1:16" s="83" customFormat="1" ht="16.5" customHeight="1" x14ac:dyDescent="0.5">
      <c r="A15" s="89" t="s">
        <v>152</v>
      </c>
      <c r="B15" s="194"/>
      <c r="C15" s="121"/>
      <c r="D15" s="121">
        <v>940000000</v>
      </c>
      <c r="E15" s="121"/>
      <c r="F15" s="121">
        <v>227888500</v>
      </c>
      <c r="G15" s="121"/>
      <c r="H15" s="121">
        <v>-71756742</v>
      </c>
      <c r="I15" s="121"/>
      <c r="J15" s="121">
        <v>25300000</v>
      </c>
      <c r="K15" s="121"/>
      <c r="L15" s="121">
        <v>-552593680</v>
      </c>
      <c r="M15" s="121"/>
      <c r="N15" s="121">
        <f>SUM(D15:L15)</f>
        <v>568838078</v>
      </c>
      <c r="O15" s="121"/>
      <c r="P15" s="121">
        <f>N15</f>
        <v>568838078</v>
      </c>
    </row>
    <row r="16" spans="1:16" s="83" customFormat="1" ht="6" customHeight="1" x14ac:dyDescent="0.5">
      <c r="A16" s="89"/>
      <c r="B16" s="194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</row>
    <row r="17" spans="1:16" s="83" customFormat="1" ht="16.5" customHeight="1" x14ac:dyDescent="0.5">
      <c r="A17" s="89" t="s">
        <v>137</v>
      </c>
      <c r="B17" s="194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</row>
    <row r="18" spans="1:16" s="83" customFormat="1" ht="16.5" customHeight="1" x14ac:dyDescent="0.5">
      <c r="A18" s="102" t="s">
        <v>96</v>
      </c>
      <c r="B18" s="120"/>
      <c r="C18" s="121"/>
      <c r="D18" s="126">
        <v>0</v>
      </c>
      <c r="E18" s="121"/>
      <c r="F18" s="126">
        <v>0</v>
      </c>
      <c r="G18" s="121"/>
      <c r="H18" s="126">
        <v>0</v>
      </c>
      <c r="I18" s="121"/>
      <c r="J18" s="126">
        <v>0</v>
      </c>
      <c r="K18" s="121"/>
      <c r="L18" s="195">
        <v>-33685392</v>
      </c>
      <c r="M18" s="196"/>
      <c r="N18" s="126">
        <f>SUM(D18:M18)</f>
        <v>-33685392</v>
      </c>
      <c r="O18" s="196"/>
      <c r="P18" s="126">
        <f>SUM(N18:O18)</f>
        <v>-33685392</v>
      </c>
    </row>
    <row r="19" spans="1:16" s="83" customFormat="1" ht="16.5" customHeight="1" x14ac:dyDescent="0.5">
      <c r="A19" s="194"/>
      <c r="B19" s="120"/>
      <c r="C19" s="121"/>
      <c r="D19" s="121"/>
      <c r="E19" s="121"/>
      <c r="F19" s="121"/>
      <c r="G19" s="121"/>
      <c r="H19" s="121"/>
      <c r="I19" s="121"/>
      <c r="J19" s="121"/>
      <c r="K19" s="121"/>
      <c r="L19" s="196"/>
      <c r="M19" s="196"/>
      <c r="N19" s="121"/>
      <c r="O19" s="196"/>
      <c r="P19" s="121"/>
    </row>
    <row r="20" spans="1:16" s="83" customFormat="1" ht="16.5" customHeight="1" thickBot="1" x14ac:dyDescent="0.55000000000000004">
      <c r="A20" s="89" t="s">
        <v>124</v>
      </c>
      <c r="B20" s="120"/>
      <c r="C20" s="121"/>
      <c r="D20" s="128">
        <f>SUM(D15:D19)</f>
        <v>940000000</v>
      </c>
      <c r="E20" s="121"/>
      <c r="F20" s="128">
        <f>SUM(F15:F19)</f>
        <v>227888500</v>
      </c>
      <c r="G20" s="121"/>
      <c r="H20" s="128">
        <f>SUM(H15:H19)</f>
        <v>-71756742</v>
      </c>
      <c r="I20" s="121"/>
      <c r="J20" s="128">
        <f>SUM(J15:J19)</f>
        <v>25300000</v>
      </c>
      <c r="K20" s="121"/>
      <c r="L20" s="128">
        <f>SUM(L15:L19)</f>
        <v>-586279072</v>
      </c>
      <c r="M20" s="121"/>
      <c r="N20" s="128">
        <f>SUM(N15:N19)</f>
        <v>535152686</v>
      </c>
      <c r="O20" s="121"/>
      <c r="P20" s="128">
        <f>SUM(P15:P19)</f>
        <v>535152686</v>
      </c>
    </row>
    <row r="21" spans="1:16" s="83" customFormat="1" ht="16.5" customHeight="1" thickTop="1" x14ac:dyDescent="0.5">
      <c r="A21" s="89"/>
      <c r="B21" s="120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</row>
    <row r="22" spans="1:16" s="83" customFormat="1" ht="16.5" customHeight="1" x14ac:dyDescent="0.5">
      <c r="A22" s="89"/>
      <c r="B22" s="120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</row>
    <row r="23" spans="1:16" s="83" customFormat="1" ht="16.5" customHeight="1" x14ac:dyDescent="0.5">
      <c r="A23" s="89" t="s">
        <v>144</v>
      </c>
      <c r="B23" s="194"/>
      <c r="C23" s="121"/>
      <c r="D23" s="228">
        <f>+D20</f>
        <v>940000000</v>
      </c>
      <c r="E23" s="121"/>
      <c r="F23" s="228">
        <f>+F20</f>
        <v>227888500</v>
      </c>
      <c r="G23" s="121"/>
      <c r="H23" s="228">
        <f>+H20</f>
        <v>-71756742</v>
      </c>
      <c r="I23" s="121"/>
      <c r="J23" s="228">
        <f>+J20</f>
        <v>25300000</v>
      </c>
      <c r="K23" s="121"/>
      <c r="L23" s="228">
        <f>+L20</f>
        <v>-586279072</v>
      </c>
      <c r="M23" s="121"/>
      <c r="N23" s="228">
        <f>SUM(D23:L23)</f>
        <v>535152686</v>
      </c>
      <c r="O23" s="121"/>
      <c r="P23" s="228">
        <f>N23</f>
        <v>535152686</v>
      </c>
    </row>
    <row r="24" spans="1:16" s="83" customFormat="1" ht="6" customHeight="1" x14ac:dyDescent="0.5">
      <c r="A24" s="89"/>
      <c r="B24" s="194"/>
      <c r="C24" s="121"/>
      <c r="D24" s="228"/>
      <c r="E24" s="121"/>
      <c r="F24" s="228"/>
      <c r="G24" s="121"/>
      <c r="H24" s="228"/>
      <c r="I24" s="121"/>
      <c r="J24" s="228"/>
      <c r="K24" s="121"/>
      <c r="L24" s="228"/>
      <c r="M24" s="121"/>
      <c r="N24" s="228"/>
      <c r="O24" s="121"/>
      <c r="P24" s="228"/>
    </row>
    <row r="25" spans="1:16" s="83" customFormat="1" ht="16.5" customHeight="1" x14ac:dyDescent="0.5">
      <c r="A25" s="89" t="s">
        <v>137</v>
      </c>
      <c r="B25" s="194"/>
      <c r="C25" s="121"/>
      <c r="D25" s="228"/>
      <c r="E25" s="121"/>
      <c r="F25" s="228"/>
      <c r="G25" s="121"/>
      <c r="H25" s="228"/>
      <c r="I25" s="121"/>
      <c r="J25" s="228"/>
      <c r="K25" s="121"/>
      <c r="L25" s="228"/>
      <c r="M25" s="121"/>
      <c r="N25" s="228"/>
      <c r="O25" s="121"/>
      <c r="P25" s="228"/>
    </row>
    <row r="26" spans="1:16" s="83" customFormat="1" ht="16.5" customHeight="1" x14ac:dyDescent="0.5">
      <c r="A26" s="102" t="s">
        <v>153</v>
      </c>
      <c r="B26" s="120"/>
      <c r="C26" s="121"/>
      <c r="D26" s="229">
        <v>0</v>
      </c>
      <c r="E26" s="121"/>
      <c r="F26" s="229">
        <v>0</v>
      </c>
      <c r="G26" s="121"/>
      <c r="H26" s="229">
        <v>0</v>
      </c>
      <c r="I26" s="121"/>
      <c r="J26" s="229">
        <v>0</v>
      </c>
      <c r="K26" s="121"/>
      <c r="L26" s="231">
        <f>'8'!E50</f>
        <v>46224584</v>
      </c>
      <c r="M26" s="196"/>
      <c r="N26" s="229">
        <f>SUM(D26:M26)</f>
        <v>46224584</v>
      </c>
      <c r="O26" s="196"/>
      <c r="P26" s="229">
        <f>SUM(N26:O26)</f>
        <v>46224584</v>
      </c>
    </row>
    <row r="27" spans="1:16" s="83" customFormat="1" ht="16.5" customHeight="1" x14ac:dyDescent="0.5">
      <c r="A27" s="194"/>
      <c r="B27" s="120"/>
      <c r="C27" s="121"/>
      <c r="D27" s="228"/>
      <c r="E27" s="121"/>
      <c r="F27" s="228"/>
      <c r="G27" s="121"/>
      <c r="H27" s="228"/>
      <c r="I27" s="121"/>
      <c r="J27" s="228"/>
      <c r="K27" s="121"/>
      <c r="L27" s="232"/>
      <c r="M27" s="196"/>
      <c r="N27" s="228"/>
      <c r="O27" s="196"/>
      <c r="P27" s="228"/>
    </row>
    <row r="28" spans="1:16" s="83" customFormat="1" ht="16.5" customHeight="1" thickBot="1" x14ac:dyDescent="0.55000000000000004">
      <c r="A28" s="89" t="s">
        <v>142</v>
      </c>
      <c r="B28" s="120"/>
      <c r="C28" s="121"/>
      <c r="D28" s="230">
        <f>SUM(D23:D27)</f>
        <v>940000000</v>
      </c>
      <c r="E28" s="121"/>
      <c r="F28" s="230">
        <f>SUM(F23:F27)</f>
        <v>227888500</v>
      </c>
      <c r="G28" s="121"/>
      <c r="H28" s="230">
        <f>SUM(H23:H27)</f>
        <v>-71756742</v>
      </c>
      <c r="I28" s="121"/>
      <c r="J28" s="230">
        <f>SUM(J23:J27)</f>
        <v>25300000</v>
      </c>
      <c r="K28" s="121"/>
      <c r="L28" s="230">
        <f>SUM(L23:L27)</f>
        <v>-540054488</v>
      </c>
      <c r="M28" s="121"/>
      <c r="N28" s="230">
        <f>SUM(N23:N27)</f>
        <v>581377270</v>
      </c>
      <c r="O28" s="121"/>
      <c r="P28" s="230">
        <f>SUM(P23:P27)</f>
        <v>581377270</v>
      </c>
    </row>
    <row r="29" spans="1:16" s="83" customFormat="1" ht="16.5" customHeight="1" thickTop="1" x14ac:dyDescent="0.5">
      <c r="A29" s="89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</row>
    <row r="30" spans="1:16" s="83" customFormat="1" ht="16.5" customHeight="1" x14ac:dyDescent="0.5">
      <c r="A30" s="89"/>
      <c r="B30" s="120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</row>
    <row r="31" spans="1:16" s="83" customFormat="1" ht="16.5" customHeight="1" x14ac:dyDescent="0.5">
      <c r="A31" s="89"/>
      <c r="B31" s="120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</row>
    <row r="32" spans="1:16" s="83" customFormat="1" ht="16.5" customHeight="1" x14ac:dyDescent="0.5">
      <c r="A32" s="89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</row>
    <row r="33" spans="1:16" s="83" customFormat="1" ht="7.5" customHeight="1" x14ac:dyDescent="0.5">
      <c r="A33" s="89"/>
      <c r="B33" s="120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</row>
    <row r="34" spans="1:16" s="83" customFormat="1" ht="12" customHeight="1" x14ac:dyDescent="0.5">
      <c r="A34" s="89"/>
      <c r="B34" s="120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</row>
    <row r="35" spans="1:16" ht="21.95" customHeight="1" x14ac:dyDescent="0.5">
      <c r="A35" s="273" t="str">
        <f>'8'!A59:K59</f>
        <v>The notes to the consolidated and separate financial statements are an integral part of these financial statements.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</row>
  </sheetData>
  <mergeCells count="6">
    <mergeCell ref="A3:P3"/>
    <mergeCell ref="D6:P6"/>
    <mergeCell ref="D7:N7"/>
    <mergeCell ref="A35:P35"/>
    <mergeCell ref="J8:L8"/>
    <mergeCell ref="D8:H8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L34"/>
  <sheetViews>
    <sheetView topLeftCell="A8" zoomScale="98" zoomScaleNormal="98" zoomScaleSheetLayoutView="110" workbookViewId="0">
      <selection activeCell="E30" sqref="E30"/>
    </sheetView>
  </sheetViews>
  <sheetFormatPr defaultColWidth="9.140625" defaultRowHeight="16.5" customHeight="1" x14ac:dyDescent="0.5"/>
  <cols>
    <col min="1" max="1" width="1.7109375" style="84" customWidth="1"/>
    <col min="2" max="2" width="46.28515625" style="84" customWidth="1"/>
    <col min="3" max="3" width="0.85546875" style="85" customWidth="1"/>
    <col min="4" max="4" width="15.7109375" style="104" customWidth="1"/>
    <col min="5" max="5" width="0.85546875" style="104" customWidth="1"/>
    <col min="6" max="6" width="15.7109375" style="87" customWidth="1"/>
    <col min="7" max="7" width="0.85546875" style="87" customWidth="1"/>
    <col min="8" max="8" width="15.7109375" style="105" customWidth="1"/>
    <col min="9" max="9" width="0.85546875" style="106" customWidth="1"/>
    <col min="10" max="10" width="15.7109375" style="104" customWidth="1"/>
    <col min="11" max="11" width="0.85546875" style="104" customWidth="1"/>
    <col min="12" max="12" width="15.7109375" style="104" customWidth="1"/>
    <col min="13" max="16384" width="9.140625" style="84"/>
  </cols>
  <sheetData>
    <row r="1" spans="1:12" ht="16.5" customHeight="1" x14ac:dyDescent="0.5">
      <c r="A1" s="83" t="str">
        <f>'9..'!A1</f>
        <v>Vichitbhan Palmoil Public Company Limited</v>
      </c>
      <c r="J1" s="107"/>
    </row>
    <row r="2" spans="1:12" ht="16.5" customHeight="1" x14ac:dyDescent="0.5">
      <c r="A2" s="90" t="str">
        <f>'9..'!A2</f>
        <v>Statement of Changes in Equity</v>
      </c>
      <c r="B2" s="90"/>
      <c r="C2" s="91"/>
      <c r="D2" s="108"/>
      <c r="E2" s="108"/>
      <c r="F2" s="108"/>
      <c r="G2" s="108"/>
      <c r="H2" s="92"/>
      <c r="I2" s="92"/>
      <c r="J2" s="109"/>
    </row>
    <row r="3" spans="1:12" ht="16.5" customHeight="1" x14ac:dyDescent="0.5">
      <c r="A3" s="261" t="str">
        <f>'9..'!A3:P3</f>
        <v>For the year ended 31 December 2021</v>
      </c>
      <c r="B3" s="261"/>
      <c r="C3" s="110"/>
      <c r="D3" s="111"/>
      <c r="E3" s="111"/>
      <c r="F3" s="111"/>
      <c r="G3" s="111"/>
      <c r="H3" s="112"/>
      <c r="I3" s="112"/>
      <c r="J3" s="113"/>
      <c r="K3" s="114"/>
      <c r="L3" s="114"/>
    </row>
    <row r="4" spans="1:12" ht="16.5" customHeight="1" x14ac:dyDescent="0.5">
      <c r="A4" s="115"/>
      <c r="B4" s="115"/>
      <c r="C4" s="116"/>
      <c r="D4" s="117"/>
      <c r="E4" s="117"/>
      <c r="F4" s="117"/>
      <c r="G4" s="117"/>
      <c r="H4" s="92"/>
      <c r="I4" s="92"/>
      <c r="J4" s="118"/>
      <c r="K4" s="106"/>
      <c r="L4" s="106"/>
    </row>
    <row r="5" spans="1:12" ht="16.5" customHeight="1" x14ac:dyDescent="0.5">
      <c r="A5" s="115"/>
      <c r="B5" s="115"/>
      <c r="C5" s="116"/>
      <c r="D5" s="117"/>
      <c r="E5" s="117"/>
      <c r="F5" s="117"/>
      <c r="G5" s="117"/>
      <c r="H5" s="92"/>
      <c r="I5" s="92"/>
      <c r="J5" s="118"/>
    </row>
    <row r="6" spans="1:12" ht="16.5" customHeight="1" x14ac:dyDescent="0.5">
      <c r="A6" s="115"/>
      <c r="B6" s="115"/>
      <c r="C6" s="198"/>
      <c r="D6" s="271" t="s">
        <v>86</v>
      </c>
      <c r="E6" s="271"/>
      <c r="F6" s="271"/>
      <c r="G6" s="271"/>
      <c r="H6" s="271"/>
      <c r="I6" s="271"/>
      <c r="J6" s="271"/>
      <c r="K6" s="271"/>
      <c r="L6" s="271"/>
    </row>
    <row r="7" spans="1:12" ht="16.5" customHeight="1" x14ac:dyDescent="0.5">
      <c r="A7" s="115"/>
      <c r="B7" s="115"/>
      <c r="C7" s="199"/>
      <c r="D7" s="276" t="s">
        <v>111</v>
      </c>
      <c r="E7" s="276"/>
      <c r="F7" s="276"/>
      <c r="G7" s="200"/>
      <c r="H7" s="274" t="s">
        <v>83</v>
      </c>
      <c r="I7" s="274"/>
      <c r="J7" s="274"/>
      <c r="K7" s="190"/>
      <c r="L7" s="200"/>
    </row>
    <row r="8" spans="1:12" ht="16.5" customHeight="1" x14ac:dyDescent="0.5">
      <c r="A8" s="115"/>
      <c r="B8" s="115"/>
      <c r="C8" s="199"/>
      <c r="D8" s="200" t="s">
        <v>3</v>
      </c>
      <c r="E8" s="200"/>
      <c r="F8" s="200"/>
      <c r="G8" s="200"/>
      <c r="H8" s="190" t="s">
        <v>145</v>
      </c>
      <c r="I8" s="190"/>
      <c r="J8" s="190"/>
      <c r="K8" s="190"/>
    </row>
    <row r="9" spans="1:12" ht="16.5" customHeight="1" x14ac:dyDescent="0.5">
      <c r="A9" s="115"/>
      <c r="B9" s="115"/>
      <c r="C9" s="201"/>
      <c r="D9" s="190" t="s">
        <v>4</v>
      </c>
      <c r="E9" s="190"/>
      <c r="F9" s="190" t="s">
        <v>15</v>
      </c>
      <c r="G9" s="190"/>
      <c r="H9" s="191" t="s">
        <v>146</v>
      </c>
      <c r="I9" s="190"/>
      <c r="J9" s="190"/>
      <c r="K9" s="190"/>
      <c r="L9" s="200" t="s">
        <v>6</v>
      </c>
    </row>
    <row r="10" spans="1:12" ht="16.5" customHeight="1" x14ac:dyDescent="0.5">
      <c r="A10" s="115"/>
      <c r="B10" s="115"/>
      <c r="C10" s="197"/>
      <c r="D10" s="190" t="s">
        <v>5</v>
      </c>
      <c r="E10" s="190"/>
      <c r="F10" s="190" t="s">
        <v>14</v>
      </c>
      <c r="G10" s="190"/>
      <c r="H10" s="190" t="s">
        <v>26</v>
      </c>
      <c r="I10" s="190"/>
      <c r="J10" s="190" t="s">
        <v>10</v>
      </c>
      <c r="K10" s="190"/>
      <c r="L10" s="190" t="s">
        <v>33</v>
      </c>
    </row>
    <row r="11" spans="1:12" ht="16.5" customHeight="1" x14ac:dyDescent="0.5">
      <c r="A11" s="115"/>
      <c r="B11" s="115"/>
      <c r="C11" s="202"/>
      <c r="D11" s="183" t="s">
        <v>107</v>
      </c>
      <c r="E11" s="190"/>
      <c r="F11" s="183" t="s">
        <v>107</v>
      </c>
      <c r="G11" s="190"/>
      <c r="H11" s="183" t="s">
        <v>107</v>
      </c>
      <c r="I11" s="190"/>
      <c r="J11" s="183" t="s">
        <v>107</v>
      </c>
      <c r="K11" s="190"/>
      <c r="L11" s="183" t="s">
        <v>107</v>
      </c>
    </row>
    <row r="12" spans="1:12" ht="16.5" customHeight="1" x14ac:dyDescent="0.5">
      <c r="A12" s="115"/>
      <c r="B12" s="115"/>
      <c r="C12" s="119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12" ht="16.5" customHeight="1" x14ac:dyDescent="0.5">
      <c r="A13" s="201" t="s">
        <v>152</v>
      </c>
      <c r="B13" s="120"/>
      <c r="C13" s="120"/>
      <c r="D13" s="121">
        <v>940000000</v>
      </c>
      <c r="E13" s="121"/>
      <c r="F13" s="121">
        <v>227888500</v>
      </c>
      <c r="G13" s="121"/>
      <c r="H13" s="121">
        <v>25300000</v>
      </c>
      <c r="I13" s="121"/>
      <c r="J13" s="121">
        <v>-451609287</v>
      </c>
      <c r="K13" s="121"/>
      <c r="L13" s="121">
        <f>SUM(D13:J13)</f>
        <v>741579213</v>
      </c>
    </row>
    <row r="14" spans="1:12" ht="6" customHeight="1" x14ac:dyDescent="0.5">
      <c r="A14" s="201"/>
      <c r="B14" s="120"/>
      <c r="C14" s="120"/>
      <c r="D14" s="121"/>
      <c r="E14" s="121"/>
      <c r="F14" s="121"/>
      <c r="G14" s="121"/>
      <c r="H14" s="121"/>
      <c r="I14" s="121"/>
      <c r="J14" s="121"/>
      <c r="K14" s="121"/>
      <c r="L14" s="121"/>
    </row>
    <row r="15" spans="1:12" ht="16.5" customHeight="1" x14ac:dyDescent="0.5">
      <c r="A15" s="89" t="s">
        <v>137</v>
      </c>
      <c r="B15" s="194"/>
      <c r="C15" s="120"/>
      <c r="D15" s="94"/>
      <c r="E15" s="96"/>
      <c r="F15" s="98"/>
      <c r="G15" s="98"/>
      <c r="H15" s="98"/>
      <c r="I15" s="99"/>
      <c r="J15" s="99"/>
      <c r="K15" s="98"/>
      <c r="L15" s="122"/>
    </row>
    <row r="16" spans="1:12" ht="16.5" customHeight="1" x14ac:dyDescent="0.5">
      <c r="A16" s="102" t="s">
        <v>96</v>
      </c>
      <c r="B16" s="120"/>
      <c r="C16" s="120"/>
      <c r="D16" s="124">
        <v>0</v>
      </c>
      <c r="E16" s="123"/>
      <c r="F16" s="125">
        <v>0</v>
      </c>
      <c r="G16" s="123"/>
      <c r="H16" s="125">
        <v>0</v>
      </c>
      <c r="I16" s="123"/>
      <c r="J16" s="126">
        <v>-10089121</v>
      </c>
      <c r="K16" s="123"/>
      <c r="L16" s="126">
        <f>SUM(D16:K16)</f>
        <v>-10089121</v>
      </c>
    </row>
    <row r="17" spans="1:12" ht="16.5" customHeight="1" x14ac:dyDescent="0.5">
      <c r="A17" s="194"/>
      <c r="B17" s="120"/>
      <c r="C17" s="120"/>
      <c r="D17" s="123"/>
      <c r="E17" s="123"/>
      <c r="F17" s="127"/>
      <c r="G17" s="123"/>
      <c r="H17" s="127"/>
      <c r="I17" s="123"/>
      <c r="J17" s="121"/>
      <c r="K17" s="123"/>
      <c r="L17" s="121"/>
    </row>
    <row r="18" spans="1:12" ht="16.5" customHeight="1" thickBot="1" x14ac:dyDescent="0.55000000000000004">
      <c r="A18" s="201" t="s">
        <v>124</v>
      </c>
      <c r="B18" s="120"/>
      <c r="C18" s="120"/>
      <c r="D18" s="128">
        <f>SUM(D13:D17)</f>
        <v>940000000</v>
      </c>
      <c r="E18" s="121"/>
      <c r="F18" s="128">
        <f>SUM(F13:F17)</f>
        <v>227888500</v>
      </c>
      <c r="G18" s="121"/>
      <c r="H18" s="128">
        <f>SUM(H13:H17)</f>
        <v>25300000</v>
      </c>
      <c r="I18" s="121"/>
      <c r="J18" s="128">
        <f>SUM(J13:J17)</f>
        <v>-461698408</v>
      </c>
      <c r="K18" s="121"/>
      <c r="L18" s="128">
        <f>SUM(L13:L17)</f>
        <v>731490092</v>
      </c>
    </row>
    <row r="19" spans="1:12" ht="16.5" customHeight="1" thickTop="1" x14ac:dyDescent="0.5">
      <c r="A19" s="201"/>
      <c r="B19" s="120"/>
      <c r="C19" s="120"/>
      <c r="D19" s="121"/>
      <c r="E19" s="121"/>
      <c r="F19" s="121"/>
      <c r="G19" s="121"/>
      <c r="H19" s="121"/>
      <c r="I19" s="121"/>
      <c r="J19" s="121"/>
      <c r="K19" s="121"/>
      <c r="L19" s="121"/>
    </row>
    <row r="20" spans="1:12" ht="16.5" customHeight="1" x14ac:dyDescent="0.5">
      <c r="A20" s="201"/>
      <c r="B20" s="120"/>
      <c r="C20" s="120"/>
      <c r="D20" s="121"/>
      <c r="E20" s="121"/>
      <c r="F20" s="121"/>
      <c r="G20" s="121"/>
      <c r="H20" s="121"/>
      <c r="I20" s="121"/>
      <c r="J20" s="121"/>
      <c r="K20" s="121"/>
      <c r="L20" s="121"/>
    </row>
    <row r="21" spans="1:12" ht="16.5" customHeight="1" x14ac:dyDescent="0.5">
      <c r="A21" s="201" t="s">
        <v>144</v>
      </c>
      <c r="B21" s="120"/>
      <c r="C21" s="120"/>
      <c r="D21" s="228">
        <f>+D18</f>
        <v>940000000</v>
      </c>
      <c r="E21" s="121"/>
      <c r="F21" s="228">
        <f>+F18</f>
        <v>227888500</v>
      </c>
      <c r="G21" s="121"/>
      <c r="H21" s="228">
        <f>+H18</f>
        <v>25300000</v>
      </c>
      <c r="I21" s="121"/>
      <c r="J21" s="228">
        <f>+J18</f>
        <v>-461698408</v>
      </c>
      <c r="K21" s="121"/>
      <c r="L21" s="228">
        <f>SUM(D21:J21)</f>
        <v>731490092</v>
      </c>
    </row>
    <row r="22" spans="1:12" ht="6" customHeight="1" x14ac:dyDescent="0.5">
      <c r="A22" s="201"/>
      <c r="B22" s="120"/>
      <c r="C22" s="120"/>
      <c r="D22" s="228"/>
      <c r="E22" s="121"/>
      <c r="F22" s="228"/>
      <c r="G22" s="121"/>
      <c r="H22" s="228"/>
      <c r="I22" s="121"/>
      <c r="J22" s="228"/>
      <c r="K22" s="121"/>
      <c r="L22" s="228"/>
    </row>
    <row r="23" spans="1:12" ht="16.5" customHeight="1" x14ac:dyDescent="0.5">
      <c r="A23" s="89" t="s">
        <v>137</v>
      </c>
      <c r="B23" s="194"/>
      <c r="C23" s="120"/>
      <c r="D23" s="233"/>
      <c r="E23" s="96"/>
      <c r="F23" s="236"/>
      <c r="G23" s="98"/>
      <c r="H23" s="236"/>
      <c r="I23" s="99"/>
      <c r="J23" s="239"/>
      <c r="K23" s="98"/>
      <c r="L23" s="240"/>
    </row>
    <row r="24" spans="1:12" ht="16.5" customHeight="1" x14ac:dyDescent="0.5">
      <c r="A24" s="102" t="s">
        <v>153</v>
      </c>
      <c r="B24" s="120"/>
      <c r="C24" s="120"/>
      <c r="D24" s="234">
        <v>0</v>
      </c>
      <c r="E24" s="123"/>
      <c r="F24" s="237">
        <v>0</v>
      </c>
      <c r="G24" s="123"/>
      <c r="H24" s="237">
        <v>0</v>
      </c>
      <c r="I24" s="123"/>
      <c r="J24" s="229">
        <f>'8'!I50</f>
        <v>44787840</v>
      </c>
      <c r="K24" s="123"/>
      <c r="L24" s="229">
        <f>SUM(D24:K24)</f>
        <v>44787840</v>
      </c>
    </row>
    <row r="25" spans="1:12" ht="16.5" customHeight="1" x14ac:dyDescent="0.5">
      <c r="A25" s="194"/>
      <c r="B25" s="120"/>
      <c r="C25" s="120"/>
      <c r="D25" s="235"/>
      <c r="E25" s="123"/>
      <c r="F25" s="238"/>
      <c r="G25" s="123"/>
      <c r="H25" s="238"/>
      <c r="I25" s="123"/>
      <c r="J25" s="228"/>
      <c r="K25" s="123"/>
      <c r="L25" s="228"/>
    </row>
    <row r="26" spans="1:12" ht="16.5" customHeight="1" thickBot="1" x14ac:dyDescent="0.55000000000000004">
      <c r="A26" s="201" t="s">
        <v>142</v>
      </c>
      <c r="B26" s="120"/>
      <c r="C26" s="120"/>
      <c r="D26" s="230">
        <f>SUM(D21:D25)</f>
        <v>940000000</v>
      </c>
      <c r="E26" s="121"/>
      <c r="F26" s="230">
        <f>SUM(F21:F25)</f>
        <v>227888500</v>
      </c>
      <c r="G26" s="121"/>
      <c r="H26" s="230">
        <f>SUM(H21:H25)</f>
        <v>25300000</v>
      </c>
      <c r="I26" s="121"/>
      <c r="J26" s="230">
        <f>SUM(J21:J25)</f>
        <v>-416910568</v>
      </c>
      <c r="K26" s="121"/>
      <c r="L26" s="230">
        <f>SUM(L21:L25)</f>
        <v>776277932</v>
      </c>
    </row>
    <row r="27" spans="1:12" ht="16.5" customHeight="1" thickTop="1" x14ac:dyDescent="0.5">
      <c r="A27" s="201"/>
      <c r="B27" s="120"/>
      <c r="C27" s="120"/>
      <c r="D27" s="121"/>
      <c r="E27" s="121"/>
      <c r="F27" s="121"/>
      <c r="G27" s="121"/>
      <c r="H27" s="121"/>
      <c r="I27" s="121"/>
      <c r="J27" s="121"/>
      <c r="K27" s="121"/>
      <c r="L27" s="121"/>
    </row>
    <row r="28" spans="1:12" ht="16.5" customHeight="1" x14ac:dyDescent="0.5">
      <c r="A28" s="201"/>
      <c r="B28" s="120"/>
      <c r="C28" s="120"/>
      <c r="D28" s="121"/>
      <c r="E28" s="121"/>
      <c r="F28" s="121"/>
      <c r="G28" s="121"/>
      <c r="H28" s="121"/>
      <c r="I28" s="121"/>
      <c r="J28" s="121"/>
      <c r="K28" s="121"/>
      <c r="L28" s="121"/>
    </row>
    <row r="29" spans="1:12" ht="16.5" customHeight="1" x14ac:dyDescent="0.5">
      <c r="A29" s="201"/>
      <c r="B29" s="120"/>
      <c r="C29" s="120"/>
      <c r="D29" s="121"/>
      <c r="E29" s="121"/>
      <c r="F29" s="121"/>
      <c r="G29" s="121"/>
      <c r="H29" s="121"/>
      <c r="I29" s="121"/>
      <c r="J29" s="121"/>
      <c r="K29" s="121"/>
      <c r="L29" s="121"/>
    </row>
    <row r="30" spans="1:12" ht="16.5" customHeight="1" x14ac:dyDescent="0.5">
      <c r="A30" s="201"/>
      <c r="B30" s="120"/>
      <c r="C30" s="120"/>
      <c r="D30" s="121"/>
      <c r="E30" s="121"/>
      <c r="F30" s="121"/>
      <c r="G30" s="121"/>
      <c r="H30" s="121"/>
      <c r="I30" s="121"/>
      <c r="J30" s="121"/>
      <c r="K30" s="121"/>
      <c r="L30" s="121"/>
    </row>
    <row r="31" spans="1:12" ht="16.5" customHeight="1" x14ac:dyDescent="0.5">
      <c r="A31" s="201"/>
      <c r="B31" s="120"/>
      <c r="C31" s="120"/>
      <c r="D31" s="121"/>
      <c r="E31" s="121"/>
      <c r="F31" s="121"/>
      <c r="G31" s="121"/>
      <c r="H31" s="121"/>
      <c r="I31" s="121"/>
      <c r="J31" s="121"/>
      <c r="K31" s="121"/>
      <c r="L31" s="121"/>
    </row>
    <row r="32" spans="1:12" ht="16.5" customHeight="1" x14ac:dyDescent="0.5">
      <c r="A32" s="201"/>
      <c r="B32" s="120"/>
      <c r="C32" s="120"/>
      <c r="D32" s="121"/>
      <c r="E32" s="121"/>
      <c r="F32" s="121"/>
      <c r="G32" s="121"/>
      <c r="H32" s="121"/>
      <c r="I32" s="121"/>
      <c r="J32" s="121"/>
      <c r="K32" s="121"/>
      <c r="L32" s="121"/>
    </row>
    <row r="33" spans="1:12" ht="18" customHeight="1" x14ac:dyDescent="0.5">
      <c r="A33" s="201"/>
      <c r="B33" s="120"/>
      <c r="C33" s="120"/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21.95" customHeight="1" x14ac:dyDescent="0.5">
      <c r="A34" s="129" t="str">
        <f>'9..'!A35:P35</f>
        <v>The notes to the consolidated and separate financial statements are an integral part of these financial statements.</v>
      </c>
      <c r="B34" s="129"/>
      <c r="C34" s="130"/>
      <c r="D34" s="114"/>
      <c r="E34" s="114"/>
      <c r="F34" s="112"/>
      <c r="G34" s="112"/>
      <c r="H34" s="131"/>
      <c r="I34" s="114"/>
      <c r="J34" s="114"/>
      <c r="K34" s="114"/>
      <c r="L34" s="114"/>
    </row>
  </sheetData>
  <mergeCells count="3">
    <mergeCell ref="D6:L6"/>
    <mergeCell ref="H7:J7"/>
    <mergeCell ref="D7:F7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K104"/>
  <sheetViews>
    <sheetView tabSelected="1" topLeftCell="A79" zoomScaleNormal="100" zoomScaleSheetLayoutView="100" workbookViewId="0">
      <selection activeCell="P90" sqref="P90"/>
    </sheetView>
  </sheetViews>
  <sheetFormatPr defaultColWidth="9.140625" defaultRowHeight="16.5" customHeight="1" x14ac:dyDescent="0.5"/>
  <cols>
    <col min="1" max="1" width="1.7109375" style="132" customWidth="1"/>
    <col min="2" max="2" width="42" style="132" customWidth="1"/>
    <col min="3" max="3" width="5" style="133" customWidth="1"/>
    <col min="4" max="4" width="0.5703125" style="132" customWidth="1"/>
    <col min="5" max="5" width="13.7109375" style="134" customWidth="1"/>
    <col min="6" max="6" width="0.5703125" style="134" customWidth="1"/>
    <col min="7" max="7" width="12.28515625" style="134" customWidth="1"/>
    <col min="8" max="8" width="0.5703125" style="134" customWidth="1"/>
    <col min="9" max="9" width="13.7109375" style="134" customWidth="1"/>
    <col min="10" max="10" width="0.5703125" style="134" customWidth="1"/>
    <col min="11" max="11" width="12.28515625" style="134" customWidth="1"/>
    <col min="12" max="16384" width="9.140625" style="132"/>
  </cols>
  <sheetData>
    <row r="1" spans="1:11" ht="16.5" customHeight="1" x14ac:dyDescent="0.5">
      <c r="A1" s="1" t="str">
        <f>'6-7'!A1</f>
        <v>Vichitbhan Palmoil Public Company Limited</v>
      </c>
    </row>
    <row r="2" spans="1:11" s="140" customFormat="1" ht="16.5" customHeight="1" x14ac:dyDescent="0.5">
      <c r="A2" s="135" t="s">
        <v>84</v>
      </c>
      <c r="B2" s="135"/>
      <c r="C2" s="136"/>
      <c r="D2" s="137"/>
      <c r="E2" s="138"/>
      <c r="F2" s="138"/>
      <c r="G2" s="138"/>
      <c r="H2" s="138"/>
      <c r="I2" s="139"/>
      <c r="J2" s="139"/>
      <c r="K2" s="139"/>
    </row>
    <row r="3" spans="1:11" s="140" customFormat="1" ht="16.5" customHeight="1" x14ac:dyDescent="0.5">
      <c r="A3" s="141" t="str">
        <f>'10..'!A3</f>
        <v>For the year ended 31 December 2021</v>
      </c>
      <c r="B3" s="141"/>
      <c r="C3" s="142"/>
      <c r="D3" s="143"/>
      <c r="E3" s="144"/>
      <c r="F3" s="144"/>
      <c r="G3" s="144"/>
      <c r="H3" s="144"/>
      <c r="I3" s="144"/>
      <c r="J3" s="144"/>
      <c r="K3" s="144"/>
    </row>
    <row r="4" spans="1:11" s="140" customFormat="1" ht="16.5" customHeight="1" x14ac:dyDescent="0.5">
      <c r="A4" s="145"/>
      <c r="B4" s="145"/>
      <c r="C4" s="146"/>
      <c r="D4" s="147"/>
      <c r="E4" s="148"/>
      <c r="F4" s="148"/>
      <c r="G4" s="148"/>
      <c r="H4" s="148"/>
      <c r="I4" s="148"/>
      <c r="J4" s="148"/>
      <c r="K4" s="148"/>
    </row>
    <row r="5" spans="1:11" s="140" customFormat="1" ht="16.5" customHeight="1" x14ac:dyDescent="0.5">
      <c r="A5" s="145"/>
      <c r="B5" s="145"/>
      <c r="C5" s="146"/>
      <c r="D5" s="147"/>
      <c r="E5" s="138"/>
      <c r="F5" s="138"/>
      <c r="G5" s="138"/>
      <c r="H5" s="138"/>
      <c r="I5" s="138"/>
      <c r="J5" s="138"/>
      <c r="K5" s="138"/>
    </row>
    <row r="6" spans="1:11" ht="16.5" customHeight="1" x14ac:dyDescent="0.5">
      <c r="A6" s="145"/>
      <c r="B6" s="145"/>
      <c r="C6" s="26"/>
      <c r="D6" s="27"/>
      <c r="E6" s="262" t="s">
        <v>97</v>
      </c>
      <c r="F6" s="262"/>
      <c r="G6" s="262" t="s">
        <v>97</v>
      </c>
      <c r="H6" s="28"/>
      <c r="I6" s="262" t="s">
        <v>99</v>
      </c>
      <c r="J6" s="262"/>
      <c r="K6" s="262" t="s">
        <v>99</v>
      </c>
    </row>
    <row r="7" spans="1:11" ht="16.5" customHeight="1" x14ac:dyDescent="0.5">
      <c r="A7" s="145"/>
      <c r="B7" s="145"/>
      <c r="C7" s="26"/>
      <c r="D7" s="27"/>
      <c r="E7" s="267" t="s">
        <v>98</v>
      </c>
      <c r="F7" s="267"/>
      <c r="G7" s="267" t="s">
        <v>98</v>
      </c>
      <c r="H7" s="28"/>
      <c r="I7" s="267" t="s">
        <v>98</v>
      </c>
      <c r="J7" s="267"/>
      <c r="K7" s="267" t="s">
        <v>98</v>
      </c>
    </row>
    <row r="8" spans="1:11" s="140" customFormat="1" ht="16.5" customHeight="1" x14ac:dyDescent="0.5">
      <c r="A8" s="149"/>
      <c r="B8" s="149"/>
      <c r="C8" s="14"/>
      <c r="D8" s="30"/>
      <c r="E8" s="33" t="s">
        <v>140</v>
      </c>
      <c r="F8" s="32"/>
      <c r="G8" s="33" t="s">
        <v>112</v>
      </c>
      <c r="H8" s="33"/>
      <c r="I8" s="33" t="s">
        <v>140</v>
      </c>
      <c r="J8" s="32"/>
      <c r="K8" s="33" t="s">
        <v>112</v>
      </c>
    </row>
    <row r="9" spans="1:11" s="140" customFormat="1" ht="16.5" customHeight="1" x14ac:dyDescent="0.5">
      <c r="C9" s="29" t="s">
        <v>0</v>
      </c>
      <c r="D9" s="30"/>
      <c r="E9" s="31" t="s">
        <v>107</v>
      </c>
      <c r="F9" s="32"/>
      <c r="G9" s="31" t="s">
        <v>107</v>
      </c>
      <c r="H9" s="33"/>
      <c r="I9" s="31" t="s">
        <v>107</v>
      </c>
      <c r="J9" s="32"/>
      <c r="K9" s="31" t="s">
        <v>107</v>
      </c>
    </row>
    <row r="10" spans="1:11" s="140" customFormat="1" ht="16.5" customHeight="1" x14ac:dyDescent="0.5">
      <c r="A10" s="140" t="s">
        <v>31</v>
      </c>
      <c r="C10" s="133"/>
      <c r="D10" s="133"/>
      <c r="E10" s="241"/>
      <c r="F10" s="138"/>
      <c r="G10" s="151"/>
      <c r="H10" s="151"/>
      <c r="I10" s="241"/>
      <c r="J10" s="151"/>
      <c r="K10" s="151"/>
    </row>
    <row r="11" spans="1:11" s="140" customFormat="1" ht="16.5" customHeight="1" x14ac:dyDescent="0.5">
      <c r="A11" s="132" t="s">
        <v>148</v>
      </c>
      <c r="C11" s="133"/>
      <c r="D11" s="133"/>
      <c r="E11" s="207">
        <f>'8'!E21</f>
        <v>57534247</v>
      </c>
      <c r="F11" s="152"/>
      <c r="G11" s="8">
        <v>-23668222</v>
      </c>
      <c r="H11" s="122"/>
      <c r="I11" s="228">
        <f>'8'!I21</f>
        <v>44838493</v>
      </c>
      <c r="J11" s="121"/>
      <c r="K11" s="121">
        <v>-6050407</v>
      </c>
    </row>
    <row r="12" spans="1:11" s="140" customFormat="1" ht="16.5" customHeight="1" x14ac:dyDescent="0.5">
      <c r="A12" s="132" t="s">
        <v>47</v>
      </c>
      <c r="C12" s="133"/>
      <c r="D12" s="133"/>
      <c r="E12" s="207"/>
      <c r="F12" s="152"/>
      <c r="G12" s="8"/>
      <c r="H12" s="8"/>
      <c r="I12" s="207"/>
      <c r="J12" s="8"/>
      <c r="K12" s="8"/>
    </row>
    <row r="13" spans="1:11" s="140" customFormat="1" ht="16.5" customHeight="1" x14ac:dyDescent="0.5">
      <c r="B13" s="132" t="s">
        <v>154</v>
      </c>
      <c r="C13" s="257">
        <v>15</v>
      </c>
      <c r="D13" s="133"/>
      <c r="E13" s="207">
        <v>117281755</v>
      </c>
      <c r="F13" s="152"/>
      <c r="G13" s="8">
        <v>146083094</v>
      </c>
      <c r="H13" s="122"/>
      <c r="I13" s="228">
        <v>79757909</v>
      </c>
      <c r="J13" s="121"/>
      <c r="K13" s="121">
        <v>97566504</v>
      </c>
    </row>
    <row r="14" spans="1:11" s="140" customFormat="1" ht="16.5" customHeight="1" x14ac:dyDescent="0.5">
      <c r="B14" s="132" t="s">
        <v>56</v>
      </c>
      <c r="C14" s="257">
        <v>19</v>
      </c>
      <c r="D14" s="133"/>
      <c r="E14" s="207">
        <v>270349</v>
      </c>
      <c r="F14" s="152"/>
      <c r="G14" s="8">
        <v>384836</v>
      </c>
      <c r="H14" s="122"/>
      <c r="I14" s="228">
        <v>179155</v>
      </c>
      <c r="J14" s="121"/>
      <c r="K14" s="121">
        <v>366938</v>
      </c>
    </row>
    <row r="15" spans="1:11" s="140" customFormat="1" ht="16.5" customHeight="1" x14ac:dyDescent="0.5">
      <c r="B15" s="132" t="s">
        <v>138</v>
      </c>
      <c r="C15" s="257">
        <v>16</v>
      </c>
      <c r="D15" s="133"/>
      <c r="E15" s="207">
        <v>2904127</v>
      </c>
      <c r="F15" s="152"/>
      <c r="G15" s="8">
        <v>2536943</v>
      </c>
      <c r="H15" s="122"/>
      <c r="I15" s="228">
        <v>2434189</v>
      </c>
      <c r="J15" s="121"/>
      <c r="K15" s="121">
        <v>2380296</v>
      </c>
    </row>
    <row r="16" spans="1:11" s="140" customFormat="1" ht="16.5" customHeight="1" x14ac:dyDescent="0.5">
      <c r="B16" s="132" t="s">
        <v>125</v>
      </c>
      <c r="C16" s="251"/>
      <c r="D16" s="133"/>
      <c r="E16" s="207"/>
      <c r="F16" s="152"/>
      <c r="G16" s="8"/>
      <c r="H16" s="122"/>
      <c r="I16" s="228"/>
      <c r="J16" s="121"/>
      <c r="K16" s="121"/>
    </row>
    <row r="17" spans="1:11" s="140" customFormat="1" ht="16.5" customHeight="1" x14ac:dyDescent="0.5">
      <c r="B17" s="132" t="s">
        <v>126</v>
      </c>
      <c r="C17" s="252" t="s">
        <v>143</v>
      </c>
      <c r="D17" s="133"/>
      <c r="E17" s="207" t="s">
        <v>135</v>
      </c>
      <c r="F17" s="152"/>
      <c r="G17" s="8">
        <v>0</v>
      </c>
      <c r="H17" s="122"/>
      <c r="I17" s="228">
        <v>-13947861</v>
      </c>
      <c r="J17" s="121"/>
      <c r="K17" s="121">
        <v>-1944048</v>
      </c>
    </row>
    <row r="18" spans="1:11" s="140" customFormat="1" ht="16.5" customHeight="1" x14ac:dyDescent="0.5">
      <c r="B18" s="132" t="s">
        <v>155</v>
      </c>
      <c r="C18" s="257">
        <v>11</v>
      </c>
      <c r="D18" s="133"/>
      <c r="E18" s="207" t="s">
        <v>135</v>
      </c>
      <c r="F18" s="152"/>
      <c r="G18" s="8">
        <v>0</v>
      </c>
      <c r="H18" s="122"/>
      <c r="I18" s="228">
        <v>-1100880</v>
      </c>
      <c r="J18" s="121"/>
      <c r="K18" s="121">
        <v>576158</v>
      </c>
    </row>
    <row r="19" spans="1:11" s="140" customFormat="1" ht="16.5" customHeight="1" x14ac:dyDescent="0.5">
      <c r="B19" s="132" t="s">
        <v>133</v>
      </c>
      <c r="C19" s="257"/>
      <c r="D19" s="133"/>
      <c r="E19" s="228">
        <v>576933</v>
      </c>
      <c r="F19" s="152"/>
      <c r="G19" s="121">
        <v>1178447</v>
      </c>
      <c r="H19" s="122"/>
      <c r="I19" s="228">
        <v>641634</v>
      </c>
      <c r="J19" s="121"/>
      <c r="K19" s="121">
        <v>1298819</v>
      </c>
    </row>
    <row r="20" spans="1:11" s="140" customFormat="1" ht="16.5" customHeight="1" x14ac:dyDescent="0.5">
      <c r="B20" s="132" t="s">
        <v>156</v>
      </c>
      <c r="C20" s="257"/>
      <c r="D20" s="133"/>
      <c r="E20" s="207"/>
      <c r="G20" s="8"/>
      <c r="I20" s="228"/>
      <c r="K20" s="121"/>
    </row>
    <row r="21" spans="1:11" s="140" customFormat="1" ht="16.5" customHeight="1" x14ac:dyDescent="0.5">
      <c r="B21" s="132" t="s">
        <v>173</v>
      </c>
      <c r="C21" s="257"/>
      <c r="D21" s="133"/>
      <c r="E21" s="207">
        <v>-214103</v>
      </c>
      <c r="F21" s="152"/>
      <c r="G21" s="8">
        <v>-94946</v>
      </c>
      <c r="H21" s="122"/>
      <c r="I21" s="228">
        <v>-223940</v>
      </c>
      <c r="J21" s="121"/>
      <c r="K21" s="121">
        <v>-102310</v>
      </c>
    </row>
    <row r="22" spans="1:11" s="140" customFormat="1" ht="16.5" customHeight="1" x14ac:dyDescent="0.5">
      <c r="B22" s="132" t="s">
        <v>157</v>
      </c>
      <c r="C22" s="257">
        <v>15</v>
      </c>
      <c r="D22" s="133"/>
      <c r="E22" s="207">
        <v>550000</v>
      </c>
      <c r="F22" s="152"/>
      <c r="G22" s="8">
        <v>0</v>
      </c>
      <c r="H22" s="122"/>
      <c r="I22" s="228" t="s">
        <v>135</v>
      </c>
      <c r="J22" s="121"/>
      <c r="K22" s="121">
        <v>0</v>
      </c>
    </row>
    <row r="23" spans="1:11" s="140" customFormat="1" ht="16.5" customHeight="1" x14ac:dyDescent="0.5">
      <c r="B23" s="132" t="s">
        <v>134</v>
      </c>
      <c r="C23" s="257">
        <v>19</v>
      </c>
      <c r="D23" s="133"/>
      <c r="E23" s="207" t="s">
        <v>135</v>
      </c>
      <c r="F23" s="152"/>
      <c r="G23" s="8">
        <v>1</v>
      </c>
      <c r="H23" s="122"/>
      <c r="I23" s="228" t="s">
        <v>135</v>
      </c>
      <c r="J23" s="121"/>
      <c r="K23" s="121">
        <v>0</v>
      </c>
    </row>
    <row r="24" spans="1:11" s="140" customFormat="1" ht="16.5" customHeight="1" x14ac:dyDescent="0.5">
      <c r="B24" s="132" t="s">
        <v>158</v>
      </c>
      <c r="C24" s="257">
        <v>26</v>
      </c>
      <c r="D24" s="133"/>
      <c r="E24" s="207">
        <v>-9933477</v>
      </c>
      <c r="F24" s="152"/>
      <c r="G24" s="8">
        <v>-2175074</v>
      </c>
      <c r="H24" s="122"/>
      <c r="I24" s="228">
        <v>-8774182</v>
      </c>
      <c r="J24" s="121"/>
      <c r="K24" s="121">
        <v>-1187601</v>
      </c>
    </row>
    <row r="25" spans="1:11" s="140" customFormat="1" ht="16.5" customHeight="1" x14ac:dyDescent="0.5">
      <c r="B25" s="132" t="s">
        <v>159</v>
      </c>
      <c r="C25" s="257"/>
      <c r="D25" s="133"/>
      <c r="E25" s="207">
        <v>6134</v>
      </c>
      <c r="F25" s="152"/>
      <c r="G25" s="8">
        <v>2785</v>
      </c>
      <c r="H25" s="121"/>
      <c r="I25" s="228">
        <v>6134</v>
      </c>
      <c r="J25" s="121"/>
      <c r="K25" s="121">
        <v>2785</v>
      </c>
    </row>
    <row r="26" spans="1:11" s="140" customFormat="1" ht="16.5" customHeight="1" x14ac:dyDescent="0.5">
      <c r="B26" s="120" t="s">
        <v>32</v>
      </c>
      <c r="C26" s="257">
        <v>23</v>
      </c>
      <c r="D26" s="133"/>
      <c r="E26" s="207">
        <v>639462</v>
      </c>
      <c r="F26" s="152"/>
      <c r="G26" s="8">
        <v>1011613</v>
      </c>
      <c r="H26" s="122"/>
      <c r="I26" s="228">
        <v>462063</v>
      </c>
      <c r="J26" s="121"/>
      <c r="K26" s="121">
        <v>684783</v>
      </c>
    </row>
    <row r="27" spans="1:11" s="140" customFormat="1" ht="16.5" customHeight="1" x14ac:dyDescent="0.5">
      <c r="B27" s="132" t="s">
        <v>48</v>
      </c>
      <c r="C27" s="257">
        <v>28</v>
      </c>
      <c r="D27" s="133"/>
      <c r="E27" s="207">
        <v>10787085</v>
      </c>
      <c r="F27" s="152"/>
      <c r="G27" s="8">
        <v>16328044</v>
      </c>
      <c r="H27" s="121"/>
      <c r="I27" s="228">
        <v>8977591</v>
      </c>
      <c r="J27" s="121"/>
      <c r="K27" s="121">
        <v>13770778</v>
      </c>
    </row>
    <row r="28" spans="1:11" s="140" customFormat="1" ht="16.5" customHeight="1" x14ac:dyDescent="0.5">
      <c r="B28" s="132" t="s">
        <v>46</v>
      </c>
      <c r="C28" s="257">
        <v>26</v>
      </c>
      <c r="D28" s="133"/>
      <c r="E28" s="207">
        <v>-23402</v>
      </c>
      <c r="F28" s="153"/>
      <c r="G28" s="8">
        <v>-65692</v>
      </c>
      <c r="H28" s="121"/>
      <c r="I28" s="228">
        <v>-2652720</v>
      </c>
      <c r="J28" s="121"/>
      <c r="K28" s="121">
        <v>-3993959</v>
      </c>
    </row>
    <row r="29" spans="1:11" s="140" customFormat="1" ht="16.5" customHeight="1" x14ac:dyDescent="0.5">
      <c r="A29" s="132" t="s">
        <v>61</v>
      </c>
      <c r="B29" s="132"/>
      <c r="C29" s="257"/>
      <c r="D29" s="133"/>
      <c r="E29" s="207"/>
      <c r="F29" s="152"/>
      <c r="G29" s="8"/>
      <c r="H29" s="8"/>
      <c r="I29" s="207"/>
      <c r="J29" s="8"/>
      <c r="K29" s="8"/>
    </row>
    <row r="30" spans="1:11" s="140" customFormat="1" ht="16.5" customHeight="1" x14ac:dyDescent="0.5">
      <c r="B30" s="132" t="s">
        <v>49</v>
      </c>
      <c r="C30" s="257"/>
      <c r="D30" s="133"/>
      <c r="E30" s="207">
        <v>56690000</v>
      </c>
      <c r="G30" s="8">
        <v>-57690430</v>
      </c>
      <c r="H30" s="122"/>
      <c r="I30" s="240">
        <v>57183415</v>
      </c>
      <c r="J30" s="121"/>
      <c r="K30" s="122">
        <v>-58680587</v>
      </c>
    </row>
    <row r="31" spans="1:11" s="140" customFormat="1" ht="16.5" customHeight="1" x14ac:dyDescent="0.5">
      <c r="B31" s="132" t="s">
        <v>58</v>
      </c>
      <c r="C31" s="257"/>
      <c r="D31" s="133"/>
      <c r="E31" s="207">
        <v>-82797298</v>
      </c>
      <c r="F31" s="152"/>
      <c r="G31" s="8">
        <v>54924604</v>
      </c>
      <c r="H31" s="122"/>
      <c r="I31" s="240">
        <v>-82468934</v>
      </c>
      <c r="J31" s="121"/>
      <c r="K31" s="122">
        <v>54950166</v>
      </c>
    </row>
    <row r="32" spans="1:11" s="140" customFormat="1" ht="16.5" customHeight="1" x14ac:dyDescent="0.5">
      <c r="B32" s="132" t="s">
        <v>28</v>
      </c>
      <c r="C32" s="257"/>
      <c r="D32" s="133"/>
      <c r="E32" s="207">
        <v>73351</v>
      </c>
      <c r="F32" s="152"/>
      <c r="G32" s="8">
        <v>1935923</v>
      </c>
      <c r="H32" s="122"/>
      <c r="I32" s="240">
        <v>46012</v>
      </c>
      <c r="J32" s="121"/>
      <c r="K32" s="122">
        <v>608512</v>
      </c>
    </row>
    <row r="33" spans="1:11" s="140" customFormat="1" ht="16.5" customHeight="1" x14ac:dyDescent="0.5">
      <c r="B33" s="132" t="s">
        <v>36</v>
      </c>
      <c r="C33" s="257"/>
      <c r="D33" s="133"/>
      <c r="E33" s="207">
        <v>-2406321</v>
      </c>
      <c r="F33" s="153"/>
      <c r="G33" s="8">
        <v>-5615554</v>
      </c>
      <c r="H33" s="122"/>
      <c r="I33" s="240">
        <v>-52990840</v>
      </c>
      <c r="J33" s="121"/>
      <c r="K33" s="122">
        <v>9025327</v>
      </c>
    </row>
    <row r="34" spans="1:11" s="140" customFormat="1" ht="16.5" customHeight="1" x14ac:dyDescent="0.5">
      <c r="B34" s="132" t="s">
        <v>42</v>
      </c>
      <c r="C34" s="257"/>
      <c r="D34" s="133"/>
      <c r="E34" s="207" t="s">
        <v>135</v>
      </c>
      <c r="F34" s="153"/>
      <c r="G34" s="8">
        <v>-815571</v>
      </c>
      <c r="H34" s="122"/>
      <c r="I34" s="240" t="s">
        <v>135</v>
      </c>
      <c r="J34" s="121"/>
      <c r="K34" s="122">
        <v>-815571</v>
      </c>
    </row>
    <row r="35" spans="1:11" s="140" customFormat="1" ht="16.5" customHeight="1" x14ac:dyDescent="0.5">
      <c r="A35" s="132"/>
      <c r="B35" s="132" t="s">
        <v>59</v>
      </c>
      <c r="C35" s="257">
        <v>23.1</v>
      </c>
      <c r="D35" s="133"/>
      <c r="E35" s="229">
        <v>-672326</v>
      </c>
      <c r="F35" s="153"/>
      <c r="G35" s="126">
        <v>-6417375</v>
      </c>
      <c r="H35" s="121"/>
      <c r="I35" s="229">
        <v>-396640</v>
      </c>
      <c r="J35" s="121"/>
      <c r="K35" s="126">
        <v>-4062080</v>
      </c>
    </row>
    <row r="36" spans="1:11" s="140" customFormat="1" ht="16.5" customHeight="1" x14ac:dyDescent="0.5">
      <c r="A36" s="132"/>
      <c r="B36" s="132"/>
      <c r="C36" s="133"/>
      <c r="D36" s="133"/>
      <c r="E36" s="241"/>
      <c r="F36" s="138"/>
      <c r="G36" s="151"/>
      <c r="H36" s="151"/>
      <c r="I36" s="241"/>
      <c r="J36" s="151"/>
      <c r="K36" s="151"/>
    </row>
    <row r="37" spans="1:11" s="140" customFormat="1" ht="16.5" customHeight="1" x14ac:dyDescent="0.5">
      <c r="A37" s="132" t="s">
        <v>103</v>
      </c>
      <c r="B37" s="132"/>
      <c r="C37" s="133"/>
      <c r="D37" s="133"/>
      <c r="E37" s="241">
        <f>SUM(E11:E35)</f>
        <v>151266516</v>
      </c>
      <c r="F37" s="138"/>
      <c r="G37" s="151">
        <f>SUM(G11:G35)</f>
        <v>127843426</v>
      </c>
      <c r="H37" s="151"/>
      <c r="I37" s="241">
        <f>SUM(I11:I35)</f>
        <v>31970598</v>
      </c>
      <c r="J37" s="151"/>
      <c r="K37" s="151">
        <f>SUM(K11:K35)</f>
        <v>104394503</v>
      </c>
    </row>
    <row r="38" spans="1:11" ht="16.5" customHeight="1" x14ac:dyDescent="0.5">
      <c r="B38" s="132" t="s">
        <v>30</v>
      </c>
      <c r="C38" s="154"/>
      <c r="D38" s="133"/>
      <c r="E38" s="207">
        <v>-10834477</v>
      </c>
      <c r="F38" s="8"/>
      <c r="G38" s="8">
        <v>-16709741</v>
      </c>
      <c r="H38" s="121"/>
      <c r="I38" s="228">
        <v>-9021572</v>
      </c>
      <c r="J38" s="121"/>
      <c r="K38" s="121">
        <v>-14145632</v>
      </c>
    </row>
    <row r="39" spans="1:11" ht="16.5" customHeight="1" x14ac:dyDescent="0.5">
      <c r="B39" s="155" t="s">
        <v>57</v>
      </c>
      <c r="C39" s="154"/>
      <c r="D39" s="133"/>
      <c r="E39" s="207">
        <v>23402</v>
      </c>
      <c r="F39" s="152"/>
      <c r="G39" s="8">
        <v>65692</v>
      </c>
      <c r="H39" s="121"/>
      <c r="I39" s="228">
        <v>55832</v>
      </c>
      <c r="J39" s="121"/>
      <c r="K39" s="121">
        <v>117247</v>
      </c>
    </row>
    <row r="40" spans="1:11" s="140" customFormat="1" ht="16.5" customHeight="1" x14ac:dyDescent="0.5">
      <c r="A40" s="132"/>
      <c r="B40" s="132" t="s">
        <v>136</v>
      </c>
      <c r="C40" s="133"/>
      <c r="D40" s="133"/>
      <c r="E40" s="207">
        <v>-8403037</v>
      </c>
      <c r="F40" s="152"/>
      <c r="G40" s="8">
        <v>-7729319</v>
      </c>
      <c r="H40" s="121"/>
      <c r="I40" s="228">
        <v>-1429246</v>
      </c>
      <c r="J40" s="121"/>
      <c r="K40" s="121">
        <v>-2434387</v>
      </c>
    </row>
    <row r="41" spans="1:11" s="140" customFormat="1" ht="16.5" customHeight="1" x14ac:dyDescent="0.5">
      <c r="A41" s="132"/>
      <c r="B41" s="132" t="s">
        <v>100</v>
      </c>
      <c r="C41" s="133"/>
      <c r="D41" s="133"/>
      <c r="E41" s="208">
        <v>429593</v>
      </c>
      <c r="F41" s="152"/>
      <c r="G41" s="43">
        <v>158799</v>
      </c>
      <c r="H41" s="121"/>
      <c r="I41" s="229">
        <v>276400</v>
      </c>
      <c r="J41" s="121"/>
      <c r="K41" s="126">
        <v>158799</v>
      </c>
    </row>
    <row r="42" spans="1:11" s="140" customFormat="1" ht="16.5" customHeight="1" x14ac:dyDescent="0.5">
      <c r="A42" s="132"/>
      <c r="C42" s="133"/>
      <c r="D42" s="133"/>
      <c r="E42" s="241"/>
      <c r="F42" s="138"/>
      <c r="G42" s="151"/>
      <c r="H42" s="151"/>
      <c r="I42" s="241"/>
      <c r="J42" s="151"/>
      <c r="K42" s="151"/>
    </row>
    <row r="43" spans="1:11" s="140" customFormat="1" ht="16.5" customHeight="1" x14ac:dyDescent="0.5">
      <c r="A43" s="156" t="s">
        <v>104</v>
      </c>
      <c r="B43" s="132"/>
      <c r="C43" s="133"/>
      <c r="D43" s="133"/>
      <c r="E43" s="242">
        <f>SUM(E37:E41)</f>
        <v>132481997</v>
      </c>
      <c r="F43" s="138"/>
      <c r="G43" s="157">
        <f>SUM(G37:G41)</f>
        <v>103628857</v>
      </c>
      <c r="H43" s="151"/>
      <c r="I43" s="242">
        <f>SUM(I37:I41)</f>
        <v>21852012</v>
      </c>
      <c r="J43" s="151"/>
      <c r="K43" s="157">
        <f>SUM(K37:K41)</f>
        <v>88090530</v>
      </c>
    </row>
    <row r="44" spans="1:11" s="140" customFormat="1" ht="16.5" customHeight="1" x14ac:dyDescent="0.5">
      <c r="B44" s="132"/>
      <c r="C44" s="133"/>
      <c r="D44" s="133"/>
      <c r="E44" s="151"/>
      <c r="F44" s="138"/>
      <c r="G44" s="151"/>
      <c r="H44" s="151"/>
      <c r="I44" s="151"/>
      <c r="J44" s="151"/>
      <c r="K44" s="151"/>
    </row>
    <row r="45" spans="1:11" s="140" customFormat="1" ht="16.5" customHeight="1" x14ac:dyDescent="0.5">
      <c r="B45" s="132"/>
      <c r="C45" s="133"/>
      <c r="D45" s="133"/>
      <c r="E45" s="151"/>
      <c r="F45" s="138"/>
      <c r="G45" s="151"/>
      <c r="H45" s="151"/>
      <c r="I45" s="151"/>
      <c r="J45" s="151"/>
      <c r="K45" s="151"/>
    </row>
    <row r="46" spans="1:11" s="140" customFormat="1" ht="16.5" customHeight="1" x14ac:dyDescent="0.5">
      <c r="B46" s="132"/>
      <c r="C46" s="133"/>
      <c r="D46" s="133"/>
      <c r="E46" s="151"/>
      <c r="F46" s="138"/>
      <c r="G46" s="151"/>
      <c r="H46" s="151"/>
      <c r="I46" s="151"/>
      <c r="J46" s="151"/>
      <c r="K46" s="151"/>
    </row>
    <row r="47" spans="1:11" s="140" customFormat="1" ht="16.5" customHeight="1" x14ac:dyDescent="0.5">
      <c r="B47" s="132"/>
      <c r="C47" s="133"/>
      <c r="D47" s="133"/>
      <c r="E47" s="151"/>
      <c r="F47" s="138"/>
      <c r="G47" s="151"/>
      <c r="H47" s="151"/>
      <c r="I47" s="151"/>
      <c r="J47" s="151"/>
      <c r="K47" s="151"/>
    </row>
    <row r="48" spans="1:11" s="140" customFormat="1" ht="16.5" customHeight="1" x14ac:dyDescent="0.5">
      <c r="B48" s="132"/>
      <c r="C48" s="133"/>
      <c r="D48" s="133"/>
      <c r="E48" s="151"/>
      <c r="F48" s="138"/>
      <c r="G48" s="151"/>
      <c r="H48" s="151"/>
      <c r="I48" s="151"/>
      <c r="J48" s="151"/>
      <c r="K48" s="151"/>
    </row>
    <row r="49" spans="1:11" s="140" customFormat="1" ht="16.5" customHeight="1" x14ac:dyDescent="0.5">
      <c r="B49" s="132"/>
      <c r="C49" s="133"/>
      <c r="D49" s="133"/>
      <c r="E49" s="151"/>
      <c r="F49" s="138"/>
      <c r="G49" s="151"/>
      <c r="H49" s="151"/>
      <c r="I49" s="151"/>
      <c r="J49" s="151"/>
      <c r="K49" s="151"/>
    </row>
    <row r="50" spans="1:11" s="140" customFormat="1" ht="16.5" customHeight="1" x14ac:dyDescent="0.5">
      <c r="B50" s="132"/>
      <c r="C50" s="133"/>
      <c r="D50" s="133"/>
      <c r="E50" s="151"/>
      <c r="F50" s="138"/>
      <c r="G50" s="151"/>
      <c r="H50" s="151"/>
      <c r="I50" s="151"/>
      <c r="J50" s="151"/>
      <c r="K50" s="151"/>
    </row>
    <row r="51" spans="1:11" s="140" customFormat="1" ht="6.75" customHeight="1" x14ac:dyDescent="0.5">
      <c r="B51" s="132"/>
      <c r="C51" s="133"/>
      <c r="D51" s="133"/>
      <c r="E51" s="151"/>
      <c r="F51" s="138"/>
      <c r="G51" s="151"/>
      <c r="H51" s="151"/>
      <c r="I51" s="151"/>
      <c r="J51" s="151"/>
      <c r="K51" s="151"/>
    </row>
    <row r="52" spans="1:11" ht="21.95" customHeight="1" x14ac:dyDescent="0.5">
      <c r="A52" s="277" t="str">
        <f>'10..'!A34</f>
        <v>The notes to the consolidated and separate financial statements are an integral part of these financial statements.</v>
      </c>
      <c r="B52" s="277"/>
      <c r="C52" s="277"/>
      <c r="D52" s="277"/>
      <c r="E52" s="277"/>
      <c r="F52" s="277"/>
      <c r="G52" s="278"/>
      <c r="H52" s="277"/>
      <c r="I52" s="277"/>
      <c r="J52" s="277"/>
      <c r="K52" s="278"/>
    </row>
    <row r="53" spans="1:11" ht="16.5" customHeight="1" x14ac:dyDescent="0.5">
      <c r="A53" s="1" t="str">
        <f>A1</f>
        <v>Vichitbhan Palmoil Public Company Limited</v>
      </c>
      <c r="B53" s="145"/>
      <c r="C53" s="146"/>
      <c r="D53" s="147"/>
      <c r="E53" s="138"/>
      <c r="F53" s="138"/>
      <c r="G53" s="138"/>
      <c r="H53" s="138"/>
      <c r="I53" s="158"/>
      <c r="J53" s="138"/>
      <c r="K53" s="158"/>
    </row>
    <row r="54" spans="1:11" ht="16.5" customHeight="1" x14ac:dyDescent="0.5">
      <c r="A54" s="145" t="s">
        <v>94</v>
      </c>
      <c r="B54" s="145"/>
      <c r="C54" s="146"/>
      <c r="D54" s="147"/>
      <c r="E54" s="138"/>
      <c r="F54" s="138"/>
      <c r="G54" s="138"/>
      <c r="H54" s="138"/>
      <c r="I54" s="158"/>
      <c r="J54" s="138"/>
      <c r="K54" s="158"/>
    </row>
    <row r="55" spans="1:11" ht="16.5" customHeight="1" x14ac:dyDescent="0.5">
      <c r="A55" s="141" t="str">
        <f>A3</f>
        <v>For the year ended 31 December 2021</v>
      </c>
      <c r="B55" s="141"/>
      <c r="C55" s="142"/>
      <c r="D55" s="143"/>
      <c r="E55" s="144"/>
      <c r="F55" s="144"/>
      <c r="G55" s="144"/>
      <c r="H55" s="144"/>
      <c r="I55" s="159"/>
      <c r="J55" s="144"/>
      <c r="K55" s="159"/>
    </row>
    <row r="56" spans="1:11" ht="16.5" customHeight="1" x14ac:dyDescent="0.5">
      <c r="A56" s="145"/>
      <c r="B56" s="145"/>
      <c r="C56" s="146"/>
      <c r="D56" s="147"/>
      <c r="E56" s="138"/>
      <c r="F56" s="138"/>
      <c r="G56" s="138"/>
      <c r="H56" s="138"/>
      <c r="I56" s="158"/>
      <c r="J56" s="138"/>
      <c r="K56" s="158"/>
    </row>
    <row r="57" spans="1:11" ht="16.5" customHeight="1" x14ac:dyDescent="0.5">
      <c r="A57" s="145"/>
      <c r="B57" s="145"/>
      <c r="C57" s="146"/>
      <c r="D57" s="147"/>
      <c r="E57" s="138"/>
      <c r="F57" s="138"/>
      <c r="G57" s="138"/>
      <c r="H57" s="138"/>
      <c r="I57" s="138"/>
      <c r="J57" s="138"/>
      <c r="K57" s="138"/>
    </row>
    <row r="58" spans="1:11" ht="16.5" customHeight="1" x14ac:dyDescent="0.5">
      <c r="A58" s="145"/>
      <c r="B58" s="145"/>
      <c r="C58" s="26"/>
      <c r="D58" s="27"/>
      <c r="E58" s="262" t="s">
        <v>97</v>
      </c>
      <c r="F58" s="262"/>
      <c r="G58" s="262" t="s">
        <v>97</v>
      </c>
      <c r="H58" s="28"/>
      <c r="I58" s="262" t="s">
        <v>99</v>
      </c>
      <c r="J58" s="262"/>
      <c r="K58" s="262" t="s">
        <v>99</v>
      </c>
    </row>
    <row r="59" spans="1:11" ht="16.5" customHeight="1" x14ac:dyDescent="0.5">
      <c r="A59" s="145"/>
      <c r="B59" s="145"/>
      <c r="C59" s="26"/>
      <c r="D59" s="27"/>
      <c r="E59" s="267" t="s">
        <v>98</v>
      </c>
      <c r="F59" s="267"/>
      <c r="G59" s="267" t="s">
        <v>98</v>
      </c>
      <c r="H59" s="28"/>
      <c r="I59" s="267" t="s">
        <v>98</v>
      </c>
      <c r="J59" s="267"/>
      <c r="K59" s="267" t="s">
        <v>98</v>
      </c>
    </row>
    <row r="60" spans="1:11" ht="16.5" customHeight="1" x14ac:dyDescent="0.5">
      <c r="A60" s="155"/>
      <c r="B60" s="155"/>
      <c r="C60" s="14"/>
      <c r="D60" s="30"/>
      <c r="E60" s="33" t="s">
        <v>140</v>
      </c>
      <c r="F60" s="32"/>
      <c r="G60" s="33" t="s">
        <v>112</v>
      </c>
      <c r="H60" s="33"/>
      <c r="I60" s="33" t="s">
        <v>140</v>
      </c>
      <c r="J60" s="32"/>
      <c r="K60" s="33" t="s">
        <v>112</v>
      </c>
    </row>
    <row r="61" spans="1:11" ht="16.5" customHeight="1" x14ac:dyDescent="0.5">
      <c r="A61" s="155"/>
      <c r="B61" s="155"/>
      <c r="C61" s="29" t="s">
        <v>0</v>
      </c>
      <c r="D61" s="30"/>
      <c r="E61" s="31" t="s">
        <v>107</v>
      </c>
      <c r="F61" s="32"/>
      <c r="G61" s="31" t="s">
        <v>107</v>
      </c>
      <c r="H61" s="33"/>
      <c r="I61" s="31" t="s">
        <v>107</v>
      </c>
      <c r="J61" s="32"/>
      <c r="K61" s="31" t="s">
        <v>107</v>
      </c>
    </row>
    <row r="62" spans="1:11" ht="16.5" customHeight="1" x14ac:dyDescent="0.5">
      <c r="A62" s="140" t="s">
        <v>50</v>
      </c>
      <c r="B62" s="140"/>
      <c r="D62" s="133"/>
      <c r="E62" s="243"/>
      <c r="F62" s="151"/>
      <c r="H62" s="160"/>
      <c r="I62" s="243"/>
      <c r="J62" s="151"/>
    </row>
    <row r="63" spans="1:11" ht="16.5" customHeight="1" x14ac:dyDescent="0.5">
      <c r="A63" s="132" t="s">
        <v>127</v>
      </c>
      <c r="B63" s="140"/>
      <c r="C63" s="3"/>
      <c r="D63" s="133"/>
      <c r="E63" s="207"/>
      <c r="F63" s="8"/>
      <c r="G63" s="8"/>
      <c r="H63" s="161"/>
      <c r="I63" s="244"/>
      <c r="J63" s="162"/>
      <c r="K63" s="162"/>
    </row>
    <row r="64" spans="1:11" ht="16.5" customHeight="1" x14ac:dyDescent="0.5">
      <c r="B64" s="132" t="s">
        <v>128</v>
      </c>
      <c r="C64" s="252" t="s">
        <v>143</v>
      </c>
      <c r="D64" s="133"/>
      <c r="E64" s="207" t="s">
        <v>135</v>
      </c>
      <c r="F64" s="8"/>
      <c r="G64" s="8">
        <v>0</v>
      </c>
      <c r="H64" s="161"/>
      <c r="I64" s="244">
        <v>-8210000</v>
      </c>
      <c r="J64" s="162"/>
      <c r="K64" s="162">
        <v>-39963000</v>
      </c>
    </row>
    <row r="65" spans="1:11" ht="16.5" customHeight="1" x14ac:dyDescent="0.5">
      <c r="A65" s="132" t="s">
        <v>129</v>
      </c>
      <c r="B65" s="140"/>
      <c r="C65" s="251"/>
      <c r="D65" s="133"/>
      <c r="E65" s="207"/>
      <c r="F65" s="8"/>
      <c r="G65" s="8"/>
      <c r="H65" s="161"/>
      <c r="I65" s="244"/>
      <c r="J65" s="162"/>
      <c r="K65" s="162"/>
    </row>
    <row r="66" spans="1:11" ht="16.5" customHeight="1" x14ac:dyDescent="0.5">
      <c r="B66" s="132" t="s">
        <v>130</v>
      </c>
      <c r="C66" s="252" t="s">
        <v>143</v>
      </c>
      <c r="D66" s="133"/>
      <c r="E66" s="207" t="s">
        <v>135</v>
      </c>
      <c r="F66" s="8"/>
      <c r="G66" s="8" t="s">
        <v>135</v>
      </c>
      <c r="H66" s="161"/>
      <c r="I66" s="244">
        <v>101262000</v>
      </c>
      <c r="J66" s="162"/>
      <c r="K66" s="162">
        <v>32755000</v>
      </c>
    </row>
    <row r="67" spans="1:11" ht="16.5" customHeight="1" x14ac:dyDescent="0.5">
      <c r="A67" s="132" t="s">
        <v>163</v>
      </c>
      <c r="C67" s="257"/>
      <c r="D67" s="133"/>
      <c r="E67" s="244">
        <v>-3235237</v>
      </c>
      <c r="F67" s="8"/>
      <c r="G67" s="162">
        <v>-3520929</v>
      </c>
      <c r="H67" s="162"/>
      <c r="I67" s="244">
        <v>-3168466</v>
      </c>
      <c r="J67" s="162"/>
      <c r="K67" s="162">
        <v>-1190766</v>
      </c>
    </row>
    <row r="68" spans="1:11" ht="16.5" customHeight="1" x14ac:dyDescent="0.5">
      <c r="A68" s="156" t="s">
        <v>171</v>
      </c>
      <c r="C68" s="257"/>
      <c r="D68" s="133"/>
      <c r="E68" s="244"/>
      <c r="F68" s="8"/>
      <c r="G68" s="162"/>
      <c r="H68" s="162"/>
      <c r="I68" s="244"/>
      <c r="J68" s="162"/>
      <c r="K68" s="162"/>
    </row>
    <row r="69" spans="1:11" ht="16.5" customHeight="1" x14ac:dyDescent="0.5">
      <c r="A69" s="156"/>
      <c r="B69" s="156" t="s">
        <v>172</v>
      </c>
      <c r="C69" s="257"/>
      <c r="D69" s="133"/>
      <c r="E69" s="207">
        <v>30479950</v>
      </c>
      <c r="F69" s="8"/>
      <c r="G69" s="8">
        <v>3114990</v>
      </c>
      <c r="H69" s="162"/>
      <c r="I69" s="244">
        <v>29320510</v>
      </c>
      <c r="J69" s="162"/>
      <c r="K69" s="162">
        <v>2110720</v>
      </c>
    </row>
    <row r="70" spans="1:11" ht="16.5" customHeight="1" x14ac:dyDescent="0.5">
      <c r="A70" s="156" t="s">
        <v>106</v>
      </c>
      <c r="B70" s="140"/>
      <c r="C70" s="257">
        <v>19</v>
      </c>
      <c r="D70" s="133"/>
      <c r="E70" s="208">
        <v>-30700</v>
      </c>
      <c r="F70" s="8"/>
      <c r="G70" s="43">
        <v>-396128</v>
      </c>
      <c r="H70" s="162"/>
      <c r="I70" s="246">
        <v>-20000</v>
      </c>
      <c r="J70" s="162"/>
      <c r="K70" s="163">
        <v>-26500</v>
      </c>
    </row>
    <row r="71" spans="1:11" ht="16.5" customHeight="1" x14ac:dyDescent="0.5">
      <c r="A71" s="155"/>
      <c r="C71" s="258"/>
      <c r="D71" s="133"/>
      <c r="E71" s="243"/>
      <c r="I71" s="243"/>
      <c r="J71" s="151"/>
    </row>
    <row r="72" spans="1:11" ht="16.5" customHeight="1" x14ac:dyDescent="0.5">
      <c r="A72" s="155" t="s">
        <v>174</v>
      </c>
      <c r="B72" s="155"/>
      <c r="C72" s="258"/>
      <c r="D72" s="133"/>
      <c r="E72" s="242">
        <f>SUM(E63:E70)</f>
        <v>27214013</v>
      </c>
      <c r="G72" s="157">
        <f>SUM(G63:G70)</f>
        <v>-802067</v>
      </c>
      <c r="I72" s="242">
        <f>SUM(I63:I70)</f>
        <v>119184044</v>
      </c>
      <c r="J72" s="151"/>
      <c r="K72" s="157">
        <f>SUM(K63:K70)</f>
        <v>-6314546</v>
      </c>
    </row>
    <row r="73" spans="1:11" ht="16.5" customHeight="1" x14ac:dyDescent="0.5">
      <c r="A73" s="155"/>
      <c r="B73" s="155"/>
      <c r="C73" s="257"/>
      <c r="D73" s="133"/>
      <c r="E73" s="241"/>
      <c r="F73" s="151"/>
      <c r="G73" s="151"/>
      <c r="H73" s="151"/>
      <c r="I73" s="241"/>
      <c r="J73" s="151"/>
      <c r="K73" s="151"/>
    </row>
    <row r="74" spans="1:11" ht="16.5" customHeight="1" x14ac:dyDescent="0.5">
      <c r="A74" s="140" t="s">
        <v>2</v>
      </c>
      <c r="B74" s="155"/>
      <c r="C74" s="258"/>
      <c r="D74" s="133"/>
      <c r="E74" s="243"/>
      <c r="I74" s="243"/>
      <c r="J74" s="151"/>
    </row>
    <row r="75" spans="1:11" ht="16.5" customHeight="1" x14ac:dyDescent="0.5">
      <c r="A75" s="155" t="s">
        <v>62</v>
      </c>
      <c r="B75" s="155"/>
      <c r="C75" s="258"/>
      <c r="D75" s="133"/>
      <c r="E75" s="245"/>
      <c r="F75" s="161"/>
      <c r="G75" s="161"/>
      <c r="H75" s="161"/>
      <c r="I75" s="245"/>
      <c r="J75" s="162"/>
      <c r="K75" s="161"/>
    </row>
    <row r="76" spans="1:11" ht="16.5" customHeight="1" x14ac:dyDescent="0.5">
      <c r="A76" s="155"/>
      <c r="B76" s="155" t="s">
        <v>115</v>
      </c>
      <c r="C76" s="258"/>
      <c r="D76" s="133"/>
      <c r="E76" s="245">
        <v>999000000</v>
      </c>
      <c r="F76" s="161"/>
      <c r="G76" s="161">
        <v>804000000</v>
      </c>
      <c r="H76" s="161"/>
      <c r="I76" s="245">
        <v>999000000</v>
      </c>
      <c r="J76" s="162"/>
      <c r="K76" s="161">
        <v>804000000</v>
      </c>
    </row>
    <row r="77" spans="1:11" ht="16.5" customHeight="1" x14ac:dyDescent="0.5">
      <c r="A77" s="155" t="s">
        <v>63</v>
      </c>
      <c r="B77" s="155"/>
      <c r="C77" s="258"/>
      <c r="D77" s="133"/>
      <c r="E77" s="245"/>
      <c r="F77" s="161"/>
      <c r="G77" s="161"/>
      <c r="H77" s="161"/>
      <c r="I77" s="245"/>
      <c r="J77" s="162"/>
      <c r="K77" s="161"/>
    </row>
    <row r="78" spans="1:11" ht="16.5" customHeight="1" x14ac:dyDescent="0.5">
      <c r="A78" s="155"/>
      <c r="B78" s="155" t="s">
        <v>115</v>
      </c>
      <c r="C78" s="258"/>
      <c r="D78" s="133"/>
      <c r="E78" s="245">
        <v>-1137000000</v>
      </c>
      <c r="F78" s="161"/>
      <c r="G78" s="161">
        <v>-817000000</v>
      </c>
      <c r="H78" s="161"/>
      <c r="I78" s="245">
        <v>-1137000000</v>
      </c>
      <c r="J78" s="162"/>
      <c r="K78" s="161">
        <v>-817000000</v>
      </c>
    </row>
    <row r="79" spans="1:11" ht="16.5" customHeight="1" x14ac:dyDescent="0.5">
      <c r="A79" s="132" t="s">
        <v>131</v>
      </c>
      <c r="B79" s="155"/>
      <c r="C79" s="257">
        <v>31</v>
      </c>
      <c r="D79" s="133"/>
      <c r="E79" s="244">
        <v>-2597843</v>
      </c>
      <c r="F79" s="162"/>
      <c r="G79" s="162">
        <v>-2210838</v>
      </c>
      <c r="H79" s="162"/>
      <c r="I79" s="245">
        <v>-2136422</v>
      </c>
      <c r="J79" s="162"/>
      <c r="K79" s="161">
        <v>-2059788</v>
      </c>
    </row>
    <row r="80" spans="1:11" ht="16.5" customHeight="1" x14ac:dyDescent="0.5">
      <c r="A80" s="155" t="s">
        <v>82</v>
      </c>
      <c r="B80" s="155"/>
      <c r="C80" s="258">
        <v>22</v>
      </c>
      <c r="D80" s="133"/>
      <c r="E80" s="246">
        <v>-18037500</v>
      </c>
      <c r="F80" s="162"/>
      <c r="G80" s="163">
        <v>-86191106</v>
      </c>
      <c r="H80" s="162"/>
      <c r="I80" s="246" t="s">
        <v>135</v>
      </c>
      <c r="J80" s="162"/>
      <c r="K80" s="163">
        <v>-66391106</v>
      </c>
    </row>
    <row r="81" spans="1:11" ht="16.5" customHeight="1" x14ac:dyDescent="0.5">
      <c r="A81" s="155"/>
      <c r="C81" s="258"/>
      <c r="D81" s="133"/>
      <c r="E81" s="243"/>
      <c r="I81" s="243"/>
      <c r="J81" s="151"/>
    </row>
    <row r="82" spans="1:11" ht="16.5" customHeight="1" x14ac:dyDescent="0.5">
      <c r="A82" s="155" t="s">
        <v>105</v>
      </c>
      <c r="B82" s="155"/>
      <c r="C82" s="257"/>
      <c r="D82" s="133"/>
      <c r="E82" s="242">
        <f>SUM(E73:E80)</f>
        <v>-158635343</v>
      </c>
      <c r="F82" s="151"/>
      <c r="G82" s="157">
        <f>SUM(G73:G80)</f>
        <v>-101401944</v>
      </c>
      <c r="H82" s="151"/>
      <c r="I82" s="242">
        <f>SUM(I73:I80)</f>
        <v>-140136422</v>
      </c>
      <c r="J82" s="151"/>
      <c r="K82" s="157">
        <f>SUM(K73:K80)</f>
        <v>-81450894</v>
      </c>
    </row>
    <row r="83" spans="1:11" ht="16.5" customHeight="1" x14ac:dyDescent="0.5">
      <c r="A83" s="155"/>
      <c r="B83" s="155"/>
      <c r="C83" s="257"/>
      <c r="D83" s="133"/>
      <c r="E83" s="241"/>
      <c r="F83" s="151"/>
      <c r="G83" s="151"/>
      <c r="H83" s="151"/>
      <c r="I83" s="241"/>
      <c r="J83" s="151"/>
      <c r="K83" s="151"/>
    </row>
    <row r="84" spans="1:11" ht="16.5" customHeight="1" x14ac:dyDescent="0.5">
      <c r="A84" s="135" t="s">
        <v>160</v>
      </c>
      <c r="B84" s="155"/>
      <c r="C84" s="257"/>
      <c r="D84" s="133"/>
      <c r="E84" s="207">
        <f>SUM(E43,E72,E82)</f>
        <v>1060667</v>
      </c>
      <c r="F84" s="153"/>
      <c r="G84" s="8">
        <f>SUM(G43,G72,G82)</f>
        <v>1424846</v>
      </c>
      <c r="H84" s="8"/>
      <c r="I84" s="207">
        <f>SUM(I43,I72,I82)</f>
        <v>899634</v>
      </c>
      <c r="J84" s="11"/>
      <c r="K84" s="8">
        <f>SUM(K43,K72,K82)</f>
        <v>325090</v>
      </c>
    </row>
    <row r="85" spans="1:11" ht="16.5" customHeight="1" x14ac:dyDescent="0.5">
      <c r="A85" s="155" t="s">
        <v>12</v>
      </c>
      <c r="B85" s="155"/>
      <c r="C85" s="257"/>
      <c r="D85" s="133"/>
      <c r="E85" s="208">
        <v>-1301427</v>
      </c>
      <c r="F85" s="8"/>
      <c r="G85" s="43">
        <v>-2726273</v>
      </c>
      <c r="H85" s="162"/>
      <c r="I85" s="246">
        <v>-570366</v>
      </c>
      <c r="J85" s="162"/>
      <c r="K85" s="163">
        <v>-895456</v>
      </c>
    </row>
    <row r="86" spans="1:11" ht="16.5" customHeight="1" x14ac:dyDescent="0.5">
      <c r="A86" s="155"/>
      <c r="C86" s="258"/>
      <c r="D86" s="133"/>
      <c r="E86" s="243"/>
      <c r="I86" s="243"/>
      <c r="J86" s="151"/>
    </row>
    <row r="87" spans="1:11" ht="16.5" customHeight="1" thickBot="1" x14ac:dyDescent="0.55000000000000004">
      <c r="A87" s="135" t="s">
        <v>11</v>
      </c>
      <c r="B87" s="155"/>
      <c r="C87" s="257"/>
      <c r="D87" s="133"/>
      <c r="E87" s="247">
        <f>SUM(E84:E86)</f>
        <v>-240760</v>
      </c>
      <c r="F87" s="151"/>
      <c r="G87" s="259">
        <f>SUM(G84:G86)</f>
        <v>-1301427</v>
      </c>
      <c r="H87" s="151"/>
      <c r="I87" s="247">
        <f>SUM(I84:I86)</f>
        <v>329268</v>
      </c>
      <c r="J87" s="151"/>
      <c r="K87" s="259">
        <f>SUM(K84:K86)</f>
        <v>-570366</v>
      </c>
    </row>
    <row r="88" spans="1:11" ht="16.5" customHeight="1" thickTop="1" x14ac:dyDescent="0.5">
      <c r="A88" s="155"/>
      <c r="B88" s="155"/>
      <c r="C88" s="257"/>
      <c r="D88" s="133"/>
      <c r="E88" s="241"/>
      <c r="F88" s="151"/>
      <c r="G88" s="151"/>
      <c r="H88" s="151"/>
      <c r="I88" s="241"/>
      <c r="J88" s="151"/>
      <c r="K88" s="151"/>
    </row>
    <row r="89" spans="1:11" ht="16.5" customHeight="1" x14ac:dyDescent="0.5">
      <c r="A89" s="135" t="s">
        <v>27</v>
      </c>
      <c r="B89" s="155"/>
      <c r="C89" s="257"/>
      <c r="D89" s="133"/>
      <c r="E89" s="241"/>
      <c r="F89" s="151"/>
      <c r="G89" s="151"/>
      <c r="H89" s="151"/>
      <c r="I89" s="241"/>
      <c r="J89" s="151"/>
      <c r="K89" s="151"/>
    </row>
    <row r="90" spans="1:11" ht="16.5" customHeight="1" x14ac:dyDescent="0.5">
      <c r="A90" s="164" t="s">
        <v>27</v>
      </c>
      <c r="C90" s="257">
        <v>10</v>
      </c>
      <c r="D90" s="133"/>
      <c r="E90" s="241">
        <v>1336147</v>
      </c>
      <c r="F90" s="151"/>
      <c r="G90" s="151">
        <v>789671</v>
      </c>
      <c r="H90" s="162"/>
      <c r="I90" s="249">
        <v>380280</v>
      </c>
      <c r="J90" s="162"/>
      <c r="K90" s="165">
        <v>319597</v>
      </c>
    </row>
    <row r="91" spans="1:11" ht="16.5" customHeight="1" x14ac:dyDescent="0.5">
      <c r="A91" s="132" t="s">
        <v>81</v>
      </c>
      <c r="C91" s="258">
        <v>22</v>
      </c>
      <c r="D91" s="133"/>
      <c r="E91" s="242">
        <v>-1576907</v>
      </c>
      <c r="G91" s="157">
        <v>-2091098</v>
      </c>
      <c r="I91" s="242">
        <v>-51012</v>
      </c>
      <c r="J91" s="151"/>
      <c r="K91" s="157">
        <v>-889963</v>
      </c>
    </row>
    <row r="92" spans="1:11" ht="16.5" customHeight="1" x14ac:dyDescent="0.5">
      <c r="A92" s="155"/>
      <c r="C92" s="154"/>
      <c r="D92" s="133"/>
      <c r="E92" s="243"/>
      <c r="I92" s="243"/>
      <c r="J92" s="151"/>
    </row>
    <row r="93" spans="1:11" ht="16.5" customHeight="1" thickBot="1" x14ac:dyDescent="0.55000000000000004">
      <c r="A93" s="155"/>
      <c r="B93" s="166"/>
      <c r="C93" s="150"/>
      <c r="D93" s="150"/>
      <c r="E93" s="247">
        <f>SUM(E90:E92)</f>
        <v>-240760</v>
      </c>
      <c r="F93" s="151"/>
      <c r="G93" s="259">
        <f>SUM(G90:G92)</f>
        <v>-1301427</v>
      </c>
      <c r="H93" s="151"/>
      <c r="I93" s="247">
        <f>SUM(I90:I92)</f>
        <v>329268</v>
      </c>
      <c r="J93" s="151"/>
      <c r="K93" s="259">
        <f>SUM(K90:K92)</f>
        <v>-570366</v>
      </c>
    </row>
    <row r="94" spans="1:11" ht="16.5" customHeight="1" thickTop="1" x14ac:dyDescent="0.5">
      <c r="A94" s="155"/>
      <c r="B94" s="155"/>
      <c r="D94" s="133"/>
      <c r="E94" s="241"/>
      <c r="F94" s="151"/>
      <c r="G94" s="151"/>
      <c r="H94" s="151"/>
      <c r="I94" s="241"/>
      <c r="J94" s="151"/>
      <c r="K94" s="151"/>
    </row>
    <row r="95" spans="1:11" ht="16.5" customHeight="1" x14ac:dyDescent="0.5">
      <c r="A95" s="145" t="s">
        <v>25</v>
      </c>
      <c r="B95" s="145"/>
      <c r="C95" s="146"/>
      <c r="D95" s="147"/>
      <c r="E95" s="248"/>
      <c r="F95" s="138"/>
      <c r="G95" s="138"/>
      <c r="H95" s="138"/>
      <c r="I95" s="248"/>
      <c r="J95" s="138"/>
      <c r="K95" s="138"/>
    </row>
    <row r="96" spans="1:11" ht="16.5" customHeight="1" x14ac:dyDescent="0.5">
      <c r="A96" s="155"/>
      <c r="C96" s="154"/>
      <c r="D96" s="133"/>
      <c r="E96" s="243"/>
      <c r="I96" s="243"/>
      <c r="J96" s="151"/>
    </row>
    <row r="97" spans="1:11" ht="16.5" customHeight="1" x14ac:dyDescent="0.5">
      <c r="A97" s="166" t="s">
        <v>109</v>
      </c>
      <c r="C97" s="154"/>
      <c r="D97" s="133"/>
      <c r="E97" s="243"/>
      <c r="I97" s="243"/>
      <c r="J97" s="151"/>
    </row>
    <row r="98" spans="1:11" ht="16.5" customHeight="1" x14ac:dyDescent="0.5">
      <c r="B98" s="132" t="s">
        <v>110</v>
      </c>
      <c r="C98" s="146"/>
      <c r="D98" s="147"/>
      <c r="E98" s="243">
        <v>165022</v>
      </c>
      <c r="F98" s="138"/>
      <c r="G98" s="134">
        <v>749165</v>
      </c>
      <c r="H98" s="151"/>
      <c r="I98" s="243">
        <v>165022</v>
      </c>
      <c r="J98" s="151"/>
      <c r="K98" s="134">
        <v>8747660</v>
      </c>
    </row>
    <row r="99" spans="1:11" ht="16.5" customHeight="1" x14ac:dyDescent="0.5">
      <c r="A99" s="132" t="s">
        <v>132</v>
      </c>
      <c r="B99" s="166"/>
      <c r="C99" s="146"/>
      <c r="D99" s="147"/>
      <c r="E99" s="243">
        <v>0</v>
      </c>
      <c r="F99" s="138"/>
      <c r="G99" s="134">
        <v>2584510</v>
      </c>
      <c r="H99" s="151"/>
      <c r="I99" s="243">
        <v>0</v>
      </c>
      <c r="J99" s="151"/>
      <c r="K99" s="134">
        <v>1174695</v>
      </c>
    </row>
    <row r="100" spans="1:11" ht="16.5" customHeight="1" x14ac:dyDescent="0.5">
      <c r="B100" s="166"/>
      <c r="C100" s="146"/>
      <c r="D100" s="147"/>
      <c r="F100" s="138"/>
      <c r="H100" s="151"/>
      <c r="J100" s="151"/>
    </row>
    <row r="101" spans="1:11" ht="16.5" customHeight="1" x14ac:dyDescent="0.5">
      <c r="B101" s="166"/>
      <c r="C101" s="146"/>
      <c r="D101" s="147"/>
      <c r="F101" s="138"/>
      <c r="H101" s="151"/>
      <c r="J101" s="151"/>
    </row>
    <row r="102" spans="1:11" ht="16.5" customHeight="1" x14ac:dyDescent="0.5">
      <c r="B102" s="166"/>
      <c r="C102" s="146"/>
      <c r="D102" s="147"/>
      <c r="F102" s="138"/>
      <c r="H102" s="151"/>
      <c r="J102" s="151"/>
    </row>
    <row r="103" spans="1:11" ht="6.75" customHeight="1" x14ac:dyDescent="0.5">
      <c r="B103" s="166"/>
      <c r="C103" s="146"/>
      <c r="D103" s="147"/>
      <c r="F103" s="138"/>
      <c r="H103" s="151"/>
      <c r="J103" s="151"/>
    </row>
    <row r="104" spans="1:11" ht="21.95" customHeight="1" x14ac:dyDescent="0.5">
      <c r="A104" s="277" t="str">
        <f>+A52</f>
        <v>The notes to the consolidated and separate financial statements are an integral part of these financial statements.</v>
      </c>
      <c r="B104" s="277"/>
      <c r="C104" s="277"/>
      <c r="D104" s="277"/>
      <c r="E104" s="277"/>
      <c r="F104" s="277"/>
      <c r="G104" s="278"/>
      <c r="H104" s="277"/>
      <c r="I104" s="277"/>
      <c r="J104" s="277"/>
      <c r="K104" s="278"/>
    </row>
  </sheetData>
  <mergeCells count="10">
    <mergeCell ref="E6:G6"/>
    <mergeCell ref="I6:K6"/>
    <mergeCell ref="E58:G58"/>
    <mergeCell ref="I58:K58"/>
    <mergeCell ref="A104:K104"/>
    <mergeCell ref="A52:K52"/>
    <mergeCell ref="I7:K7"/>
    <mergeCell ref="E7:G7"/>
    <mergeCell ref="E59:G59"/>
    <mergeCell ref="I59:K59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9..</vt:lpstr>
      <vt:lpstr>10..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2022-02-17T04:51:31Z</cp:lastPrinted>
  <dcterms:created xsi:type="dcterms:W3CDTF">2001-04-26T00:45:21Z</dcterms:created>
  <dcterms:modified xsi:type="dcterms:W3CDTF">2022-02-17T04:51:59Z</dcterms:modified>
</cp:coreProperties>
</file>