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backupFile="1"/>
  <mc:AlternateContent xmlns:mc="http://schemas.openxmlformats.org/markup-compatibility/2006">
    <mc:Choice Requires="x15">
      <x15ac:absPath xmlns:x15ac="http://schemas.microsoft.com/office/spreadsheetml/2010/11/ac" url="F:\Audit 2021\Year2564\SET\"/>
    </mc:Choice>
  </mc:AlternateContent>
  <bookViews>
    <workbookView xWindow="-120" yWindow="-120" windowWidth="20730" windowHeight="11160" firstSheet="1" activeTab="1"/>
  </bookViews>
  <sheets>
    <sheet name="000000" sheetId="1" state="veryHidden" r:id="rId1"/>
    <sheet name="BS" sheetId="6" r:id="rId2"/>
    <sheet name="000" sheetId="3" state="veryHidden" r:id="rId3"/>
    <sheet name="PL" sheetId="2" r:id="rId4"/>
    <sheet name="CE" sheetId="7" r:id="rId5"/>
    <sheet name="CF" sheetId="8" r:id="rId6"/>
  </sheets>
  <definedNames>
    <definedName name="CIQWBGuid" hidden="1">"P243-bs&amp;pl-e-Ye''12 2020-.xlsx"</definedName>
    <definedName name="_xlnm.Print_Area" localSheetId="1">BS!$A$1:$M$71</definedName>
    <definedName name="_xlnm.Print_Area" localSheetId="4">CE!$A$1:$Q$62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0" i="7" l="1"/>
  <c r="L62" i="6"/>
  <c r="H62" i="6"/>
  <c r="Q59" i="7" l="1"/>
  <c r="Q57" i="7"/>
  <c r="Q50" i="7"/>
  <c r="Q48" i="7"/>
  <c r="Q46" i="7"/>
  <c r="Q44" i="7"/>
  <c r="Q28" i="7"/>
  <c r="Q26" i="7"/>
  <c r="Q19" i="7"/>
  <c r="Q17" i="7"/>
  <c r="Q15" i="7"/>
  <c r="Q13" i="7"/>
  <c r="M45" i="7" l="1"/>
  <c r="K56" i="7"/>
  <c r="I56" i="7"/>
  <c r="G56" i="7"/>
  <c r="O47" i="7"/>
  <c r="K47" i="7"/>
  <c r="I47" i="7"/>
  <c r="G47" i="7"/>
  <c r="K25" i="7"/>
  <c r="I25" i="7"/>
  <c r="G25" i="7"/>
  <c r="O16" i="7"/>
  <c r="K16" i="7"/>
  <c r="I16" i="7"/>
  <c r="G16" i="7"/>
  <c r="M47" i="7" l="1"/>
  <c r="Q47" i="7" s="1"/>
  <c r="Q45" i="7"/>
  <c r="K20" i="7"/>
  <c r="K22" i="7" s="1"/>
  <c r="K29" i="7" s="1"/>
  <c r="K51" i="7"/>
  <c r="K53" i="7" s="1"/>
  <c r="K60" i="7" s="1"/>
  <c r="G20" i="7"/>
  <c r="G22" i="7" s="1"/>
  <c r="O20" i="7"/>
  <c r="O22" i="7" s="1"/>
  <c r="G51" i="7"/>
  <c r="G53" i="7" s="1"/>
  <c r="O51" i="7"/>
  <c r="O53" i="7" s="1"/>
  <c r="I20" i="7"/>
  <c r="I22" i="7" s="1"/>
  <c r="I29" i="7" s="1"/>
  <c r="I51" i="7"/>
  <c r="I53" i="7" s="1"/>
  <c r="I60" i="7" s="1"/>
  <c r="M51" i="7"/>
  <c r="M53" i="7" s="1"/>
  <c r="G60" i="7" l="1"/>
  <c r="Q53" i="7"/>
  <c r="G29" i="7"/>
  <c r="Q51" i="7"/>
  <c r="J39" i="2"/>
  <c r="J23" i="2"/>
  <c r="J21" i="2"/>
  <c r="J20" i="2"/>
  <c r="H17" i="2"/>
  <c r="F17" i="2"/>
  <c r="J15" i="2"/>
  <c r="J17" i="2" s="1"/>
  <c r="J14" i="2"/>
  <c r="J12" i="2"/>
  <c r="H12" i="2"/>
  <c r="H18" i="2" s="1"/>
  <c r="F12" i="2"/>
  <c r="J10" i="2"/>
  <c r="F49" i="6"/>
  <c r="F48" i="6"/>
  <c r="F46" i="6"/>
  <c r="F43" i="6"/>
  <c r="J42" i="6"/>
  <c r="F42" i="6"/>
  <c r="F40" i="6"/>
  <c r="F39" i="6"/>
  <c r="F24" i="6"/>
  <c r="F23" i="6"/>
  <c r="F22" i="6"/>
  <c r="F21" i="6"/>
  <c r="F20" i="6"/>
  <c r="J16" i="6"/>
  <c r="H16" i="6"/>
  <c r="J15" i="6"/>
  <c r="F15" i="6"/>
  <c r="F16" i="6" s="1"/>
  <c r="F13" i="6"/>
  <c r="F12" i="6"/>
  <c r="F11" i="6"/>
  <c r="L9" i="8"/>
  <c r="L72" i="8"/>
  <c r="J72" i="8"/>
  <c r="H72" i="8"/>
  <c r="F72" i="8"/>
  <c r="L67" i="8"/>
  <c r="J67" i="8"/>
  <c r="H67" i="8"/>
  <c r="F67" i="8"/>
  <c r="J18" i="2" l="1"/>
  <c r="F18" i="2"/>
  <c r="L29" i="8"/>
  <c r="L40" i="8" s="1"/>
  <c r="L42" i="8" s="1"/>
  <c r="L73" i="8" s="1"/>
  <c r="L75" i="8" s="1"/>
  <c r="F50" i="6"/>
  <c r="H50" i="6"/>
  <c r="J50" i="6"/>
  <c r="F44" i="6"/>
  <c r="H44" i="6"/>
  <c r="J44" i="6"/>
  <c r="L12" i="2" l="1"/>
  <c r="L17" i="2"/>
  <c r="L44" i="6"/>
  <c r="L16" i="6"/>
  <c r="L18" i="2" l="1"/>
  <c r="L22" i="2" s="1"/>
  <c r="J22" i="2"/>
  <c r="J9" i="8" s="1"/>
  <c r="J29" i="8" s="1"/>
  <c r="J40" i="8" s="1"/>
  <c r="J42" i="8" s="1"/>
  <c r="J73" i="8" s="1"/>
  <c r="J75" i="8" s="1"/>
  <c r="H22" i="2"/>
  <c r="H9" i="8" s="1"/>
  <c r="H29" i="8" s="1"/>
  <c r="H40" i="8" s="1"/>
  <c r="H42" i="8" s="1"/>
  <c r="H73" i="8" s="1"/>
  <c r="H75" i="8" s="1"/>
  <c r="L48" i="2" l="1"/>
  <c r="J48" i="2"/>
  <c r="H48" i="2"/>
  <c r="F48" i="2"/>
  <c r="L50" i="6" l="1"/>
  <c r="F41" i="2" l="1"/>
  <c r="J41" i="2"/>
  <c r="L41" i="2"/>
  <c r="H41" i="2"/>
  <c r="L51" i="6" l="1"/>
  <c r="H51" i="6"/>
  <c r="L25" i="6"/>
  <c r="H25" i="6"/>
  <c r="H24" i="2" l="1"/>
  <c r="L49" i="2"/>
  <c r="L26" i="6"/>
  <c r="L24" i="2"/>
  <c r="L54" i="2" s="1"/>
  <c r="H26" i="6"/>
  <c r="H49" i="2"/>
  <c r="H54" i="2" l="1"/>
  <c r="M14" i="7"/>
  <c r="Q14" i="7" s="1"/>
  <c r="H51" i="2"/>
  <c r="L51" i="2"/>
  <c r="F25" i="6"/>
  <c r="M16" i="7" l="1"/>
  <c r="F22" i="2"/>
  <c r="F9" i="8" s="1"/>
  <c r="F29" i="8" s="1"/>
  <c r="F40" i="8" s="1"/>
  <c r="F42" i="8" s="1"/>
  <c r="F73" i="8" s="1"/>
  <c r="F75" i="8" s="1"/>
  <c r="J55" i="6"/>
  <c r="M22" i="7" l="1"/>
  <c r="Q22" i="7" s="1"/>
  <c r="Q16" i="7"/>
  <c r="Q20" i="7" s="1"/>
  <c r="F24" i="2"/>
  <c r="F49" i="2"/>
  <c r="O24" i="7" s="1"/>
  <c r="Q24" i="7" s="1"/>
  <c r="O25" i="7" l="1"/>
  <c r="O29" i="7" s="1"/>
  <c r="J62" i="6" s="1"/>
  <c r="F54" i="2"/>
  <c r="M23" i="7"/>
  <c r="Q23" i="7" s="1"/>
  <c r="L60" i="6"/>
  <c r="L57" i="6"/>
  <c r="L58" i="6"/>
  <c r="F51" i="2"/>
  <c r="M25" i="7" l="1"/>
  <c r="J49" i="2"/>
  <c r="O55" i="7" s="1"/>
  <c r="Q55" i="7" s="1"/>
  <c r="M29" i="7" l="1"/>
  <c r="Q25" i="7"/>
  <c r="Q29" i="7" s="1"/>
  <c r="O56" i="7"/>
  <c r="O60" i="7" s="1"/>
  <c r="F62" i="6" s="1"/>
  <c r="H61" i="6"/>
  <c r="H63" i="6" s="1"/>
  <c r="H64" i="6" s="1"/>
  <c r="L61" i="6" l="1"/>
  <c r="L63" i="6" s="1"/>
  <c r="L64" i="6" s="1"/>
  <c r="J25" i="6" l="1"/>
  <c r="J57" i="6" l="1"/>
  <c r="J60" i="6" l="1"/>
  <c r="J58" i="6"/>
  <c r="F60" i="6"/>
  <c r="F58" i="6"/>
  <c r="F57" i="6"/>
  <c r="J51" i="6" l="1"/>
  <c r="J26" i="6"/>
  <c r="F51" i="6" l="1"/>
  <c r="F26" i="6"/>
  <c r="J24" i="2" l="1"/>
  <c r="M54" i="7" s="1"/>
  <c r="Q54" i="7" s="1"/>
  <c r="M56" i="7" l="1"/>
  <c r="J54" i="2"/>
  <c r="J51" i="2"/>
  <c r="M60" i="7" l="1"/>
  <c r="Q56" i="7"/>
  <c r="Q60" i="7" s="1"/>
  <c r="F61" i="6"/>
  <c r="F63" i="6" s="1"/>
  <c r="F64" i="6" s="1"/>
  <c r="J61" i="6" l="1"/>
  <c r="J63" i="6" s="1"/>
  <c r="J64" i="6" s="1"/>
</calcChain>
</file>

<file path=xl/comments1.xml><?xml version="1.0" encoding="utf-8"?>
<comments xmlns="http://schemas.openxmlformats.org/spreadsheetml/2006/main">
  <authors>
    <author>Paowarin Whangsatian</author>
  </authors>
  <commentList>
    <comment ref="A27" authorId="0" shapeId="0">
      <text>
        <r>
          <rPr>
            <sz val="9"/>
            <color indexed="81"/>
            <rFont val="Tahoma"/>
            <family val="2"/>
          </rPr>
          <t>Interest expense based on EIR,
Interest expense on lease liabilities,
Interest expense from IRS, CCS,
FX gain/loss on foreign currency borrowings,
Interest expense on preserence share that classified as liabilities,
Ineffective portion of cash flow hedge on interest rate,
Amortisation of cost of hedging on hedge of interest rate,
Loss on extinguishment of liability</t>
        </r>
      </text>
    </comment>
  </commentList>
</comments>
</file>

<file path=xl/sharedStrings.xml><?xml version="1.0" encoding="utf-8"?>
<sst xmlns="http://schemas.openxmlformats.org/spreadsheetml/2006/main" count="303" uniqueCount="184">
  <si>
    <t>Note</t>
  </si>
  <si>
    <t>The accompanying notes are an integral part of the financial statements.</t>
  </si>
  <si>
    <t>Total</t>
  </si>
  <si>
    <t>Unappropriated</t>
  </si>
  <si>
    <t xml:space="preserve">Retained earnings </t>
  </si>
  <si>
    <t xml:space="preserve">Appropriated - </t>
  </si>
  <si>
    <t>Issued and</t>
  </si>
  <si>
    <t>share capital</t>
  </si>
  <si>
    <t xml:space="preserve">paid-up </t>
  </si>
  <si>
    <t>(Unit: Baht)</t>
  </si>
  <si>
    <t>Cash and cash equivalents</t>
  </si>
  <si>
    <t>Inventories</t>
  </si>
  <si>
    <t>Other current assets</t>
  </si>
  <si>
    <t>Other non-current assets</t>
  </si>
  <si>
    <t>Other current liabilities</t>
  </si>
  <si>
    <t>Other non-current liabilities</t>
  </si>
  <si>
    <t>Share capital</t>
  </si>
  <si>
    <t>Sales</t>
  </si>
  <si>
    <t>Other income</t>
  </si>
  <si>
    <t>Cost of sales</t>
  </si>
  <si>
    <t xml:space="preserve">   Depreciation and amortisation</t>
  </si>
  <si>
    <t xml:space="preserve">   Inventories</t>
  </si>
  <si>
    <t xml:space="preserve">   Other current assets</t>
  </si>
  <si>
    <t xml:space="preserve">   Other non-current assets</t>
  </si>
  <si>
    <t xml:space="preserve">   Other current liabilities</t>
  </si>
  <si>
    <t xml:space="preserve">   Other non-current liabilities</t>
  </si>
  <si>
    <t>Increase in intangible assets</t>
  </si>
  <si>
    <t>President Bakery Public Company Limited</t>
  </si>
  <si>
    <t>Assets</t>
  </si>
  <si>
    <t>Current assets</t>
  </si>
  <si>
    <t>Total current assets</t>
  </si>
  <si>
    <t xml:space="preserve">Non-current assets </t>
  </si>
  <si>
    <t xml:space="preserve">Total non-current assets </t>
  </si>
  <si>
    <t>Total assets</t>
  </si>
  <si>
    <t>Liabilities and shareholders' equity</t>
  </si>
  <si>
    <t>Current liabilities</t>
  </si>
  <si>
    <t>Total current liabilities</t>
  </si>
  <si>
    <t>Non-current liabilities</t>
  </si>
  <si>
    <t>Total non-current liabilities</t>
  </si>
  <si>
    <t>Total liabilities</t>
  </si>
  <si>
    <t>Shareholders' equity</t>
  </si>
  <si>
    <t>Total shareholders' equity</t>
  </si>
  <si>
    <t>Total liabilities and shareholders' equity</t>
  </si>
  <si>
    <t>Revenues</t>
  </si>
  <si>
    <t>Total revenues</t>
  </si>
  <si>
    <t>Expenses</t>
  </si>
  <si>
    <t>Total expenses</t>
  </si>
  <si>
    <t>Financial statements in which</t>
  </si>
  <si>
    <t>the equity method is applied</t>
  </si>
  <si>
    <t>Separate financial statements</t>
  </si>
  <si>
    <t>Share premium</t>
  </si>
  <si>
    <t>Retained earnings</t>
  </si>
  <si>
    <t xml:space="preserve">   Appropriated - statutory reserve</t>
  </si>
  <si>
    <t xml:space="preserve">   Unappropriated</t>
  </si>
  <si>
    <t xml:space="preserve">   operating assets and liabilities</t>
  </si>
  <si>
    <t>Decrease (increase) in operating assets</t>
  </si>
  <si>
    <t>Increase (decrease) in operating liabilities</t>
  </si>
  <si>
    <t>Cash flows from investing activities</t>
  </si>
  <si>
    <t>Supplementary disclosures of cash flows information</t>
  </si>
  <si>
    <t>Non-cash related transactions</t>
  </si>
  <si>
    <t>Cash flows from operating activities</t>
  </si>
  <si>
    <t xml:space="preserve">Cash and cash equivalents at beginning of year </t>
  </si>
  <si>
    <t>Financial statements in which the equity method is applied</t>
  </si>
  <si>
    <t>statutory reserve</t>
  </si>
  <si>
    <t>Dividend payments</t>
  </si>
  <si>
    <t>Administrative expenses</t>
  </si>
  <si>
    <t>Investment in joint venture</t>
  </si>
  <si>
    <t>Directors</t>
  </si>
  <si>
    <t>Finance cost</t>
  </si>
  <si>
    <t>Cash from operating activities</t>
  </si>
  <si>
    <t>Net cash from operating activities</t>
  </si>
  <si>
    <t>Cash from financing activities</t>
  </si>
  <si>
    <t>Net cash used in financing activities</t>
  </si>
  <si>
    <t xml:space="preserve">Basic earnings per share </t>
  </si>
  <si>
    <t>Net cash used in investing activities</t>
  </si>
  <si>
    <t xml:space="preserve">Proceeds from disposals of property, </t>
  </si>
  <si>
    <t xml:space="preserve">   plant and equipment</t>
  </si>
  <si>
    <t xml:space="preserve">Advance payments for purchase of assets </t>
  </si>
  <si>
    <t>Trade and other receivables</t>
  </si>
  <si>
    <t xml:space="preserve">Property, plant and equipment </t>
  </si>
  <si>
    <t xml:space="preserve">Intangible assets </t>
  </si>
  <si>
    <t>Trade and other payables</t>
  </si>
  <si>
    <t xml:space="preserve">Provision for long-term employee benefits </t>
  </si>
  <si>
    <t>Profit or loss:</t>
  </si>
  <si>
    <t>Profit for the year</t>
  </si>
  <si>
    <t>Other comprehensive income:</t>
  </si>
  <si>
    <t xml:space="preserve">Earnings per share </t>
  </si>
  <si>
    <t>Profit before tax</t>
  </si>
  <si>
    <t xml:space="preserve">   Provision for long-term employee benefits </t>
  </si>
  <si>
    <t>Total comprehensive income for the year</t>
  </si>
  <si>
    <t xml:space="preserve">      450,000,000 ordinary shares of Baht 1 each</t>
  </si>
  <si>
    <t xml:space="preserve">Other comprehensive income for the year </t>
  </si>
  <si>
    <t xml:space="preserve">   Trade and other receivables</t>
  </si>
  <si>
    <t xml:space="preserve">   Trade and other payables</t>
  </si>
  <si>
    <t>Corporate income tax payable</t>
  </si>
  <si>
    <t>Accrued expenses</t>
  </si>
  <si>
    <t xml:space="preserve">   Registered</t>
  </si>
  <si>
    <t xml:space="preserve">   Issued and fully paid-up</t>
  </si>
  <si>
    <t>Profit before income tax expenses</t>
  </si>
  <si>
    <t>Income tax expenses</t>
  </si>
  <si>
    <t xml:space="preserve">   Share of profit from investment in joint venture</t>
  </si>
  <si>
    <t>Other components of shareholders' equity</t>
  </si>
  <si>
    <t>Statements of changes in shareholders' equity</t>
  </si>
  <si>
    <t>Dividend payment</t>
  </si>
  <si>
    <t>Statements of changes in shareholders' equity (continued)</t>
  </si>
  <si>
    <t>Other comprehensive income for the year</t>
  </si>
  <si>
    <t>Statements of financial position</t>
  </si>
  <si>
    <t>Statements of financial position (continued)</t>
  </si>
  <si>
    <t xml:space="preserve">Statements of comprehensive income </t>
  </si>
  <si>
    <t xml:space="preserve">   provided by (paid from) operating activities:</t>
  </si>
  <si>
    <t xml:space="preserve">Adjustments to reconcile profit before tax to net cash  </t>
  </si>
  <si>
    <t xml:space="preserve">Profit from operating activities before changes in </t>
  </si>
  <si>
    <t>Statements of cash flows</t>
  </si>
  <si>
    <t>Statements of cash flows (continued)</t>
  </si>
  <si>
    <t>Acquisitions of property, plant and equipment</t>
  </si>
  <si>
    <t xml:space="preserve">   Dividend income from joint venture</t>
  </si>
  <si>
    <t xml:space="preserve">   Cash paid for income tax</t>
  </si>
  <si>
    <t xml:space="preserve">Other comprehensive income to be reclassified to </t>
  </si>
  <si>
    <t xml:space="preserve">   profit or loss in subsequent periods:</t>
  </si>
  <si>
    <t xml:space="preserve">   profit or loss in subsequent periods - net of income tax</t>
  </si>
  <si>
    <t xml:space="preserve">Other comprehensive income not to be reclassified to </t>
  </si>
  <si>
    <t>Restricted bank deposit</t>
  </si>
  <si>
    <t>Share of profit from investment in joint venture</t>
  </si>
  <si>
    <t xml:space="preserve">   Other payables for purchases of machinery and equipment  </t>
  </si>
  <si>
    <t xml:space="preserve">      and retention</t>
  </si>
  <si>
    <t>Dividend income from joint venture</t>
  </si>
  <si>
    <t xml:space="preserve">   Gain on disposals of property, plant and equipment</t>
  </si>
  <si>
    <t>Statements of comprehensive income (continued)</t>
  </si>
  <si>
    <t>Selling and distribution expenses</t>
  </si>
  <si>
    <t xml:space="preserve">   Provision for litigation</t>
  </si>
  <si>
    <t xml:space="preserve">   Unrealised gain on exchange </t>
  </si>
  <si>
    <t>2020</t>
  </si>
  <si>
    <t>Balance as at 1 January 2020</t>
  </si>
  <si>
    <t>Balance as at 31 December 2020</t>
  </si>
  <si>
    <t>Finance income</t>
  </si>
  <si>
    <t>Other current financial assets</t>
  </si>
  <si>
    <t>Other non-current financial assets</t>
  </si>
  <si>
    <t>Right-of-use assets</t>
  </si>
  <si>
    <t>Current portion of lease liabilities</t>
  </si>
  <si>
    <t>Lease liabilities, net of current portion</t>
  </si>
  <si>
    <t xml:space="preserve">   net of income tax</t>
  </si>
  <si>
    <t>Deferred tax liabilities</t>
  </si>
  <si>
    <t xml:space="preserve">   Finance income</t>
  </si>
  <si>
    <t xml:space="preserve">   Finance cost</t>
  </si>
  <si>
    <t>Payment of principal portion of lease liabilities</t>
  </si>
  <si>
    <t>Cash paid for interest expenses</t>
  </si>
  <si>
    <t>Fair value reserve of</t>
  </si>
  <si>
    <t>financial assets at</t>
  </si>
  <si>
    <t>FVOCI</t>
  </si>
  <si>
    <t xml:space="preserve">Decrease in advance payments for purchase of assets </t>
  </si>
  <si>
    <t>Net increase in cash and cash equivalents</t>
  </si>
  <si>
    <t xml:space="preserve">   Acquisition of right-of-use assets under lease contracts</t>
  </si>
  <si>
    <t>Operating profit</t>
  </si>
  <si>
    <t>Interest received</t>
  </si>
  <si>
    <t xml:space="preserve">Loss on changes in value of debt investment designated </t>
  </si>
  <si>
    <t xml:space="preserve">   at fair value through other comprehensive income - </t>
  </si>
  <si>
    <t xml:space="preserve">   Dividend income from listed equity investments</t>
  </si>
  <si>
    <t xml:space="preserve">   Dividend income from non-listed equity investment</t>
  </si>
  <si>
    <t>Dividend income from listed equity investments</t>
  </si>
  <si>
    <t>Dividend income from non-listed equity investment</t>
  </si>
  <si>
    <t>As at 31 December 2021</t>
  </si>
  <si>
    <t>2021</t>
  </si>
  <si>
    <t>For the year ended 31 December 2021</t>
  </si>
  <si>
    <t>Balance as at 1 January 2021</t>
  </si>
  <si>
    <t>Balance as at 31 December 2021</t>
  </si>
  <si>
    <t>7, 9</t>
  </si>
  <si>
    <t>9, 14</t>
  </si>
  <si>
    <t>Cash and cash equivalents at end of year (Note 6)</t>
  </si>
  <si>
    <t xml:space="preserve">Cash paid for other non-current financial assets  </t>
  </si>
  <si>
    <t xml:space="preserve">Cash paid for other current financial assets  </t>
  </si>
  <si>
    <t xml:space="preserve">Cash received from sales of other current financial assets  </t>
  </si>
  <si>
    <t xml:space="preserve">Cash received from sales of other non-current financial assets  </t>
  </si>
  <si>
    <t xml:space="preserve">   Gain on sales of other current financial assets</t>
  </si>
  <si>
    <t xml:space="preserve">   Gain on sales of other non-current financial assets</t>
  </si>
  <si>
    <t xml:space="preserve">   Gain from fair value measurement of financial assets</t>
  </si>
  <si>
    <t>Other comprehensive</t>
  </si>
  <si>
    <t>income -</t>
  </si>
  <si>
    <t>Other components of</t>
  </si>
  <si>
    <t>shareholders' equity</t>
  </si>
  <si>
    <t xml:space="preserve">   at FVOC to retained earnings</t>
  </si>
  <si>
    <t xml:space="preserve">Transfer fair value reserve of equity instruments designated </t>
  </si>
  <si>
    <t xml:space="preserve">   Gain (loss) from sales of equity instruments not recognised </t>
  </si>
  <si>
    <t xml:space="preserve">      in profit or loss</t>
  </si>
  <si>
    <t>Gain (loss) on change in value of equity investment designated</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</si>
</sst>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87" formatCode="_(* #,##0_);_(* \(#,##0\);_(* &quot;-&quot;_);_(@_)"/>
    <numFmt numFmtId="188" formatCode="0.0%"/>
    <numFmt numFmtId="189" formatCode="dd\-mmm\-yy_)"/>
    <numFmt numFmtId="190" formatCode="0.00_)"/>
    <numFmt numFmtId="191" formatCode="#,##0.00\ &quot;F&quot;;\-#,##0.00\ &quot;F&quot;"/>
    <numFmt numFmtId="192" formatCode="#,##0;[Red]\(#,##0\)"/>
    <numFmt numFmtId="193" formatCode="_(* #,##0_);_(* \(#,##0\);_(* &quot;-&quot;??_);_(@_)"/>
    <numFmt numFmtId="194" formatCode="0.0"/>
    <numFmt numFmtId="195" formatCode="#,##0.0;[Red]\(#,##0.0\)"/>
  </numFmts>
  <fonts count="13">
    <font>
      <sz val="10"/>
      <name val="ApFont"/>
    </font>
    <font>
      <sz val="11"/>
      <color theme="1"/>
      <name val="Tahoma"/>
      <family val="2"/>
      <scheme val="minor"/>
    </font>
    <font>
      <sz val="10"/>
      <name val="ApFont"/>
    </font>
    <font>
      <sz val="14"/>
      <name val="AngsanaUPC"/>
      <family val="1"/>
      <charset val="222"/>
    </font>
    <font>
      <sz val="10"/>
      <name val="Arial"/>
      <family val="2"/>
    </font>
    <font>
      <sz val="8"/>
      <name val="Arial"/>
      <family val="2"/>
    </font>
    <font>
      <sz val="7"/>
      <name val="Small Fonts"/>
      <family val="2"/>
    </font>
    <font>
      <b/>
      <i/>
      <sz val="16"/>
      <name val="Helv"/>
    </font>
    <font>
      <b/>
      <sz val="10"/>
      <name val="Arial"/>
      <family val="2"/>
    </font>
    <font>
      <u/>
      <sz val="10"/>
      <name val="Arial"/>
      <family val="2"/>
    </font>
    <font>
      <i/>
      <sz val="10"/>
      <name val="Arial"/>
      <family val="2"/>
    </font>
    <font>
      <sz val="9"/>
      <color indexed="81"/>
      <name val="Tahoma"/>
      <family val="2"/>
    </font>
    <font>
      <sz val="10"/>
      <color theme="1"/>
      <name val="Arial"/>
      <family val="2"/>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style="thin">
        <color indexed="64"/>
      </bottom>
      <diagonal/>
    </border>
    <border>
      <left/>
      <right/>
      <top/>
      <bottom style="dotted">
        <color indexed="64"/>
      </bottom>
      <diagonal/>
    </border>
  </borders>
  <cellStyleXfs count="15">
    <xf numFmtId="0" fontId="0" fillId="0" borderId="0"/>
    <xf numFmtId="4" fontId="2" fillId="0" borderId="0" applyFont="0" applyFill="0" applyBorder="0" applyAlignment="0" applyProtection="0"/>
    <xf numFmtId="191" fontId="3" fillId="0" borderId="0"/>
    <xf numFmtId="189" fontId="3" fillId="0" borderId="0"/>
    <xf numFmtId="188" fontId="3" fillId="0" borderId="0"/>
    <xf numFmtId="38" fontId="5" fillId="2" borderId="0" applyNumberFormat="0" applyBorder="0" applyAlignment="0" applyProtection="0"/>
    <xf numFmtId="10" fontId="5" fillId="3" borderId="1" applyNumberFormat="0" applyBorder="0" applyAlignment="0" applyProtection="0"/>
    <xf numFmtId="37" fontId="6" fillId="0" borderId="0"/>
    <xf numFmtId="190" fontId="7" fillId="0" borderId="0"/>
    <xf numFmtId="10" fontId="4" fillId="0" borderId="0" applyFont="0" applyFill="0" applyBorder="0" applyAlignment="0" applyProtection="0"/>
    <xf numFmtId="1" fontId="4" fillId="0" borderId="2" applyNumberFormat="0" applyFill="0" applyAlignment="0" applyProtection="0">
      <alignment horizontal="center" vertical="center"/>
    </xf>
    <xf numFmtId="0" fontId="12" fillId="0" borderId="0"/>
    <xf numFmtId="0" fontId="12" fillId="0" borderId="0"/>
    <xf numFmtId="0" fontId="12" fillId="0" borderId="0"/>
    <xf numFmtId="0" fontId="1" fillId="0" borderId="0"/>
  </cellStyleXfs>
  <cellXfs count="107">
    <xf numFmtId="0" fontId="0" fillId="0" borderId="0" xfId="0"/>
    <xf numFmtId="187" fontId="4" fillId="0" borderId="0" xfId="0" applyNumberFormat="1" applyFont="1" applyFill="1" applyAlignment="1">
      <alignment horizontal="right"/>
    </xf>
    <xf numFmtId="0" fontId="10" fillId="0" borderId="0" xfId="0" applyFont="1" applyFill="1" applyAlignment="1">
      <alignment horizontal="center"/>
    </xf>
    <xf numFmtId="187" fontId="4" fillId="0" borderId="0" xfId="0" applyNumberFormat="1" applyFont="1" applyFill="1" applyBorder="1" applyAlignment="1">
      <alignment horizontal="right"/>
    </xf>
    <xf numFmtId="0" fontId="10" fillId="0" borderId="0" xfId="0" applyFont="1" applyFill="1" applyBorder="1" applyAlignment="1">
      <alignment horizontal="center"/>
    </xf>
    <xf numFmtId="0" fontId="8" fillId="0" borderId="0" xfId="0" applyFont="1" applyFill="1" applyAlignment="1"/>
    <xf numFmtId="0" fontId="4" fillId="0" borderId="0" xfId="0" applyFont="1" applyFill="1" applyAlignment="1"/>
    <xf numFmtId="0" fontId="4" fillId="0" borderId="0" xfId="0" applyFont="1" applyFill="1" applyAlignment="1">
      <alignment horizontal="right"/>
    </xf>
    <xf numFmtId="187" fontId="4" fillId="0" borderId="7" xfId="0" applyNumberFormat="1" applyFont="1" applyFill="1" applyBorder="1" applyAlignment="1">
      <alignment horizontal="right"/>
    </xf>
    <xf numFmtId="187" fontId="4" fillId="0" borderId="4" xfId="0" applyNumberFormat="1" applyFont="1" applyFill="1" applyBorder="1" applyAlignment="1">
      <alignment horizontal="right"/>
    </xf>
    <xf numFmtId="38" fontId="4" fillId="0" borderId="0" xfId="0" applyNumberFormat="1" applyFont="1" applyFill="1" applyBorder="1" applyAlignment="1"/>
    <xf numFmtId="38" fontId="4" fillId="0" borderId="0" xfId="0" applyNumberFormat="1" applyFont="1" applyFill="1" applyAlignment="1"/>
    <xf numFmtId="0" fontId="4" fillId="0" borderId="0" xfId="0" applyFont="1" applyFill="1" applyAlignment="1">
      <alignment horizontal="centerContinuous"/>
    </xf>
    <xf numFmtId="37" fontId="4" fillId="0" borderId="0" xfId="0" applyNumberFormat="1" applyFont="1" applyFill="1" applyAlignment="1">
      <alignment horizontal="centerContinuous"/>
    </xf>
    <xf numFmtId="37" fontId="4" fillId="0" borderId="0" xfId="0" applyNumberFormat="1" applyFont="1" applyFill="1" applyAlignment="1">
      <alignment horizontal="right"/>
    </xf>
    <xf numFmtId="37" fontId="4" fillId="0" borderId="0" xfId="0" applyNumberFormat="1" applyFont="1" applyFill="1" applyAlignment="1"/>
    <xf numFmtId="37" fontId="4" fillId="0" borderId="4" xfId="0" applyNumberFormat="1" applyFont="1" applyFill="1" applyBorder="1" applyAlignment="1"/>
    <xf numFmtId="0" fontId="9" fillId="0" borderId="0" xfId="0" applyFont="1" applyFill="1" applyAlignment="1">
      <alignment horizontal="center"/>
    </xf>
    <xf numFmtId="0" fontId="9" fillId="0" borderId="0" xfId="0" quotePrefix="1" applyNumberFormat="1" applyFont="1" applyFill="1" applyBorder="1" applyAlignment="1">
      <alignment horizontal="center"/>
    </xf>
    <xf numFmtId="0" fontId="9" fillId="0" borderId="0" xfId="0" applyNumberFormat="1" applyFont="1" applyFill="1" applyBorder="1" applyAlignment="1">
      <alignment horizontal="center"/>
    </xf>
    <xf numFmtId="187" fontId="4" fillId="0" borderId="6" xfId="0" applyNumberFormat="1" applyFont="1" applyFill="1" applyBorder="1" applyAlignment="1">
      <alignment horizontal="right"/>
    </xf>
    <xf numFmtId="192" fontId="4" fillId="0" borderId="0" xfId="0" applyNumberFormat="1" applyFont="1" applyFill="1" applyAlignment="1"/>
    <xf numFmtId="37" fontId="9" fillId="0" borderId="0" xfId="0" applyNumberFormat="1" applyFont="1" applyFill="1" applyAlignment="1">
      <alignment horizontal="center"/>
    </xf>
    <xf numFmtId="4" fontId="4" fillId="0" borderId="0" xfId="1" applyFont="1" applyFill="1" applyAlignment="1"/>
    <xf numFmtId="0" fontId="4" fillId="0" borderId="0" xfId="0" applyFont="1" applyFill="1" applyBorder="1" applyAlignment="1"/>
    <xf numFmtId="37" fontId="4" fillId="0" borderId="0" xfId="0" applyNumberFormat="1" applyFont="1" applyFill="1" applyBorder="1" applyAlignment="1">
      <alignment horizontal="right"/>
    </xf>
    <xf numFmtId="37" fontId="4" fillId="0" borderId="0" xfId="0" applyNumberFormat="1" applyFont="1" applyFill="1" applyBorder="1" applyAlignment="1"/>
    <xf numFmtId="39" fontId="4" fillId="0" borderId="0" xfId="0" applyNumberFormat="1" applyFont="1" applyFill="1" applyBorder="1" applyAlignment="1"/>
    <xf numFmtId="39" fontId="4" fillId="0" borderId="6" xfId="0" applyNumberFormat="1" applyFont="1" applyFill="1" applyBorder="1" applyAlignment="1"/>
    <xf numFmtId="39" fontId="4" fillId="0" borderId="0" xfId="0" applyNumberFormat="1" applyFont="1" applyFill="1" applyAlignment="1"/>
    <xf numFmtId="37" fontId="4" fillId="0" borderId="0" xfId="0" quotePrefix="1" applyNumberFormat="1" applyFont="1" applyFill="1" applyAlignment="1">
      <alignment horizontal="centerContinuous"/>
    </xf>
    <xf numFmtId="37" fontId="4" fillId="0" borderId="0" xfId="0" quotePrefix="1" applyNumberFormat="1" applyFont="1" applyFill="1" applyAlignment="1">
      <alignment horizontal="right"/>
    </xf>
    <xf numFmtId="37" fontId="4" fillId="0" borderId="0" xfId="0" applyNumberFormat="1" applyFont="1" applyFill="1" applyBorder="1" applyAlignment="1">
      <alignment horizontal="center"/>
    </xf>
    <xf numFmtId="37" fontId="9" fillId="0" borderId="0" xfId="0" applyNumberFormat="1" applyFont="1" applyFill="1" applyBorder="1" applyAlignment="1">
      <alignment horizontal="right"/>
    </xf>
    <xf numFmtId="0" fontId="4" fillId="0" borderId="0" xfId="0" applyFont="1" applyFill="1" applyBorder="1" applyAlignment="1">
      <alignment horizontal="right"/>
    </xf>
    <xf numFmtId="187" fontId="4" fillId="0" borderId="3" xfId="0" applyNumberFormat="1" applyFont="1" applyFill="1" applyBorder="1" applyAlignment="1">
      <alignment horizontal="right"/>
    </xf>
    <xf numFmtId="192" fontId="10" fillId="0" borderId="0" xfId="0" applyNumberFormat="1" applyFont="1" applyFill="1" applyAlignment="1">
      <alignment horizontal="center"/>
    </xf>
    <xf numFmtId="187" fontId="4" fillId="0" borderId="0" xfId="0" applyNumberFormat="1" applyFont="1" applyFill="1" applyAlignment="1"/>
    <xf numFmtId="0" fontId="4" fillId="0" borderId="4" xfId="0" applyFont="1" applyFill="1" applyBorder="1" applyAlignment="1"/>
    <xf numFmtId="0" fontId="9" fillId="0" borderId="3" xfId="0" quotePrefix="1" applyFont="1" applyFill="1" applyBorder="1" applyAlignment="1">
      <alignment horizontal="centerContinuous"/>
    </xf>
    <xf numFmtId="0" fontId="9" fillId="0" borderId="3" xfId="0" applyFont="1" applyFill="1" applyBorder="1" applyAlignment="1">
      <alignment horizontal="center"/>
    </xf>
    <xf numFmtId="0" fontId="4" fillId="0" borderId="8" xfId="0" applyFont="1" applyFill="1" applyBorder="1" applyAlignment="1"/>
    <xf numFmtId="0" fontId="4" fillId="0" borderId="0" xfId="0" applyFont="1" applyFill="1" applyBorder="1" applyAlignment="1">
      <alignment horizontal="centerContinuous"/>
    </xf>
    <xf numFmtId="0" fontId="9" fillId="0" borderId="0" xfId="0" quotePrefix="1" applyFont="1" applyFill="1" applyBorder="1" applyAlignment="1">
      <alignment horizontal="centerContinuous"/>
    </xf>
    <xf numFmtId="0" fontId="9" fillId="0" borderId="0" xfId="0" applyFont="1" applyFill="1" applyBorder="1" applyAlignment="1">
      <alignment horizontal="center"/>
    </xf>
    <xf numFmtId="0" fontId="8" fillId="0" borderId="0" xfId="0" applyFont="1" applyFill="1" applyBorder="1" applyAlignment="1"/>
    <xf numFmtId="38" fontId="4" fillId="0" borderId="0" xfId="0" applyNumberFormat="1" applyFont="1" applyFill="1" applyAlignment="1">
      <alignment horizontal="centerContinuous"/>
    </xf>
    <xf numFmtId="38" fontId="4" fillId="0" borderId="0" xfId="0" applyNumberFormat="1" applyFont="1" applyFill="1" applyAlignment="1">
      <alignment horizontal="center"/>
    </xf>
    <xf numFmtId="38" fontId="10" fillId="0" borderId="0" xfId="0" applyNumberFormat="1" applyFont="1" applyFill="1" applyAlignment="1">
      <alignment horizontal="center"/>
    </xf>
    <xf numFmtId="38" fontId="4" fillId="0" borderId="0" xfId="0" applyNumberFormat="1" applyFont="1" applyFill="1" applyBorder="1" applyAlignment="1">
      <alignment horizontal="center"/>
    </xf>
    <xf numFmtId="193" fontId="4" fillId="0" borderId="0" xfId="0" applyNumberFormat="1" applyFont="1" applyFill="1" applyAlignment="1"/>
    <xf numFmtId="193" fontId="4" fillId="0" borderId="0" xfId="0" applyNumberFormat="1" applyFont="1" applyFill="1" applyBorder="1" applyAlignment="1">
      <alignment horizontal="center"/>
    </xf>
    <xf numFmtId="193" fontId="9" fillId="0" borderId="0" xfId="0" applyNumberFormat="1" applyFont="1" applyFill="1" applyAlignment="1">
      <alignment horizontal="center"/>
    </xf>
    <xf numFmtId="49" fontId="9" fillId="0" borderId="0" xfId="0" quotePrefix="1" applyNumberFormat="1" applyFont="1" applyFill="1" applyAlignment="1">
      <alignment horizontal="center"/>
    </xf>
    <xf numFmtId="49" fontId="9" fillId="0" borderId="0" xfId="0" applyNumberFormat="1" applyFont="1" applyFill="1" applyAlignment="1">
      <alignment horizontal="right"/>
    </xf>
    <xf numFmtId="0" fontId="4" fillId="0" borderId="0" xfId="0" quotePrefix="1" applyFont="1" applyFill="1" applyAlignment="1"/>
    <xf numFmtId="37" fontId="4" fillId="0" borderId="6" xfId="0" applyNumberFormat="1" applyFont="1" applyFill="1" applyBorder="1" applyAlignment="1"/>
    <xf numFmtId="49" fontId="9" fillId="0" borderId="0" xfId="0" applyNumberFormat="1" applyFont="1" applyFill="1" applyBorder="1" applyAlignment="1">
      <alignment horizontal="right"/>
    </xf>
    <xf numFmtId="0" fontId="4" fillId="0" borderId="0" xfId="0" applyFont="1" applyFill="1" applyBorder="1" applyAlignment="1">
      <alignment horizontal="center"/>
    </xf>
    <xf numFmtId="187" fontId="4" fillId="0" borderId="0" xfId="0" applyNumberFormat="1" applyFont="1" applyFill="1" applyBorder="1" applyAlignment="1"/>
    <xf numFmtId="194" fontId="10" fillId="0" borderId="0" xfId="0" applyNumberFormat="1" applyFont="1" applyFill="1" applyAlignment="1">
      <alignment horizontal="center"/>
    </xf>
    <xf numFmtId="37" fontId="4" fillId="0" borderId="0" xfId="0" applyNumberFormat="1" applyFont="1" applyFill="1" applyAlignment="1">
      <alignment horizontal="center"/>
    </xf>
    <xf numFmtId="192" fontId="4" fillId="0" borderId="0" xfId="0" applyNumberFormat="1" applyFont="1" applyFill="1" applyBorder="1" applyAlignment="1"/>
    <xf numFmtId="187" fontId="10" fillId="0" borderId="0" xfId="0" applyNumberFormat="1" applyFont="1" applyFill="1" applyAlignment="1">
      <alignment horizontal="center"/>
    </xf>
    <xf numFmtId="187" fontId="10" fillId="0" borderId="0" xfId="0" applyNumberFormat="1" applyFont="1" applyFill="1" applyBorder="1" applyAlignment="1">
      <alignment horizontal="center"/>
    </xf>
    <xf numFmtId="37" fontId="8" fillId="0" borderId="0" xfId="0" applyNumberFormat="1" applyFont="1" applyFill="1" applyAlignment="1">
      <alignment horizontal="left"/>
    </xf>
    <xf numFmtId="3" fontId="8" fillId="0" borderId="0" xfId="0" applyNumberFormat="1" applyFont="1" applyFill="1" applyAlignment="1">
      <alignment horizontal="left"/>
    </xf>
    <xf numFmtId="193" fontId="4" fillId="0" borderId="0" xfId="0" applyNumberFormat="1" applyFont="1" applyFill="1" applyAlignment="1">
      <alignment horizontal="center"/>
    </xf>
    <xf numFmtId="187" fontId="4" fillId="0" borderId="4" xfId="0" applyNumberFormat="1" applyFont="1" applyFill="1" applyBorder="1" applyAlignment="1">
      <alignment horizontal="center" wrapText="1"/>
    </xf>
    <xf numFmtId="0" fontId="4" fillId="0" borderId="0" xfId="0" applyFont="1" applyFill="1" applyAlignment="1">
      <alignment horizontal="left"/>
    </xf>
    <xf numFmtId="0" fontId="10" fillId="0" borderId="0" xfId="0" applyFont="1" applyFill="1" applyAlignment="1">
      <alignment horizontal="left"/>
    </xf>
    <xf numFmtId="0" fontId="8" fillId="0" borderId="0" xfId="0" applyFont="1" applyFill="1" applyBorder="1"/>
    <xf numFmtId="0" fontId="10" fillId="0" borderId="0" xfId="0" applyFont="1" applyFill="1" applyBorder="1" applyAlignment="1"/>
    <xf numFmtId="0" fontId="4" fillId="0" borderId="0" xfId="0" applyFont="1" applyFill="1" applyBorder="1"/>
    <xf numFmtId="195" fontId="10" fillId="0" borderId="0" xfId="0" applyNumberFormat="1" applyFont="1" applyFill="1" applyAlignment="1">
      <alignment horizontal="center"/>
    </xf>
    <xf numFmtId="193" fontId="4" fillId="0" borderId="0" xfId="0" applyNumberFormat="1" applyFont="1" applyFill="1" applyBorder="1" applyAlignment="1"/>
    <xf numFmtId="37" fontId="4" fillId="0" borderId="4" xfId="0" applyNumberFormat="1" applyFont="1" applyFill="1" applyBorder="1" applyAlignment="1">
      <alignment horizontal="center"/>
    </xf>
    <xf numFmtId="0" fontId="4" fillId="0" borderId="0" xfId="0" applyFont="1" applyFill="1" applyAlignment="1">
      <alignment horizontal="center"/>
    </xf>
    <xf numFmtId="0" fontId="4" fillId="0" borderId="4" xfId="0" applyFont="1" applyFill="1" applyBorder="1" applyAlignment="1">
      <alignment horizontal="center"/>
    </xf>
    <xf numFmtId="0" fontId="8" fillId="0" borderId="0" xfId="0" applyFont="1" applyFill="1" applyAlignment="1">
      <alignment horizontal="left"/>
    </xf>
    <xf numFmtId="37" fontId="4" fillId="0" borderId="4" xfId="0" applyNumberFormat="1" applyFont="1" applyFill="1" applyBorder="1" applyAlignment="1">
      <alignment horizontal="center"/>
    </xf>
    <xf numFmtId="0" fontId="4" fillId="0" borderId="0" xfId="0" applyFont="1" applyFill="1" applyAlignment="1">
      <alignment horizontal="center"/>
    </xf>
    <xf numFmtId="0" fontId="4" fillId="0" borderId="4" xfId="0" applyFont="1" applyFill="1" applyBorder="1" applyAlignment="1">
      <alignment horizontal="center"/>
    </xf>
    <xf numFmtId="187" fontId="4" fillId="0" borderId="0" xfId="0" applyNumberFormat="1" applyFont="1" applyAlignment="1">
      <alignment horizontal="center"/>
    </xf>
    <xf numFmtId="187" fontId="4" fillId="0" borderId="0" xfId="0" applyNumberFormat="1" applyFont="1" applyAlignment="1">
      <alignment horizontal="right"/>
    </xf>
    <xf numFmtId="0" fontId="4" fillId="0" borderId="0" xfId="0" applyFont="1" applyAlignment="1">
      <alignment horizontal="center"/>
    </xf>
    <xf numFmtId="187" fontId="4" fillId="0" borderId="5" xfId="0" applyNumberFormat="1" applyFont="1" applyBorder="1" applyAlignment="1">
      <alignment horizontal="right"/>
    </xf>
    <xf numFmtId="187" fontId="4" fillId="0" borderId="0" xfId="0" applyNumberFormat="1" applyFont="1" applyAlignment="1"/>
    <xf numFmtId="187" fontId="4" fillId="0" borderId="4" xfId="0" applyNumberFormat="1" applyFont="1" applyBorder="1" applyAlignment="1"/>
    <xf numFmtId="187" fontId="4" fillId="0" borderId="5" xfId="0" applyNumberFormat="1" applyFont="1" applyBorder="1" applyAlignment="1"/>
    <xf numFmtId="0" fontId="10" fillId="0" borderId="0" xfId="0" applyFont="1" applyAlignment="1">
      <alignment horizontal="center"/>
    </xf>
    <xf numFmtId="187" fontId="4" fillId="0" borderId="7" xfId="0" applyNumberFormat="1" applyFont="1" applyBorder="1" applyAlignment="1">
      <alignment horizontal="right"/>
    </xf>
    <xf numFmtId="187" fontId="10" fillId="0" borderId="0" xfId="0" applyNumberFormat="1" applyFont="1" applyAlignment="1">
      <alignment horizontal="center"/>
    </xf>
    <xf numFmtId="0" fontId="4" fillId="0" borderId="0" xfId="0" applyFont="1"/>
    <xf numFmtId="187" fontId="4" fillId="0" borderId="4" xfId="0" applyNumberFormat="1" applyFont="1" applyBorder="1" applyAlignment="1">
      <alignment horizontal="right"/>
    </xf>
    <xf numFmtId="192" fontId="10" fillId="0" borderId="0" xfId="0" applyNumberFormat="1" applyFont="1" applyAlignment="1">
      <alignment horizontal="center"/>
    </xf>
    <xf numFmtId="37" fontId="4" fillId="0" borderId="0" xfId="0" applyNumberFormat="1" applyFont="1" applyAlignment="1">
      <alignment horizontal="right"/>
    </xf>
    <xf numFmtId="37" fontId="4" fillId="0" borderId="0" xfId="0" applyNumberFormat="1" applyFont="1" applyAlignment="1">
      <alignment horizontal="center"/>
    </xf>
    <xf numFmtId="38" fontId="4" fillId="0" borderId="0" xfId="0" applyNumberFormat="1" applyFont="1" applyAlignment="1"/>
    <xf numFmtId="0" fontId="4" fillId="0" borderId="0" xfId="0" applyFont="1" applyAlignment="1"/>
    <xf numFmtId="37" fontId="4" fillId="0" borderId="4" xfId="0" applyNumberFormat="1" applyFont="1" applyFill="1" applyBorder="1" applyAlignment="1">
      <alignment horizontal="center"/>
    </xf>
    <xf numFmtId="0" fontId="4" fillId="0" borderId="0" xfId="0" applyFont="1" applyFill="1" applyAlignment="1">
      <alignment horizontal="center"/>
    </xf>
    <xf numFmtId="187" fontId="4" fillId="0" borderId="0" xfId="0" applyNumberFormat="1" applyFont="1" applyBorder="1" applyAlignment="1"/>
    <xf numFmtId="37" fontId="4" fillId="0" borderId="4" xfId="0" applyNumberFormat="1" applyFont="1" applyFill="1" applyBorder="1" applyAlignment="1">
      <alignment horizontal="center"/>
    </xf>
    <xf numFmtId="0" fontId="4" fillId="0" borderId="0" xfId="0" applyFont="1" applyFill="1" applyAlignment="1">
      <alignment horizontal="center"/>
    </xf>
    <xf numFmtId="0" fontId="4" fillId="0" borderId="4" xfId="0" applyFont="1" applyFill="1" applyBorder="1" applyAlignment="1">
      <alignment horizontal="center"/>
    </xf>
    <xf numFmtId="0" fontId="8" fillId="0" borderId="0" xfId="0" applyFont="1" applyFill="1" applyAlignment="1">
      <alignment horizontal="left"/>
    </xf>
  </cellXfs>
  <cellStyles count="15">
    <cellStyle name="comma zerodec" xfId="2"/>
    <cellStyle name="Currency1" xfId="3"/>
    <cellStyle name="Dollar (zero dec)" xfId="4"/>
    <cellStyle name="Grey" xfId="5"/>
    <cellStyle name="Input [yellow]" xfId="6"/>
    <cellStyle name="no dec" xfId="7"/>
    <cellStyle name="Normal - Style1" xfId="8"/>
    <cellStyle name="Normal 2" xfId="14"/>
    <cellStyle name="Normal 4" xfId="11"/>
    <cellStyle name="Normal 5" xfId="12"/>
    <cellStyle name="Normal 6" xfId="13"/>
    <cellStyle name="Percent [2]" xfId="9"/>
    <cellStyle name="Quantity" xfId="10"/>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honeticPr fontId="0" type="noConversion"/>
  <pageMargins left="0.75" right="0.75" top="1" bottom="1" header="0.5" footer="0.5"/>
  <pageSetup paperSize="9" orientation="portrait" horizontalDpi="300" verticalDpi="0" r:id="rId1"/>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5"/>
  <sheetViews>
    <sheetView showGridLines="0" tabSelected="1" view="pageBreakPreview" zoomScale="80" zoomScaleNormal="70" zoomScaleSheetLayoutView="80" workbookViewId="0">
      <selection activeCell="Q19" sqref="Q19"/>
    </sheetView>
  </sheetViews>
  <sheetFormatPr defaultColWidth="10.7109375" defaultRowHeight="20.45" customHeight="1"/>
  <cols>
    <col min="1" max="1" width="20.7109375" style="6" customWidth="1"/>
    <col min="2" max="2" width="12.7109375" style="6" customWidth="1"/>
    <col min="3" max="3" width="9.28515625" style="6" customWidth="1"/>
    <col min="4" max="4" width="6.5703125" style="6" customWidth="1"/>
    <col min="5" max="5" width="1" style="6" customWidth="1"/>
    <col min="6" max="6" width="17.42578125" style="6" customWidth="1"/>
    <col min="7" max="7" width="0.85546875" style="6" customWidth="1"/>
    <col min="8" max="8" width="16.140625" style="6" customWidth="1"/>
    <col min="9" max="9" width="0.85546875" style="6" customWidth="1"/>
    <col min="10" max="10" width="16.85546875" style="15" customWidth="1"/>
    <col min="11" max="11" width="0.85546875" style="15" customWidth="1"/>
    <col min="12" max="12" width="17.5703125" style="15" customWidth="1"/>
    <col min="13" max="13" width="0.5703125" style="26" customWidth="1"/>
    <col min="14" max="14" width="14.28515625" style="6" customWidth="1"/>
    <col min="15" max="15" width="11.7109375" style="6" bestFit="1" customWidth="1"/>
    <col min="16" max="16384" width="10.7109375" style="6"/>
  </cols>
  <sheetData>
    <row r="1" spans="1:14" ht="20.45" customHeight="1">
      <c r="A1" s="5" t="s">
        <v>27</v>
      </c>
      <c r="B1" s="12"/>
      <c r="C1" s="12"/>
      <c r="D1" s="12"/>
      <c r="E1" s="12"/>
      <c r="F1" s="12"/>
      <c r="G1" s="12"/>
      <c r="H1" s="12"/>
      <c r="I1" s="12"/>
      <c r="J1" s="61"/>
      <c r="K1" s="61"/>
      <c r="L1" s="61"/>
      <c r="M1" s="32"/>
    </row>
    <row r="2" spans="1:14" ht="20.45" customHeight="1">
      <c r="A2" s="5" t="s">
        <v>106</v>
      </c>
      <c r="B2" s="12"/>
      <c r="C2" s="12"/>
      <c r="D2" s="12"/>
      <c r="E2" s="12"/>
      <c r="F2" s="12"/>
      <c r="G2" s="12"/>
      <c r="H2" s="12"/>
      <c r="I2" s="12"/>
      <c r="J2" s="61"/>
      <c r="K2" s="61"/>
      <c r="L2" s="61"/>
      <c r="M2" s="32"/>
    </row>
    <row r="3" spans="1:14" ht="20.45" customHeight="1">
      <c r="A3" s="5" t="s">
        <v>160</v>
      </c>
      <c r="B3" s="12"/>
      <c r="C3" s="12"/>
      <c r="D3" s="12"/>
      <c r="E3" s="12"/>
      <c r="F3" s="12"/>
      <c r="G3" s="12"/>
      <c r="H3" s="12"/>
      <c r="I3" s="12"/>
      <c r="J3" s="61"/>
      <c r="K3" s="61"/>
      <c r="L3" s="61"/>
      <c r="M3" s="32"/>
    </row>
    <row r="4" spans="1:14" ht="20.45" customHeight="1">
      <c r="B4" s="12"/>
      <c r="C4" s="12"/>
      <c r="D4" s="12"/>
      <c r="E4" s="12"/>
      <c r="F4" s="12"/>
      <c r="G4" s="12"/>
      <c r="H4" s="12"/>
      <c r="I4" s="12"/>
      <c r="J4" s="14"/>
      <c r="K4" s="6"/>
      <c r="L4" s="14"/>
      <c r="M4" s="25" t="s">
        <v>9</v>
      </c>
    </row>
    <row r="5" spans="1:14" ht="20.45" customHeight="1">
      <c r="B5" s="12"/>
      <c r="C5" s="12"/>
      <c r="D5" s="12"/>
      <c r="E5" s="12"/>
      <c r="F5" s="104" t="s">
        <v>47</v>
      </c>
      <c r="G5" s="104"/>
      <c r="H5" s="104"/>
      <c r="I5" s="12"/>
      <c r="J5" s="61"/>
      <c r="K5" s="61"/>
      <c r="L5" s="61"/>
      <c r="M5" s="32"/>
    </row>
    <row r="6" spans="1:14" ht="20.45" customHeight="1">
      <c r="B6" s="12"/>
      <c r="C6" s="12"/>
      <c r="D6" s="12"/>
      <c r="E6" s="12"/>
      <c r="F6" s="105" t="s">
        <v>48</v>
      </c>
      <c r="G6" s="105"/>
      <c r="H6" s="105"/>
      <c r="I6" s="12"/>
      <c r="J6" s="103" t="s">
        <v>49</v>
      </c>
      <c r="K6" s="103"/>
      <c r="L6" s="103"/>
    </row>
    <row r="7" spans="1:14" ht="20.45" customHeight="1">
      <c r="B7" s="12"/>
      <c r="C7" s="12"/>
      <c r="D7" s="52" t="s">
        <v>0</v>
      </c>
      <c r="E7" s="50"/>
      <c r="F7" s="39" t="s">
        <v>161</v>
      </c>
      <c r="G7" s="40"/>
      <c r="H7" s="39" t="s">
        <v>131</v>
      </c>
      <c r="I7" s="17"/>
      <c r="J7" s="18" t="s">
        <v>161</v>
      </c>
      <c r="K7" s="19"/>
      <c r="L7" s="18" t="s">
        <v>131</v>
      </c>
      <c r="M7" s="57"/>
    </row>
    <row r="8" spans="1:14" ht="20.45" customHeight="1">
      <c r="B8" s="12"/>
      <c r="C8" s="12"/>
      <c r="D8" s="52"/>
      <c r="E8" s="50"/>
      <c r="F8" s="53"/>
      <c r="G8" s="57"/>
      <c r="H8" s="53"/>
      <c r="I8" s="54"/>
      <c r="J8" s="53"/>
      <c r="K8" s="54"/>
      <c r="L8" s="53"/>
      <c r="M8" s="57"/>
    </row>
    <row r="9" spans="1:14" ht="20.45" customHeight="1">
      <c r="A9" s="5" t="s">
        <v>28</v>
      </c>
      <c r="D9" s="17"/>
      <c r="E9" s="17"/>
      <c r="F9" s="17"/>
      <c r="G9" s="44"/>
      <c r="H9" s="17"/>
      <c r="I9" s="17"/>
    </row>
    <row r="10" spans="1:14" ht="20.45" customHeight="1">
      <c r="A10" s="5" t="s">
        <v>29</v>
      </c>
      <c r="G10" s="24"/>
    </row>
    <row r="11" spans="1:14" ht="20.25" customHeight="1">
      <c r="A11" s="6" t="s">
        <v>10</v>
      </c>
      <c r="D11" s="2">
        <v>6</v>
      </c>
      <c r="E11" s="2"/>
      <c r="F11" s="84">
        <f>+J11</f>
        <v>389769346</v>
      </c>
      <c r="G11" s="90"/>
      <c r="H11" s="84">
        <v>368353215</v>
      </c>
      <c r="I11" s="90"/>
      <c r="J11" s="84">
        <v>389769346</v>
      </c>
      <c r="K11" s="1"/>
      <c r="L11" s="1">
        <v>368353215</v>
      </c>
      <c r="M11" s="3"/>
      <c r="N11" s="3"/>
    </row>
    <row r="12" spans="1:14" ht="20.45" customHeight="1">
      <c r="A12" s="6" t="s">
        <v>78</v>
      </c>
      <c r="D12" s="2" t="s">
        <v>165</v>
      </c>
      <c r="E12" s="2"/>
      <c r="F12" s="84">
        <f>+J12</f>
        <v>871297832</v>
      </c>
      <c r="G12" s="90"/>
      <c r="H12" s="84">
        <v>747075856</v>
      </c>
      <c r="I12" s="90"/>
      <c r="J12" s="84">
        <v>871297832</v>
      </c>
      <c r="K12" s="1"/>
      <c r="L12" s="1">
        <v>747075856</v>
      </c>
      <c r="M12" s="3"/>
      <c r="N12" s="3"/>
    </row>
    <row r="13" spans="1:14" ht="20.45" customHeight="1">
      <c r="A13" s="6" t="s">
        <v>11</v>
      </c>
      <c r="D13" s="2">
        <v>8</v>
      </c>
      <c r="E13" s="2"/>
      <c r="F13" s="84">
        <f>+J13</f>
        <v>189656519</v>
      </c>
      <c r="G13" s="90"/>
      <c r="H13" s="84">
        <v>168311918</v>
      </c>
      <c r="I13" s="90"/>
      <c r="J13" s="84">
        <v>189656519</v>
      </c>
      <c r="K13" s="1"/>
      <c r="L13" s="1">
        <v>168311918</v>
      </c>
      <c r="M13" s="3"/>
      <c r="N13" s="3"/>
    </row>
    <row r="14" spans="1:14" ht="20.45" customHeight="1">
      <c r="A14" s="6" t="s">
        <v>135</v>
      </c>
      <c r="D14" s="2">
        <v>11</v>
      </c>
      <c r="E14" s="2"/>
      <c r="F14" s="84">
        <v>4216190679</v>
      </c>
      <c r="G14" s="90"/>
      <c r="H14" s="84">
        <v>3826171185</v>
      </c>
      <c r="I14" s="90"/>
      <c r="J14" s="84">
        <v>4216190679</v>
      </c>
      <c r="K14" s="1"/>
      <c r="L14" s="1">
        <v>3826171185</v>
      </c>
      <c r="M14" s="3"/>
      <c r="N14" s="3"/>
    </row>
    <row r="15" spans="1:14" ht="20.45" customHeight="1">
      <c r="A15" s="6" t="s">
        <v>12</v>
      </c>
      <c r="D15" s="2"/>
      <c r="E15" s="77"/>
      <c r="F15" s="84">
        <f>+J15</f>
        <v>11376835</v>
      </c>
      <c r="G15" s="85"/>
      <c r="H15" s="84">
        <v>13767896</v>
      </c>
      <c r="I15" s="85"/>
      <c r="J15" s="84">
        <f>11360490+16345</f>
        <v>11376835</v>
      </c>
      <c r="K15" s="1"/>
      <c r="L15" s="1">
        <v>13767896</v>
      </c>
      <c r="M15" s="3"/>
      <c r="N15" s="3"/>
    </row>
    <row r="16" spans="1:14" ht="20.45" customHeight="1">
      <c r="A16" s="5" t="s">
        <v>30</v>
      </c>
      <c r="D16" s="2"/>
      <c r="E16" s="77"/>
      <c r="F16" s="91">
        <f>SUM(F11:F15)</f>
        <v>5678291211</v>
      </c>
      <c r="G16" s="85"/>
      <c r="H16" s="91">
        <f>SUM(H11:H15)</f>
        <v>5123680070</v>
      </c>
      <c r="I16" s="85"/>
      <c r="J16" s="91">
        <f>SUM(J11:J15)</f>
        <v>5678291211</v>
      </c>
      <c r="K16" s="58"/>
      <c r="L16" s="8">
        <f>SUM(L11:L15)</f>
        <v>5123680070</v>
      </c>
      <c r="M16" s="3"/>
      <c r="N16" s="3"/>
    </row>
    <row r="17" spans="1:16" ht="20.45" customHeight="1">
      <c r="A17" s="5" t="s">
        <v>31</v>
      </c>
      <c r="D17" s="2"/>
      <c r="E17" s="77"/>
      <c r="F17" s="84"/>
      <c r="G17" s="85"/>
      <c r="H17" s="84"/>
      <c r="I17" s="85"/>
      <c r="J17" s="84"/>
      <c r="K17" s="58"/>
      <c r="L17" s="3"/>
      <c r="M17" s="3"/>
      <c r="N17" s="3"/>
    </row>
    <row r="18" spans="1:16" ht="20.45" customHeight="1">
      <c r="A18" s="6" t="s">
        <v>66</v>
      </c>
      <c r="D18" s="2">
        <v>10</v>
      </c>
      <c r="E18" s="77"/>
      <c r="F18" s="84">
        <v>31346410</v>
      </c>
      <c r="G18" s="85"/>
      <c r="H18" s="84">
        <v>29819188</v>
      </c>
      <c r="I18" s="85"/>
      <c r="J18" s="84">
        <v>5850000</v>
      </c>
      <c r="K18" s="58"/>
      <c r="L18" s="3">
        <v>5850000</v>
      </c>
      <c r="M18" s="3"/>
      <c r="N18" s="3"/>
      <c r="O18" s="37"/>
      <c r="P18" s="55"/>
    </row>
    <row r="19" spans="1:16" ht="20.45" customHeight="1">
      <c r="A19" s="6" t="s">
        <v>136</v>
      </c>
      <c r="D19" s="2">
        <v>11</v>
      </c>
      <c r="E19" s="2"/>
      <c r="F19" s="84">
        <v>2069776347</v>
      </c>
      <c r="G19" s="90"/>
      <c r="H19" s="84">
        <v>1492898723</v>
      </c>
      <c r="I19" s="90"/>
      <c r="J19" s="84">
        <v>2069776347</v>
      </c>
      <c r="K19" s="3"/>
      <c r="L19" s="3">
        <v>1492898723</v>
      </c>
      <c r="M19" s="3"/>
      <c r="N19" s="3"/>
      <c r="O19" s="37"/>
    </row>
    <row r="20" spans="1:16" ht="20.45" customHeight="1">
      <c r="A20" s="6" t="s">
        <v>79</v>
      </c>
      <c r="D20" s="2">
        <v>12</v>
      </c>
      <c r="E20" s="2"/>
      <c r="F20" s="84">
        <f t="shared" ref="F20:F24" si="0">+J20</f>
        <v>3425884901</v>
      </c>
      <c r="G20" s="90"/>
      <c r="H20" s="84">
        <v>3621433978</v>
      </c>
      <c r="I20" s="90"/>
      <c r="J20" s="84">
        <v>3425884901</v>
      </c>
      <c r="K20" s="3"/>
      <c r="L20" s="3">
        <v>3621433978</v>
      </c>
      <c r="M20" s="3"/>
      <c r="N20" s="3"/>
    </row>
    <row r="21" spans="1:16" ht="20.45" customHeight="1">
      <c r="A21" s="6" t="s">
        <v>137</v>
      </c>
      <c r="D21" s="60">
        <v>15.1</v>
      </c>
      <c r="E21" s="2"/>
      <c r="F21" s="84">
        <f t="shared" si="0"/>
        <v>8986926</v>
      </c>
      <c r="G21" s="90"/>
      <c r="H21" s="84">
        <v>15297812</v>
      </c>
      <c r="I21" s="90"/>
      <c r="J21" s="84">
        <v>8986926</v>
      </c>
      <c r="K21" s="3"/>
      <c r="L21" s="3">
        <v>15297812</v>
      </c>
      <c r="M21" s="3"/>
      <c r="N21" s="3"/>
    </row>
    <row r="22" spans="1:16" ht="20.45" customHeight="1">
      <c r="A22" s="6" t="s">
        <v>77</v>
      </c>
      <c r="D22" s="2"/>
      <c r="E22" s="2"/>
      <c r="F22" s="84">
        <f t="shared" si="0"/>
        <v>4974601</v>
      </c>
      <c r="G22" s="90"/>
      <c r="H22" s="84">
        <v>542149</v>
      </c>
      <c r="I22" s="90"/>
      <c r="J22" s="84">
        <v>4974601</v>
      </c>
      <c r="K22" s="3"/>
      <c r="L22" s="3">
        <v>542149</v>
      </c>
      <c r="M22" s="3"/>
      <c r="N22" s="3"/>
    </row>
    <row r="23" spans="1:16" ht="20.45" customHeight="1">
      <c r="A23" s="6" t="s">
        <v>80</v>
      </c>
      <c r="D23" s="2">
        <v>13</v>
      </c>
      <c r="E23" s="2"/>
      <c r="F23" s="84">
        <f t="shared" si="0"/>
        <v>11510290</v>
      </c>
      <c r="G23" s="90"/>
      <c r="H23" s="84">
        <v>11153949</v>
      </c>
      <c r="I23" s="90"/>
      <c r="J23" s="84">
        <v>11510290</v>
      </c>
      <c r="K23" s="3"/>
      <c r="L23" s="3">
        <v>11153949</v>
      </c>
      <c r="M23" s="3"/>
      <c r="N23" s="3"/>
    </row>
    <row r="24" spans="1:16" ht="20.45" customHeight="1">
      <c r="A24" s="6" t="s">
        <v>13</v>
      </c>
      <c r="D24" s="2"/>
      <c r="E24" s="2"/>
      <c r="F24" s="84">
        <f t="shared" si="0"/>
        <v>3435770</v>
      </c>
      <c r="G24" s="90"/>
      <c r="H24" s="84">
        <v>4060857</v>
      </c>
      <c r="I24" s="90"/>
      <c r="J24" s="84">
        <v>3435770</v>
      </c>
      <c r="K24" s="4"/>
      <c r="L24" s="3">
        <v>4060857</v>
      </c>
      <c r="M24" s="3"/>
      <c r="N24" s="3"/>
    </row>
    <row r="25" spans="1:16" ht="20.45" customHeight="1">
      <c r="A25" s="5" t="s">
        <v>32</v>
      </c>
      <c r="D25" s="2"/>
      <c r="E25" s="2"/>
      <c r="F25" s="8">
        <f>SUM(F18:F24)</f>
        <v>5555915245</v>
      </c>
      <c r="G25" s="4"/>
      <c r="H25" s="8">
        <f>SUM(H18:H24)</f>
        <v>5175206656</v>
      </c>
      <c r="I25" s="3"/>
      <c r="J25" s="8">
        <f>SUM(J18:J24)</f>
        <v>5530418835</v>
      </c>
      <c r="K25" s="1"/>
      <c r="L25" s="8">
        <f>SUM(L18:L24)</f>
        <v>5151237468</v>
      </c>
      <c r="M25" s="3"/>
      <c r="N25" s="24"/>
    </row>
    <row r="26" spans="1:16" ht="20.45" customHeight="1" thickBot="1">
      <c r="A26" s="5" t="s">
        <v>33</v>
      </c>
      <c r="D26" s="77"/>
      <c r="E26" s="77"/>
      <c r="F26" s="20">
        <f>SUM(F16,F25)</f>
        <v>11234206456</v>
      </c>
      <c r="G26" s="58"/>
      <c r="H26" s="20">
        <f>SUM(H16,H25)</f>
        <v>10298886726</v>
      </c>
      <c r="I26" s="3"/>
      <c r="J26" s="20">
        <f>SUM(J16,J25)</f>
        <v>11208710046</v>
      </c>
      <c r="K26" s="1"/>
      <c r="L26" s="20">
        <f>SUM(L16,L25)</f>
        <v>10274917538</v>
      </c>
      <c r="M26" s="3"/>
    </row>
    <row r="27" spans="1:16" ht="20.45" customHeight="1" thickTop="1">
      <c r="D27" s="2"/>
      <c r="E27" s="2"/>
      <c r="F27" s="2"/>
      <c r="G27" s="2"/>
      <c r="H27" s="2"/>
      <c r="I27" s="2"/>
      <c r="J27" s="10"/>
      <c r="K27" s="11"/>
      <c r="L27" s="10"/>
      <c r="M27" s="10"/>
    </row>
    <row r="28" spans="1:16" ht="20.45" customHeight="1">
      <c r="A28" s="6" t="s">
        <v>1</v>
      </c>
      <c r="D28" s="2"/>
      <c r="E28" s="2"/>
      <c r="F28" s="2"/>
      <c r="G28" s="2"/>
      <c r="H28" s="2"/>
      <c r="I28" s="2"/>
      <c r="J28" s="10"/>
      <c r="K28" s="11"/>
      <c r="L28" s="10"/>
      <c r="M28" s="10"/>
    </row>
    <row r="29" spans="1:16" ht="20.45" customHeight="1">
      <c r="A29" s="5" t="s">
        <v>27</v>
      </c>
      <c r="B29" s="12"/>
      <c r="C29" s="12"/>
      <c r="D29" s="12"/>
      <c r="E29" s="12"/>
      <c r="F29" s="12"/>
      <c r="G29" s="12"/>
      <c r="H29" s="12"/>
      <c r="I29" s="12"/>
      <c r="J29" s="61"/>
      <c r="K29" s="61"/>
      <c r="L29" s="61"/>
      <c r="M29" s="32"/>
    </row>
    <row r="30" spans="1:16" ht="20.45" customHeight="1">
      <c r="A30" s="5" t="s">
        <v>107</v>
      </c>
      <c r="B30" s="12"/>
      <c r="C30" s="12"/>
      <c r="D30" s="12"/>
      <c r="E30" s="12"/>
      <c r="F30" s="12"/>
      <c r="G30" s="12"/>
      <c r="H30" s="12"/>
      <c r="I30" s="12"/>
      <c r="J30" s="61"/>
      <c r="K30" s="61"/>
      <c r="L30" s="61"/>
      <c r="M30" s="32"/>
    </row>
    <row r="31" spans="1:16" ht="20.45" customHeight="1">
      <c r="A31" s="5" t="s">
        <v>160</v>
      </c>
      <c r="B31" s="12"/>
      <c r="C31" s="12"/>
      <c r="D31" s="12"/>
      <c r="E31" s="12"/>
      <c r="F31" s="12"/>
      <c r="G31" s="12"/>
      <c r="H31" s="12"/>
      <c r="I31" s="12"/>
      <c r="J31" s="61"/>
      <c r="K31" s="61"/>
      <c r="L31" s="61"/>
      <c r="M31" s="32"/>
    </row>
    <row r="32" spans="1:16" ht="20.45" customHeight="1">
      <c r="B32" s="12"/>
      <c r="C32" s="12"/>
      <c r="D32" s="12"/>
      <c r="E32" s="12"/>
      <c r="F32" s="12"/>
      <c r="G32" s="12"/>
      <c r="H32" s="12"/>
      <c r="I32" s="12"/>
      <c r="J32" s="14"/>
      <c r="K32" s="6"/>
      <c r="L32" s="14"/>
      <c r="M32" s="25" t="s">
        <v>9</v>
      </c>
    </row>
    <row r="33" spans="1:13" ht="20.45" customHeight="1">
      <c r="B33" s="12"/>
      <c r="C33" s="12"/>
      <c r="D33" s="12"/>
      <c r="E33" s="12"/>
      <c r="F33" s="104" t="s">
        <v>47</v>
      </c>
      <c r="G33" s="104"/>
      <c r="H33" s="104"/>
      <c r="I33" s="12"/>
      <c r="J33" s="61"/>
      <c r="K33" s="61"/>
      <c r="L33" s="61"/>
      <c r="M33" s="32"/>
    </row>
    <row r="34" spans="1:13" ht="20.45" customHeight="1">
      <c r="B34" s="12"/>
      <c r="C34" s="12"/>
      <c r="D34" s="12"/>
      <c r="E34" s="12"/>
      <c r="F34" s="105" t="s">
        <v>48</v>
      </c>
      <c r="G34" s="105"/>
      <c r="H34" s="105"/>
      <c r="I34" s="12"/>
      <c r="J34" s="103" t="s">
        <v>49</v>
      </c>
      <c r="K34" s="103"/>
      <c r="L34" s="103"/>
    </row>
    <row r="35" spans="1:13" ht="20.45" customHeight="1">
      <c r="B35" s="12"/>
      <c r="C35" s="12"/>
      <c r="D35" s="52" t="s">
        <v>0</v>
      </c>
      <c r="E35" s="50"/>
      <c r="F35" s="39" t="s">
        <v>161</v>
      </c>
      <c r="G35" s="40"/>
      <c r="H35" s="39" t="s">
        <v>131</v>
      </c>
      <c r="I35" s="17"/>
      <c r="J35" s="18" t="s">
        <v>161</v>
      </c>
      <c r="K35" s="19"/>
      <c r="L35" s="18" t="s">
        <v>131</v>
      </c>
      <c r="M35" s="57"/>
    </row>
    <row r="36" spans="1:13" ht="20.45" customHeight="1">
      <c r="B36" s="12"/>
      <c r="C36" s="12"/>
      <c r="D36" s="52"/>
      <c r="E36" s="50"/>
      <c r="F36" s="53"/>
      <c r="G36" s="57"/>
      <c r="H36" s="53"/>
      <c r="I36" s="54"/>
      <c r="J36" s="53"/>
      <c r="K36" s="54"/>
      <c r="L36" s="53"/>
      <c r="M36" s="57"/>
    </row>
    <row r="37" spans="1:13" ht="20.45" customHeight="1">
      <c r="A37" s="5" t="s">
        <v>34</v>
      </c>
      <c r="G37" s="24"/>
      <c r="J37" s="61"/>
      <c r="K37" s="61"/>
      <c r="L37" s="61"/>
      <c r="M37" s="32"/>
    </row>
    <row r="38" spans="1:13" ht="20.45" customHeight="1">
      <c r="A38" s="5" t="s">
        <v>35</v>
      </c>
      <c r="G38" s="24"/>
    </row>
    <row r="39" spans="1:13" ht="20.45" customHeight="1">
      <c r="A39" s="6" t="s">
        <v>81</v>
      </c>
      <c r="D39" s="2" t="s">
        <v>166</v>
      </c>
      <c r="E39" s="2"/>
      <c r="F39" s="84">
        <f>+J39</f>
        <v>638543338</v>
      </c>
      <c r="G39" s="90"/>
      <c r="H39" s="84">
        <v>574305323</v>
      </c>
      <c r="I39" s="90"/>
      <c r="J39" s="84">
        <v>638543338</v>
      </c>
      <c r="K39" s="84"/>
      <c r="L39" s="84">
        <v>574305323</v>
      </c>
      <c r="M39" s="3"/>
    </row>
    <row r="40" spans="1:13" ht="20.45" customHeight="1">
      <c r="A40" s="6" t="s">
        <v>138</v>
      </c>
      <c r="D40" s="2">
        <v>15.2</v>
      </c>
      <c r="E40" s="2"/>
      <c r="F40" s="84">
        <f>+J40</f>
        <v>5754733</v>
      </c>
      <c r="G40" s="90"/>
      <c r="H40" s="84">
        <v>9537351</v>
      </c>
      <c r="I40" s="90"/>
      <c r="J40" s="84">
        <v>5754733</v>
      </c>
      <c r="K40" s="4"/>
      <c r="L40" s="1">
        <v>9537351</v>
      </c>
      <c r="M40" s="3"/>
    </row>
    <row r="41" spans="1:13" ht="20.45" customHeight="1">
      <c r="A41" s="6" t="s">
        <v>94</v>
      </c>
      <c r="D41" s="2"/>
      <c r="E41" s="2"/>
      <c r="F41" s="84">
        <v>123905202</v>
      </c>
      <c r="G41" s="90"/>
      <c r="H41" s="84">
        <v>109301281</v>
      </c>
      <c r="I41" s="90"/>
      <c r="J41" s="84">
        <v>123905202</v>
      </c>
      <c r="K41" s="4"/>
      <c r="L41" s="1">
        <v>109301281</v>
      </c>
      <c r="M41" s="3"/>
    </row>
    <row r="42" spans="1:13" ht="20.45" customHeight="1">
      <c r="A42" s="6" t="s">
        <v>95</v>
      </c>
      <c r="D42" s="2"/>
      <c r="E42" s="2"/>
      <c r="F42" s="84">
        <f>+J42</f>
        <v>207304206</v>
      </c>
      <c r="G42" s="90"/>
      <c r="H42" s="84">
        <v>223741492</v>
      </c>
      <c r="I42" s="90"/>
      <c r="J42" s="84">
        <f>207031762+300000-27556</f>
        <v>207304206</v>
      </c>
      <c r="K42" s="4"/>
      <c r="L42" s="1">
        <v>223741492</v>
      </c>
      <c r="M42" s="3"/>
    </row>
    <row r="43" spans="1:13" ht="20.45" customHeight="1">
      <c r="A43" s="6" t="s">
        <v>14</v>
      </c>
      <c r="D43" s="2"/>
      <c r="E43" s="2"/>
      <c r="F43" s="84">
        <f>+J43</f>
        <v>3082446</v>
      </c>
      <c r="G43" s="90"/>
      <c r="H43" s="84">
        <v>2526251</v>
      </c>
      <c r="I43" s="90"/>
      <c r="J43" s="84">
        <v>3082446</v>
      </c>
      <c r="K43" s="4"/>
      <c r="L43" s="1">
        <v>2526251</v>
      </c>
      <c r="M43" s="3"/>
    </row>
    <row r="44" spans="1:13" ht="20.45" customHeight="1">
      <c r="A44" s="5" t="s">
        <v>36</v>
      </c>
      <c r="F44" s="8">
        <f>SUM(F39:F43)</f>
        <v>978589925</v>
      </c>
      <c r="H44" s="8">
        <f>SUM(H39:H43)</f>
        <v>919411698</v>
      </c>
      <c r="J44" s="8">
        <f>SUM(J39:J43)</f>
        <v>978589925</v>
      </c>
      <c r="K44" s="3"/>
      <c r="L44" s="8">
        <f>SUM(L39:L43)</f>
        <v>919411698</v>
      </c>
      <c r="M44" s="24"/>
    </row>
    <row r="45" spans="1:13" ht="20.45" customHeight="1">
      <c r="A45" s="5" t="s">
        <v>37</v>
      </c>
      <c r="F45" s="1"/>
      <c r="G45" s="63"/>
      <c r="H45" s="1"/>
      <c r="I45" s="63"/>
      <c r="J45" s="1"/>
      <c r="K45" s="3"/>
      <c r="L45" s="3"/>
      <c r="M45" s="24"/>
    </row>
    <row r="46" spans="1:13" ht="20.45" customHeight="1">
      <c r="A46" s="6" t="s">
        <v>139</v>
      </c>
      <c r="D46" s="2">
        <v>15.2</v>
      </c>
      <c r="E46" s="2"/>
      <c r="F46" s="84">
        <f>+J46</f>
        <v>3500478</v>
      </c>
      <c r="G46" s="92"/>
      <c r="H46" s="84">
        <v>6082315</v>
      </c>
      <c r="I46" s="92"/>
      <c r="J46" s="84">
        <v>3500478</v>
      </c>
      <c r="K46" s="63"/>
      <c r="L46" s="1">
        <v>6082315</v>
      </c>
      <c r="M46" s="3"/>
    </row>
    <row r="47" spans="1:13" ht="20.45" customHeight="1">
      <c r="A47" s="6" t="s">
        <v>141</v>
      </c>
      <c r="D47" s="2">
        <v>22</v>
      </c>
      <c r="E47" s="2"/>
      <c r="F47" s="84">
        <v>19180092</v>
      </c>
      <c r="G47" s="92"/>
      <c r="H47" s="84">
        <v>23592955</v>
      </c>
      <c r="I47" s="92"/>
      <c r="J47" s="84">
        <v>19180092</v>
      </c>
      <c r="K47" s="64"/>
      <c r="L47" s="3">
        <v>23592955</v>
      </c>
      <c r="M47" s="3"/>
    </row>
    <row r="48" spans="1:13" ht="20.45" customHeight="1">
      <c r="A48" s="6" t="s">
        <v>82</v>
      </c>
      <c r="D48" s="2">
        <v>16</v>
      </c>
      <c r="E48" s="2"/>
      <c r="F48" s="84">
        <f>+J48</f>
        <v>88472541</v>
      </c>
      <c r="G48" s="92"/>
      <c r="H48" s="84">
        <v>96101551</v>
      </c>
      <c r="I48" s="92"/>
      <c r="J48" s="84">
        <v>88472541</v>
      </c>
      <c r="K48" s="64"/>
      <c r="L48" s="3">
        <v>96101551</v>
      </c>
      <c r="M48" s="3"/>
    </row>
    <row r="49" spans="1:14" ht="20.45" customHeight="1">
      <c r="A49" s="6" t="s">
        <v>15</v>
      </c>
      <c r="D49" s="2"/>
      <c r="E49" s="2"/>
      <c r="F49" s="84">
        <f>+J49</f>
        <v>3989512</v>
      </c>
      <c r="G49" s="92"/>
      <c r="H49" s="84">
        <v>3830402</v>
      </c>
      <c r="I49" s="92"/>
      <c r="J49" s="84">
        <v>3989512</v>
      </c>
      <c r="K49" s="64"/>
      <c r="L49" s="3">
        <v>3830402</v>
      </c>
      <c r="M49" s="3"/>
    </row>
    <row r="50" spans="1:14" ht="20.45" customHeight="1">
      <c r="A50" s="5" t="s">
        <v>38</v>
      </c>
      <c r="D50" s="2"/>
      <c r="E50" s="2"/>
      <c r="F50" s="8">
        <f>SUM(F46:F49)</f>
        <v>115142623</v>
      </c>
      <c r="G50" s="4"/>
      <c r="H50" s="8">
        <f>SUM(H46:H49)</f>
        <v>129607223</v>
      </c>
      <c r="I50" s="3"/>
      <c r="J50" s="8">
        <f>SUM(J46:J49)</f>
        <v>115142623</v>
      </c>
      <c r="K50" s="6"/>
      <c r="L50" s="8">
        <f>SUM(L46:L49)</f>
        <v>129607223</v>
      </c>
      <c r="M50" s="24"/>
    </row>
    <row r="51" spans="1:14" ht="20.45" customHeight="1">
      <c r="A51" s="5" t="s">
        <v>39</v>
      </c>
      <c r="F51" s="9">
        <f>SUM(F44,F50)</f>
        <v>1093732548</v>
      </c>
      <c r="G51" s="24"/>
      <c r="H51" s="9">
        <f>SUM(H44,H50)</f>
        <v>1049018921</v>
      </c>
      <c r="I51" s="3"/>
      <c r="J51" s="9">
        <f>SUM(J44,J50)</f>
        <v>1093732548</v>
      </c>
      <c r="K51" s="6"/>
      <c r="L51" s="9">
        <f>SUM(L44,L50)</f>
        <v>1049018921</v>
      </c>
      <c r="M51" s="24"/>
    </row>
    <row r="52" spans="1:14" ht="20.45" customHeight="1">
      <c r="A52" s="5" t="s">
        <v>40</v>
      </c>
      <c r="G52" s="24"/>
    </row>
    <row r="53" spans="1:14" ht="20.45" customHeight="1">
      <c r="A53" s="6" t="s">
        <v>16</v>
      </c>
      <c r="D53" s="2"/>
      <c r="E53" s="2"/>
      <c r="G53" s="24"/>
    </row>
    <row r="54" spans="1:14" ht="20.45" customHeight="1">
      <c r="A54" s="6" t="s">
        <v>96</v>
      </c>
      <c r="E54" s="2"/>
      <c r="G54" s="24"/>
    </row>
    <row r="55" spans="1:14" ht="20.45" customHeight="1" thickBot="1">
      <c r="A55" s="6" t="s">
        <v>90</v>
      </c>
      <c r="D55" s="2"/>
      <c r="E55" s="2"/>
      <c r="F55" s="56">
        <v>450000000</v>
      </c>
      <c r="G55" s="4"/>
      <c r="H55" s="56">
        <v>450000000</v>
      </c>
      <c r="I55" s="26"/>
      <c r="J55" s="56">
        <f>+F55</f>
        <v>450000000</v>
      </c>
      <c r="L55" s="56">
        <v>450000000</v>
      </c>
    </row>
    <row r="56" spans="1:14" ht="20.45" customHeight="1" thickTop="1">
      <c r="A56" s="6" t="s">
        <v>97</v>
      </c>
      <c r="F56" s="15"/>
      <c r="G56" s="24"/>
      <c r="H56" s="15"/>
      <c r="I56" s="26"/>
    </row>
    <row r="57" spans="1:14" ht="20.45" customHeight="1">
      <c r="A57" s="6" t="s">
        <v>90</v>
      </c>
      <c r="F57" s="3">
        <f>CE!G29</f>
        <v>450000000</v>
      </c>
      <c r="G57" s="3"/>
      <c r="H57" s="3">
        <v>450000000</v>
      </c>
      <c r="I57" s="3"/>
      <c r="J57" s="3">
        <f>CE!G60</f>
        <v>450000000</v>
      </c>
      <c r="K57" s="1"/>
      <c r="L57" s="3">
        <f>CE!G51</f>
        <v>450000000</v>
      </c>
      <c r="M57" s="3"/>
    </row>
    <row r="58" spans="1:14" ht="20.45" customHeight="1">
      <c r="A58" s="6" t="s">
        <v>50</v>
      </c>
      <c r="F58" s="3">
        <f>CE!I29</f>
        <v>674379513</v>
      </c>
      <c r="G58" s="3"/>
      <c r="H58" s="3">
        <v>674379513</v>
      </c>
      <c r="I58" s="3"/>
      <c r="J58" s="3">
        <f>CE!I60</f>
        <v>674379513</v>
      </c>
      <c r="K58" s="3"/>
      <c r="L58" s="3">
        <f>CE!I51</f>
        <v>674379513</v>
      </c>
      <c r="M58" s="3"/>
    </row>
    <row r="59" spans="1:14" ht="20.45" customHeight="1">
      <c r="A59" s="6" t="s">
        <v>51</v>
      </c>
      <c r="F59" s="3"/>
      <c r="G59" s="3"/>
      <c r="H59" s="3"/>
      <c r="I59" s="3"/>
      <c r="J59" s="3"/>
      <c r="K59" s="3"/>
      <c r="L59" s="3"/>
      <c r="M59" s="3"/>
    </row>
    <row r="60" spans="1:14" ht="20.45" customHeight="1">
      <c r="A60" s="6" t="s">
        <v>52</v>
      </c>
      <c r="D60" s="2">
        <v>17</v>
      </c>
      <c r="E60" s="2"/>
      <c r="F60" s="3">
        <f>CE!K29</f>
        <v>45000000</v>
      </c>
      <c r="G60" s="3"/>
      <c r="H60" s="3">
        <v>45000000</v>
      </c>
      <c r="I60" s="3"/>
      <c r="J60" s="3">
        <f>CE!K60</f>
        <v>45000000</v>
      </c>
      <c r="K60" s="3"/>
      <c r="L60" s="3">
        <f>CE!K51</f>
        <v>45000000</v>
      </c>
      <c r="M60" s="3"/>
      <c r="N60" s="24"/>
    </row>
    <row r="61" spans="1:14" ht="20.45" customHeight="1">
      <c r="A61" s="6" t="s">
        <v>53</v>
      </c>
      <c r="D61" s="21"/>
      <c r="E61" s="21"/>
      <c r="F61" s="3">
        <f>CE!M29</f>
        <v>8851568103</v>
      </c>
      <c r="G61" s="3"/>
      <c r="H61" s="3">
        <f>CE!M20</f>
        <v>7940817218</v>
      </c>
      <c r="I61" s="3"/>
      <c r="J61" s="3">
        <f>CE!M60</f>
        <v>8826071693</v>
      </c>
      <c r="K61" s="3"/>
      <c r="L61" s="3">
        <f>CE!M51</f>
        <v>7916848030</v>
      </c>
      <c r="M61" s="3"/>
      <c r="N61" s="24"/>
    </row>
    <row r="62" spans="1:14" ht="20.45" customHeight="1">
      <c r="A62" s="6" t="s">
        <v>101</v>
      </c>
      <c r="D62" s="21"/>
      <c r="E62" s="21"/>
      <c r="F62" s="3">
        <f>CE!O60</f>
        <v>119526292</v>
      </c>
      <c r="G62" s="3"/>
      <c r="H62" s="3">
        <f>CE!O51</f>
        <v>139671074</v>
      </c>
      <c r="I62" s="3"/>
      <c r="J62" s="9">
        <f>CE!O29</f>
        <v>119526292</v>
      </c>
      <c r="K62" s="1"/>
      <c r="L62" s="9">
        <f>CE!O20</f>
        <v>139671074</v>
      </c>
      <c r="M62" s="62"/>
    </row>
    <row r="63" spans="1:14" ht="20.45" customHeight="1">
      <c r="A63" s="5" t="s">
        <v>41</v>
      </c>
      <c r="F63" s="8">
        <f>SUM(F57:F62)</f>
        <v>10140473908</v>
      </c>
      <c r="G63" s="24"/>
      <c r="H63" s="8">
        <f>SUM(H57:H62)</f>
        <v>9249867805</v>
      </c>
      <c r="J63" s="9">
        <f>SUM(J57:J62)</f>
        <v>10114977498</v>
      </c>
      <c r="K63" s="1"/>
      <c r="L63" s="9">
        <f>SUM(L57:L62)</f>
        <v>9225898617</v>
      </c>
      <c r="M63" s="3"/>
    </row>
    <row r="64" spans="1:14" ht="20.45" customHeight="1" thickBot="1">
      <c r="A64" s="5" t="s">
        <v>42</v>
      </c>
      <c r="F64" s="20">
        <f>SUM(F51+F63)</f>
        <v>11234206456</v>
      </c>
      <c r="G64" s="24"/>
      <c r="H64" s="20">
        <f>SUM(H51+H63)</f>
        <v>10298886726</v>
      </c>
      <c r="J64" s="20">
        <f>SUM(J51+J63)</f>
        <v>11208710046</v>
      </c>
      <c r="K64" s="1"/>
      <c r="L64" s="20">
        <f>SUM(L51+L63)</f>
        <v>10274917538</v>
      </c>
      <c r="M64" s="3"/>
    </row>
    <row r="65" spans="1:13" ht="20.45" customHeight="1" thickTop="1">
      <c r="F65" s="1"/>
      <c r="G65" s="59"/>
      <c r="H65" s="1"/>
      <c r="J65" s="1"/>
      <c r="K65" s="1"/>
      <c r="L65" s="1"/>
      <c r="M65" s="3"/>
    </row>
    <row r="66" spans="1:13" ht="20.45" customHeight="1">
      <c r="A66" s="6" t="s">
        <v>1</v>
      </c>
    </row>
    <row r="68" spans="1:13" ht="20.45" customHeight="1">
      <c r="A68" s="41"/>
      <c r="B68" s="41"/>
      <c r="C68" s="41"/>
    </row>
    <row r="69" spans="1:13" ht="20.45" customHeight="1">
      <c r="A69" s="24"/>
      <c r="B69" s="24"/>
      <c r="C69" s="24"/>
    </row>
    <row r="70" spans="1:13" ht="20.45" customHeight="1">
      <c r="D70" s="6" t="s">
        <v>67</v>
      </c>
    </row>
    <row r="71" spans="1:13" ht="20.45" customHeight="1">
      <c r="A71" s="41"/>
      <c r="B71" s="41"/>
      <c r="C71" s="41"/>
    </row>
    <row r="72" spans="1:13" ht="20.45" customHeight="1">
      <c r="G72" s="32"/>
      <c r="M72" s="25"/>
    </row>
    <row r="73" spans="1:13" ht="20.45" customHeight="1">
      <c r="G73" s="32"/>
      <c r="M73" s="25"/>
    </row>
    <row r="74" spans="1:13" ht="20.45" customHeight="1">
      <c r="G74" s="32"/>
      <c r="M74" s="25"/>
    </row>
    <row r="75" spans="1:13" ht="20.45" customHeight="1">
      <c r="G75" s="32"/>
      <c r="M75" s="25"/>
    </row>
  </sheetData>
  <mergeCells count="6">
    <mergeCell ref="J34:L34"/>
    <mergeCell ref="F33:H33"/>
    <mergeCell ref="J6:L6"/>
    <mergeCell ref="F5:H5"/>
    <mergeCell ref="F6:H6"/>
    <mergeCell ref="F34:H34"/>
  </mergeCells>
  <printOptions horizontalCentered="1" gridLinesSet="0"/>
  <pageMargins left="0.98425196850393704" right="0.27559055118110198" top="0.78740157480314998" bottom="0.39370078740157499" header="0.196850393700787" footer="0.196850393700787"/>
  <pageSetup paperSize="9" scale="80" fitToHeight="0" orientation="portrait" r:id="rId1"/>
  <headerFooter alignWithMargins="0"/>
  <rowBreaks count="1" manualBreakCount="1">
    <brk id="2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honeticPr fontId="0" type="noConversion"/>
  <pageMargins left="0.75" right="0.75" top="1" bottom="1" header="0.5" footer="0.5"/>
  <pageSetup paperSize="9" orientation="portrait" horizontalDpi="300" verticalDpi="0" r:id="rId1"/>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showGridLines="0" view="pageBreakPreview" zoomScale="80" zoomScaleNormal="90" zoomScaleSheetLayoutView="80" workbookViewId="0">
      <selection activeCell="O61" sqref="O61"/>
    </sheetView>
  </sheetViews>
  <sheetFormatPr defaultColWidth="10.7109375" defaultRowHeight="21.75" customHeight="1"/>
  <cols>
    <col min="1" max="1" width="20.7109375" style="24" customWidth="1"/>
    <col min="2" max="2" width="12.7109375" style="6" customWidth="1"/>
    <col min="3" max="3" width="10.7109375" style="6" customWidth="1"/>
    <col min="4" max="4" width="7.85546875" style="6" customWidth="1"/>
    <col min="5" max="5" width="1" style="6" customWidth="1"/>
    <col min="6" max="6" width="14.7109375" style="6" customWidth="1"/>
    <col min="7" max="7" width="1" style="6" customWidth="1"/>
    <col min="8" max="8" width="14.7109375" style="6" customWidth="1"/>
    <col min="9" max="9" width="1" style="6" customWidth="1"/>
    <col min="10" max="10" width="14.7109375" style="15" customWidth="1"/>
    <col min="11" max="11" width="1" style="15" customWidth="1"/>
    <col min="12" max="12" width="14.7109375" style="15" customWidth="1"/>
    <col min="13" max="13" width="1" style="7" customWidth="1"/>
    <col min="14" max="14" width="14.28515625" style="6" customWidth="1"/>
    <col min="15" max="15" width="11.7109375" style="6" bestFit="1" customWidth="1"/>
    <col min="16" max="16384" width="10.7109375" style="6"/>
  </cols>
  <sheetData>
    <row r="1" spans="1:14" ht="21.75" customHeight="1">
      <c r="A1" s="45" t="s">
        <v>27</v>
      </c>
      <c r="B1" s="42"/>
      <c r="C1" s="42"/>
      <c r="D1" s="12"/>
      <c r="E1" s="12"/>
      <c r="F1" s="12"/>
      <c r="G1" s="12"/>
      <c r="H1" s="12"/>
      <c r="I1" s="12"/>
      <c r="J1" s="13"/>
      <c r="K1" s="13"/>
      <c r="L1" s="13"/>
    </row>
    <row r="2" spans="1:14" ht="21.75" customHeight="1">
      <c r="A2" s="45" t="s">
        <v>108</v>
      </c>
      <c r="B2" s="12"/>
      <c r="C2" s="12"/>
      <c r="D2" s="12"/>
      <c r="E2" s="12"/>
      <c r="F2" s="12"/>
      <c r="G2" s="12"/>
      <c r="H2" s="12"/>
      <c r="I2" s="12"/>
      <c r="J2" s="13"/>
      <c r="K2" s="13"/>
      <c r="L2" s="13"/>
    </row>
    <row r="3" spans="1:14" ht="21.75" customHeight="1">
      <c r="A3" s="45" t="s">
        <v>162</v>
      </c>
      <c r="B3" s="12"/>
      <c r="C3" s="12"/>
      <c r="D3" s="12"/>
      <c r="E3" s="12"/>
      <c r="F3" s="12"/>
      <c r="G3" s="12"/>
      <c r="H3" s="12"/>
      <c r="I3" s="12"/>
      <c r="J3" s="13"/>
      <c r="K3" s="13"/>
      <c r="L3" s="13"/>
    </row>
    <row r="4" spans="1:14" ht="21.75" customHeight="1">
      <c r="B4" s="12"/>
      <c r="C4" s="12"/>
      <c r="D4" s="12"/>
      <c r="E4" s="12"/>
      <c r="F4" s="12"/>
      <c r="G4" s="12"/>
      <c r="H4" s="12"/>
      <c r="I4" s="12"/>
      <c r="J4" s="14"/>
      <c r="K4" s="6"/>
      <c r="L4" s="14"/>
      <c r="M4" s="14" t="s">
        <v>9</v>
      </c>
    </row>
    <row r="5" spans="1:14" ht="21.75" customHeight="1">
      <c r="B5" s="12"/>
      <c r="C5" s="12"/>
      <c r="D5" s="12"/>
      <c r="E5" s="12"/>
      <c r="F5" s="12"/>
      <c r="G5" s="77" t="s">
        <v>47</v>
      </c>
      <c r="H5" s="12"/>
      <c r="I5" s="12"/>
      <c r="M5" s="14"/>
    </row>
    <row r="6" spans="1:14" ht="21.75" customHeight="1">
      <c r="B6" s="12"/>
      <c r="C6" s="12"/>
      <c r="D6" s="12"/>
      <c r="E6" s="12"/>
      <c r="F6" s="38"/>
      <c r="G6" s="78" t="s">
        <v>48</v>
      </c>
      <c r="H6" s="38"/>
      <c r="I6" s="12"/>
      <c r="J6" s="16"/>
      <c r="K6" s="76" t="s">
        <v>49</v>
      </c>
      <c r="L6" s="16"/>
      <c r="M6" s="14"/>
    </row>
    <row r="7" spans="1:14" ht="21.75" customHeight="1">
      <c r="D7" s="17" t="s">
        <v>0</v>
      </c>
      <c r="E7" s="17"/>
      <c r="F7" s="39" t="s">
        <v>161</v>
      </c>
      <c r="G7" s="40"/>
      <c r="H7" s="39" t="s">
        <v>131</v>
      </c>
      <c r="I7" s="17"/>
      <c r="J7" s="18" t="s">
        <v>161</v>
      </c>
      <c r="K7" s="19"/>
      <c r="L7" s="18" t="s">
        <v>131</v>
      </c>
    </row>
    <row r="8" spans="1:14" ht="21.75" customHeight="1">
      <c r="A8" s="45" t="s">
        <v>83</v>
      </c>
      <c r="D8" s="17"/>
      <c r="E8" s="17"/>
      <c r="F8" s="43"/>
      <c r="G8" s="44"/>
      <c r="H8" s="43"/>
      <c r="I8" s="17"/>
      <c r="J8" s="18"/>
      <c r="K8" s="19"/>
      <c r="L8" s="18"/>
    </row>
    <row r="9" spans="1:14" ht="21.75" customHeight="1">
      <c r="A9" s="45" t="s">
        <v>43</v>
      </c>
      <c r="J9" s="22"/>
      <c r="K9" s="61"/>
      <c r="L9" s="22"/>
    </row>
    <row r="10" spans="1:14" ht="21.75" customHeight="1">
      <c r="A10" s="24" t="s">
        <v>17</v>
      </c>
      <c r="D10" s="2">
        <v>25</v>
      </c>
      <c r="F10" s="84">
        <v>7159937299</v>
      </c>
      <c r="G10" s="93"/>
      <c r="H10" s="84">
        <v>7143477091</v>
      </c>
      <c r="I10" s="93"/>
      <c r="J10" s="84">
        <f>+F10</f>
        <v>7159937299</v>
      </c>
      <c r="K10" s="6"/>
      <c r="L10" s="1">
        <v>7143477091</v>
      </c>
      <c r="M10" s="14"/>
    </row>
    <row r="11" spans="1:14" ht="21.75" customHeight="1">
      <c r="A11" s="24" t="s">
        <v>18</v>
      </c>
      <c r="D11" s="36">
        <v>18</v>
      </c>
      <c r="F11" s="84">
        <v>47675195</v>
      </c>
      <c r="G11" s="93"/>
      <c r="H11" s="84">
        <v>42459646</v>
      </c>
      <c r="I11" s="93"/>
      <c r="J11" s="84">
        <v>49400945</v>
      </c>
      <c r="K11" s="6"/>
      <c r="L11" s="3">
        <v>44507146</v>
      </c>
      <c r="M11" s="14"/>
      <c r="N11" s="23"/>
    </row>
    <row r="12" spans="1:14" ht="21.75" customHeight="1">
      <c r="A12" s="45" t="s">
        <v>44</v>
      </c>
      <c r="D12" s="36"/>
      <c r="F12" s="91">
        <f>SUM(F10:F11)</f>
        <v>7207612494</v>
      </c>
      <c r="G12" s="93"/>
      <c r="H12" s="91">
        <f>SUM(H10:H11)</f>
        <v>7185936737</v>
      </c>
      <c r="I12" s="93"/>
      <c r="J12" s="91">
        <f>SUM(J10:J11)</f>
        <v>7209338244</v>
      </c>
      <c r="K12" s="6"/>
      <c r="L12" s="8">
        <f>SUM(L10:L11)</f>
        <v>7187984237</v>
      </c>
      <c r="M12" s="14"/>
    </row>
    <row r="13" spans="1:14" ht="21.75" customHeight="1">
      <c r="A13" s="45" t="s">
        <v>45</v>
      </c>
      <c r="D13" s="36">
        <v>21</v>
      </c>
      <c r="F13" s="84"/>
      <c r="G13" s="93"/>
      <c r="H13" s="84"/>
      <c r="I13" s="93"/>
      <c r="J13" s="84"/>
      <c r="K13" s="6"/>
      <c r="L13" s="1"/>
      <c r="M13" s="14"/>
    </row>
    <row r="14" spans="1:14" ht="21.75" customHeight="1">
      <c r="A14" s="24" t="s">
        <v>19</v>
      </c>
      <c r="F14" s="84">
        <v>3773531275</v>
      </c>
      <c r="G14" s="93"/>
      <c r="H14" s="84">
        <v>3742851643</v>
      </c>
      <c r="I14" s="93"/>
      <c r="J14" s="84">
        <f>+F14</f>
        <v>3773531275</v>
      </c>
      <c r="K14" s="6"/>
      <c r="L14" s="1">
        <v>3742851643</v>
      </c>
      <c r="M14" s="14"/>
    </row>
    <row r="15" spans="1:14" ht="21.75" customHeight="1">
      <c r="A15" s="24" t="s">
        <v>128</v>
      </c>
      <c r="F15" s="84">
        <v>1335448332</v>
      </c>
      <c r="G15" s="93"/>
      <c r="H15" s="84">
        <v>1358029840</v>
      </c>
      <c r="I15" s="93"/>
      <c r="J15" s="84">
        <f>+F15</f>
        <v>1335448332</v>
      </c>
      <c r="K15" s="6"/>
      <c r="L15" s="1">
        <v>1358029840</v>
      </c>
      <c r="M15" s="14"/>
    </row>
    <row r="16" spans="1:14" ht="21.75" customHeight="1">
      <c r="A16" s="24" t="s">
        <v>65</v>
      </c>
      <c r="F16" s="84">
        <v>245536287</v>
      </c>
      <c r="G16" s="93"/>
      <c r="H16" s="84">
        <v>251062062</v>
      </c>
      <c r="I16" s="93"/>
      <c r="J16" s="84">
        <v>245536287</v>
      </c>
      <c r="K16" s="6"/>
      <c r="L16" s="1">
        <v>251062062</v>
      </c>
      <c r="M16" s="6"/>
    </row>
    <row r="17" spans="1:13" ht="21.75" customHeight="1">
      <c r="A17" s="45" t="s">
        <v>46</v>
      </c>
      <c r="F17" s="91">
        <f>SUM(F14:F16)</f>
        <v>5354515894</v>
      </c>
      <c r="G17" s="93"/>
      <c r="H17" s="91">
        <f>SUM(H14:H16)</f>
        <v>5351943545</v>
      </c>
      <c r="I17" s="93"/>
      <c r="J17" s="91">
        <f>SUM(J14:J16)</f>
        <v>5354515894</v>
      </c>
      <c r="K17" s="3"/>
      <c r="L17" s="8">
        <f>SUM(L14:L16)</f>
        <v>5351943545</v>
      </c>
      <c r="M17" s="14"/>
    </row>
    <row r="18" spans="1:13" ht="21.75" customHeight="1">
      <c r="A18" s="71" t="s">
        <v>152</v>
      </c>
      <c r="F18" s="84">
        <f>SUM(F12-F17)</f>
        <v>1853096600</v>
      </c>
      <c r="G18" s="93"/>
      <c r="H18" s="84">
        <f>SUM(H12-H17)</f>
        <v>1833993192</v>
      </c>
      <c r="I18" s="93"/>
      <c r="J18" s="84">
        <f>SUM(J12-J17)</f>
        <v>1854822350</v>
      </c>
      <c r="K18" s="3"/>
      <c r="L18" s="1">
        <f>SUM(L12-L17)</f>
        <v>1836040692</v>
      </c>
      <c r="M18" s="14"/>
    </row>
    <row r="19" spans="1:13" ht="21.75" customHeight="1">
      <c r="A19" s="24" t="s">
        <v>122</v>
      </c>
      <c r="D19" s="74">
        <v>10.199999999999999</v>
      </c>
      <c r="E19" s="36"/>
      <c r="F19" s="84">
        <v>3252972</v>
      </c>
      <c r="G19" s="93"/>
      <c r="H19" s="84">
        <v>3442563</v>
      </c>
      <c r="I19" s="93"/>
      <c r="J19" s="84">
        <v>0</v>
      </c>
      <c r="K19" s="6"/>
      <c r="L19" s="1">
        <v>0</v>
      </c>
      <c r="M19" s="14"/>
    </row>
    <row r="20" spans="1:13" ht="21.75" customHeight="1">
      <c r="A20" s="24" t="s">
        <v>134</v>
      </c>
      <c r="D20" s="36">
        <v>19</v>
      </c>
      <c r="F20" s="84">
        <v>45910044</v>
      </c>
      <c r="G20" s="93"/>
      <c r="H20" s="84">
        <v>60407587</v>
      </c>
      <c r="I20" s="93"/>
      <c r="J20" s="84">
        <f>+F20</f>
        <v>45910044</v>
      </c>
      <c r="K20" s="6"/>
      <c r="L20" s="1">
        <v>60407587</v>
      </c>
      <c r="M20" s="14"/>
    </row>
    <row r="21" spans="1:13" ht="21.75" customHeight="1">
      <c r="A21" s="24" t="s">
        <v>68</v>
      </c>
      <c r="D21" s="36">
        <v>20</v>
      </c>
      <c r="E21" s="36"/>
      <c r="F21" s="94">
        <v>-671610</v>
      </c>
      <c r="G21" s="95"/>
      <c r="H21" s="94">
        <v>-808788</v>
      </c>
      <c r="I21" s="95"/>
      <c r="J21" s="94">
        <f>+F21</f>
        <v>-671610</v>
      </c>
      <c r="K21" s="36"/>
      <c r="L21" s="9">
        <v>-808788</v>
      </c>
      <c r="M21" s="14"/>
    </row>
    <row r="22" spans="1:13" ht="21.75" customHeight="1">
      <c r="A22" s="45" t="s">
        <v>98</v>
      </c>
      <c r="D22" s="36"/>
      <c r="E22" s="36"/>
      <c r="F22" s="1">
        <f>SUM(F18:F21)</f>
        <v>1901588006</v>
      </c>
      <c r="G22" s="36"/>
      <c r="H22" s="1">
        <f>SUM(H18:H21)</f>
        <v>1897034554</v>
      </c>
      <c r="I22" s="36"/>
      <c r="J22" s="1">
        <f>SUM(J18:J21)</f>
        <v>1900060784</v>
      </c>
      <c r="K22" s="36"/>
      <c r="L22" s="3">
        <f>SUM(L18:L21)</f>
        <v>1895639491</v>
      </c>
      <c r="M22" s="14"/>
    </row>
    <row r="23" spans="1:13" ht="21.75" customHeight="1">
      <c r="A23" s="24" t="s">
        <v>99</v>
      </c>
      <c r="D23" s="36">
        <v>22</v>
      </c>
      <c r="E23" s="36"/>
      <c r="F23" s="84">
        <v>-213914363</v>
      </c>
      <c r="G23" s="95"/>
      <c r="H23" s="84">
        <v>-218369278</v>
      </c>
      <c r="I23" s="95"/>
      <c r="J23" s="84">
        <f>+F23</f>
        <v>-213914363</v>
      </c>
      <c r="K23" s="36"/>
      <c r="L23" s="3">
        <v>-218369278</v>
      </c>
      <c r="M23" s="14"/>
    </row>
    <row r="24" spans="1:13" ht="21.75" customHeight="1">
      <c r="A24" s="45" t="s">
        <v>84</v>
      </c>
      <c r="D24" s="2"/>
      <c r="E24" s="2"/>
      <c r="F24" s="8">
        <f>SUM(F22:F23)</f>
        <v>1687673643</v>
      </c>
      <c r="G24" s="2"/>
      <c r="H24" s="8">
        <f>SUM(H22:H23)</f>
        <v>1678665276</v>
      </c>
      <c r="I24" s="3"/>
      <c r="J24" s="8">
        <f>SUM(J22:J23)</f>
        <v>1686146421</v>
      </c>
      <c r="K24" s="1"/>
      <c r="L24" s="8">
        <f>SUM(L22:L23)</f>
        <v>1677270213</v>
      </c>
      <c r="M24" s="14"/>
    </row>
    <row r="25" spans="1:13" ht="21.75" customHeight="1">
      <c r="A25" s="45"/>
      <c r="D25" s="2"/>
      <c r="E25" s="2"/>
      <c r="F25" s="3"/>
      <c r="G25" s="2"/>
      <c r="H25" s="3"/>
      <c r="I25" s="3"/>
      <c r="J25" s="3"/>
      <c r="K25" s="1"/>
      <c r="L25" s="3"/>
      <c r="M25" s="14"/>
    </row>
    <row r="26" spans="1:13" ht="21.75" customHeight="1">
      <c r="A26" s="24" t="s">
        <v>1</v>
      </c>
      <c r="F26" s="27"/>
      <c r="H26" s="27"/>
      <c r="I26" s="27"/>
      <c r="J26" s="27"/>
      <c r="K26" s="29"/>
      <c r="L26" s="27"/>
    </row>
    <row r="27" spans="1:13" ht="21.75" customHeight="1">
      <c r="A27" s="45" t="s">
        <v>27</v>
      </c>
      <c r="B27" s="42"/>
      <c r="C27" s="42"/>
      <c r="D27" s="12"/>
      <c r="E27" s="12"/>
      <c r="F27" s="12"/>
      <c r="G27" s="12"/>
      <c r="H27" s="12"/>
      <c r="I27" s="12"/>
      <c r="J27" s="13"/>
      <c r="K27" s="13"/>
      <c r="L27" s="13"/>
    </row>
    <row r="28" spans="1:13" ht="21.75" customHeight="1">
      <c r="A28" s="45" t="s">
        <v>127</v>
      </c>
      <c r="B28" s="12"/>
      <c r="C28" s="12"/>
      <c r="D28" s="12"/>
      <c r="E28" s="12"/>
      <c r="F28" s="12"/>
      <c r="G28" s="12"/>
      <c r="H28" s="12"/>
      <c r="I28" s="12"/>
      <c r="J28" s="13"/>
      <c r="K28" s="13"/>
      <c r="L28" s="13"/>
    </row>
    <row r="29" spans="1:13" ht="21.75" customHeight="1">
      <c r="A29" s="45" t="s">
        <v>162</v>
      </c>
      <c r="B29" s="12"/>
      <c r="C29" s="12"/>
      <c r="D29" s="12"/>
      <c r="E29" s="12"/>
      <c r="F29" s="12"/>
      <c r="G29" s="12"/>
      <c r="H29" s="12"/>
      <c r="I29" s="12"/>
      <c r="J29" s="13"/>
      <c r="K29" s="13"/>
      <c r="L29" s="13"/>
    </row>
    <row r="30" spans="1:13" ht="21.75" customHeight="1">
      <c r="B30" s="12"/>
      <c r="C30" s="12"/>
      <c r="D30" s="12"/>
      <c r="E30" s="12"/>
      <c r="F30" s="12"/>
      <c r="G30" s="12"/>
      <c r="H30" s="12"/>
      <c r="I30" s="12"/>
      <c r="J30" s="14"/>
      <c r="K30" s="6"/>
      <c r="L30" s="14"/>
      <c r="M30" s="14" t="s">
        <v>9</v>
      </c>
    </row>
    <row r="31" spans="1:13" ht="21.75" customHeight="1">
      <c r="B31" s="12"/>
      <c r="C31" s="12"/>
      <c r="D31" s="12"/>
      <c r="E31" s="12"/>
      <c r="F31" s="12"/>
      <c r="G31" s="77" t="s">
        <v>47</v>
      </c>
      <c r="H31" s="12"/>
      <c r="I31" s="12"/>
      <c r="M31" s="14"/>
    </row>
    <row r="32" spans="1:13" ht="21.75" customHeight="1">
      <c r="B32" s="12"/>
      <c r="C32" s="12"/>
      <c r="D32" s="12"/>
      <c r="E32" s="12"/>
      <c r="F32" s="38"/>
      <c r="G32" s="78" t="s">
        <v>48</v>
      </c>
      <c r="H32" s="38"/>
      <c r="I32" s="12"/>
      <c r="J32" s="16"/>
      <c r="K32" s="76" t="s">
        <v>49</v>
      </c>
      <c r="L32" s="16"/>
      <c r="M32" s="14"/>
    </row>
    <row r="33" spans="1:13" ht="21.75" customHeight="1">
      <c r="D33" s="17" t="s">
        <v>0</v>
      </c>
      <c r="E33" s="17"/>
      <c r="F33" s="39" t="s">
        <v>161</v>
      </c>
      <c r="G33" s="40"/>
      <c r="H33" s="39" t="s">
        <v>131</v>
      </c>
      <c r="I33" s="17"/>
      <c r="J33" s="18" t="s">
        <v>161</v>
      </c>
      <c r="K33" s="19"/>
      <c r="L33" s="18" t="s">
        <v>131</v>
      </c>
    </row>
    <row r="34" spans="1:13" ht="21.75" customHeight="1">
      <c r="A34" s="45" t="s">
        <v>85</v>
      </c>
      <c r="D34" s="2"/>
      <c r="E34" s="2"/>
      <c r="F34" s="3"/>
      <c r="G34" s="2"/>
      <c r="H34" s="3"/>
      <c r="I34" s="3"/>
      <c r="J34" s="3"/>
      <c r="K34" s="1"/>
      <c r="L34" s="3"/>
      <c r="M34" s="14"/>
    </row>
    <row r="35" spans="1:13" ht="21.75" customHeight="1">
      <c r="A35" s="72" t="s">
        <v>117</v>
      </c>
      <c r="D35" s="2"/>
      <c r="E35" s="2"/>
      <c r="F35" s="3"/>
      <c r="G35" s="2"/>
      <c r="H35" s="3"/>
      <c r="I35" s="3"/>
      <c r="J35" s="3"/>
      <c r="K35" s="1"/>
      <c r="L35" s="3"/>
      <c r="M35" s="14"/>
    </row>
    <row r="36" spans="1:13" ht="21.75" customHeight="1">
      <c r="A36" s="72" t="s">
        <v>118</v>
      </c>
      <c r="D36" s="2"/>
      <c r="E36" s="2"/>
      <c r="F36" s="3"/>
      <c r="G36" s="2"/>
      <c r="H36" s="3"/>
      <c r="I36" s="3"/>
      <c r="J36" s="3"/>
      <c r="K36" s="1"/>
      <c r="L36" s="3"/>
      <c r="M36" s="14"/>
    </row>
    <row r="37" spans="1:13" ht="21.75" customHeight="1">
      <c r="A37" s="24" t="s">
        <v>154</v>
      </c>
      <c r="D37" s="2"/>
      <c r="E37" s="2"/>
      <c r="F37" s="3"/>
      <c r="G37" s="2"/>
      <c r="H37" s="3"/>
      <c r="I37" s="2"/>
      <c r="J37" s="3"/>
      <c r="K37" s="3"/>
      <c r="L37" s="3"/>
      <c r="M37" s="14"/>
    </row>
    <row r="38" spans="1:13" ht="21.75" customHeight="1">
      <c r="A38" s="24" t="s">
        <v>155</v>
      </c>
      <c r="D38" s="2"/>
      <c r="E38" s="2"/>
      <c r="F38" s="3"/>
      <c r="G38" s="2"/>
      <c r="H38" s="3"/>
      <c r="I38" s="3"/>
      <c r="J38" s="3"/>
      <c r="K38" s="1"/>
      <c r="L38" s="3"/>
      <c r="M38" s="14"/>
    </row>
    <row r="39" spans="1:13" ht="21.75" customHeight="1">
      <c r="A39" s="73" t="s">
        <v>140</v>
      </c>
      <c r="D39" s="2"/>
      <c r="E39" s="2"/>
      <c r="F39" s="94">
        <v>-5783836</v>
      </c>
      <c r="G39" s="90"/>
      <c r="H39" s="94">
        <v>-3627839</v>
      </c>
      <c r="I39" s="90"/>
      <c r="J39" s="94">
        <f>+F39</f>
        <v>-5783836</v>
      </c>
      <c r="K39" s="3"/>
      <c r="L39" s="9">
        <v>-3627839</v>
      </c>
      <c r="M39" s="14"/>
    </row>
    <row r="40" spans="1:13" ht="21.75" customHeight="1">
      <c r="A40" s="24" t="s">
        <v>117</v>
      </c>
      <c r="D40" s="2"/>
      <c r="E40" s="2"/>
      <c r="F40" s="3"/>
      <c r="G40" s="4"/>
      <c r="H40" s="3"/>
      <c r="I40" s="4"/>
      <c r="J40" s="3"/>
      <c r="K40" s="3"/>
      <c r="L40" s="3"/>
      <c r="M40" s="14"/>
    </row>
    <row r="41" spans="1:13" ht="21.75" customHeight="1">
      <c r="A41" s="24" t="s">
        <v>119</v>
      </c>
      <c r="D41" s="2"/>
      <c r="E41" s="2"/>
      <c r="F41" s="9">
        <f>SUM(F37:F39)</f>
        <v>-5783836</v>
      </c>
      <c r="G41" s="2"/>
      <c r="H41" s="9">
        <f>SUM(H37:H39)</f>
        <v>-3627839</v>
      </c>
      <c r="I41" s="2"/>
      <c r="J41" s="9">
        <f>SUM(J37:J39)</f>
        <v>-5783836</v>
      </c>
      <c r="K41" s="3"/>
      <c r="L41" s="9">
        <f>SUM(L37:L39)</f>
        <v>-3627839</v>
      </c>
      <c r="M41" s="14"/>
    </row>
    <row r="42" spans="1:13" ht="21.75" customHeight="1">
      <c r="A42" s="72" t="s">
        <v>120</v>
      </c>
      <c r="D42" s="2"/>
      <c r="E42" s="2"/>
      <c r="F42" s="3"/>
      <c r="G42" s="2"/>
      <c r="H42" s="3"/>
      <c r="I42" s="2"/>
      <c r="J42" s="3"/>
      <c r="K42" s="3"/>
      <c r="L42" s="3"/>
      <c r="M42" s="14"/>
    </row>
    <row r="43" spans="1:13" ht="21.75" customHeight="1">
      <c r="A43" s="72" t="s">
        <v>118</v>
      </c>
      <c r="D43" s="2"/>
      <c r="E43" s="2"/>
      <c r="F43" s="3"/>
      <c r="G43" s="2"/>
      <c r="H43" s="3"/>
      <c r="I43" s="2"/>
      <c r="J43" s="3"/>
      <c r="K43" s="3"/>
      <c r="L43" s="3"/>
      <c r="M43" s="14"/>
    </row>
    <row r="44" spans="1:13" ht="21.75" customHeight="1">
      <c r="A44" s="73" t="s">
        <v>183</v>
      </c>
      <c r="D44" s="2"/>
      <c r="E44" s="2"/>
      <c r="F44" s="3"/>
      <c r="G44" s="2"/>
      <c r="H44" s="3"/>
      <c r="I44" s="2"/>
      <c r="J44" s="3"/>
      <c r="K44" s="3"/>
      <c r="L44" s="3"/>
      <c r="M44" s="14"/>
    </row>
    <row r="45" spans="1:13" ht="21.75" customHeight="1">
      <c r="A45" s="73" t="s">
        <v>155</v>
      </c>
      <c r="D45" s="2"/>
      <c r="E45" s="2"/>
      <c r="F45" s="3"/>
      <c r="G45" s="2"/>
      <c r="H45" s="3"/>
      <c r="I45" s="2"/>
      <c r="J45" s="3"/>
      <c r="K45" s="3"/>
      <c r="L45" s="3"/>
      <c r="M45" s="14"/>
    </row>
    <row r="46" spans="1:13" ht="21.75" customHeight="1">
      <c r="A46" s="73" t="s">
        <v>140</v>
      </c>
      <c r="D46" s="2"/>
      <c r="E46" s="2"/>
      <c r="F46" s="9">
        <v>9716296</v>
      </c>
      <c r="G46" s="2"/>
      <c r="H46" s="9">
        <v>-4536794</v>
      </c>
      <c r="I46" s="2"/>
      <c r="J46" s="9">
        <v>9716296</v>
      </c>
      <c r="K46" s="3"/>
      <c r="L46" s="9">
        <v>-4536794</v>
      </c>
      <c r="M46" s="14"/>
    </row>
    <row r="47" spans="1:13" ht="21.75" customHeight="1">
      <c r="A47" s="24" t="s">
        <v>120</v>
      </c>
      <c r="D47" s="2"/>
      <c r="E47" s="2"/>
      <c r="F47" s="3"/>
      <c r="G47" s="4"/>
      <c r="H47" s="3"/>
      <c r="I47" s="4"/>
      <c r="J47" s="3"/>
      <c r="K47" s="3"/>
      <c r="L47" s="3"/>
      <c r="M47" s="14"/>
    </row>
    <row r="48" spans="1:13" ht="21.75" customHeight="1">
      <c r="A48" s="24" t="s">
        <v>119</v>
      </c>
      <c r="D48" s="2"/>
      <c r="E48" s="2"/>
      <c r="F48" s="9">
        <f>SUM(F46:F47)</f>
        <v>9716296</v>
      </c>
      <c r="G48" s="2"/>
      <c r="H48" s="9">
        <f>SUM(H46:H47)</f>
        <v>-4536794</v>
      </c>
      <c r="I48" s="2"/>
      <c r="J48" s="9">
        <f>SUM(J46:J47)</f>
        <v>9716296</v>
      </c>
      <c r="K48" s="3"/>
      <c r="L48" s="9">
        <f>SUM(L46:L47)</f>
        <v>-4536794</v>
      </c>
      <c r="M48" s="14"/>
    </row>
    <row r="49" spans="1:13" ht="21.75" customHeight="1">
      <c r="A49" s="45" t="s">
        <v>91</v>
      </c>
      <c r="D49" s="2"/>
      <c r="E49" s="2"/>
      <c r="F49" s="8">
        <f>F41+F48</f>
        <v>3932460</v>
      </c>
      <c r="G49" s="2"/>
      <c r="H49" s="8">
        <f>H41+H48</f>
        <v>-8164633</v>
      </c>
      <c r="I49" s="2"/>
      <c r="J49" s="8">
        <f>J41+J48</f>
        <v>3932460</v>
      </c>
      <c r="K49" s="3"/>
      <c r="L49" s="8">
        <f>L41+L48</f>
        <v>-8164633</v>
      </c>
      <c r="M49" s="14"/>
    </row>
    <row r="50" spans="1:13" s="24" customFormat="1" ht="21.75" customHeight="1">
      <c r="A50" s="45"/>
      <c r="D50" s="4"/>
      <c r="E50" s="4"/>
      <c r="F50" s="3"/>
      <c r="G50" s="4"/>
      <c r="H50" s="3"/>
      <c r="I50" s="4"/>
      <c r="J50" s="3"/>
      <c r="K50" s="3"/>
      <c r="L50" s="3"/>
      <c r="M50" s="25"/>
    </row>
    <row r="51" spans="1:13" ht="21.75" customHeight="1" thickBot="1">
      <c r="A51" s="45" t="s">
        <v>89</v>
      </c>
      <c r="D51" s="2"/>
      <c r="E51" s="2"/>
      <c r="F51" s="20">
        <f>SUM(F24,F49)</f>
        <v>1691606103</v>
      </c>
      <c r="G51" s="2"/>
      <c r="H51" s="20">
        <f>SUM(H24,H49)</f>
        <v>1670500643</v>
      </c>
      <c r="I51" s="2"/>
      <c r="J51" s="20">
        <f>SUM(J24,J49)</f>
        <v>1690078881</v>
      </c>
      <c r="K51" s="3"/>
      <c r="L51" s="20">
        <f>SUM(L24,L49)</f>
        <v>1669105580</v>
      </c>
      <c r="M51" s="14"/>
    </row>
    <row r="52" spans="1:13" ht="21.75" customHeight="1" thickTop="1">
      <c r="A52" s="45"/>
      <c r="D52" s="2"/>
      <c r="E52" s="2"/>
      <c r="F52" s="3"/>
      <c r="G52" s="2"/>
      <c r="H52" s="3"/>
      <c r="I52" s="2"/>
      <c r="J52" s="3"/>
      <c r="K52" s="3"/>
      <c r="L52" s="3"/>
      <c r="M52" s="14"/>
    </row>
    <row r="53" spans="1:13" ht="21.75" customHeight="1">
      <c r="A53" s="45" t="s">
        <v>86</v>
      </c>
      <c r="D53" s="2">
        <v>23</v>
      </c>
      <c r="E53" s="2"/>
      <c r="F53" s="15"/>
      <c r="G53" s="2"/>
      <c r="H53" s="15"/>
      <c r="I53" s="2"/>
      <c r="K53" s="26"/>
    </row>
    <row r="54" spans="1:13" ht="21.75" customHeight="1" thickBot="1">
      <c r="A54" s="24" t="s">
        <v>73</v>
      </c>
      <c r="F54" s="28">
        <f>+F24/450000000</f>
        <v>3.7503858733333333</v>
      </c>
      <c r="H54" s="28">
        <f>+H24/450000000</f>
        <v>3.7303672799999998</v>
      </c>
      <c r="J54" s="28">
        <f>+J24/450000000</f>
        <v>3.7469920466666666</v>
      </c>
      <c r="K54" s="27"/>
      <c r="L54" s="28">
        <f>+L24/450000000</f>
        <v>3.7272671399999999</v>
      </c>
    </row>
    <row r="55" spans="1:13" ht="21.75" customHeight="1" thickTop="1">
      <c r="F55" s="27"/>
      <c r="H55" s="27"/>
      <c r="I55" s="27"/>
      <c r="J55" s="27"/>
      <c r="K55" s="29"/>
      <c r="L55" s="27"/>
    </row>
    <row r="56" spans="1:13" ht="21.75" customHeight="1">
      <c r="A56" s="24" t="s">
        <v>1</v>
      </c>
      <c r="F56" s="27"/>
      <c r="H56" s="27"/>
      <c r="I56" s="27"/>
      <c r="J56" s="27"/>
      <c r="K56" s="29"/>
      <c r="L56" s="27"/>
    </row>
  </sheetData>
  <phoneticPr fontId="0" type="noConversion"/>
  <printOptions horizontalCentered="1" gridLinesSet="0"/>
  <pageMargins left="0.98425196850393704" right="0.27559055118110198" top="0.74803149606299202" bottom="0.39370078740157499" header="0.196850393700787" footer="0.196850393700787"/>
  <pageSetup paperSize="9" scale="78" orientation="portrait" r:id="rId1"/>
  <headerFooter alignWithMargins="0"/>
  <rowBreaks count="1" manualBreakCount="1">
    <brk id="2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showGridLines="0" view="pageBreakPreview" zoomScale="70" zoomScaleNormal="115" zoomScaleSheetLayoutView="70" workbookViewId="0">
      <selection activeCell="Y39" sqref="Y39"/>
    </sheetView>
  </sheetViews>
  <sheetFormatPr defaultColWidth="10.7109375" defaultRowHeight="18.75" customHeight="1"/>
  <cols>
    <col min="1" max="2" width="10.7109375" style="6" customWidth="1"/>
    <col min="3" max="3" width="31.28515625" style="6" customWidth="1"/>
    <col min="4" max="4" width="1.7109375" style="6" customWidth="1"/>
    <col min="5" max="5" width="5.42578125" style="6" customWidth="1"/>
    <col min="6" max="6" width="1.7109375" style="6" customWidth="1"/>
    <col min="7" max="7" width="15.28515625" style="6" customWidth="1"/>
    <col min="8" max="8" width="1.7109375" style="6" customWidth="1"/>
    <col min="9" max="9" width="15.28515625" style="6" customWidth="1"/>
    <col min="10" max="10" width="1.7109375" style="6" customWidth="1"/>
    <col min="11" max="11" width="15.28515625" style="15" customWidth="1"/>
    <col min="12" max="12" width="1.7109375" style="15" customWidth="1"/>
    <col min="13" max="13" width="15.28515625" style="15" customWidth="1"/>
    <col min="14" max="14" width="1.7109375" style="15" customWidth="1"/>
    <col min="15" max="15" width="18.140625" style="15" customWidth="1"/>
    <col min="16" max="16" width="1.7109375" style="15" customWidth="1"/>
    <col min="17" max="17" width="15.28515625" style="15" customWidth="1"/>
    <col min="18" max="18" width="1.7109375" style="15" customWidth="1"/>
    <col min="19" max="19" width="11.7109375" style="6" customWidth="1"/>
    <col min="20" max="16384" width="10.7109375" style="6"/>
  </cols>
  <sheetData>
    <row r="1" spans="1:18" s="77" customFormat="1" ht="18.75" customHeight="1">
      <c r="A1" s="79" t="s">
        <v>27</v>
      </c>
      <c r="B1" s="79"/>
      <c r="C1" s="79"/>
      <c r="D1" s="79"/>
      <c r="E1" s="79"/>
      <c r="F1" s="79"/>
      <c r="G1" s="79"/>
      <c r="H1" s="79"/>
      <c r="I1" s="79"/>
      <c r="J1" s="79"/>
      <c r="K1" s="65"/>
      <c r="L1" s="65"/>
      <c r="M1" s="65"/>
      <c r="N1" s="65"/>
      <c r="O1" s="65"/>
      <c r="P1" s="65"/>
      <c r="Q1" s="65"/>
      <c r="R1" s="13"/>
    </row>
    <row r="2" spans="1:18" s="77" customFormat="1" ht="18.75" customHeight="1">
      <c r="A2" s="66" t="s">
        <v>102</v>
      </c>
      <c r="B2" s="79"/>
      <c r="C2" s="79"/>
      <c r="D2" s="79"/>
      <c r="E2" s="79"/>
      <c r="F2" s="79"/>
      <c r="G2" s="79"/>
      <c r="H2" s="79"/>
      <c r="I2" s="79"/>
      <c r="J2" s="79"/>
      <c r="K2" s="65"/>
      <c r="L2" s="65"/>
      <c r="M2" s="65"/>
      <c r="N2" s="65"/>
      <c r="O2" s="65"/>
      <c r="P2" s="65"/>
      <c r="Q2" s="65"/>
      <c r="R2" s="13"/>
    </row>
    <row r="3" spans="1:18" ht="18.75" customHeight="1">
      <c r="A3" s="106" t="s">
        <v>162</v>
      </c>
      <c r="B3" s="106"/>
      <c r="C3" s="106"/>
      <c r="D3" s="106"/>
      <c r="E3" s="106"/>
      <c r="F3" s="106"/>
      <c r="G3" s="106"/>
      <c r="H3" s="106"/>
      <c r="I3" s="106"/>
      <c r="J3" s="106"/>
      <c r="K3" s="106"/>
      <c r="L3" s="106"/>
      <c r="M3" s="106"/>
      <c r="N3" s="106"/>
      <c r="O3" s="106"/>
      <c r="P3" s="106"/>
      <c r="Q3" s="106"/>
      <c r="R3" s="6"/>
    </row>
    <row r="4" spans="1:18" ht="18.75" customHeight="1">
      <c r="C4" s="77"/>
      <c r="D4" s="77"/>
      <c r="E4" s="77"/>
      <c r="F4" s="77"/>
      <c r="G4" s="77"/>
      <c r="I4" s="77"/>
      <c r="K4" s="26"/>
      <c r="L4" s="26"/>
      <c r="M4" s="26"/>
      <c r="N4" s="26"/>
      <c r="O4" s="26"/>
      <c r="P4" s="26"/>
      <c r="Q4" s="14" t="s">
        <v>9</v>
      </c>
    </row>
    <row r="5" spans="1:18" ht="18.75" customHeight="1">
      <c r="C5" s="77"/>
      <c r="D5" s="77"/>
      <c r="F5" s="24"/>
      <c r="G5" s="105" t="s">
        <v>62</v>
      </c>
      <c r="H5" s="105"/>
      <c r="I5" s="105"/>
      <c r="J5" s="105"/>
      <c r="K5" s="105"/>
      <c r="L5" s="105"/>
      <c r="M5" s="105"/>
      <c r="N5" s="105"/>
      <c r="O5" s="105"/>
      <c r="P5" s="105"/>
      <c r="Q5" s="105"/>
    </row>
    <row r="6" spans="1:18" ht="18.75" customHeight="1">
      <c r="C6" s="101"/>
      <c r="D6" s="101"/>
      <c r="E6" s="58"/>
      <c r="F6" s="58"/>
      <c r="G6" s="58"/>
      <c r="H6" s="58"/>
      <c r="I6" s="58"/>
      <c r="J6" s="58"/>
      <c r="K6" s="58"/>
      <c r="L6" s="58"/>
      <c r="N6" s="75"/>
      <c r="O6" s="32" t="s">
        <v>177</v>
      </c>
      <c r="P6" s="75"/>
      <c r="Q6" s="6"/>
      <c r="R6" s="6"/>
    </row>
    <row r="7" spans="1:18" ht="18.75" customHeight="1">
      <c r="C7" s="101"/>
      <c r="D7" s="101"/>
      <c r="E7" s="58"/>
      <c r="F7" s="58"/>
      <c r="G7" s="58"/>
      <c r="H7" s="58"/>
      <c r="I7" s="58"/>
      <c r="J7" s="58"/>
      <c r="K7" s="58"/>
      <c r="L7" s="58"/>
      <c r="N7" s="75"/>
      <c r="O7" s="100" t="s">
        <v>178</v>
      </c>
      <c r="P7" s="75"/>
      <c r="Q7" s="6"/>
      <c r="R7" s="6"/>
    </row>
    <row r="8" spans="1:18" ht="18.75" customHeight="1">
      <c r="C8" s="101"/>
      <c r="D8" s="101"/>
      <c r="E8" s="58"/>
      <c r="F8" s="58"/>
      <c r="G8" s="58"/>
      <c r="H8" s="58"/>
      <c r="I8" s="58"/>
      <c r="J8" s="58"/>
      <c r="K8" s="58"/>
      <c r="L8" s="58"/>
      <c r="N8" s="75"/>
      <c r="O8" s="32" t="s">
        <v>175</v>
      </c>
      <c r="P8" s="75"/>
      <c r="Q8" s="6"/>
      <c r="R8" s="6"/>
    </row>
    <row r="9" spans="1:18" ht="18.75" customHeight="1">
      <c r="C9" s="77"/>
      <c r="D9" s="77"/>
      <c r="G9" s="58"/>
      <c r="H9" s="58"/>
      <c r="I9" s="58"/>
      <c r="J9" s="58"/>
      <c r="K9" s="58"/>
      <c r="L9" s="58"/>
      <c r="M9" s="58"/>
      <c r="N9" s="58"/>
      <c r="O9" s="32" t="s">
        <v>176</v>
      </c>
      <c r="P9" s="58"/>
      <c r="Q9" s="58"/>
      <c r="R9" s="6"/>
    </row>
    <row r="10" spans="1:18" ht="18.75" customHeight="1">
      <c r="C10" s="77"/>
      <c r="D10" s="77"/>
      <c r="G10" s="77" t="s">
        <v>6</v>
      </c>
      <c r="H10" s="58"/>
      <c r="I10" s="58"/>
      <c r="J10" s="58"/>
      <c r="K10" s="105" t="s">
        <v>4</v>
      </c>
      <c r="L10" s="105"/>
      <c r="M10" s="105"/>
      <c r="N10" s="58"/>
      <c r="O10" s="51" t="s">
        <v>146</v>
      </c>
      <c r="P10" s="58"/>
      <c r="Q10" s="58"/>
      <c r="R10" s="6"/>
    </row>
    <row r="11" spans="1:18" ht="18.75" customHeight="1">
      <c r="C11" s="77"/>
      <c r="D11" s="77"/>
      <c r="G11" s="77" t="s">
        <v>8</v>
      </c>
      <c r="H11" s="77"/>
      <c r="I11" s="77"/>
      <c r="J11" s="58"/>
      <c r="K11" s="58" t="s">
        <v>5</v>
      </c>
      <c r="L11" s="58"/>
      <c r="M11" s="58"/>
      <c r="N11" s="58"/>
      <c r="O11" s="67" t="s">
        <v>147</v>
      </c>
      <c r="P11" s="58"/>
      <c r="Q11" s="58"/>
      <c r="R11" s="6"/>
    </row>
    <row r="12" spans="1:18" s="77" customFormat="1" ht="18.75" customHeight="1">
      <c r="E12" s="76" t="s">
        <v>0</v>
      </c>
      <c r="G12" s="76" t="s">
        <v>7</v>
      </c>
      <c r="I12" s="78" t="s">
        <v>50</v>
      </c>
      <c r="K12" s="76" t="s">
        <v>63</v>
      </c>
      <c r="L12" s="32"/>
      <c r="M12" s="76" t="s">
        <v>3</v>
      </c>
      <c r="N12" s="61"/>
      <c r="O12" s="68" t="s">
        <v>148</v>
      </c>
      <c r="P12" s="32"/>
      <c r="Q12" s="76" t="s">
        <v>2</v>
      </c>
    </row>
    <row r="13" spans="1:18" s="77" customFormat="1" ht="18.75" customHeight="1">
      <c r="A13" s="5" t="s">
        <v>132</v>
      </c>
      <c r="G13" s="87">
        <v>450000000</v>
      </c>
      <c r="H13" s="87"/>
      <c r="I13" s="87">
        <v>674379513</v>
      </c>
      <c r="J13" s="87"/>
      <c r="K13" s="87">
        <v>45000000</v>
      </c>
      <c r="L13" s="87"/>
      <c r="M13" s="87">
        <v>7189820469</v>
      </c>
      <c r="N13" s="87"/>
      <c r="O13" s="87">
        <v>142667180</v>
      </c>
      <c r="P13" s="87"/>
      <c r="Q13" s="87">
        <f t="shared" ref="Q13:Q17" si="0">SUM(G13:O13)</f>
        <v>8501867162</v>
      </c>
    </row>
    <row r="14" spans="1:18" s="77" customFormat="1" ht="18.75" customHeight="1">
      <c r="A14" s="69" t="s">
        <v>84</v>
      </c>
      <c r="E14" s="2"/>
      <c r="G14" s="87">
        <v>0</v>
      </c>
      <c r="H14" s="87"/>
      <c r="I14" s="87">
        <v>0</v>
      </c>
      <c r="J14" s="87"/>
      <c r="K14" s="87">
        <v>0</v>
      </c>
      <c r="L14" s="87"/>
      <c r="M14" s="87">
        <f>PL!H24</f>
        <v>1678665276</v>
      </c>
      <c r="N14" s="87"/>
      <c r="O14" s="87">
        <v>0</v>
      </c>
      <c r="P14" s="87"/>
      <c r="Q14" s="87">
        <f t="shared" si="0"/>
        <v>1678665276</v>
      </c>
    </row>
    <row r="15" spans="1:18" s="77" customFormat="1" ht="18.75" customHeight="1">
      <c r="A15" s="69" t="s">
        <v>105</v>
      </c>
      <c r="E15" s="2"/>
      <c r="G15" s="88">
        <v>0</v>
      </c>
      <c r="H15" s="87"/>
      <c r="I15" s="88">
        <v>0</v>
      </c>
      <c r="J15" s="87"/>
      <c r="K15" s="88">
        <v>0</v>
      </c>
      <c r="L15" s="87"/>
      <c r="M15" s="88">
        <v>0</v>
      </c>
      <c r="N15" s="87"/>
      <c r="O15" s="88">
        <v>-8164633</v>
      </c>
      <c r="P15" s="87"/>
      <c r="Q15" s="88">
        <f t="shared" si="0"/>
        <v>-8164633</v>
      </c>
    </row>
    <row r="16" spans="1:18" s="77" customFormat="1" ht="18.75" customHeight="1">
      <c r="A16" s="69" t="s">
        <v>89</v>
      </c>
      <c r="E16" s="2"/>
      <c r="G16" s="83">
        <f>SUM(G14:G15)</f>
        <v>0</v>
      </c>
      <c r="H16" s="83"/>
      <c r="I16" s="83">
        <f>SUM(I14:I15)</f>
        <v>0</v>
      </c>
      <c r="J16" s="83"/>
      <c r="K16" s="83">
        <f>SUM(K14:K15)</f>
        <v>0</v>
      </c>
      <c r="L16" s="83"/>
      <c r="M16" s="83">
        <f>SUM(M14:M15)</f>
        <v>1678665276</v>
      </c>
      <c r="N16" s="84"/>
      <c r="O16" s="83">
        <f>SUM(O14:O15)</f>
        <v>-8164633</v>
      </c>
      <c r="P16" s="84"/>
      <c r="Q16" s="87">
        <f t="shared" si="0"/>
        <v>1670500643</v>
      </c>
    </row>
    <row r="17" spans="1:18" s="77" customFormat="1" ht="18.75" customHeight="1">
      <c r="A17" s="69" t="s">
        <v>103</v>
      </c>
      <c r="E17" s="2">
        <v>24</v>
      </c>
      <c r="G17" s="87">
        <v>0</v>
      </c>
      <c r="H17" s="87"/>
      <c r="I17" s="87">
        <v>0</v>
      </c>
      <c r="J17" s="87"/>
      <c r="K17" s="87">
        <v>0</v>
      </c>
      <c r="L17" s="87"/>
      <c r="M17" s="87">
        <v>-922500000</v>
      </c>
      <c r="N17" s="87"/>
      <c r="O17" s="87">
        <v>0</v>
      </c>
      <c r="P17" s="87"/>
      <c r="Q17" s="87">
        <f t="shared" si="0"/>
        <v>-922500000</v>
      </c>
    </row>
    <row r="18" spans="1:18" s="77" customFormat="1" ht="18.75" customHeight="1">
      <c r="A18" s="69" t="s">
        <v>180</v>
      </c>
      <c r="E18" s="2"/>
      <c r="G18" s="87"/>
      <c r="H18" s="87"/>
      <c r="I18" s="87"/>
      <c r="J18" s="87"/>
      <c r="K18" s="87"/>
      <c r="L18" s="87"/>
      <c r="M18" s="87"/>
      <c r="N18" s="87"/>
      <c r="O18" s="87"/>
      <c r="P18" s="87"/>
      <c r="Q18" s="87"/>
    </row>
    <row r="19" spans="1:18" s="77" customFormat="1" ht="18.75" customHeight="1">
      <c r="A19" s="69" t="s">
        <v>179</v>
      </c>
      <c r="E19" s="2"/>
      <c r="G19" s="87">
        <v>0</v>
      </c>
      <c r="H19" s="87"/>
      <c r="I19" s="87">
        <v>0</v>
      </c>
      <c r="J19" s="87"/>
      <c r="K19" s="87">
        <v>0</v>
      </c>
      <c r="L19" s="87"/>
      <c r="M19" s="87">
        <v>-5168527</v>
      </c>
      <c r="N19" s="87"/>
      <c r="O19" s="87">
        <v>5168527</v>
      </c>
      <c r="P19" s="87"/>
      <c r="Q19" s="87">
        <f>SUM(G19:O19)</f>
        <v>0</v>
      </c>
    </row>
    <row r="20" spans="1:18" ht="18.75" customHeight="1" thickBot="1">
      <c r="A20" s="79" t="s">
        <v>133</v>
      </c>
      <c r="C20" s="70"/>
      <c r="D20" s="69"/>
      <c r="G20" s="89">
        <f>SUM(G13:G19)-G16</f>
        <v>450000000</v>
      </c>
      <c r="H20" s="87"/>
      <c r="I20" s="89">
        <f>SUM(I13:I19)-I16</f>
        <v>674379513</v>
      </c>
      <c r="J20" s="87"/>
      <c r="K20" s="89">
        <f>SUM(K13:K19)-K16</f>
        <v>45000000</v>
      </c>
      <c r="L20" s="87"/>
      <c r="M20" s="89">
        <f>SUM(M13:M19)-M16</f>
        <v>7940817218</v>
      </c>
      <c r="N20" s="87"/>
      <c r="O20" s="89">
        <f>SUM(O13:O19)-O16</f>
        <v>139671074</v>
      </c>
      <c r="P20" s="87"/>
      <c r="Q20" s="89">
        <f>SUM(Q13:Q19)-Q16</f>
        <v>9249867805</v>
      </c>
      <c r="R20" s="6"/>
    </row>
    <row r="21" spans="1:18" ht="18.75" customHeight="1" thickTop="1">
      <c r="A21" s="79"/>
      <c r="D21" s="69"/>
      <c r="E21" s="70"/>
      <c r="G21" s="84"/>
      <c r="H21" s="87"/>
      <c r="I21" s="84"/>
      <c r="J21" s="87"/>
      <c r="K21" s="84"/>
      <c r="L21" s="84"/>
      <c r="M21" s="84"/>
      <c r="N21" s="84"/>
      <c r="O21" s="84"/>
      <c r="P21" s="84"/>
      <c r="Q21" s="84"/>
      <c r="R21" s="6"/>
    </row>
    <row r="22" spans="1:18" s="77" customFormat="1" ht="18.75" customHeight="1">
      <c r="A22" s="5" t="s">
        <v>163</v>
      </c>
      <c r="G22" s="87">
        <f>G20</f>
        <v>450000000</v>
      </c>
      <c r="H22" s="87"/>
      <c r="I22" s="87">
        <f>I20</f>
        <v>674379513</v>
      </c>
      <c r="J22" s="87"/>
      <c r="K22" s="87">
        <f>K20</f>
        <v>45000000</v>
      </c>
      <c r="L22" s="87"/>
      <c r="M22" s="87">
        <f>M20</f>
        <v>7940817218</v>
      </c>
      <c r="N22" s="87"/>
      <c r="O22" s="87">
        <f>O20</f>
        <v>139671074</v>
      </c>
      <c r="P22" s="87"/>
      <c r="Q22" s="87">
        <f t="shared" ref="Q22:Q26" si="1">SUM(G22:O22)</f>
        <v>9249867805</v>
      </c>
    </row>
    <row r="23" spans="1:18" s="77" customFormat="1" ht="18.75" customHeight="1">
      <c r="A23" s="69" t="s">
        <v>84</v>
      </c>
      <c r="E23" s="2"/>
      <c r="G23" s="87">
        <v>0</v>
      </c>
      <c r="H23" s="87"/>
      <c r="I23" s="87">
        <v>0</v>
      </c>
      <c r="J23" s="87"/>
      <c r="K23" s="87">
        <v>0</v>
      </c>
      <c r="L23" s="87"/>
      <c r="M23" s="87">
        <f>PL!F24</f>
        <v>1687673643</v>
      </c>
      <c r="N23" s="87"/>
      <c r="O23" s="87">
        <v>0</v>
      </c>
      <c r="P23" s="87"/>
      <c r="Q23" s="87">
        <f t="shared" si="1"/>
        <v>1687673643</v>
      </c>
    </row>
    <row r="24" spans="1:18" s="77" customFormat="1" ht="18.75" customHeight="1">
      <c r="A24" s="69" t="s">
        <v>105</v>
      </c>
      <c r="E24" s="2"/>
      <c r="G24" s="88">
        <v>0</v>
      </c>
      <c r="H24" s="87"/>
      <c r="I24" s="88">
        <v>0</v>
      </c>
      <c r="J24" s="87"/>
      <c r="K24" s="88">
        <v>0</v>
      </c>
      <c r="L24" s="87"/>
      <c r="M24" s="88">
        <v>0</v>
      </c>
      <c r="N24" s="87"/>
      <c r="O24" s="88">
        <f>PL!F49</f>
        <v>3932460</v>
      </c>
      <c r="P24" s="87"/>
      <c r="Q24" s="88">
        <f t="shared" si="1"/>
        <v>3932460</v>
      </c>
    </row>
    <row r="25" spans="1:18" s="77" customFormat="1" ht="18.75" customHeight="1">
      <c r="A25" s="69" t="s">
        <v>89</v>
      </c>
      <c r="E25" s="2"/>
      <c r="G25" s="83">
        <f>SUM(G23:G24)</f>
        <v>0</v>
      </c>
      <c r="H25" s="83"/>
      <c r="I25" s="83">
        <f>SUM(I23:I24)</f>
        <v>0</v>
      </c>
      <c r="J25" s="83"/>
      <c r="K25" s="83">
        <f>SUM(K23:K24)</f>
        <v>0</v>
      </c>
      <c r="L25" s="83"/>
      <c r="M25" s="83">
        <f>SUM(M23:M24)</f>
        <v>1687673643</v>
      </c>
      <c r="N25" s="84"/>
      <c r="O25" s="83">
        <f>SUM(O23:O24)</f>
        <v>3932460</v>
      </c>
      <c r="P25" s="84"/>
      <c r="Q25" s="87">
        <f t="shared" si="1"/>
        <v>1691606103</v>
      </c>
    </row>
    <row r="26" spans="1:18" s="77" customFormat="1" ht="18.75" customHeight="1">
      <c r="A26" s="69" t="s">
        <v>103</v>
      </c>
      <c r="E26" s="2">
        <v>24</v>
      </c>
      <c r="G26" s="87">
        <v>0</v>
      </c>
      <c r="H26" s="87"/>
      <c r="I26" s="87">
        <v>0</v>
      </c>
      <c r="J26" s="87"/>
      <c r="K26" s="87">
        <v>0</v>
      </c>
      <c r="L26" s="87"/>
      <c r="M26" s="87">
        <v>-801000000</v>
      </c>
      <c r="N26" s="87"/>
      <c r="O26" s="87">
        <v>0</v>
      </c>
      <c r="P26" s="87"/>
      <c r="Q26" s="87">
        <f t="shared" si="1"/>
        <v>-801000000</v>
      </c>
    </row>
    <row r="27" spans="1:18" s="77" customFormat="1" ht="18.75" customHeight="1">
      <c r="A27" s="69" t="s">
        <v>180</v>
      </c>
      <c r="E27" s="2"/>
      <c r="G27" s="87"/>
      <c r="H27" s="87"/>
      <c r="I27" s="102"/>
      <c r="J27" s="87"/>
      <c r="K27" s="87"/>
      <c r="L27" s="87"/>
      <c r="M27" s="87"/>
      <c r="N27" s="87"/>
      <c r="O27" s="87"/>
      <c r="P27" s="87"/>
      <c r="Q27" s="87"/>
    </row>
    <row r="28" spans="1:18" s="77" customFormat="1" ht="18.75" customHeight="1">
      <c r="A28" s="69" t="s">
        <v>179</v>
      </c>
      <c r="E28" s="2"/>
      <c r="G28" s="87">
        <v>0</v>
      </c>
      <c r="H28" s="87"/>
      <c r="I28" s="87">
        <v>0</v>
      </c>
      <c r="J28" s="87"/>
      <c r="K28" s="87">
        <v>0</v>
      </c>
      <c r="L28" s="87"/>
      <c r="M28" s="87">
        <v>24077242</v>
      </c>
      <c r="N28" s="87"/>
      <c r="O28" s="87">
        <v>-24077242</v>
      </c>
      <c r="P28" s="87"/>
      <c r="Q28" s="87">
        <f t="shared" ref="Q28" si="2">SUM(G28:O28)</f>
        <v>0</v>
      </c>
    </row>
    <row r="29" spans="1:18" ht="18.75" customHeight="1" thickBot="1">
      <c r="A29" s="79" t="s">
        <v>164</v>
      </c>
      <c r="C29" s="70"/>
      <c r="D29" s="69"/>
      <c r="G29" s="89">
        <f>SUM(G22:G28)-G25</f>
        <v>450000000</v>
      </c>
      <c r="H29" s="87"/>
      <c r="I29" s="89">
        <f>SUM(I22:I28)-I25</f>
        <v>674379513</v>
      </c>
      <c r="J29" s="87"/>
      <c r="K29" s="89">
        <f>SUM(K22:K28)-K25</f>
        <v>45000000</v>
      </c>
      <c r="L29" s="87"/>
      <c r="M29" s="89">
        <f>SUM(M22:M28)-M25</f>
        <v>8851568103</v>
      </c>
      <c r="N29" s="87"/>
      <c r="O29" s="89">
        <f>SUM(O22:O28)-O25</f>
        <v>119526292</v>
      </c>
      <c r="P29" s="87"/>
      <c r="Q29" s="89">
        <f>SUM(Q22:Q28)-Q25</f>
        <v>10140473908</v>
      </c>
      <c r="R29" s="6"/>
    </row>
    <row r="30" spans="1:18" ht="18.75" customHeight="1" thickTop="1">
      <c r="A30" s="79"/>
      <c r="C30" s="70"/>
      <c r="D30" s="69"/>
      <c r="E30" s="69"/>
      <c r="F30" s="69"/>
      <c r="G30" s="3"/>
      <c r="H30" s="37"/>
      <c r="I30" s="3"/>
      <c r="J30" s="37"/>
      <c r="K30" s="3"/>
      <c r="L30" s="1"/>
      <c r="M30" s="3"/>
      <c r="N30" s="3"/>
      <c r="O30" s="3"/>
      <c r="P30" s="3"/>
      <c r="Q30" s="3"/>
    </row>
    <row r="31" spans="1:18" ht="18.75" customHeight="1">
      <c r="A31" s="6" t="s">
        <v>1</v>
      </c>
      <c r="C31" s="70"/>
      <c r="D31" s="69"/>
      <c r="E31" s="69"/>
      <c r="F31" s="69"/>
      <c r="G31" s="3"/>
      <c r="H31" s="37"/>
      <c r="I31" s="3"/>
      <c r="J31" s="37"/>
      <c r="K31" s="3"/>
      <c r="L31" s="1"/>
      <c r="M31" s="3"/>
      <c r="N31" s="3"/>
      <c r="O31" s="3"/>
      <c r="P31" s="3"/>
      <c r="Q31" s="3"/>
    </row>
    <row r="32" spans="1:18" s="77" customFormat="1" ht="18.75" customHeight="1">
      <c r="A32" s="79" t="s">
        <v>27</v>
      </c>
      <c r="B32" s="79"/>
      <c r="C32" s="79"/>
      <c r="D32" s="79"/>
      <c r="E32" s="79"/>
      <c r="F32" s="79"/>
      <c r="G32" s="79"/>
      <c r="H32" s="79"/>
      <c r="I32" s="79"/>
      <c r="J32" s="79"/>
      <c r="K32" s="65"/>
      <c r="L32" s="65"/>
      <c r="M32" s="65"/>
      <c r="N32" s="65"/>
      <c r="O32" s="65"/>
      <c r="P32" s="65"/>
      <c r="Q32" s="65"/>
      <c r="R32" s="13"/>
    </row>
    <row r="33" spans="1:18" s="77" customFormat="1" ht="18.75" customHeight="1">
      <c r="A33" s="66" t="s">
        <v>104</v>
      </c>
      <c r="B33" s="79"/>
      <c r="C33" s="79"/>
      <c r="D33" s="79"/>
      <c r="E33" s="79"/>
      <c r="F33" s="79"/>
      <c r="G33" s="79"/>
      <c r="H33" s="79"/>
      <c r="I33" s="79"/>
      <c r="J33" s="79"/>
      <c r="K33" s="65"/>
      <c r="L33" s="65"/>
      <c r="M33" s="65"/>
      <c r="N33" s="65"/>
      <c r="O33" s="65"/>
      <c r="P33" s="65"/>
      <c r="Q33" s="65"/>
      <c r="R33" s="13"/>
    </row>
    <row r="34" spans="1:18" ht="18.75" customHeight="1">
      <c r="A34" s="106" t="s">
        <v>162</v>
      </c>
      <c r="B34" s="106"/>
      <c r="C34" s="106"/>
      <c r="D34" s="106"/>
      <c r="E34" s="106"/>
      <c r="F34" s="106"/>
      <c r="G34" s="106"/>
      <c r="H34" s="106"/>
      <c r="I34" s="106"/>
      <c r="J34" s="106"/>
      <c r="K34" s="106"/>
      <c r="L34" s="106"/>
      <c r="M34" s="106"/>
      <c r="N34" s="106"/>
      <c r="O34" s="106"/>
      <c r="P34" s="106"/>
      <c r="Q34" s="106"/>
      <c r="R34" s="6"/>
    </row>
    <row r="35" spans="1:18" ht="18.75" customHeight="1">
      <c r="C35" s="77"/>
      <c r="D35" s="77"/>
      <c r="E35" s="77"/>
      <c r="F35" s="77"/>
      <c r="G35" s="77"/>
      <c r="I35" s="77"/>
      <c r="K35" s="26"/>
      <c r="L35" s="26"/>
      <c r="M35" s="26"/>
      <c r="N35" s="26"/>
      <c r="O35" s="26"/>
      <c r="P35" s="26"/>
      <c r="Q35" s="14" t="s">
        <v>9</v>
      </c>
    </row>
    <row r="36" spans="1:18" ht="18.75" customHeight="1">
      <c r="C36" s="77"/>
      <c r="D36" s="77"/>
      <c r="E36" s="77"/>
      <c r="F36" s="77"/>
      <c r="G36" s="105" t="s">
        <v>49</v>
      </c>
      <c r="H36" s="105"/>
      <c r="I36" s="105"/>
      <c r="J36" s="105"/>
      <c r="K36" s="105"/>
      <c r="L36" s="105"/>
      <c r="M36" s="105"/>
      <c r="N36" s="105"/>
      <c r="O36" s="105"/>
      <c r="P36" s="105"/>
      <c r="Q36" s="105"/>
    </row>
    <row r="37" spans="1:18" ht="18.75" customHeight="1">
      <c r="C37" s="101"/>
      <c r="D37" s="101"/>
      <c r="G37" s="58"/>
      <c r="H37" s="58"/>
      <c r="I37" s="58"/>
      <c r="J37" s="58"/>
      <c r="K37" s="58"/>
      <c r="L37" s="58"/>
      <c r="M37" s="58"/>
      <c r="N37" s="58"/>
      <c r="O37" s="32" t="s">
        <v>177</v>
      </c>
      <c r="P37" s="58"/>
      <c r="Q37" s="58"/>
      <c r="R37" s="6"/>
    </row>
    <row r="38" spans="1:18" ht="18.75" customHeight="1">
      <c r="C38" s="101"/>
      <c r="D38" s="101"/>
      <c r="G38" s="58"/>
      <c r="H38" s="58"/>
      <c r="I38" s="58"/>
      <c r="J38" s="58"/>
      <c r="K38" s="58"/>
      <c r="L38" s="58"/>
      <c r="M38" s="58"/>
      <c r="N38" s="58"/>
      <c r="O38" s="100" t="s">
        <v>178</v>
      </c>
      <c r="P38" s="58"/>
      <c r="Q38" s="58"/>
      <c r="R38" s="6"/>
    </row>
    <row r="39" spans="1:18" ht="18.75" customHeight="1">
      <c r="C39" s="101"/>
      <c r="D39" s="101"/>
      <c r="G39" s="58"/>
      <c r="H39" s="58"/>
      <c r="I39" s="58"/>
      <c r="J39" s="58"/>
      <c r="K39" s="58"/>
      <c r="L39" s="58"/>
      <c r="M39" s="58"/>
      <c r="N39" s="58"/>
      <c r="O39" s="32" t="s">
        <v>175</v>
      </c>
      <c r="P39" s="58"/>
      <c r="Q39" s="58"/>
      <c r="R39" s="6"/>
    </row>
    <row r="40" spans="1:18" ht="18.75" customHeight="1">
      <c r="C40" s="101"/>
      <c r="D40" s="101"/>
      <c r="G40" s="58"/>
      <c r="H40" s="58"/>
      <c r="I40" s="58"/>
      <c r="J40" s="58"/>
      <c r="K40" s="58"/>
      <c r="L40" s="58"/>
      <c r="M40" s="58"/>
      <c r="N40" s="58"/>
      <c r="O40" s="32" t="s">
        <v>176</v>
      </c>
      <c r="P40" s="58"/>
      <c r="Q40" s="58"/>
      <c r="R40" s="6"/>
    </row>
    <row r="41" spans="1:18" ht="18.75" customHeight="1">
      <c r="C41" s="77"/>
      <c r="D41" s="77"/>
      <c r="G41" s="77" t="s">
        <v>6</v>
      </c>
      <c r="H41" s="58"/>
      <c r="I41" s="58"/>
      <c r="J41" s="58"/>
      <c r="K41" s="105" t="s">
        <v>4</v>
      </c>
      <c r="L41" s="105"/>
      <c r="M41" s="105"/>
      <c r="N41" s="58"/>
      <c r="O41" s="51" t="s">
        <v>146</v>
      </c>
      <c r="P41" s="58"/>
      <c r="Q41" s="58"/>
      <c r="R41" s="6"/>
    </row>
    <row r="42" spans="1:18" ht="18.75" customHeight="1">
      <c r="C42" s="77"/>
      <c r="D42" s="77"/>
      <c r="G42" s="77" t="s">
        <v>8</v>
      </c>
      <c r="H42" s="77"/>
      <c r="I42" s="77"/>
      <c r="J42" s="58"/>
      <c r="K42" s="58" t="s">
        <v>5</v>
      </c>
      <c r="L42" s="58"/>
      <c r="M42" s="58"/>
      <c r="N42" s="58"/>
      <c r="O42" s="67" t="s">
        <v>147</v>
      </c>
      <c r="P42" s="58"/>
      <c r="Q42" s="58"/>
      <c r="R42" s="6"/>
    </row>
    <row r="43" spans="1:18" s="77" customFormat="1" ht="18.75" customHeight="1">
      <c r="E43" s="76" t="s">
        <v>0</v>
      </c>
      <c r="G43" s="76" t="s">
        <v>7</v>
      </c>
      <c r="I43" s="78" t="s">
        <v>50</v>
      </c>
      <c r="K43" s="76" t="s">
        <v>63</v>
      </c>
      <c r="L43" s="32"/>
      <c r="M43" s="76" t="s">
        <v>3</v>
      </c>
      <c r="N43" s="61"/>
      <c r="O43" s="68" t="s">
        <v>148</v>
      </c>
      <c r="P43" s="32"/>
      <c r="Q43" s="76" t="s">
        <v>2</v>
      </c>
    </row>
    <row r="44" spans="1:18" s="77" customFormat="1" ht="18.75" customHeight="1">
      <c r="A44" s="5" t="s">
        <v>132</v>
      </c>
      <c r="G44" s="87">
        <v>450000000</v>
      </c>
      <c r="H44" s="87"/>
      <c r="I44" s="87">
        <v>674379513</v>
      </c>
      <c r="J44" s="87"/>
      <c r="K44" s="87">
        <v>45000000</v>
      </c>
      <c r="L44" s="87"/>
      <c r="M44" s="87">
        <v>7167246344</v>
      </c>
      <c r="N44" s="87"/>
      <c r="O44" s="87">
        <v>142667180</v>
      </c>
      <c r="P44" s="87"/>
      <c r="Q44" s="87">
        <f t="shared" ref="Q44:Q48" si="3">SUM(G44:O44)</f>
        <v>8479293037</v>
      </c>
    </row>
    <row r="45" spans="1:18" s="77" customFormat="1" ht="18.75" customHeight="1">
      <c r="A45" s="69" t="s">
        <v>84</v>
      </c>
      <c r="E45" s="4"/>
      <c r="G45" s="87">
        <v>0</v>
      </c>
      <c r="H45" s="87"/>
      <c r="I45" s="87">
        <v>0</v>
      </c>
      <c r="J45" s="87"/>
      <c r="K45" s="87">
        <v>0</v>
      </c>
      <c r="L45" s="87"/>
      <c r="M45" s="87">
        <f>PL!L24</f>
        <v>1677270213</v>
      </c>
      <c r="N45" s="87"/>
      <c r="O45" s="87">
        <v>0</v>
      </c>
      <c r="P45" s="87"/>
      <c r="Q45" s="87">
        <f t="shared" si="3"/>
        <v>1677270213</v>
      </c>
      <c r="R45" s="14"/>
    </row>
    <row r="46" spans="1:18" s="77" customFormat="1" ht="18.75" customHeight="1">
      <c r="A46" s="69" t="s">
        <v>105</v>
      </c>
      <c r="E46" s="2"/>
      <c r="G46" s="88">
        <v>0</v>
      </c>
      <c r="H46" s="87"/>
      <c r="I46" s="88">
        <v>0</v>
      </c>
      <c r="J46" s="87"/>
      <c r="K46" s="88">
        <v>0</v>
      </c>
      <c r="L46" s="87"/>
      <c r="M46" s="88">
        <v>0</v>
      </c>
      <c r="N46" s="87"/>
      <c r="O46" s="88">
        <v>-8164633</v>
      </c>
      <c r="P46" s="87"/>
      <c r="Q46" s="88">
        <f t="shared" si="3"/>
        <v>-8164633</v>
      </c>
    </row>
    <row r="47" spans="1:18" s="77" customFormat="1" ht="18.75" customHeight="1">
      <c r="A47" s="69" t="s">
        <v>89</v>
      </c>
      <c r="E47" s="2"/>
      <c r="G47" s="83">
        <f>SUM(G45:G46)</f>
        <v>0</v>
      </c>
      <c r="H47" s="83"/>
      <c r="I47" s="83">
        <f>SUM(I45:I46)</f>
        <v>0</v>
      </c>
      <c r="J47" s="83"/>
      <c r="K47" s="83">
        <f>SUM(K45:K46)</f>
        <v>0</v>
      </c>
      <c r="L47" s="83"/>
      <c r="M47" s="83">
        <f>SUM(M45:M46)</f>
        <v>1677270213</v>
      </c>
      <c r="N47" s="84"/>
      <c r="O47" s="83">
        <f>SUM(O45:O46)</f>
        <v>-8164633</v>
      </c>
      <c r="P47" s="84"/>
      <c r="Q47" s="87">
        <f t="shared" si="3"/>
        <v>1669105580</v>
      </c>
    </row>
    <row r="48" spans="1:18" s="77" customFormat="1" ht="18.75" customHeight="1">
      <c r="A48" s="69" t="s">
        <v>103</v>
      </c>
      <c r="E48" s="2">
        <v>24</v>
      </c>
      <c r="G48" s="87">
        <v>0</v>
      </c>
      <c r="H48" s="87"/>
      <c r="I48" s="87">
        <v>0</v>
      </c>
      <c r="J48" s="87"/>
      <c r="K48" s="87">
        <v>0</v>
      </c>
      <c r="L48" s="87"/>
      <c r="M48" s="87">
        <v>-922500000</v>
      </c>
      <c r="N48" s="87"/>
      <c r="O48" s="87">
        <v>0</v>
      </c>
      <c r="P48" s="87"/>
      <c r="Q48" s="87">
        <f t="shared" si="3"/>
        <v>-922500000</v>
      </c>
      <c r="R48" s="14"/>
    </row>
    <row r="49" spans="1:18" s="77" customFormat="1" ht="18.75" customHeight="1">
      <c r="A49" s="69" t="s">
        <v>180</v>
      </c>
      <c r="E49" s="2"/>
      <c r="G49" s="87"/>
      <c r="H49" s="87"/>
      <c r="I49" s="87"/>
      <c r="J49" s="87"/>
      <c r="K49" s="87"/>
      <c r="L49" s="87"/>
      <c r="M49" s="87"/>
      <c r="N49" s="87"/>
      <c r="O49" s="87"/>
      <c r="P49" s="87"/>
      <c r="Q49" s="87"/>
      <c r="R49" s="14"/>
    </row>
    <row r="50" spans="1:18" s="77" customFormat="1" ht="18.75" customHeight="1">
      <c r="A50" s="69" t="s">
        <v>179</v>
      </c>
      <c r="E50" s="2"/>
      <c r="G50" s="87">
        <v>0</v>
      </c>
      <c r="H50" s="87"/>
      <c r="I50" s="87">
        <v>0</v>
      </c>
      <c r="J50" s="87"/>
      <c r="K50" s="87">
        <v>0</v>
      </c>
      <c r="L50" s="87"/>
      <c r="M50" s="87">
        <v>-5168527</v>
      </c>
      <c r="N50" s="87"/>
      <c r="O50" s="87">
        <v>5168527</v>
      </c>
      <c r="P50" s="87"/>
      <c r="Q50" s="87">
        <f t="shared" ref="Q50" si="4">SUM(G50:O50)</f>
        <v>0</v>
      </c>
      <c r="R50" s="14"/>
    </row>
    <row r="51" spans="1:18" ht="18.75" customHeight="1" thickBot="1">
      <c r="A51" s="79" t="s">
        <v>133</v>
      </c>
      <c r="C51" s="70"/>
      <c r="D51" s="69"/>
      <c r="E51" s="69"/>
      <c r="F51" s="69"/>
      <c r="G51" s="86">
        <f>SUM(G44:G50)-G47</f>
        <v>450000000</v>
      </c>
      <c r="H51" s="87"/>
      <c r="I51" s="86">
        <f>SUM(I44:I50)-I47</f>
        <v>674379513</v>
      </c>
      <c r="J51" s="87"/>
      <c r="K51" s="86">
        <f>SUM(K44:K50)-K47</f>
        <v>45000000</v>
      </c>
      <c r="L51" s="84"/>
      <c r="M51" s="86">
        <f>SUM(M44:M50)-M47</f>
        <v>7916848030</v>
      </c>
      <c r="N51" s="84"/>
      <c r="O51" s="86">
        <f>SUM(O44:O50)-O47</f>
        <v>139671074</v>
      </c>
      <c r="P51" s="84"/>
      <c r="Q51" s="86">
        <f>SUM(Q44:Q50)-Q47</f>
        <v>9225898617</v>
      </c>
      <c r="R51" s="7"/>
    </row>
    <row r="52" spans="1:18" ht="18.75" customHeight="1" thickTop="1">
      <c r="A52" s="79"/>
      <c r="D52" s="69"/>
      <c r="E52" s="70"/>
      <c r="F52" s="69"/>
      <c r="G52" s="84"/>
      <c r="H52" s="87"/>
      <c r="I52" s="84"/>
      <c r="J52" s="87"/>
      <c r="K52" s="84"/>
      <c r="L52" s="84"/>
      <c r="M52" s="84"/>
      <c r="N52" s="84"/>
      <c r="O52" s="84"/>
      <c r="P52" s="84"/>
      <c r="Q52" s="84"/>
      <c r="R52" s="7"/>
    </row>
    <row r="53" spans="1:18" s="77" customFormat="1" ht="18.75" customHeight="1">
      <c r="A53" s="5" t="s">
        <v>163</v>
      </c>
      <c r="E53" s="2"/>
      <c r="G53" s="87">
        <f>G51</f>
        <v>450000000</v>
      </c>
      <c r="H53" s="87"/>
      <c r="I53" s="87">
        <f>I51</f>
        <v>674379513</v>
      </c>
      <c r="J53" s="87"/>
      <c r="K53" s="87">
        <f>K51</f>
        <v>45000000</v>
      </c>
      <c r="L53" s="87"/>
      <c r="M53" s="87">
        <f>M51</f>
        <v>7916848030</v>
      </c>
      <c r="N53" s="87"/>
      <c r="O53" s="87">
        <f>O51</f>
        <v>139671074</v>
      </c>
      <c r="P53" s="87"/>
      <c r="Q53" s="87">
        <f t="shared" ref="Q53:Q57" si="5">SUM(G53:O53)</f>
        <v>9225898617</v>
      </c>
      <c r="R53" s="14"/>
    </row>
    <row r="54" spans="1:18" s="77" customFormat="1" ht="18.75" customHeight="1">
      <c r="A54" s="69" t="s">
        <v>84</v>
      </c>
      <c r="E54" s="4"/>
      <c r="G54" s="87">
        <v>0</v>
      </c>
      <c r="H54" s="87"/>
      <c r="I54" s="87">
        <v>0</v>
      </c>
      <c r="J54" s="87"/>
      <c r="K54" s="87">
        <v>0</v>
      </c>
      <c r="L54" s="87"/>
      <c r="M54" s="87">
        <f>PL!J24</f>
        <v>1686146421</v>
      </c>
      <c r="N54" s="87"/>
      <c r="O54" s="87">
        <v>0</v>
      </c>
      <c r="P54" s="87"/>
      <c r="Q54" s="87">
        <f t="shared" si="5"/>
        <v>1686146421</v>
      </c>
      <c r="R54" s="14"/>
    </row>
    <row r="55" spans="1:18" s="77" customFormat="1" ht="18.75" customHeight="1">
      <c r="A55" s="69" t="s">
        <v>105</v>
      </c>
      <c r="E55" s="2"/>
      <c r="G55" s="88">
        <v>0</v>
      </c>
      <c r="H55" s="87"/>
      <c r="I55" s="88">
        <v>0</v>
      </c>
      <c r="J55" s="87"/>
      <c r="K55" s="88">
        <v>0</v>
      </c>
      <c r="L55" s="87"/>
      <c r="M55" s="88">
        <v>0</v>
      </c>
      <c r="N55" s="87"/>
      <c r="O55" s="88">
        <f>PL!J49</f>
        <v>3932460</v>
      </c>
      <c r="P55" s="87"/>
      <c r="Q55" s="88">
        <f t="shared" si="5"/>
        <v>3932460</v>
      </c>
    </row>
    <row r="56" spans="1:18" s="77" customFormat="1" ht="18.75" customHeight="1">
      <c r="A56" s="69" t="s">
        <v>89</v>
      </c>
      <c r="E56" s="2"/>
      <c r="G56" s="83">
        <f>SUM(G54:G55)</f>
        <v>0</v>
      </c>
      <c r="H56" s="83"/>
      <c r="I56" s="83">
        <f>SUM(I54:I55)</f>
        <v>0</v>
      </c>
      <c r="J56" s="83"/>
      <c r="K56" s="83">
        <f>SUM(K54:K55)</f>
        <v>0</v>
      </c>
      <c r="L56" s="83"/>
      <c r="M56" s="83">
        <f>SUM(M54:M55)</f>
        <v>1686146421</v>
      </c>
      <c r="N56" s="84"/>
      <c r="O56" s="83">
        <f>SUM(O54:O55)</f>
        <v>3932460</v>
      </c>
      <c r="P56" s="84"/>
      <c r="Q56" s="87">
        <f t="shared" si="5"/>
        <v>1690078881</v>
      </c>
    </row>
    <row r="57" spans="1:18" s="77" customFormat="1" ht="18.75" customHeight="1">
      <c r="A57" s="69" t="s">
        <v>103</v>
      </c>
      <c r="E57" s="2">
        <v>24</v>
      </c>
      <c r="G57" s="87">
        <v>0</v>
      </c>
      <c r="H57" s="87"/>
      <c r="I57" s="87">
        <v>0</v>
      </c>
      <c r="J57" s="87"/>
      <c r="K57" s="87">
        <v>0</v>
      </c>
      <c r="L57" s="87"/>
      <c r="M57" s="87">
        <v>-801000000</v>
      </c>
      <c r="N57" s="87"/>
      <c r="O57" s="87">
        <v>0</v>
      </c>
      <c r="P57" s="87"/>
      <c r="Q57" s="87">
        <f t="shared" si="5"/>
        <v>-801000000</v>
      </c>
      <c r="R57" s="14"/>
    </row>
    <row r="58" spans="1:18" s="77" customFormat="1" ht="18.75" customHeight="1">
      <c r="A58" s="69" t="s">
        <v>180</v>
      </c>
      <c r="E58" s="2"/>
      <c r="G58" s="87"/>
      <c r="H58" s="87"/>
      <c r="I58" s="87"/>
      <c r="J58" s="87"/>
      <c r="K58" s="87"/>
      <c r="L58" s="87"/>
      <c r="M58" s="87"/>
      <c r="N58" s="87"/>
      <c r="O58" s="87"/>
      <c r="P58" s="87"/>
      <c r="Q58" s="87"/>
      <c r="R58" s="14"/>
    </row>
    <row r="59" spans="1:18" s="77" customFormat="1" ht="18.75" customHeight="1">
      <c r="A59" s="69" t="s">
        <v>179</v>
      </c>
      <c r="E59" s="2"/>
      <c r="G59" s="87">
        <v>0</v>
      </c>
      <c r="H59" s="87"/>
      <c r="I59" s="87">
        <v>0</v>
      </c>
      <c r="J59" s="87"/>
      <c r="K59" s="87">
        <v>0</v>
      </c>
      <c r="L59" s="87"/>
      <c r="M59" s="87">
        <v>24077242</v>
      </c>
      <c r="N59" s="87"/>
      <c r="O59" s="87">
        <v>-24077242</v>
      </c>
      <c r="P59" s="87"/>
      <c r="Q59" s="87">
        <f t="shared" ref="Q59" si="6">SUM(G59:O59)</f>
        <v>0</v>
      </c>
      <c r="R59" s="14"/>
    </row>
    <row r="60" spans="1:18" ht="18.75" customHeight="1" thickBot="1">
      <c r="A60" s="79" t="s">
        <v>164</v>
      </c>
      <c r="C60" s="70"/>
      <c r="D60" s="69"/>
      <c r="E60" s="69"/>
      <c r="F60" s="69"/>
      <c r="G60" s="86">
        <f>SUM(G53:G59)-G56</f>
        <v>450000000</v>
      </c>
      <c r="H60" s="87"/>
      <c r="I60" s="86">
        <f>SUM(I53:I59)-I56</f>
        <v>674379513</v>
      </c>
      <c r="J60" s="87"/>
      <c r="K60" s="86">
        <f>SUM(K53:K59)-K56</f>
        <v>45000000</v>
      </c>
      <c r="L60" s="84"/>
      <c r="M60" s="86">
        <f>SUM(M53:M59)-M56</f>
        <v>8826071693</v>
      </c>
      <c r="N60" s="84"/>
      <c r="O60" s="86">
        <f>SUM(O53:O59)-O56</f>
        <v>119526292</v>
      </c>
      <c r="P60" s="84"/>
      <c r="Q60" s="86">
        <f>SUM(Q53:Q59)-Q56</f>
        <v>10114977498</v>
      </c>
      <c r="R60" s="7"/>
    </row>
    <row r="61" spans="1:18" ht="18.75" customHeight="1" thickTop="1">
      <c r="A61" s="79"/>
      <c r="C61" s="70"/>
      <c r="D61" s="69"/>
      <c r="E61" s="69"/>
      <c r="F61" s="69"/>
      <c r="G61" s="3"/>
      <c r="H61" s="37"/>
      <c r="I61" s="3"/>
      <c r="J61" s="37"/>
      <c r="K61" s="3"/>
      <c r="L61" s="1"/>
      <c r="M61" s="3"/>
      <c r="N61" s="3"/>
      <c r="O61" s="3"/>
      <c r="P61" s="3"/>
      <c r="Q61" s="3"/>
      <c r="R61" s="7"/>
    </row>
    <row r="62" spans="1:18" ht="18.75" customHeight="1">
      <c r="A62" s="6" t="s">
        <v>1</v>
      </c>
      <c r="K62" s="26"/>
      <c r="M62" s="26"/>
      <c r="Q62" s="26"/>
    </row>
  </sheetData>
  <mergeCells count="6">
    <mergeCell ref="K41:M41"/>
    <mergeCell ref="A3:Q3"/>
    <mergeCell ref="A34:Q34"/>
    <mergeCell ref="K10:M10"/>
    <mergeCell ref="G5:Q5"/>
    <mergeCell ref="G36:Q36"/>
  </mergeCells>
  <printOptions horizontalCentered="1"/>
  <pageMargins left="0.39370078740157499" right="0.34" top="0.78740157480314998" bottom="0.196850393700787" header="0.196850393700787" footer="0.196850393700787"/>
  <pageSetup paperSize="9" scale="80" orientation="landscape" r:id="rId1"/>
  <headerFooter alignWithMargins="0"/>
  <rowBreaks count="1" manualBreakCount="1">
    <brk id="3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83"/>
  <sheetViews>
    <sheetView showGridLines="0" view="pageBreakPreview" zoomScale="98" zoomScaleNormal="90" zoomScaleSheetLayoutView="98" workbookViewId="0">
      <selection activeCell="Q75" sqref="Q75"/>
    </sheetView>
  </sheetViews>
  <sheetFormatPr defaultColWidth="10.7109375" defaultRowHeight="21.75" customHeight="1"/>
  <cols>
    <col min="1" max="1" width="20.7109375" style="24" customWidth="1"/>
    <col min="2" max="3" width="12.7109375" style="6" customWidth="1"/>
    <col min="4" max="4" width="4.7109375" style="6" customWidth="1"/>
    <col min="5" max="5" width="1" style="6" customWidth="1"/>
    <col min="6" max="6" width="14.7109375" style="6" customWidth="1"/>
    <col min="7" max="7" width="1" style="6" customWidth="1"/>
    <col min="8" max="8" width="14.7109375" style="6" customWidth="1"/>
    <col min="9" max="9" width="1" style="6" customWidth="1"/>
    <col min="10" max="10" width="14.7109375" style="15" customWidth="1"/>
    <col min="11" max="11" width="1" style="15" customWidth="1"/>
    <col min="12" max="12" width="14.7109375" style="15" customWidth="1"/>
    <col min="13" max="13" width="1" style="7" customWidth="1"/>
    <col min="14" max="14" width="14.28515625" style="6" customWidth="1"/>
    <col min="15" max="15" width="11.7109375" style="6" bestFit="1" customWidth="1"/>
    <col min="16" max="16384" width="10.7109375" style="6"/>
  </cols>
  <sheetData>
    <row r="1" spans="1:14" s="11" customFormat="1" ht="21.75" customHeight="1">
      <c r="A1" s="45" t="s">
        <v>27</v>
      </c>
      <c r="B1" s="46"/>
      <c r="C1" s="46"/>
      <c r="D1" s="13"/>
      <c r="E1" s="13"/>
      <c r="F1" s="13"/>
      <c r="G1" s="13"/>
      <c r="H1" s="13"/>
      <c r="I1" s="13"/>
      <c r="J1" s="13"/>
      <c r="K1" s="13"/>
      <c r="L1" s="13"/>
      <c r="M1" s="14"/>
    </row>
    <row r="2" spans="1:14" s="11" customFormat="1" ht="21.75" customHeight="1">
      <c r="A2" s="45" t="s">
        <v>112</v>
      </c>
      <c r="B2" s="46"/>
      <c r="C2" s="46"/>
      <c r="D2" s="13"/>
      <c r="E2" s="13"/>
      <c r="F2" s="13"/>
      <c r="G2" s="13"/>
      <c r="H2" s="13"/>
      <c r="I2" s="13"/>
      <c r="J2" s="13"/>
      <c r="K2" s="30"/>
      <c r="L2" s="13"/>
      <c r="M2" s="31"/>
    </row>
    <row r="3" spans="1:14" ht="21.75" customHeight="1">
      <c r="A3" s="45" t="s">
        <v>162</v>
      </c>
      <c r="B3" s="12"/>
      <c r="C3" s="12"/>
      <c r="D3" s="12"/>
      <c r="E3" s="12"/>
      <c r="F3" s="12"/>
      <c r="G3" s="12"/>
      <c r="H3" s="12"/>
      <c r="I3" s="12"/>
      <c r="J3" s="13"/>
      <c r="K3" s="13"/>
      <c r="L3" s="13"/>
    </row>
    <row r="4" spans="1:14" ht="21.75" customHeight="1">
      <c r="B4" s="12"/>
      <c r="C4" s="12"/>
      <c r="D4" s="12"/>
      <c r="E4" s="12"/>
      <c r="F4" s="12"/>
      <c r="G4" s="12"/>
      <c r="H4" s="12"/>
      <c r="I4" s="12"/>
      <c r="J4" s="14"/>
      <c r="K4" s="6"/>
      <c r="L4" s="14"/>
      <c r="M4" s="14" t="s">
        <v>9</v>
      </c>
    </row>
    <row r="5" spans="1:14" ht="21.75" customHeight="1">
      <c r="B5" s="12"/>
      <c r="C5" s="12"/>
      <c r="D5" s="12"/>
      <c r="E5" s="12"/>
      <c r="F5" s="12"/>
      <c r="G5" s="81" t="s">
        <v>47</v>
      </c>
      <c r="H5" s="12"/>
      <c r="I5" s="12"/>
      <c r="M5" s="14"/>
    </row>
    <row r="6" spans="1:14" ht="21.75" customHeight="1">
      <c r="B6" s="12"/>
      <c r="C6" s="12"/>
      <c r="D6" s="12"/>
      <c r="E6" s="12"/>
      <c r="F6" s="38"/>
      <c r="G6" s="82" t="s">
        <v>48</v>
      </c>
      <c r="H6" s="38"/>
      <c r="I6" s="12"/>
      <c r="J6" s="16"/>
      <c r="K6" s="80" t="s">
        <v>49</v>
      </c>
      <c r="L6" s="16"/>
      <c r="M6" s="14"/>
    </row>
    <row r="7" spans="1:14" ht="21.75" customHeight="1">
      <c r="D7" s="17"/>
      <c r="E7" s="17"/>
      <c r="F7" s="39" t="s">
        <v>161</v>
      </c>
      <c r="G7" s="40"/>
      <c r="H7" s="39" t="s">
        <v>131</v>
      </c>
      <c r="I7" s="17"/>
      <c r="J7" s="18" t="s">
        <v>161</v>
      </c>
      <c r="K7" s="19"/>
      <c r="L7" s="18" t="s">
        <v>131</v>
      </c>
    </row>
    <row r="8" spans="1:14" s="11" customFormat="1" ht="21.75" customHeight="1">
      <c r="A8" s="45" t="s">
        <v>60</v>
      </c>
      <c r="B8" s="47"/>
      <c r="D8" s="33"/>
      <c r="E8" s="33"/>
      <c r="F8" s="32"/>
      <c r="G8" s="32"/>
      <c r="H8" s="32"/>
      <c r="I8" s="32"/>
      <c r="J8" s="33"/>
      <c r="K8" s="32"/>
      <c r="L8" s="33"/>
      <c r="M8" s="25"/>
      <c r="N8" s="10"/>
    </row>
    <row r="9" spans="1:14" s="11" customFormat="1" ht="21.75" customHeight="1">
      <c r="A9" s="24" t="s">
        <v>87</v>
      </c>
      <c r="B9" s="47"/>
      <c r="D9" s="25"/>
      <c r="E9" s="25"/>
      <c r="F9" s="1">
        <f>PL!F22</f>
        <v>1901588006</v>
      </c>
      <c r="G9" s="25"/>
      <c r="H9" s="1">
        <f>PL!H22</f>
        <v>1897034554</v>
      </c>
      <c r="I9" s="25"/>
      <c r="J9" s="1">
        <f>PL!J22</f>
        <v>1900060784</v>
      </c>
      <c r="K9" s="1"/>
      <c r="L9" s="1">
        <f>PL!L22</f>
        <v>1895639491</v>
      </c>
      <c r="M9" s="25"/>
      <c r="N9" s="10"/>
    </row>
    <row r="10" spans="1:14" s="11" customFormat="1" ht="21.75" customHeight="1">
      <c r="A10" s="24" t="s">
        <v>110</v>
      </c>
      <c r="B10" s="47"/>
      <c r="D10" s="25"/>
      <c r="E10" s="25"/>
      <c r="F10" s="1"/>
      <c r="G10" s="25"/>
      <c r="H10" s="1"/>
      <c r="I10" s="25"/>
      <c r="J10" s="1"/>
      <c r="K10" s="1"/>
      <c r="L10" s="1"/>
      <c r="M10" s="25"/>
      <c r="N10" s="10"/>
    </row>
    <row r="11" spans="1:14" s="11" customFormat="1" ht="21.75" customHeight="1">
      <c r="A11" s="24" t="s">
        <v>109</v>
      </c>
      <c r="B11" s="47"/>
      <c r="D11" s="24"/>
      <c r="E11" s="24"/>
      <c r="F11" s="1"/>
      <c r="G11" s="24"/>
      <c r="H11" s="1"/>
      <c r="I11" s="24"/>
      <c r="J11" s="1"/>
      <c r="K11" s="1"/>
      <c r="L11" s="1"/>
      <c r="M11" s="34"/>
      <c r="N11" s="10"/>
    </row>
    <row r="12" spans="1:14" s="11" customFormat="1" ht="21.75" customHeight="1">
      <c r="A12" s="24" t="s">
        <v>20</v>
      </c>
      <c r="B12" s="47"/>
      <c r="D12" s="32"/>
      <c r="E12" s="32"/>
      <c r="F12" s="84">
        <v>425423458</v>
      </c>
      <c r="G12" s="96"/>
      <c r="H12" s="84">
        <v>492803775</v>
      </c>
      <c r="I12" s="96"/>
      <c r="J12" s="84">
        <v>425423458</v>
      </c>
      <c r="K12" s="96"/>
      <c r="L12" s="84">
        <v>492803775</v>
      </c>
      <c r="M12" s="25"/>
      <c r="N12" s="10"/>
    </row>
    <row r="13" spans="1:14" s="11" customFormat="1" ht="21.75" customHeight="1">
      <c r="A13" s="24" t="s">
        <v>126</v>
      </c>
      <c r="B13" s="47"/>
      <c r="D13" s="25"/>
      <c r="E13" s="25"/>
      <c r="F13" s="84">
        <v>-667945</v>
      </c>
      <c r="G13" s="96"/>
      <c r="H13" s="84">
        <v>-1990697</v>
      </c>
      <c r="I13" s="96"/>
      <c r="J13" s="84">
        <v>-667945</v>
      </c>
      <c r="K13" s="96"/>
      <c r="L13" s="84">
        <v>-1990697</v>
      </c>
      <c r="M13" s="25"/>
      <c r="N13" s="10"/>
    </row>
    <row r="14" spans="1:14" s="11" customFormat="1" ht="21.75" customHeight="1">
      <c r="A14" s="24" t="s">
        <v>129</v>
      </c>
      <c r="B14" s="47"/>
      <c r="D14" s="25"/>
      <c r="E14" s="25"/>
      <c r="F14" s="84">
        <v>0</v>
      </c>
      <c r="G14" s="96"/>
      <c r="H14" s="84">
        <v>7700000</v>
      </c>
      <c r="I14" s="96"/>
      <c r="J14" s="84">
        <v>0</v>
      </c>
      <c r="K14" s="96"/>
      <c r="L14" s="84">
        <v>7700000</v>
      </c>
      <c r="M14" s="25"/>
      <c r="N14" s="10"/>
    </row>
    <row r="15" spans="1:14" s="11" customFormat="1" ht="21.75" customHeight="1">
      <c r="A15" s="24" t="s">
        <v>100</v>
      </c>
      <c r="B15" s="47"/>
      <c r="D15" s="25"/>
      <c r="E15" s="25"/>
      <c r="F15" s="84">
        <v>-3252972</v>
      </c>
      <c r="G15" s="96"/>
      <c r="H15" s="84">
        <v>-3442563</v>
      </c>
      <c r="I15" s="96"/>
      <c r="J15" s="84">
        <v>0</v>
      </c>
      <c r="K15" s="96"/>
      <c r="L15" s="84">
        <v>0</v>
      </c>
      <c r="M15" s="25"/>
      <c r="N15" s="10"/>
    </row>
    <row r="16" spans="1:14" s="11" customFormat="1" ht="21.75" customHeight="1">
      <c r="A16" s="24" t="s">
        <v>172</v>
      </c>
      <c r="B16" s="47"/>
      <c r="D16" s="25"/>
      <c r="E16" s="25"/>
      <c r="F16" s="84">
        <v>-220435</v>
      </c>
      <c r="G16" s="96"/>
      <c r="H16" s="84">
        <v>-399617</v>
      </c>
      <c r="I16" s="96"/>
      <c r="J16" s="84">
        <v>-220435</v>
      </c>
      <c r="K16" s="96"/>
      <c r="L16" s="84">
        <v>-399617</v>
      </c>
      <c r="M16" s="25"/>
      <c r="N16" s="10"/>
    </row>
    <row r="17" spans="1:15" s="11" customFormat="1" ht="21.75" customHeight="1">
      <c r="A17" s="24" t="s">
        <v>173</v>
      </c>
      <c r="B17" s="47"/>
      <c r="D17" s="25"/>
      <c r="E17" s="25"/>
      <c r="F17" s="84">
        <v>-31703653</v>
      </c>
      <c r="G17" s="96"/>
      <c r="H17" s="84">
        <v>-2290783</v>
      </c>
      <c r="I17" s="96"/>
      <c r="J17" s="84">
        <v>-31703653</v>
      </c>
      <c r="K17" s="96"/>
      <c r="L17" s="84">
        <v>-2290783</v>
      </c>
      <c r="M17" s="25"/>
      <c r="N17" s="10"/>
    </row>
    <row r="18" spans="1:15" s="11" customFormat="1" ht="21.75" customHeight="1">
      <c r="A18" s="24" t="s">
        <v>181</v>
      </c>
      <c r="B18" s="47"/>
      <c r="D18" s="32"/>
      <c r="E18" s="32"/>
      <c r="F18" s="1"/>
      <c r="G18" s="25"/>
      <c r="H18" s="1"/>
      <c r="I18" s="25"/>
      <c r="J18" s="1"/>
      <c r="K18" s="25"/>
      <c r="L18" s="1"/>
      <c r="M18" s="25"/>
      <c r="N18" s="10"/>
    </row>
    <row r="19" spans="1:15" s="11" customFormat="1" ht="21.75" customHeight="1">
      <c r="A19" s="24" t="s">
        <v>182</v>
      </c>
      <c r="B19" s="47"/>
      <c r="D19" s="32"/>
      <c r="E19" s="32"/>
      <c r="F19" s="84">
        <v>30096553</v>
      </c>
      <c r="G19" s="96"/>
      <c r="H19" s="84">
        <v>-5168527</v>
      </c>
      <c r="I19" s="96"/>
      <c r="J19" s="84">
        <v>30096553</v>
      </c>
      <c r="K19" s="96"/>
      <c r="L19" s="84">
        <v>-5168527.24</v>
      </c>
      <c r="M19" s="25"/>
      <c r="N19" s="10"/>
      <c r="O19" s="6"/>
    </row>
    <row r="20" spans="1:15" s="11" customFormat="1" ht="21.75" customHeight="1">
      <c r="A20" s="24" t="s">
        <v>130</v>
      </c>
      <c r="D20" s="32"/>
      <c r="E20" s="32"/>
      <c r="F20" s="84">
        <v>-140974</v>
      </c>
      <c r="G20" s="96"/>
      <c r="H20" s="84">
        <v>-75167</v>
      </c>
      <c r="I20" s="96"/>
      <c r="J20" s="84">
        <v>-140974</v>
      </c>
      <c r="K20" s="96"/>
      <c r="L20" s="84">
        <v>-75166.75</v>
      </c>
      <c r="M20" s="25"/>
      <c r="N20" s="10"/>
    </row>
    <row r="21" spans="1:15" s="11" customFormat="1" ht="21.75" customHeight="1">
      <c r="A21" s="98" t="s">
        <v>174</v>
      </c>
      <c r="D21" s="32"/>
      <c r="E21" s="32"/>
      <c r="F21" s="84">
        <v>-41080</v>
      </c>
      <c r="G21" s="96"/>
      <c r="H21" s="84">
        <v>0</v>
      </c>
      <c r="I21" s="96"/>
      <c r="J21" s="84">
        <v>-41080</v>
      </c>
      <c r="K21" s="96"/>
      <c r="L21" s="84">
        <v>0</v>
      </c>
      <c r="M21" s="25"/>
      <c r="N21" s="10"/>
    </row>
    <row r="22" spans="1:15" s="11" customFormat="1" ht="21.75" customHeight="1">
      <c r="A22" s="24" t="s">
        <v>88</v>
      </c>
      <c r="B22" s="47"/>
      <c r="D22" s="32"/>
      <c r="E22" s="32"/>
      <c r="F22" s="84">
        <v>8086497</v>
      </c>
      <c r="G22" s="96"/>
      <c r="H22" s="84">
        <v>8248151</v>
      </c>
      <c r="I22" s="96"/>
      <c r="J22" s="84">
        <v>8086497</v>
      </c>
      <c r="K22" s="96"/>
      <c r="L22" s="84">
        <v>8248151</v>
      </c>
      <c r="M22" s="25"/>
      <c r="N22" s="10"/>
    </row>
    <row r="23" spans="1:15" s="11" customFormat="1" ht="21.75" customHeight="1">
      <c r="A23" s="24" t="s">
        <v>156</v>
      </c>
      <c r="B23" s="47"/>
      <c r="D23" s="32"/>
      <c r="E23" s="32"/>
      <c r="F23" s="84">
        <v>-8609476</v>
      </c>
      <c r="G23" s="96"/>
      <c r="H23" s="84">
        <v>-2821636</v>
      </c>
      <c r="I23" s="96"/>
      <c r="J23" s="84">
        <v>-8609476</v>
      </c>
      <c r="K23" s="96"/>
      <c r="L23" s="84">
        <v>-2821636</v>
      </c>
      <c r="M23" s="25"/>
      <c r="N23" s="10"/>
    </row>
    <row r="24" spans="1:15" s="11" customFormat="1" ht="21.75" customHeight="1">
      <c r="A24" s="24" t="s">
        <v>115</v>
      </c>
      <c r="B24" s="47"/>
      <c r="D24" s="32"/>
      <c r="E24" s="32"/>
      <c r="F24" s="84">
        <v>0</v>
      </c>
      <c r="G24" s="96"/>
      <c r="H24" s="84">
        <v>0</v>
      </c>
      <c r="I24" s="96"/>
      <c r="J24" s="84">
        <v>-1725750</v>
      </c>
      <c r="K24" s="96"/>
      <c r="L24" s="84">
        <v>-2047500</v>
      </c>
      <c r="M24" s="25"/>
      <c r="N24" s="10"/>
    </row>
    <row r="25" spans="1:15" s="11" customFormat="1" ht="21.75" customHeight="1">
      <c r="A25" s="10" t="s">
        <v>157</v>
      </c>
      <c r="B25" s="47"/>
      <c r="D25" s="32"/>
      <c r="E25" s="32"/>
      <c r="F25" s="84">
        <v>-7350000</v>
      </c>
      <c r="G25" s="96"/>
      <c r="H25" s="84">
        <v>-4800000</v>
      </c>
      <c r="I25" s="96"/>
      <c r="J25" s="84">
        <v>-7350000</v>
      </c>
      <c r="K25" s="96"/>
      <c r="L25" s="84">
        <v>-4800000</v>
      </c>
      <c r="M25" s="25"/>
      <c r="N25" s="10"/>
    </row>
    <row r="26" spans="1:15" s="11" customFormat="1" ht="21.75" customHeight="1">
      <c r="A26" s="24" t="s">
        <v>142</v>
      </c>
      <c r="B26" s="47"/>
      <c r="D26" s="32"/>
      <c r="E26" s="32"/>
      <c r="F26" s="84">
        <v>-45910044</v>
      </c>
      <c r="G26" s="96"/>
      <c r="H26" s="84">
        <v>-60407587</v>
      </c>
      <c r="I26" s="96"/>
      <c r="J26" s="84">
        <v>-45910044</v>
      </c>
      <c r="K26" s="96"/>
      <c r="L26" s="84">
        <v>-60407587</v>
      </c>
      <c r="M26" s="25"/>
      <c r="N26" s="10"/>
    </row>
    <row r="27" spans="1:15" s="11" customFormat="1" ht="21.75" customHeight="1">
      <c r="A27" s="24" t="s">
        <v>143</v>
      </c>
      <c r="B27" s="47"/>
      <c r="D27" s="32"/>
      <c r="E27" s="32"/>
      <c r="F27" s="94">
        <v>671610</v>
      </c>
      <c r="G27" s="96"/>
      <c r="H27" s="94">
        <v>808788</v>
      </c>
      <c r="I27" s="96"/>
      <c r="J27" s="94">
        <v>671610</v>
      </c>
      <c r="K27" s="96"/>
      <c r="L27" s="94">
        <v>808788</v>
      </c>
      <c r="M27" s="25"/>
      <c r="N27" s="10"/>
    </row>
    <row r="28" spans="1:15" s="11" customFormat="1" ht="21.75" customHeight="1">
      <c r="A28" s="24" t="s">
        <v>111</v>
      </c>
      <c r="B28" s="47"/>
      <c r="D28" s="32"/>
      <c r="E28" s="32"/>
      <c r="F28" s="25"/>
      <c r="G28" s="25"/>
      <c r="H28" s="25"/>
      <c r="I28" s="25"/>
      <c r="J28" s="25"/>
      <c r="K28" s="25"/>
      <c r="L28" s="25"/>
      <c r="M28" s="25"/>
      <c r="N28" s="10"/>
    </row>
    <row r="29" spans="1:15" s="11" customFormat="1" ht="21.75" customHeight="1">
      <c r="A29" s="24" t="s">
        <v>54</v>
      </c>
      <c r="B29" s="47"/>
      <c r="D29" s="32"/>
      <c r="E29" s="32"/>
      <c r="F29" s="1">
        <f>SUM(F9:F27)</f>
        <v>2267969545</v>
      </c>
      <c r="G29" s="25"/>
      <c r="H29" s="1">
        <f>SUM(H9:H27)</f>
        <v>2325198691</v>
      </c>
      <c r="I29" s="25"/>
      <c r="J29" s="1">
        <f>SUM(J9:J27)</f>
        <v>2267969545</v>
      </c>
      <c r="K29" s="25"/>
      <c r="L29" s="1">
        <f>SUM(L9:L27)</f>
        <v>2325198691.0100002</v>
      </c>
      <c r="M29" s="25"/>
      <c r="N29" s="10"/>
    </row>
    <row r="30" spans="1:15" s="11" customFormat="1" ht="21.75" customHeight="1">
      <c r="A30" s="24" t="s">
        <v>55</v>
      </c>
      <c r="B30" s="47"/>
      <c r="D30" s="32"/>
      <c r="E30" s="32"/>
      <c r="F30" s="25"/>
      <c r="G30" s="25"/>
      <c r="H30" s="25"/>
      <c r="I30" s="25"/>
      <c r="J30" s="25"/>
      <c r="K30" s="25"/>
      <c r="L30" s="25"/>
      <c r="M30" s="25"/>
      <c r="N30" s="10"/>
    </row>
    <row r="31" spans="1:15" s="11" customFormat="1" ht="21.75" customHeight="1">
      <c r="A31" s="24" t="s">
        <v>92</v>
      </c>
      <c r="B31" s="47"/>
      <c r="D31" s="32"/>
      <c r="E31" s="32"/>
      <c r="F31" s="84">
        <v>-117723537</v>
      </c>
      <c r="G31" s="96"/>
      <c r="H31" s="98">
        <v>180761020</v>
      </c>
      <c r="I31" s="96"/>
      <c r="J31" s="84">
        <v>-117723537</v>
      </c>
      <c r="K31" s="32"/>
      <c r="L31" s="1">
        <v>180761020</v>
      </c>
      <c r="M31" s="25"/>
      <c r="N31" s="10"/>
    </row>
    <row r="32" spans="1:15" s="11" customFormat="1" ht="21.75" customHeight="1">
      <c r="A32" s="24" t="s">
        <v>21</v>
      </c>
      <c r="B32" s="47"/>
      <c r="D32" s="25"/>
      <c r="E32" s="25"/>
      <c r="F32" s="84">
        <v>-21344600</v>
      </c>
      <c r="G32" s="97"/>
      <c r="H32" s="84">
        <v>5939523</v>
      </c>
      <c r="I32" s="97"/>
      <c r="J32" s="84">
        <v>-21344600</v>
      </c>
      <c r="K32" s="32"/>
      <c r="L32" s="1">
        <v>5939523</v>
      </c>
      <c r="M32" s="25"/>
      <c r="N32" s="10"/>
    </row>
    <row r="33" spans="1:14" s="11" customFormat="1" ht="21.75" customHeight="1">
      <c r="A33" s="24" t="s">
        <v>22</v>
      </c>
      <c r="B33" s="47"/>
      <c r="D33" s="32"/>
      <c r="E33" s="32"/>
      <c r="F33" s="84">
        <v>2391060</v>
      </c>
      <c r="G33" s="97"/>
      <c r="H33" s="84">
        <v>408413</v>
      </c>
      <c r="I33" s="97"/>
      <c r="J33" s="84">
        <v>2391060</v>
      </c>
      <c r="K33" s="32"/>
      <c r="L33" s="1">
        <v>408413</v>
      </c>
      <c r="M33" s="25"/>
      <c r="N33" s="10"/>
    </row>
    <row r="34" spans="1:14" s="11" customFormat="1" ht="21.75" customHeight="1">
      <c r="A34" s="24" t="s">
        <v>23</v>
      </c>
      <c r="B34" s="47"/>
      <c r="D34" s="32"/>
      <c r="E34" s="32"/>
      <c r="F34" s="84">
        <v>625087</v>
      </c>
      <c r="G34" s="97"/>
      <c r="H34" s="84">
        <v>467788</v>
      </c>
      <c r="I34" s="97"/>
      <c r="J34" s="84">
        <v>625087</v>
      </c>
      <c r="K34" s="32"/>
      <c r="L34" s="1">
        <v>467788</v>
      </c>
      <c r="M34" s="25"/>
      <c r="N34" s="10"/>
    </row>
    <row r="35" spans="1:14" s="11" customFormat="1" ht="21.75" customHeight="1">
      <c r="A35" s="24" t="s">
        <v>56</v>
      </c>
      <c r="B35" s="47"/>
      <c r="D35" s="32"/>
      <c r="E35" s="32"/>
      <c r="F35" s="84"/>
      <c r="G35" s="97"/>
      <c r="H35" s="84"/>
      <c r="I35" s="97"/>
      <c r="J35" s="84"/>
      <c r="K35" s="32"/>
      <c r="L35" s="1"/>
      <c r="M35" s="25"/>
      <c r="N35" s="10"/>
    </row>
    <row r="36" spans="1:14" s="11" customFormat="1" ht="21.75" customHeight="1">
      <c r="A36" s="24" t="s">
        <v>93</v>
      </c>
      <c r="B36" s="47"/>
      <c r="D36" s="32"/>
      <c r="E36" s="32"/>
      <c r="F36" s="1">
        <v>65276630</v>
      </c>
      <c r="G36" s="1"/>
      <c r="H36" s="1">
        <v>-55393397</v>
      </c>
      <c r="I36" s="1"/>
      <c r="J36" s="1">
        <v>65276630</v>
      </c>
      <c r="K36" s="32"/>
      <c r="L36" s="1">
        <v>-55393397</v>
      </c>
      <c r="M36" s="25"/>
      <c r="N36" s="10"/>
    </row>
    <row r="37" spans="1:14" s="11" customFormat="1" ht="21.75" customHeight="1">
      <c r="A37" s="24" t="s">
        <v>24</v>
      </c>
      <c r="B37" s="47"/>
      <c r="D37" s="32"/>
      <c r="E37" s="32"/>
      <c r="F37" s="84">
        <v>-17392957</v>
      </c>
      <c r="G37" s="99"/>
      <c r="H37" s="84">
        <v>-29052172</v>
      </c>
      <c r="I37" s="99"/>
      <c r="J37" s="84">
        <v>-17392957</v>
      </c>
      <c r="K37" s="24"/>
      <c r="L37" s="1">
        <v>-29052172</v>
      </c>
      <c r="M37" s="25"/>
      <c r="N37" s="10"/>
    </row>
    <row r="38" spans="1:14" s="11" customFormat="1" ht="21.75" customHeight="1">
      <c r="A38" s="24" t="s">
        <v>25</v>
      </c>
      <c r="B38" s="47"/>
      <c r="D38" s="32"/>
      <c r="E38" s="32"/>
      <c r="F38" s="84">
        <v>159110</v>
      </c>
      <c r="G38" s="97"/>
      <c r="H38" s="84">
        <v>760</v>
      </c>
      <c r="I38" s="97"/>
      <c r="J38" s="84">
        <v>159110</v>
      </c>
      <c r="K38" s="61"/>
      <c r="L38" s="1">
        <v>760</v>
      </c>
      <c r="M38" s="25"/>
      <c r="N38" s="10"/>
    </row>
    <row r="39" spans="1:14" s="11" customFormat="1" ht="21.75" customHeight="1">
      <c r="A39" s="24" t="s">
        <v>88</v>
      </c>
      <c r="B39" s="47"/>
      <c r="D39" s="32"/>
      <c r="E39" s="32"/>
      <c r="F39" s="94">
        <v>-15715507</v>
      </c>
      <c r="G39" s="97"/>
      <c r="H39" s="94">
        <v>-11561264</v>
      </c>
      <c r="I39" s="97"/>
      <c r="J39" s="84">
        <v>-15715507</v>
      </c>
      <c r="K39" s="61"/>
      <c r="L39" s="1">
        <v>-11561264</v>
      </c>
      <c r="M39" s="25"/>
      <c r="N39" s="10"/>
    </row>
    <row r="40" spans="1:14" s="11" customFormat="1" ht="21.75" customHeight="1">
      <c r="A40" s="24" t="s">
        <v>69</v>
      </c>
      <c r="B40" s="47"/>
      <c r="D40" s="32"/>
      <c r="E40" s="32"/>
      <c r="F40" s="35">
        <f>SUM(F28:F39)</f>
        <v>2164244831</v>
      </c>
      <c r="G40" s="25"/>
      <c r="H40" s="35">
        <f>SUM(H28:H39)</f>
        <v>2416769362</v>
      </c>
      <c r="I40" s="25"/>
      <c r="J40" s="35">
        <f>SUM(J28:J39)</f>
        <v>2164244831</v>
      </c>
      <c r="K40" s="25"/>
      <c r="L40" s="35">
        <f>SUM(L29:L39)</f>
        <v>2416769362.0100002</v>
      </c>
      <c r="M40" s="25"/>
      <c r="N40" s="10"/>
    </row>
    <row r="41" spans="1:14" s="11" customFormat="1" ht="21.75" customHeight="1">
      <c r="A41" s="24" t="s">
        <v>116</v>
      </c>
      <c r="B41" s="47"/>
      <c r="D41" s="32"/>
      <c r="E41" s="32"/>
      <c r="F41" s="84">
        <v>-204706420</v>
      </c>
      <c r="G41" s="97"/>
      <c r="H41" s="84">
        <v>-227176178</v>
      </c>
      <c r="I41" s="97"/>
      <c r="J41" s="84">
        <v>-204706420</v>
      </c>
      <c r="K41" s="61"/>
      <c r="L41" s="1">
        <v>-227176178</v>
      </c>
      <c r="M41" s="25"/>
      <c r="N41" s="10"/>
    </row>
    <row r="42" spans="1:14" s="11" customFormat="1" ht="21.75" customHeight="1">
      <c r="A42" s="45" t="s">
        <v>70</v>
      </c>
      <c r="B42" s="47"/>
      <c r="D42" s="32"/>
      <c r="E42" s="32"/>
      <c r="F42" s="8">
        <f>SUM(F40:F41)</f>
        <v>1959538411</v>
      </c>
      <c r="G42" s="25"/>
      <c r="H42" s="8">
        <f>SUM(H40:H41)</f>
        <v>2189593184</v>
      </c>
      <c r="I42" s="25"/>
      <c r="J42" s="8">
        <f>SUM(J40:J41)</f>
        <v>1959538411</v>
      </c>
      <c r="K42" s="1"/>
      <c r="L42" s="8">
        <f>SUM(L40:L41)</f>
        <v>2189593184.0100002</v>
      </c>
      <c r="M42" s="25"/>
      <c r="N42" s="10"/>
    </row>
    <row r="43" spans="1:14" s="11" customFormat="1" ht="15.75" customHeight="1">
      <c r="A43" s="45"/>
      <c r="B43" s="47"/>
      <c r="D43" s="32"/>
      <c r="E43" s="32"/>
      <c r="F43" s="3"/>
      <c r="G43" s="25"/>
      <c r="H43" s="3"/>
      <c r="I43" s="25"/>
      <c r="J43" s="3"/>
      <c r="K43" s="1"/>
      <c r="L43" s="3"/>
      <c r="M43" s="25"/>
      <c r="N43" s="10"/>
    </row>
    <row r="44" spans="1:14" s="11" customFormat="1" ht="21.75" customHeight="1">
      <c r="A44" s="24" t="s">
        <v>1</v>
      </c>
      <c r="B44" s="47"/>
      <c r="D44" s="32"/>
      <c r="E44" s="32"/>
      <c r="F44" s="3"/>
      <c r="G44" s="25"/>
      <c r="H44" s="3"/>
      <c r="I44" s="25"/>
      <c r="J44" s="3"/>
      <c r="K44" s="1"/>
      <c r="L44" s="3"/>
      <c r="M44" s="25"/>
      <c r="N44" s="10"/>
    </row>
    <row r="45" spans="1:14" s="11" customFormat="1" ht="21.75" customHeight="1">
      <c r="A45" s="45" t="s">
        <v>27</v>
      </c>
      <c r="B45" s="46"/>
      <c r="C45" s="46"/>
      <c r="D45" s="13"/>
      <c r="E45" s="13"/>
      <c r="F45" s="13"/>
      <c r="G45" s="13"/>
      <c r="H45" s="13"/>
      <c r="I45" s="13"/>
      <c r="J45" s="13"/>
      <c r="K45" s="13"/>
      <c r="L45" s="13"/>
      <c r="M45" s="14"/>
    </row>
    <row r="46" spans="1:14" s="11" customFormat="1" ht="21.75" customHeight="1">
      <c r="A46" s="45" t="s">
        <v>113</v>
      </c>
      <c r="B46" s="46"/>
      <c r="C46" s="46"/>
      <c r="D46" s="13"/>
      <c r="E46" s="13"/>
      <c r="F46" s="13"/>
      <c r="G46" s="13"/>
      <c r="H46" s="13"/>
      <c r="I46" s="13"/>
      <c r="J46" s="13"/>
      <c r="K46" s="30"/>
      <c r="L46" s="13"/>
      <c r="M46" s="31"/>
    </row>
    <row r="47" spans="1:14" ht="21.75" customHeight="1">
      <c r="A47" s="45" t="s">
        <v>162</v>
      </c>
      <c r="B47" s="12"/>
      <c r="C47" s="12"/>
      <c r="D47" s="12"/>
      <c r="E47" s="12"/>
      <c r="F47" s="12"/>
      <c r="G47" s="12"/>
      <c r="H47" s="12"/>
      <c r="I47" s="12"/>
      <c r="J47" s="13"/>
      <c r="K47" s="13"/>
      <c r="L47" s="13"/>
    </row>
    <row r="48" spans="1:14" ht="21.75" customHeight="1">
      <c r="B48" s="12"/>
      <c r="C48" s="12"/>
      <c r="D48" s="12"/>
      <c r="E48" s="12"/>
      <c r="F48" s="12"/>
      <c r="G48" s="12"/>
      <c r="H48" s="12"/>
      <c r="I48" s="12"/>
      <c r="J48" s="14"/>
      <c r="K48" s="6"/>
      <c r="L48" s="14"/>
      <c r="M48" s="14" t="s">
        <v>9</v>
      </c>
    </row>
    <row r="49" spans="1:15" ht="21.75" customHeight="1">
      <c r="B49" s="12"/>
      <c r="C49" s="12"/>
      <c r="D49" s="12"/>
      <c r="E49" s="12"/>
      <c r="F49" s="12"/>
      <c r="G49" s="81" t="s">
        <v>47</v>
      </c>
      <c r="H49" s="12"/>
      <c r="I49" s="12"/>
      <c r="M49" s="14"/>
    </row>
    <row r="50" spans="1:15" ht="21.75" customHeight="1">
      <c r="B50" s="12"/>
      <c r="C50" s="12"/>
      <c r="D50" s="12"/>
      <c r="E50" s="12"/>
      <c r="F50" s="38"/>
      <c r="G50" s="82" t="s">
        <v>48</v>
      </c>
      <c r="H50" s="38"/>
      <c r="I50" s="12"/>
      <c r="J50" s="16"/>
      <c r="K50" s="80" t="s">
        <v>49</v>
      </c>
      <c r="L50" s="16"/>
      <c r="M50" s="14"/>
    </row>
    <row r="51" spans="1:15" ht="21.75" customHeight="1">
      <c r="D51" s="17"/>
      <c r="E51" s="17"/>
      <c r="F51" s="39" t="s">
        <v>161</v>
      </c>
      <c r="G51" s="40"/>
      <c r="H51" s="39" t="s">
        <v>131</v>
      </c>
      <c r="I51" s="17"/>
      <c r="J51" s="18" t="s">
        <v>161</v>
      </c>
      <c r="K51" s="19"/>
      <c r="L51" s="18" t="s">
        <v>131</v>
      </c>
    </row>
    <row r="52" spans="1:15" s="11" customFormat="1" ht="21.75" customHeight="1">
      <c r="A52" s="45" t="s">
        <v>57</v>
      </c>
      <c r="B52" s="47"/>
      <c r="D52" s="33"/>
      <c r="E52" s="33"/>
      <c r="F52" s="32"/>
      <c r="G52" s="32"/>
      <c r="H52" s="32"/>
      <c r="I52" s="32"/>
      <c r="J52" s="1"/>
      <c r="K52" s="1"/>
      <c r="L52" s="1"/>
      <c r="M52" s="25"/>
      <c r="N52" s="10"/>
      <c r="O52" s="10"/>
    </row>
    <row r="53" spans="1:15" s="11" customFormat="1" ht="21.75" customHeight="1">
      <c r="A53" s="10" t="s">
        <v>121</v>
      </c>
      <c r="B53" s="47"/>
      <c r="D53" s="33"/>
      <c r="E53" s="33"/>
      <c r="F53" s="84">
        <v>0</v>
      </c>
      <c r="G53" s="84"/>
      <c r="H53" s="84">
        <v>36348041</v>
      </c>
      <c r="I53" s="84"/>
      <c r="J53" s="84">
        <v>0</v>
      </c>
      <c r="K53" s="97"/>
      <c r="L53" s="84">
        <v>36348041</v>
      </c>
      <c r="M53" s="25"/>
      <c r="N53" s="10"/>
      <c r="O53" s="10"/>
    </row>
    <row r="54" spans="1:15" s="11" customFormat="1" ht="21.75" customHeight="1">
      <c r="A54" s="24" t="s">
        <v>169</v>
      </c>
      <c r="B54" s="47"/>
      <c r="D54" s="33"/>
      <c r="E54" s="33"/>
      <c r="F54" s="84">
        <v>-6363361436</v>
      </c>
      <c r="G54" s="84"/>
      <c r="H54" s="84">
        <v>-5227524254</v>
      </c>
      <c r="I54" s="84"/>
      <c r="J54" s="84">
        <v>-6363361436</v>
      </c>
      <c r="K54" s="97"/>
      <c r="L54" s="84">
        <v>-5227524254</v>
      </c>
      <c r="M54" s="25"/>
      <c r="N54" s="10"/>
      <c r="O54" s="10"/>
    </row>
    <row r="55" spans="1:15" s="11" customFormat="1" ht="21.75" customHeight="1">
      <c r="A55" s="24" t="s">
        <v>168</v>
      </c>
      <c r="B55" s="47"/>
      <c r="D55" s="33"/>
      <c r="E55" s="33"/>
      <c r="F55" s="84">
        <v>-2879105876</v>
      </c>
      <c r="G55" s="84"/>
      <c r="H55" s="84">
        <v>-2501101711</v>
      </c>
      <c r="I55" s="84"/>
      <c r="J55" s="84">
        <v>-2879105876</v>
      </c>
      <c r="K55" s="97"/>
      <c r="L55" s="84">
        <v>-2501101711</v>
      </c>
      <c r="M55" s="25"/>
      <c r="N55" s="10"/>
      <c r="O55" s="10"/>
    </row>
    <row r="56" spans="1:15" s="11" customFormat="1" ht="21.75" customHeight="1">
      <c r="A56" s="24" t="s">
        <v>170</v>
      </c>
      <c r="B56" s="47"/>
      <c r="D56" s="33"/>
      <c r="E56" s="33"/>
      <c r="F56" s="84">
        <v>6467000316</v>
      </c>
      <c r="G56" s="84"/>
      <c r="H56" s="84">
        <v>4114032474</v>
      </c>
      <c r="I56" s="84"/>
      <c r="J56" s="84">
        <v>6467000316</v>
      </c>
      <c r="K56" s="97"/>
      <c r="L56" s="84">
        <v>4114032474</v>
      </c>
      <c r="M56" s="25"/>
      <c r="N56" s="10"/>
      <c r="O56" s="10"/>
    </row>
    <row r="57" spans="1:15" s="11" customFormat="1" ht="21.75" customHeight="1">
      <c r="A57" s="24" t="s">
        <v>171</v>
      </c>
      <c r="B57" s="47"/>
      <c r="D57" s="33"/>
      <c r="E57" s="33"/>
      <c r="F57" s="84">
        <v>1801213196</v>
      </c>
      <c r="G57" s="84"/>
      <c r="H57" s="84">
        <v>2368651254</v>
      </c>
      <c r="I57" s="84"/>
      <c r="J57" s="84">
        <v>1801213196</v>
      </c>
      <c r="K57" s="97"/>
      <c r="L57" s="84">
        <v>2368651254</v>
      </c>
      <c r="M57" s="25"/>
      <c r="N57" s="10"/>
      <c r="O57" s="10"/>
    </row>
    <row r="58" spans="1:15" s="11" customFormat="1" ht="21.75" customHeight="1">
      <c r="A58" s="24" t="s">
        <v>114</v>
      </c>
      <c r="B58" s="48"/>
      <c r="D58" s="32"/>
      <c r="E58" s="32"/>
      <c r="F58" s="84">
        <v>-221467599</v>
      </c>
      <c r="G58" s="84"/>
      <c r="H58" s="84">
        <v>-113346674</v>
      </c>
      <c r="I58" s="84"/>
      <c r="J58" s="84">
        <v>-221467599</v>
      </c>
      <c r="K58" s="96"/>
      <c r="L58" s="84">
        <v>-113346674</v>
      </c>
      <c r="M58" s="25"/>
      <c r="N58" s="10"/>
      <c r="O58" s="10"/>
    </row>
    <row r="59" spans="1:15" s="11" customFormat="1" ht="21.75" customHeight="1">
      <c r="A59" s="24" t="s">
        <v>75</v>
      </c>
      <c r="B59" s="48"/>
      <c r="D59" s="32"/>
      <c r="E59" s="32"/>
      <c r="M59" s="25"/>
      <c r="N59" s="10"/>
      <c r="O59" s="10"/>
    </row>
    <row r="60" spans="1:15" s="10" customFormat="1" ht="21.75" customHeight="1">
      <c r="A60" s="24" t="s">
        <v>76</v>
      </c>
      <c r="B60" s="49"/>
      <c r="D60" s="32"/>
      <c r="E60" s="32"/>
      <c r="F60" s="84">
        <v>1115566</v>
      </c>
      <c r="G60" s="96"/>
      <c r="H60" s="84">
        <v>3515980</v>
      </c>
      <c r="I60" s="96"/>
      <c r="J60" s="84">
        <v>1115566</v>
      </c>
      <c r="K60" s="96"/>
      <c r="L60" s="84">
        <v>3515980</v>
      </c>
      <c r="M60" s="25"/>
    </row>
    <row r="61" spans="1:15" s="10" customFormat="1" ht="21.75" customHeight="1">
      <c r="A61" s="24" t="s">
        <v>149</v>
      </c>
      <c r="B61" s="49"/>
      <c r="D61" s="32"/>
      <c r="E61" s="32"/>
      <c r="F61" s="84">
        <v>-4432452</v>
      </c>
      <c r="G61" s="97"/>
      <c r="H61" s="84">
        <v>571350</v>
      </c>
      <c r="I61" s="97"/>
      <c r="J61" s="84">
        <v>-4432452</v>
      </c>
      <c r="K61" s="97"/>
      <c r="L61" s="84">
        <v>571350</v>
      </c>
      <c r="M61" s="25"/>
    </row>
    <row r="62" spans="1:15" s="10" customFormat="1" ht="21.75" customHeight="1">
      <c r="A62" s="24" t="s">
        <v>26</v>
      </c>
      <c r="B62" s="49"/>
      <c r="D62" s="32"/>
      <c r="E62" s="32"/>
      <c r="F62" s="84">
        <v>-2150300.0000000009</v>
      </c>
      <c r="G62" s="97"/>
      <c r="H62" s="84">
        <v>-2457323</v>
      </c>
      <c r="I62" s="97"/>
      <c r="J62" s="84">
        <v>-2150300.0000000009</v>
      </c>
      <c r="K62" s="97"/>
      <c r="L62" s="84">
        <v>-2457323</v>
      </c>
      <c r="M62" s="25"/>
    </row>
    <row r="63" spans="1:15" s="11" customFormat="1" ht="21.75" customHeight="1">
      <c r="A63" s="24" t="s">
        <v>153</v>
      </c>
      <c r="B63" s="47"/>
      <c r="D63" s="32"/>
      <c r="E63" s="32"/>
      <c r="F63" s="84">
        <v>56846995</v>
      </c>
      <c r="G63" s="97"/>
      <c r="H63" s="84">
        <v>68773232</v>
      </c>
      <c r="I63" s="97"/>
      <c r="J63" s="84">
        <v>56846995</v>
      </c>
      <c r="K63" s="97"/>
      <c r="L63" s="84">
        <v>68773232</v>
      </c>
      <c r="M63" s="25"/>
      <c r="N63" s="10"/>
    </row>
    <row r="64" spans="1:15" s="11" customFormat="1" ht="21.75" customHeight="1">
      <c r="A64" s="24" t="s">
        <v>158</v>
      </c>
      <c r="B64" s="47"/>
      <c r="D64" s="32"/>
      <c r="E64" s="32"/>
      <c r="F64" s="84">
        <v>8652852</v>
      </c>
      <c r="G64" s="97"/>
      <c r="H64" s="84">
        <v>2883665</v>
      </c>
      <c r="I64" s="97"/>
      <c r="J64" s="84">
        <v>8652852</v>
      </c>
      <c r="K64" s="97"/>
      <c r="L64" s="84">
        <v>2883665</v>
      </c>
      <c r="M64" s="25"/>
      <c r="N64" s="10"/>
    </row>
    <row r="65" spans="1:15" s="11" customFormat="1" ht="21.75" customHeight="1">
      <c r="A65" s="24" t="s">
        <v>125</v>
      </c>
      <c r="B65" s="47"/>
      <c r="D65" s="33"/>
      <c r="E65" s="33"/>
      <c r="F65" s="84">
        <v>1725750</v>
      </c>
      <c r="G65" s="97"/>
      <c r="H65" s="84">
        <v>2047500</v>
      </c>
      <c r="I65" s="97"/>
      <c r="J65" s="84">
        <v>1725750</v>
      </c>
      <c r="K65" s="97"/>
      <c r="L65" s="84">
        <v>2047500</v>
      </c>
      <c r="M65" s="25"/>
      <c r="N65" s="10"/>
      <c r="O65" s="10"/>
    </row>
    <row r="66" spans="1:15" s="11" customFormat="1" ht="21.75" customHeight="1">
      <c r="A66" s="10" t="s">
        <v>159</v>
      </c>
      <c r="B66" s="47"/>
      <c r="D66" s="32"/>
      <c r="E66" s="32"/>
      <c r="F66" s="84">
        <v>7350000</v>
      </c>
      <c r="G66" s="97"/>
      <c r="H66" s="84">
        <v>4800000</v>
      </c>
      <c r="I66" s="97"/>
      <c r="J66" s="84">
        <v>7350000</v>
      </c>
      <c r="K66" s="97"/>
      <c r="L66" s="84">
        <v>4800000</v>
      </c>
      <c r="M66" s="25"/>
      <c r="N66" s="10"/>
    </row>
    <row r="67" spans="1:15" s="11" customFormat="1" ht="21.75" customHeight="1">
      <c r="A67" s="45" t="s">
        <v>74</v>
      </c>
      <c r="B67" s="47"/>
      <c r="D67" s="32"/>
      <c r="E67" s="32"/>
      <c r="F67" s="8">
        <f>SUM(F53:F66)</f>
        <v>-1126612988</v>
      </c>
      <c r="G67" s="25"/>
      <c r="H67" s="8">
        <f>SUM(H53:H66)</f>
        <v>-1242806466</v>
      </c>
      <c r="I67" s="25"/>
      <c r="J67" s="8">
        <f>SUM(J53:J66)</f>
        <v>-1126612988</v>
      </c>
      <c r="K67" s="25"/>
      <c r="L67" s="8">
        <f>SUM(L53:L66)</f>
        <v>-1242806466</v>
      </c>
      <c r="M67" s="25"/>
      <c r="N67" s="10"/>
      <c r="O67" s="10"/>
    </row>
    <row r="68" spans="1:15" s="11" customFormat="1" ht="21.75" customHeight="1">
      <c r="A68" s="45" t="s">
        <v>71</v>
      </c>
      <c r="B68" s="47"/>
      <c r="D68" s="25"/>
      <c r="E68" s="25"/>
      <c r="F68" s="25"/>
      <c r="G68" s="25"/>
      <c r="H68" s="25"/>
      <c r="I68" s="25"/>
      <c r="J68" s="25"/>
      <c r="K68" s="25"/>
      <c r="L68" s="25"/>
      <c r="M68" s="25"/>
      <c r="N68" s="10"/>
      <c r="O68" s="10"/>
    </row>
    <row r="69" spans="1:15" s="11" customFormat="1" ht="21.75" customHeight="1">
      <c r="A69" s="24" t="s">
        <v>144</v>
      </c>
      <c r="B69" s="47"/>
      <c r="D69" s="32"/>
      <c r="E69" s="32"/>
      <c r="F69" s="84">
        <v>-9837682</v>
      </c>
      <c r="G69" s="97"/>
      <c r="H69" s="84">
        <v>-21744751</v>
      </c>
      <c r="I69" s="97"/>
      <c r="J69" s="84">
        <v>-9837682</v>
      </c>
      <c r="K69" s="97"/>
      <c r="L69" s="84">
        <v>-21744751</v>
      </c>
      <c r="M69" s="25"/>
      <c r="N69" s="10"/>
      <c r="O69" s="10"/>
    </row>
    <row r="70" spans="1:15" s="11" customFormat="1" ht="21.75" customHeight="1">
      <c r="A70" s="24" t="s">
        <v>145</v>
      </c>
      <c r="B70" s="47"/>
      <c r="D70" s="32"/>
      <c r="E70" s="32"/>
      <c r="F70" s="84">
        <v>-671610</v>
      </c>
      <c r="G70" s="97"/>
      <c r="H70" s="84">
        <v>-808788</v>
      </c>
      <c r="I70" s="97"/>
      <c r="J70" s="84">
        <v>-671610</v>
      </c>
      <c r="K70" s="97"/>
      <c r="L70" s="84">
        <v>-808788</v>
      </c>
      <c r="M70" s="25"/>
      <c r="N70" s="10"/>
      <c r="O70" s="10"/>
    </row>
    <row r="71" spans="1:15" s="11" customFormat="1" ht="21.75" customHeight="1">
      <c r="A71" s="24" t="s">
        <v>64</v>
      </c>
      <c r="B71" s="47"/>
      <c r="D71" s="32"/>
      <c r="E71" s="32"/>
      <c r="F71" s="94">
        <v>-801000000</v>
      </c>
      <c r="G71" s="97"/>
      <c r="H71" s="94">
        <v>-922500000</v>
      </c>
      <c r="I71" s="97"/>
      <c r="J71" s="94">
        <v>-801000000</v>
      </c>
      <c r="K71" s="97"/>
      <c r="L71" s="94">
        <v>-922500000</v>
      </c>
      <c r="M71" s="25"/>
      <c r="N71" s="10"/>
      <c r="O71" s="10"/>
    </row>
    <row r="72" spans="1:15" s="11" customFormat="1" ht="21.75" customHeight="1">
      <c r="A72" s="45" t="s">
        <v>72</v>
      </c>
      <c r="B72" s="47"/>
      <c r="D72" s="32"/>
      <c r="E72" s="32"/>
      <c r="F72" s="9">
        <f>SUM(F69:F71)</f>
        <v>-811509292</v>
      </c>
      <c r="G72" s="25"/>
      <c r="H72" s="9">
        <f>SUM(H69:H71)</f>
        <v>-945053539</v>
      </c>
      <c r="I72" s="25"/>
      <c r="J72" s="9">
        <f>SUM(J69:J71)</f>
        <v>-811509292</v>
      </c>
      <c r="K72" s="25"/>
      <c r="L72" s="9">
        <f>SUM(L69:L71)</f>
        <v>-945053539</v>
      </c>
      <c r="M72" s="25"/>
      <c r="N72" s="10"/>
      <c r="O72" s="10"/>
    </row>
    <row r="73" spans="1:15" s="11" customFormat="1" ht="21.75" customHeight="1">
      <c r="A73" s="45" t="s">
        <v>150</v>
      </c>
      <c r="B73" s="47"/>
      <c r="D73" s="32"/>
      <c r="E73" s="32"/>
      <c r="F73" s="1">
        <f>SUM(F42,F67,F72)</f>
        <v>21416131</v>
      </c>
      <c r="G73" s="25"/>
      <c r="H73" s="1">
        <f>SUM(H42,H67,H72)</f>
        <v>1733179</v>
      </c>
      <c r="I73" s="25"/>
      <c r="J73" s="1">
        <f>SUM(J42,J67,J72)</f>
        <v>21416131</v>
      </c>
      <c r="K73" s="25"/>
      <c r="L73" s="1">
        <f>SUM(L42,L67,L72)</f>
        <v>1733179.0100002289</v>
      </c>
      <c r="M73" s="25"/>
      <c r="N73" s="10"/>
      <c r="O73" s="10"/>
    </row>
    <row r="74" spans="1:15" s="11" customFormat="1" ht="21.75" customHeight="1">
      <c r="A74" s="24" t="s">
        <v>61</v>
      </c>
      <c r="B74" s="47"/>
      <c r="D74" s="32"/>
      <c r="E74" s="32"/>
      <c r="F74" s="94">
        <v>368353215.01000023</v>
      </c>
      <c r="G74" s="96"/>
      <c r="H74" s="94">
        <v>366620036</v>
      </c>
      <c r="I74" s="96"/>
      <c r="J74" s="94">
        <v>368353215.01000023</v>
      </c>
      <c r="K74" s="96"/>
      <c r="L74" s="94">
        <v>366620036</v>
      </c>
      <c r="O74" s="10"/>
    </row>
    <row r="75" spans="1:15" s="11" customFormat="1" ht="21.75" customHeight="1" thickBot="1">
      <c r="A75" s="45" t="s">
        <v>167</v>
      </c>
      <c r="B75" s="48"/>
      <c r="D75" s="32"/>
      <c r="E75" s="32"/>
      <c r="F75" s="20">
        <f>SUM(F73:F74)</f>
        <v>389769346.01000023</v>
      </c>
      <c r="G75" s="25"/>
      <c r="H75" s="20">
        <f>SUM(H73:H74)</f>
        <v>368353215</v>
      </c>
      <c r="I75" s="25"/>
      <c r="J75" s="20">
        <f>SUM(J73:J74)</f>
        <v>389769346.01000023</v>
      </c>
      <c r="K75" s="25"/>
      <c r="L75" s="20">
        <f>SUM(L73:L74)</f>
        <v>368353215.01000023</v>
      </c>
      <c r="M75" s="25"/>
      <c r="N75" s="10"/>
      <c r="O75" s="10"/>
    </row>
    <row r="76" spans="1:15" s="11" customFormat="1" ht="21.75" customHeight="1" thickTop="1">
      <c r="A76" s="24"/>
      <c r="B76" s="47"/>
      <c r="D76" s="25"/>
      <c r="E76" s="25"/>
      <c r="F76" s="1"/>
      <c r="G76" s="25"/>
      <c r="H76" s="1"/>
      <c r="I76" s="25"/>
      <c r="J76" s="1"/>
      <c r="K76" s="25"/>
      <c r="L76" s="1"/>
      <c r="M76" s="25"/>
      <c r="N76" s="10"/>
      <c r="O76" s="10"/>
    </row>
    <row r="77" spans="1:15" s="11" customFormat="1" ht="21.75" customHeight="1">
      <c r="A77" s="45" t="s">
        <v>58</v>
      </c>
      <c r="B77" s="47"/>
      <c r="D77" s="25"/>
      <c r="E77" s="25"/>
      <c r="F77" s="1"/>
      <c r="G77" s="25"/>
      <c r="H77" s="1"/>
      <c r="I77" s="25"/>
      <c r="J77" s="1"/>
      <c r="K77" s="25"/>
      <c r="L77" s="1"/>
      <c r="M77" s="25"/>
      <c r="N77" s="10"/>
      <c r="O77" s="10"/>
    </row>
    <row r="78" spans="1:15" s="11" customFormat="1" ht="21.75" customHeight="1">
      <c r="A78" s="24" t="s">
        <v>59</v>
      </c>
      <c r="B78" s="47"/>
      <c r="D78" s="25"/>
      <c r="E78" s="25"/>
      <c r="F78" s="1"/>
      <c r="G78" s="25"/>
      <c r="H78" s="1"/>
      <c r="I78" s="25"/>
      <c r="J78" s="1"/>
      <c r="K78" s="25"/>
      <c r="L78" s="1"/>
      <c r="M78" s="25"/>
      <c r="N78" s="10"/>
      <c r="O78" s="10"/>
    </row>
    <row r="79" spans="1:15" s="11" customFormat="1" ht="21.75" customHeight="1">
      <c r="A79" s="24" t="s">
        <v>123</v>
      </c>
      <c r="B79" s="47"/>
      <c r="D79" s="26"/>
      <c r="E79" s="26"/>
      <c r="M79" s="25"/>
      <c r="N79" s="10"/>
      <c r="O79" s="10"/>
    </row>
    <row r="80" spans="1:15" s="11" customFormat="1" ht="21.75" customHeight="1">
      <c r="A80" s="24" t="s">
        <v>124</v>
      </c>
      <c r="B80" s="47"/>
      <c r="D80" s="26"/>
      <c r="E80" s="26"/>
      <c r="F80" s="1">
        <v>12912392</v>
      </c>
      <c r="G80" s="1"/>
      <c r="H80" s="1">
        <v>15632146</v>
      </c>
      <c r="I80" s="1"/>
      <c r="J80" s="1">
        <v>12912392</v>
      </c>
      <c r="K80" s="3"/>
      <c r="L80" s="1">
        <v>15632146</v>
      </c>
      <c r="M80" s="25"/>
      <c r="N80" s="10"/>
      <c r="O80" s="10"/>
    </row>
    <row r="81" spans="1:15" s="11" customFormat="1" ht="21.75" customHeight="1">
      <c r="A81" s="24" t="s">
        <v>151</v>
      </c>
      <c r="B81" s="47"/>
      <c r="D81" s="26"/>
      <c r="E81" s="26"/>
      <c r="F81" s="1">
        <v>3629392</v>
      </c>
      <c r="G81" s="1"/>
      <c r="H81" s="1">
        <v>260666</v>
      </c>
      <c r="I81" s="1"/>
      <c r="J81" s="1">
        <v>3629392</v>
      </c>
      <c r="K81" s="47"/>
      <c r="L81" s="1">
        <v>260666</v>
      </c>
      <c r="M81" s="25"/>
      <c r="N81" s="10"/>
      <c r="O81" s="10"/>
    </row>
    <row r="82" spans="1:15" s="11" customFormat="1" ht="21.75" customHeight="1">
      <c r="A82" s="24"/>
      <c r="B82" s="47"/>
      <c r="D82" s="25"/>
      <c r="E82" s="25"/>
      <c r="F82" s="32"/>
      <c r="G82" s="32"/>
      <c r="H82" s="32"/>
      <c r="I82" s="32"/>
      <c r="J82" s="15"/>
      <c r="K82" s="25"/>
      <c r="L82" s="15"/>
      <c r="M82" s="25"/>
      <c r="N82" s="10"/>
      <c r="O82" s="10"/>
    </row>
    <row r="83" spans="1:15" s="11" customFormat="1" ht="21.75" customHeight="1">
      <c r="A83" s="24" t="s">
        <v>1</v>
      </c>
      <c r="B83" s="47"/>
      <c r="D83" s="25"/>
      <c r="E83" s="25"/>
      <c r="F83" s="32"/>
      <c r="G83" s="32"/>
      <c r="H83" s="32"/>
      <c r="I83" s="32"/>
      <c r="J83" s="15"/>
      <c r="K83" s="25"/>
      <c r="L83" s="15"/>
      <c r="M83" s="25"/>
      <c r="N83" s="10"/>
      <c r="O83" s="10"/>
    </row>
  </sheetData>
  <printOptions horizontalCentered="1" gridLinesSet="0"/>
  <pageMargins left="0.98425196850393704" right="0.27559055118110198" top="0.74803149606299202" bottom="0.39370078740157499" header="0.196850393700787" footer="0.196850393700787"/>
  <pageSetup paperSize="9" scale="78" orientation="portrait" r:id="rId1"/>
  <headerFooter alignWithMargins="0"/>
  <rowBreaks count="1" manualBreakCount="1">
    <brk id="44"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FBF0B9CEACA34A981A7F46EA19F3F9" ma:contentTypeVersion="12" ma:contentTypeDescription="Create a new document." ma:contentTypeScope="" ma:versionID="75c4b874719a0785ef8584ecd92d60aa">
  <xsd:schema xmlns:xsd="http://www.w3.org/2001/XMLSchema" xmlns:xs="http://www.w3.org/2001/XMLSchema" xmlns:p="http://schemas.microsoft.com/office/2006/metadata/properties" xmlns:ns3="fd550b8b-0dd7-4de3-a8e6-af527f15a8ac" xmlns:ns4="45cbc027-4fdb-4325-ba4c-14e20f088a7f" targetNamespace="http://schemas.microsoft.com/office/2006/metadata/properties" ma:root="true" ma:fieldsID="b33cd68d88c2945d97965b3e8ecd3d2c" ns3:_="" ns4:_="">
    <xsd:import namespace="fd550b8b-0dd7-4de3-a8e6-af527f15a8ac"/>
    <xsd:import namespace="45cbc027-4fdb-4325-ba4c-14e20f088a7f"/>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550b8b-0dd7-4de3-a8e6-af527f15a8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5cbc027-4fdb-4325-ba4c-14e20f088a7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791724-DC78-417F-8CE7-175C718D81BC}">
  <ds:schemaRefs>
    <ds:schemaRef ds:uri="http://purl.org/dc/terms/"/>
    <ds:schemaRef ds:uri="http://schemas.microsoft.com/office/2006/metadata/properties"/>
    <ds:schemaRef ds:uri="fd550b8b-0dd7-4de3-a8e6-af527f15a8ac"/>
    <ds:schemaRef ds:uri="http://www.w3.org/XML/1998/namespace"/>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purl.org/dc/elements/1.1/"/>
    <ds:schemaRef ds:uri="45cbc027-4fdb-4325-ba4c-14e20f088a7f"/>
  </ds:schemaRefs>
</ds:datastoreItem>
</file>

<file path=customXml/itemProps2.xml><?xml version="1.0" encoding="utf-8"?>
<ds:datastoreItem xmlns:ds="http://schemas.openxmlformats.org/officeDocument/2006/customXml" ds:itemID="{C81F97B3-EF89-4A4C-B7F1-D3532DDD08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550b8b-0dd7-4de3-a8e6-af527f15a8ac"/>
    <ds:schemaRef ds:uri="45cbc027-4fdb-4325-ba4c-14e20f08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C1399A-0EB7-49E3-A371-4DF10A7BF6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4</vt:i4>
      </vt:variant>
      <vt:variant>
        <vt:lpstr>ช่วงที่มีชื่อ</vt:lpstr>
      </vt:variant>
      <vt:variant>
        <vt:i4>2</vt:i4>
      </vt:variant>
    </vt:vector>
  </HeadingPairs>
  <TitlesOfParts>
    <vt:vector size="6" baseType="lpstr">
      <vt:lpstr>BS</vt:lpstr>
      <vt:lpstr>PL</vt:lpstr>
      <vt:lpstr>CE</vt:lpstr>
      <vt:lpstr>CF</vt:lpstr>
      <vt:lpstr>BS!Print_Area</vt:lpstr>
      <vt:lpstr>CE!Print_Area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ERNST &amp; YOUNG</dc:creator>
  <cp:lastModifiedBy>มยุรี ไวยปิติ</cp:lastModifiedBy>
  <cp:lastPrinted>2022-02-09T01:51:12Z</cp:lastPrinted>
  <dcterms:created xsi:type="dcterms:W3CDTF">1999-01-30T13:21:27Z</dcterms:created>
  <dcterms:modified xsi:type="dcterms:W3CDTF">2022-02-21T09:00:27Z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Name">
    <vt:lpwstr/>
  </property>
  <property fmtid="{D5CDD505-2E9C-101B-9397-08002B2CF9AE}" pid="3" name="ContentTypeId">
    <vt:lpwstr>0x010100B7FBF0B9CEACA34A981A7F46EA19F3F9</vt:lpwstr>
  </property>
</Properties>
</file>