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Development\01 CEO Office\Secretary\00 Kamolpan Working Folder\งบการเงิน\TH\2564\งบการเงินระหว่างกาล สิ้นสุด ณ วันที่ 31 ธันวาคม 2564\"/>
    </mc:Choice>
  </mc:AlternateContent>
  <xr:revisionPtr revIDLastSave="0" documentId="13_ncr:1_{A3052E42-7273-4A75-A389-3B9C41C7801A}" xr6:coauthVersionLast="47" xr6:coauthVersionMax="47" xr10:uidLastSave="{00000000-0000-0000-0000-000000000000}"/>
  <bookViews>
    <workbookView xWindow="28680" yWindow="-120" windowWidth="29040" windowHeight="15840" tabRatio="872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BS!$A$1:$L$102</definedName>
    <definedName name="_xlnm.Print_Area" localSheetId="2">'CE Consolidation '!$A$1:$Z$40</definedName>
    <definedName name="_xlnm.Print_Area" localSheetId="3">'CE Separate'!$A$1:$N$32</definedName>
    <definedName name="_xlnm.Print_Area" localSheetId="4">CF!$A$1:$L$78</definedName>
    <definedName name="_xlnm.Print_Area" localSheetId="1">PL!$A$1:$L$73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1" i="6" l="1"/>
  <c r="F22" i="3"/>
  <c r="F70" i="7"/>
  <c r="J23" i="7"/>
  <c r="I35" i="7"/>
  <c r="I39" i="7" s="1"/>
  <c r="G35" i="7"/>
  <c r="G39" i="7" s="1"/>
  <c r="D19" i="4"/>
  <c r="K91" i="5"/>
  <c r="N13" i="4"/>
  <c r="H70" i="7"/>
  <c r="K35" i="7"/>
  <c r="N29" i="4"/>
  <c r="N28" i="4"/>
  <c r="L30" i="4"/>
  <c r="I98" i="5" s="1"/>
  <c r="L19" i="4"/>
  <c r="F19" i="4"/>
  <c r="F24" i="4" s="1"/>
  <c r="F30" i="4" s="1"/>
  <c r="I92" i="5" s="1"/>
  <c r="K30" i="4"/>
  <c r="I30" i="4"/>
  <c r="G30" i="4"/>
  <c r="V37" i="6"/>
  <c r="Z37" i="6" s="1"/>
  <c r="V35" i="6"/>
  <c r="Z35" i="6" s="1"/>
  <c r="Z31" i="6"/>
  <c r="S38" i="6"/>
  <c r="Q38" i="6"/>
  <c r="O38" i="6"/>
  <c r="M38" i="6"/>
  <c r="K38" i="6"/>
  <c r="I38" i="6"/>
  <c r="G38" i="6"/>
  <c r="V16" i="6"/>
  <c r="Z16" i="6" s="1"/>
  <c r="V26" i="6"/>
  <c r="Z26" i="6" s="1"/>
  <c r="V24" i="6"/>
  <c r="Z24" i="6" s="1"/>
  <c r="V21" i="6"/>
  <c r="Z21" i="6" s="1"/>
  <c r="V18" i="6"/>
  <c r="Z18" i="6" s="1"/>
  <c r="S27" i="6"/>
  <c r="Q27" i="6"/>
  <c r="O27" i="6"/>
  <c r="M27" i="6"/>
  <c r="K27" i="6"/>
  <c r="I27" i="6"/>
  <c r="G27" i="6"/>
  <c r="L24" i="4"/>
  <c r="K19" i="4"/>
  <c r="I19" i="4"/>
  <c r="H19" i="4"/>
  <c r="H24" i="4" s="1"/>
  <c r="H30" i="4" s="1"/>
  <c r="I96" i="5" s="1"/>
  <c r="G19" i="4"/>
  <c r="E19" i="4"/>
  <c r="M19" i="4"/>
  <c r="N18" i="4"/>
  <c r="J17" i="4"/>
  <c r="N17" i="4" s="1"/>
  <c r="P23" i="6"/>
  <c r="V23" i="6" s="1"/>
  <c r="Z23" i="6" s="1"/>
  <c r="X20" i="6"/>
  <c r="L22" i="3"/>
  <c r="J22" i="3"/>
  <c r="H22" i="3"/>
  <c r="K92" i="5" l="1"/>
  <c r="K96" i="5"/>
  <c r="D24" i="4"/>
  <c r="D30" i="4" s="1"/>
  <c r="I91" i="5" s="1"/>
  <c r="K98" i="5"/>
  <c r="K81" i="5"/>
  <c r="G81" i="5"/>
  <c r="K44" i="5"/>
  <c r="G44" i="5"/>
  <c r="L61" i="7" l="1"/>
  <c r="J61" i="7"/>
  <c r="H61" i="7"/>
  <c r="F61" i="7"/>
  <c r="L32" i="6" l="1"/>
  <c r="L38" i="6" s="1"/>
  <c r="E94" i="5" s="1"/>
  <c r="L22" i="6"/>
  <c r="L19" i="6"/>
  <c r="L27" i="6" l="1"/>
  <c r="G94" i="5" s="1"/>
  <c r="Z34" i="6"/>
  <c r="E88" i="5"/>
  <c r="F73" i="7" l="1"/>
  <c r="J73" i="7"/>
  <c r="A44" i="3"/>
  <c r="A45" i="7" l="1"/>
  <c r="H57" i="3" l="1"/>
  <c r="F64" i="3"/>
  <c r="L63" i="3"/>
  <c r="J63" i="3"/>
  <c r="H63" i="3"/>
  <c r="L57" i="3"/>
  <c r="J57" i="3"/>
  <c r="L15" i="3"/>
  <c r="H15" i="3"/>
  <c r="H64" i="3" l="1"/>
  <c r="L64" i="3"/>
  <c r="J15" i="3"/>
  <c r="J64" i="3"/>
  <c r="L23" i="3"/>
  <c r="L25" i="3" s="1"/>
  <c r="H23" i="3"/>
  <c r="H25" i="3" s="1"/>
  <c r="H27" i="3" l="1"/>
  <c r="H66" i="3" s="1"/>
  <c r="H10" i="7"/>
  <c r="H25" i="7" s="1"/>
  <c r="L27" i="3"/>
  <c r="L30" i="3" s="1"/>
  <c r="J14" i="4" s="1"/>
  <c r="L10" i="7"/>
  <c r="L25" i="7" s="1"/>
  <c r="L35" i="7" s="1"/>
  <c r="L39" i="7" s="1"/>
  <c r="J23" i="3"/>
  <c r="J25" i="3" s="1"/>
  <c r="H32" i="3" l="1"/>
  <c r="H30" i="3" s="1"/>
  <c r="P20" i="6" s="1"/>
  <c r="V20" i="6" s="1"/>
  <c r="Z20" i="6" s="1"/>
  <c r="H50" i="3"/>
  <c r="L50" i="3"/>
  <c r="L66" i="3"/>
  <c r="L69" i="3" s="1"/>
  <c r="J15" i="4"/>
  <c r="N14" i="4"/>
  <c r="J27" i="3"/>
  <c r="J66" i="3" s="1"/>
  <c r="J69" i="3" s="1"/>
  <c r="J10" i="7"/>
  <c r="H71" i="3"/>
  <c r="H69" i="3" s="1"/>
  <c r="H35" i="7"/>
  <c r="H39" i="7" s="1"/>
  <c r="L35" i="3"/>
  <c r="I44" i="5"/>
  <c r="I81" i="5" s="1"/>
  <c r="E44" i="5"/>
  <c r="E81" i="5" s="1"/>
  <c r="A41" i="5"/>
  <c r="A78" i="5" s="1"/>
  <c r="F15" i="3"/>
  <c r="F23" i="3" s="1"/>
  <c r="F25" i="3" s="1"/>
  <c r="J25" i="7" l="1"/>
  <c r="J35" i="7" s="1"/>
  <c r="J39" i="7" s="1"/>
  <c r="H35" i="3"/>
  <c r="J50" i="3"/>
  <c r="J30" i="3"/>
  <c r="J25" i="4" s="1"/>
  <c r="F27" i="3"/>
  <c r="F50" i="3" s="1"/>
  <c r="F10" i="7"/>
  <c r="F25" i="7" s="1"/>
  <c r="F35" i="7" s="1"/>
  <c r="F39" i="7" s="1"/>
  <c r="N15" i="4"/>
  <c r="J19" i="4"/>
  <c r="J35" i="3" l="1"/>
  <c r="N19" i="4"/>
  <c r="J24" i="4"/>
  <c r="K97" i="5"/>
  <c r="K99" i="5" s="1"/>
  <c r="F66" i="3"/>
  <c r="F71" i="3" s="1"/>
  <c r="F69" i="3" s="1"/>
  <c r="J26" i="4"/>
  <c r="N26" i="4" s="1"/>
  <c r="N25" i="4"/>
  <c r="F32" i="3"/>
  <c r="F30" i="3" s="1"/>
  <c r="P30" i="6" s="1"/>
  <c r="E24" i="7"/>
  <c r="L70" i="7"/>
  <c r="J70" i="7"/>
  <c r="J72" i="7" s="1"/>
  <c r="J74" i="7" s="1"/>
  <c r="F35" i="3" l="1"/>
  <c r="P32" i="6"/>
  <c r="V30" i="6"/>
  <c r="J30" i="4"/>
  <c r="N24" i="4"/>
  <c r="F98" i="6"/>
  <c r="E97" i="4"/>
  <c r="N30" i="4" l="1"/>
  <c r="I97" i="5"/>
  <c r="I99" i="5" s="1"/>
  <c r="Z30" i="6"/>
  <c r="V32" i="6"/>
  <c r="T32" i="6"/>
  <c r="T22" i="6"/>
  <c r="T19" i="6"/>
  <c r="T27" i="6" l="1"/>
  <c r="T29" i="6" s="1"/>
  <c r="T38" i="6" s="1"/>
  <c r="K20" i="5" l="1"/>
  <c r="E61" i="5" l="1"/>
  <c r="X19" i="6" l="1"/>
  <c r="R19" i="6"/>
  <c r="N19" i="6"/>
  <c r="J19" i="6"/>
  <c r="H19" i="6"/>
  <c r="F19" i="6"/>
  <c r="P19" i="6"/>
  <c r="G71" i="5"/>
  <c r="K71" i="5"/>
  <c r="G20" i="5"/>
  <c r="V19" i="6" l="1"/>
  <c r="Z19" i="6" s="1"/>
  <c r="X32" i="6"/>
  <c r="Z32" i="6" l="1"/>
  <c r="N22" i="4"/>
  <c r="E71" i="5" l="1"/>
  <c r="E34" i="5" l="1"/>
  <c r="I71" i="5" l="1"/>
  <c r="X22" i="6" l="1"/>
  <c r="X27" i="6" s="1"/>
  <c r="N22" i="6"/>
  <c r="N27" i="6" s="1"/>
  <c r="J22" i="6"/>
  <c r="J27" i="6" s="1"/>
  <c r="H22" i="6"/>
  <c r="H27" i="6" s="1"/>
  <c r="F22" i="6"/>
  <c r="F27" i="6" s="1"/>
  <c r="V17" i="6"/>
  <c r="J29" i="6" l="1"/>
  <c r="G93" i="5"/>
  <c r="N29" i="6"/>
  <c r="G96" i="5"/>
  <c r="F29" i="6"/>
  <c r="G91" i="5"/>
  <c r="G92" i="5"/>
  <c r="H29" i="6"/>
  <c r="G100" i="5"/>
  <c r="X29" i="6"/>
  <c r="X38" i="6" s="1"/>
  <c r="E100" i="5" s="1"/>
  <c r="Z17" i="6"/>
  <c r="R22" i="6" l="1"/>
  <c r="R27" i="6" s="1"/>
  <c r="R29" i="6" l="1"/>
  <c r="G98" i="5"/>
  <c r="L72" i="7"/>
  <c r="L74" i="7" s="1"/>
  <c r="H72" i="7"/>
  <c r="H74" i="7" s="1"/>
  <c r="H32" i="6"/>
  <c r="H38" i="6" s="1"/>
  <c r="E92" i="5" s="1"/>
  <c r="R32" i="6" l="1"/>
  <c r="R38" i="6" s="1"/>
  <c r="E98" i="5" s="1"/>
  <c r="N32" i="6"/>
  <c r="N38" i="6" s="1"/>
  <c r="E96" i="5" s="1"/>
  <c r="J32" i="6"/>
  <c r="J38" i="6" s="1"/>
  <c r="E93" i="5" s="1"/>
  <c r="F32" i="6"/>
  <c r="F38" i="6" s="1"/>
  <c r="E91" i="5" s="1"/>
  <c r="G34" i="5" l="1"/>
  <c r="K101" i="5" l="1"/>
  <c r="K61" i="5"/>
  <c r="K72" i="5" s="1"/>
  <c r="K34" i="5"/>
  <c r="G61" i="5"/>
  <c r="G72" i="5" s="1"/>
  <c r="G35" i="5"/>
  <c r="K35" i="5" l="1"/>
  <c r="K102" i="5"/>
  <c r="I20" i="5"/>
  <c r="F72" i="7" l="1"/>
  <c r="F74" i="7" s="1"/>
  <c r="F75" i="7" s="1"/>
  <c r="J75" i="7" l="1"/>
  <c r="E20" i="5" l="1"/>
  <c r="I34" i="5"/>
  <c r="E72" i="5"/>
  <c r="I61" i="5"/>
  <c r="I72" i="5" s="1"/>
  <c r="E35" i="5" l="1"/>
  <c r="I35" i="5"/>
  <c r="P22" i="6" l="1"/>
  <c r="P27" i="6" l="1"/>
  <c r="V22" i="6"/>
  <c r="V27" i="6" l="1"/>
  <c r="Z27" i="6" s="1"/>
  <c r="Z22" i="6"/>
  <c r="P29" i="6"/>
  <c r="V29" i="6" s="1"/>
  <c r="G97" i="5"/>
  <c r="G99" i="5" s="1"/>
  <c r="G101" i="5" s="1"/>
  <c r="G102" i="5" s="1"/>
  <c r="I101" i="5"/>
  <c r="I102" i="5" s="1"/>
  <c r="V38" i="6" l="1"/>
  <c r="Z38" i="6" s="1"/>
  <c r="Z29" i="6"/>
  <c r="P38" i="6" l="1"/>
  <c r="E97" i="5" s="1"/>
  <c r="E99" i="5" s="1"/>
  <c r="E101" i="5" s="1"/>
  <c r="E102" i="5" s="1"/>
</calcChain>
</file>

<file path=xl/sharedStrings.xml><?xml version="1.0" encoding="utf-8"?>
<sst xmlns="http://schemas.openxmlformats.org/spreadsheetml/2006/main" count="347" uniqueCount="231">
  <si>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</si>
  <si>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</si>
  <si>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</si>
  <si>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</si>
  <si>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</si>
  <si>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</si>
  <si>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</si>
  <si>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</si>
  <si>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</si>
  <si>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</si>
  <si>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</si>
  <si>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</si>
  <si>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</si>
  <si>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</si>
  <si>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</si>
  <si>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</si>
  <si>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</si>
  <si>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</si>
  <si>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</si>
  <si>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</si>
  <si>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</si>
  <si>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</si>
  <si>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</si>
  <si>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</si>
  <si>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</si>
  <si>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</si>
  <si>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</si>
  <si>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</si>
  <si>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</si>
  <si>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</si>
  <si>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</si>
  <si>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</si>
  <si>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</si>
  <si>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</si>
  <si>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</si>
  <si>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</si>
  <si>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กำไรขาดทุนเบ็ดเสร็จอื่น: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</si>
  <si>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</si>
  <si>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</si>
  <si>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</si>
  <si>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สินทรัพย์หมุนเวียนอื่น</t>
  </si>
  <si>
    <t>หนี้สินไม่หมุนเวียน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</si>
  <si>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</si>
  <si>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</si>
  <si>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</si>
  <si>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</si>
  <si>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</si>
  <si>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</si>
  <si>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</si>
  <si>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</si>
  <si>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</si>
  <si>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</si>
  <si>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</si>
  <si>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</si>
  <si>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</si>
  <si>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</si>
  <si>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</si>
  <si>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</si>
  <si>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</si>
  <si>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</si>
  <si>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</si>
  <si>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</si>
  <si>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</si>
  <si>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</si>
  <si>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</si>
  <si>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</si>
  <si>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</si>
  <si>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</si>
  <si>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</si>
  <si>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</si>
  <si>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</si>
  <si>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</si>
  <si>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</t>
  </si>
  <si>
    <t>ส่วนของผู้ถือหุ้นของบริษัทฯ</t>
  </si>
  <si>
    <t>งบกำไรขาดทุน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</si>
  <si>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</si>
  <si>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</si>
  <si>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</si>
  <si>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</si>
  <si>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</si>
  <si>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</si>
  <si>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 xml:space="preserve">   ภายในหนึ่งปี</t>
  </si>
  <si>
    <t>ค่าเช่าที่ดินจ่ายล่วงหน้า - สุทธิจากส่วนที่ครบกำหนด</t>
  </si>
  <si>
    <t>ได้เสียที่ไม่มี</t>
  </si>
  <si>
    <t>เงินสดรับจากการรับคืนเงินให้กู้ยืมระยะสั้น</t>
  </si>
  <si>
    <t xml:space="preserve">   แก่กิจการที่เกี่ยวข้องกัน</t>
  </si>
  <si>
    <t>ค่าใช้จ่ายในการขายและบริการ</t>
  </si>
  <si>
    <t>งบการเงินที่เป็น</t>
  </si>
  <si>
    <t>เงินตราต่างประเทศ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</si>
  <si>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</si>
  <si>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</si>
  <si>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</si>
  <si>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การแบ่งปันกำไร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</si>
  <si>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</si>
  <si>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</si>
  <si>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</si>
  <si>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 xml:space="preserve">   สำรองผลประโยชน์ระยะยาวของพนักงานเพิ่มขึ้น</t>
  </si>
  <si>
    <t>รายได้เงินปันผลรับจากบริษัทย่อย</t>
  </si>
  <si>
    <t>เงินปันผลรับจากบริษัทย่อย</t>
  </si>
  <si>
    <t xml:space="preserve">   รายได้เงินปันผลรับ</t>
  </si>
  <si>
    <t xml:space="preserve">   ลดลงจากการจ่ายเงินปันผลของบริษัทย่อย</t>
  </si>
  <si>
    <t>ส่วนต่ำกว่าทุนจากการรวมธุรกิจภายใต้การควบคุมเดียวกัน</t>
  </si>
  <si>
    <t>เงินกู้ยืมระยะสั้นจากกิจการที่เกี่ยวข้องกัน</t>
  </si>
  <si>
    <t>อสังหาริมทรัพย์เพื่อการลงทุน</t>
  </si>
  <si>
    <t>งานโครงการระหว่างทำ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</si>
  <si>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</si>
  <si>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</si>
  <si>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</si>
  <si>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</si>
  <si>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ส่วนของเงินกู้ยืมระยะยาวจากกิจการที่เกี่ยวข้องกัน</t>
  </si>
  <si>
    <t>ส่วนของเงินกู้ยืมระยะยาวจากสถาบันการเงิน</t>
  </si>
  <si>
    <t>ต้นทุนบริการและเช่า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</si>
  <si>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</si>
  <si>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</si>
  <si>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>หนี้สินและส่วนของผู้ถือหุ้น (ต่อ)</t>
  </si>
  <si>
    <t xml:space="preserve">   ค่าตัดจำหน่ายงานโครงการระหว่างทำ</t>
  </si>
  <si>
    <t>เงินสดจ่ายให้กู้ยืมระยะสั้นแก่กิจการที่เกี่ยวข้องกัน</t>
  </si>
  <si>
    <t>หนี้สินไม่หมุนเวียนอื่น - ค่าเช่าค้างจ่าย</t>
  </si>
  <si>
    <t>เงินสดจ่ายคืนเงินกู้ยืมระยะสั้นจากกิจการที่เกี่ยวข้องกัน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</si>
  <si>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</si>
  <si>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</si>
  <si>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>การแบ่งปันกำไรเบ็ดเสร็จรวม</t>
  </si>
  <si>
    <t>เงินปันผลจ่าย</t>
  </si>
  <si>
    <t>งบกำไรขาดทุนเบ็ดเสร็จ</t>
  </si>
  <si>
    <t>ส่วนเกินมูลค่า</t>
  </si>
  <si>
    <t>หุ้นสามัญ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</si>
  <si>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</si>
  <si>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</si>
  <si>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ส่วนเกินมูลค่าหุ้นสามัญ</t>
  </si>
  <si>
    <t>เงินสดรับจากดอกเบี้ยรับ</t>
  </si>
  <si>
    <t>เงินสดจ่ายคืนเงินกู้ยืมระยะยาวจากสถาบันการเงิน</t>
  </si>
  <si>
    <t>เงินสดจ่ายดอกเบี้ย</t>
  </si>
  <si>
    <t xml:space="preserve">   เงินสดรับจากภาษีเงินได้ถูกหัก ณ ที่จ่ายได้รับคืน</t>
  </si>
  <si>
    <t>เงินลงทุนชั่วคราว</t>
  </si>
  <si>
    <t>ค่าเช่าที่ดินจ่ายล่วงหน้า - ส่วนที่ครบกำหนดภายในหนึ่งปี</t>
  </si>
  <si>
    <t xml:space="preserve">      หุ้นสามัญ 300,000,000 หุ้น มูลค่าหุ้นละ 0.50 บาท</t>
  </si>
  <si>
    <t>ออกหุ้นสามัญเพิ่มทุน</t>
  </si>
  <si>
    <t xml:space="preserve">ผลขาดทุนจากการประมาณการตามหลักคณิตศาสตร์ประกันภัย </t>
  </si>
  <si>
    <t>เงินสดรับจากการจำหน่ายอุปกรณ์</t>
  </si>
  <si>
    <t>สินทรัพย์สิทธิการใช้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</si>
  <si>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</si>
  <si>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</si>
  <si>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</si>
  <si>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รายการที่อาจถูกจัดประเภทใหม่ไว้ในกำไรหรือขาดทุนในภายหลัง</t>
  </si>
  <si>
    <t xml:space="preserve">เงินสดจ่ายชำระหนี้สินตามสัญญาเช่า </t>
  </si>
  <si>
    <t>ผลกระทบจากการเปลี่ยนแปลงนโยบายการบัญชี</t>
  </si>
  <si>
    <t>(ยังไม่ได้ตรวจสอบ</t>
  </si>
  <si>
    <t>(ตรวจสอบแล้ว)</t>
  </si>
  <si>
    <t>แต่สอบทานแล้ว)</t>
  </si>
  <si>
    <t>ยอดคงเหลือ ณ วันที่ 1 มกราคม 2563</t>
  </si>
  <si>
    <t>ค่าแสงสว่างรอบโครงการจ่ายล่วงหน้า - ส่วนที่ครบกำหนดภายในหนึ่งปี</t>
  </si>
  <si>
    <t>ค่าแสงสว่างรอบโครงการจ่ายล่วงหน้า - สุทธิจากส่วนที่ครบกำหนด</t>
  </si>
  <si>
    <t>ภาษีเงินได้นิติบุคคลค้างจ่าย</t>
  </si>
  <si>
    <t xml:space="preserve">ยอดคงเหลือ ณ วันที่ 31 ธันวาคม 2562 </t>
  </si>
  <si>
    <t xml:space="preserve">   ตามที่รายงานในงวดก่อน</t>
  </si>
  <si>
    <t xml:space="preserve">   ที่เป็นเงินตราต่างประเทศ - สุทธิจากภาษีเงินได้</t>
  </si>
  <si>
    <t xml:space="preserve">สินทรัพย์ดำเนินงาน (เพิ่มขึ้น) ลดลง </t>
  </si>
  <si>
    <t>หนี้สินสัญญาอนุพันธ์</t>
  </si>
  <si>
    <t>หนี้สินดำเนินงานเพิ่มขึ้น (ลดลง)</t>
  </si>
  <si>
    <t>รายการปรับกระทบกำไรก่อนภาษีเป็นเงินสดรับ (จ่าย)</t>
  </si>
  <si>
    <t>จัดสรรแล้ว -</t>
  </si>
  <si>
    <t>สำรองตาม</t>
  </si>
  <si>
    <t>เงินสดจ่ายชำระค่ายานพาหนะ อุปกรณ์และซอฟแวร์คอมพิวเตอร์</t>
  </si>
  <si>
    <t>ยอดคงเหลือ ณ วันที่ 1 มกราคม 2564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</si>
  <si>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</si>
  <si>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</si>
  <si>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</si>
  <si>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>ผลต่างจากการแปลงค่า</t>
  </si>
  <si>
    <t>ยอดคงเหลือ ณ วันที่ 31 ธันวาคม 2562 ตามที่รายงานในงวดก่อน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</si>
  <si>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</si>
  <si>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</si>
  <si>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 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</si>
  <si>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</si>
  <si>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</si>
  <si>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ค่าใช้จ่ายภาษีเงินได้</t>
  </si>
  <si>
    <t>กำไรก่อนภาษีเงินได้</t>
  </si>
  <si>
    <t>กำไรจากการดำเนินงานก่อนการเปลี่ยนแปลง</t>
  </si>
  <si>
    <t>ผลกระทบของอัตราแลกเปลี่ยนที่มีต่อเงินสดและรายการเทียบเท่าเงินสด</t>
  </si>
  <si>
    <t>รายได้จากการบริการและเช่า</t>
  </si>
  <si>
    <t>กำไรจากอัตราแลกเปลี่ยนสุทธิ</t>
  </si>
  <si>
    <t>กำไรก่อนค่าใช้จ่ายทางการเงินและภาษีเงินได้</t>
  </si>
  <si>
    <t xml:space="preserve">      หุ้นสามัญ 360,000,000 หุ้น มูลค่าหุ้นละ 0.50 บาท</t>
  </si>
  <si>
    <t>ส่วนต่ำจากการ</t>
  </si>
  <si>
    <t>ซื้อส่วนได้เสีย</t>
  </si>
  <si>
    <t>ที่ไม่มีอำนาจควบคุม</t>
  </si>
  <si>
    <t>การซื้อส่วนได้เสียที่ไม่มีอำนาจควบคุม</t>
  </si>
  <si>
    <t>ส่วนต่ำจากการซื้อส่วนได้เสียที่ไม่มีอำนาจควบคุม</t>
  </si>
  <si>
    <t>เงินสดจ่ายซื้อเงินลงทุนในบริษัทย่อย</t>
  </si>
  <si>
    <t>เงินสดรับจากการยกเลิกสัญญาเช่า</t>
  </si>
  <si>
    <t xml:space="preserve">   งานโครงการระหว่างทำ</t>
  </si>
  <si>
    <t xml:space="preserve">(เดิมชื่อ “บริษัท เอสเอเอเอ็ม เอ็นเนอร์ยี่ ดีเวลลอปเมนท์ จำกัด (มหาชน)”) </t>
  </si>
  <si>
    <t>บริษัท เอสเอเอเอ็ม ดีเวลลอปเมนท์ จำกัด (มหาชน) และบริษัทย่อย</t>
  </si>
  <si>
    <t>หนี้สินที่เกิดจากสัญญา</t>
  </si>
  <si>
    <t xml:space="preserve">   กำไรจากการยกเลิกสัญญาเช่า</t>
  </si>
  <si>
    <t>กระแสเงินสดสุทธิจากกิจกรรมดำเนินงาน</t>
  </si>
  <si>
    <t>กระแสเงินสดสุทธิใช้ไปในกิจกรรมจัดหาเงิน</t>
  </si>
  <si>
    <t xml:space="preserve">      (2563: หุ้นสามัญ 300,000,000 หุ้น มูลค่าหุ้นละ 0.50 บาท)</t>
  </si>
  <si>
    <t>ณ วันที่ 31 ธันวาคม 2564</t>
  </si>
  <si>
    <t>(บาท)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</si>
  <si>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</si>
  <si>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</si>
  <si>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</si>
  <si>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ยอดคงเหลือ ณ วันที่ 31 ธันวาคม 2563</t>
  </si>
  <si>
    <t>ยอดคงเหลือ ณ วันที่ 31 ธันวาคม 2564</t>
  </si>
  <si>
    <t>โอนกำไรสะสมที่ยังไม่ได้จัดสรรไปเป็น</t>
  </si>
  <si>
    <t xml:space="preserve">   สำรองตามกฎหมาย</t>
  </si>
  <si>
    <t xml:space="preserve">   (กำไร) ขาดทุนจากอัตราแลกเปลี่ยนที่ยังไม่เกิดขึ้นจริง</t>
  </si>
  <si>
    <t xml:space="preserve">   เงินสดจ่ายผลประโยชน์พนักงาน</t>
  </si>
  <si>
    <t>สำหรับปีสิ้นสุดวันที่ 31 ธันวาคม 2564</t>
  </si>
  <si>
    <r>
      <t xml:space="preserve">กำไรต่อหุ้นปรับลด </t>
    </r>
    <r>
      <rPr>
        <b/>
        <i/>
        <sz val="14"/>
        <rFont val="Cordia New"/>
        <family val="2"/>
      </rPr>
      <t>(บาท)</t>
    </r>
  </si>
  <si>
    <r>
      <t xml:space="preserve">กำไรต่อหุ้นขั้นพื้นฐาน </t>
    </r>
    <r>
      <rPr>
        <b/>
        <i/>
        <sz val="14"/>
        <rFont val="Cordia New"/>
        <family val="2"/>
      </rPr>
      <t>(บาท)</t>
    </r>
  </si>
  <si>
    <t>ผลขาดทุนจากอัตราแลกเปลี่ยนสุทธิ</t>
  </si>
  <si>
    <t>จำนวนหุ้นสามัญถัวเฉลี่ยถ่วงน้ำหนัก (หุ้น)</t>
  </si>
  <si>
    <t>ประมาณการ</t>
  </si>
  <si>
    <t>กำไรจากการ</t>
  </si>
  <si>
    <t>โอนกำไรสะสมที่ยังไม่ได้จัดสรรไปเป็นสำรองตามกฎหมาย</t>
  </si>
  <si>
    <t>(เดิมชื่อ “บริษัท เอสเอเอเอ็ม เอ็นเนอร์ยี่ ดีเวลลอปเมนท์ จำกัด (มหาชน)”)</t>
  </si>
  <si>
    <t xml:space="preserve">   กำไรจากการปรับมูลค่ายุติธรรมตราสารอนุพันธ์</t>
  </si>
  <si>
    <t xml:space="preserve">   (กำไร) ขาดทุนจากการจำหน่ายและตัดจำหน่ายอุปกรณ์</t>
  </si>
  <si>
    <t xml:space="preserve">   หนี้สินที่เกิดจากสัญญา</t>
  </si>
  <si>
    <t xml:space="preserve">   ค่าเผื่อการด้อยค่าโรงไฟฟ้า - แผงโซลาร์</t>
  </si>
  <si>
    <t>เงินลงทุนชั่วคราว (เพิ่มขึ้น) ลดลง</t>
  </si>
  <si>
    <t>กระแสเงินสดสุทธิจาก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</si>
  <si>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</si>
  <si>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</si>
  <si>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</si>
  <si>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ลงทุนในงานโครงการระหว่างทำโดยยังมิได้ชำระเงิน</t>
  </si>
  <si>
    <t>4, 9</t>
  </si>
  <si>
    <t>4, 14</t>
  </si>
  <si>
    <t>เงินมัดจำค่าที่ดินและอุปกรณ์</t>
  </si>
  <si>
    <t xml:space="preserve">    หักกลบลูกหนี้การค้ากิจการที่เกี่ยวข้องกันกับเจ้าหนี้อื่นกิจการที่เกี่ยวข้องกัน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</si>
</sst>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00_);\(#,##0.000\)"/>
    <numFmt numFmtId="194" formatCode="_(* #,##0.0000_);_(* \(#,##0.0000\);_(* &quot;-&quot;??_);_(@_)"/>
  </numFmts>
  <fonts count="28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88" fontId="3" fillId="0" borderId="0" applyFont="0" applyFill="0" applyBorder="0" applyAlignment="0" applyProtection="0"/>
    <xf numFmtId="39" fontId="4" fillId="0" borderId="0"/>
    <xf numFmtId="0" fontId="7" fillId="0" borderId="0"/>
    <xf numFmtId="43" fontId="7" fillId="0" borderId="0" applyFont="0" applyFill="0" applyBorder="0" applyAlignment="0" applyProtection="0"/>
  </cellStyleXfs>
  <cellXfs count="267">
    <xf numFmtId="0" fontId="0" fillId="0" borderId="0" xfId="0"/>
    <xf numFmtId="189" fontId="5" fillId="0" borderId="0" xfId="0" applyNumberFormat="1" applyFont="1" applyFill="1" applyAlignment="1"/>
    <xf numFmtId="189" fontId="5" fillId="0" borderId="0" xfId="0" applyNumberFormat="1" applyFont="1" applyFill="1" applyBorder="1" applyAlignment="1"/>
    <xf numFmtId="0" fontId="5" fillId="0" borderId="0" xfId="0" applyNumberFormat="1" applyFont="1" applyFill="1" applyAlignment="1"/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37" fontId="6" fillId="0" borderId="0" xfId="0" applyNumberFormat="1" applyFont="1" applyFill="1" applyBorder="1" applyAlignment="1">
      <alignment horizontal="left"/>
    </xf>
    <xf numFmtId="189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NumberFormat="1" applyFont="1" applyFill="1" applyAlignment="1"/>
    <xf numFmtId="189" fontId="9" fillId="0" borderId="0" xfId="0" applyNumberFormat="1" applyFont="1" applyFill="1" applyAlignment="1"/>
    <xf numFmtId="0" fontId="9" fillId="0" borderId="0" xfId="0" applyNumberFormat="1" applyFont="1" applyFill="1" applyAlignment="1"/>
    <xf numFmtId="189" fontId="9" fillId="0" borderId="0" xfId="0" applyNumberFormat="1" applyFont="1" applyFill="1" applyBorder="1" applyAlignment="1"/>
    <xf numFmtId="189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Border="1" applyAlignment="1">
      <alignment horizontal="centerContinuous"/>
    </xf>
    <xf numFmtId="189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right"/>
    </xf>
    <xf numFmtId="189" fontId="9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187" fontId="9" fillId="0" borderId="0" xfId="0" applyNumberFormat="1" applyFont="1" applyFill="1" applyAlignment="1">
      <alignment horizontal="right"/>
    </xf>
    <xf numFmtId="187" fontId="9" fillId="0" borderId="0" xfId="5" applyNumberFormat="1" applyFont="1" applyFill="1" applyAlignment="1">
      <alignment horizontal="right"/>
    </xf>
    <xf numFmtId="187" fontId="9" fillId="0" borderId="0" xfId="0" applyNumberFormat="1" applyFont="1" applyFill="1" applyBorder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89" fontId="9" fillId="0" borderId="0" xfId="0" quotePrefix="1" applyNumberFormat="1" applyFont="1" applyFill="1" applyAlignment="1">
      <alignment horizontal="left"/>
    </xf>
    <xf numFmtId="187" fontId="9" fillId="0" borderId="1" xfId="0" applyNumberFormat="1" applyFont="1" applyFill="1" applyBorder="1" applyAlignment="1">
      <alignment horizontal="right"/>
    </xf>
    <xf numFmtId="187" fontId="9" fillId="0" borderId="0" xfId="5" applyNumberFormat="1" applyFont="1" applyFill="1" applyBorder="1" applyAlignment="1">
      <alignment horizontal="right"/>
    </xf>
    <xf numFmtId="187" fontId="9" fillId="0" borderId="0" xfId="0" applyNumberFormat="1" applyFont="1" applyFill="1" applyAlignment="1">
      <alignment horizontal="center"/>
    </xf>
    <xf numFmtId="187" fontId="9" fillId="0" borderId="0" xfId="5" applyNumberFormat="1" applyFont="1" applyFill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187" fontId="9" fillId="0" borderId="0" xfId="0" applyNumberFormat="1" applyFont="1" applyFill="1" applyAlignment="1"/>
    <xf numFmtId="187" fontId="9" fillId="0" borderId="0" xfId="0" applyNumberFormat="1" applyFont="1" applyFill="1" applyBorder="1" applyAlignment="1"/>
    <xf numFmtId="187" fontId="9" fillId="0" borderId="0" xfId="5" applyNumberFormat="1" applyFont="1" applyFill="1" applyAlignment="1"/>
    <xf numFmtId="0" fontId="9" fillId="0" borderId="0" xfId="0" applyNumberFormat="1" applyFont="1" applyFill="1" applyAlignment="1">
      <alignment horizontal="left"/>
    </xf>
    <xf numFmtId="187" fontId="9" fillId="0" borderId="4" xfId="5" applyNumberFormat="1" applyFont="1" applyFill="1" applyBorder="1" applyAlignment="1">
      <alignment horizontal="right"/>
    </xf>
    <xf numFmtId="187" fontId="9" fillId="0" borderId="0" xfId="6" applyNumberFormat="1" applyFont="1" applyFill="1" applyBorder="1" applyAlignment="1"/>
    <xf numFmtId="187" fontId="9" fillId="0" borderId="0" xfId="5" applyNumberFormat="1" applyFont="1" applyFill="1" applyBorder="1" applyAlignment="1"/>
    <xf numFmtId="0" fontId="9" fillId="0" borderId="0" xfId="0" applyNumberFormat="1" applyFont="1" applyFill="1" applyBorder="1" applyAlignment="1">
      <alignment horizontal="left"/>
    </xf>
    <xf numFmtId="189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9" fillId="0" borderId="0" xfId="0" quotePrefix="1" applyNumberFormat="1" applyFont="1" applyFill="1" applyAlignment="1">
      <alignment horizontal="center"/>
    </xf>
    <xf numFmtId="0" fontId="9" fillId="0" borderId="5" xfId="0" applyNumberFormat="1" applyFont="1" applyFill="1" applyBorder="1" applyAlignment="1"/>
    <xf numFmtId="0" fontId="9" fillId="0" borderId="0" xfId="0" applyNumberFormat="1" applyFont="1" applyFill="1" applyBorder="1" applyAlignment="1"/>
    <xf numFmtId="194" fontId="9" fillId="0" borderId="0" xfId="0" applyNumberFormat="1" applyFont="1" applyFill="1" applyAlignment="1"/>
    <xf numFmtId="0" fontId="12" fillId="0" borderId="0" xfId="0" applyNumberFormat="1" applyFont="1" applyFill="1" applyAlignment="1"/>
    <xf numFmtId="37" fontId="12" fillId="0" borderId="0" xfId="0" applyNumberFormat="1" applyFont="1" applyFill="1" applyAlignment="1">
      <alignment horizontal="left"/>
    </xf>
    <xf numFmtId="38" fontId="8" fillId="0" borderId="0" xfId="1" applyNumberFormat="1" applyFont="1" applyFill="1" applyAlignment="1"/>
    <xf numFmtId="0" fontId="9" fillId="0" borderId="0" xfId="1" applyFont="1" applyFill="1" applyAlignment="1"/>
    <xf numFmtId="38" fontId="9" fillId="0" borderId="0" xfId="1" quotePrefix="1" applyNumberFormat="1" applyFont="1" applyFill="1" applyBorder="1" applyAlignment="1"/>
    <xf numFmtId="38" fontId="9" fillId="0" borderId="0" xfId="1" applyNumberFormat="1" applyFont="1" applyFill="1" applyAlignment="1"/>
    <xf numFmtId="38" fontId="9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center" vertical="center"/>
    </xf>
    <xf numFmtId="38" fontId="9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/>
    <xf numFmtId="38" fontId="8" fillId="0" borderId="0" xfId="1" applyNumberFormat="1" applyFont="1" applyFill="1" applyAlignment="1">
      <alignment horizontal="left"/>
    </xf>
    <xf numFmtId="37" fontId="9" fillId="0" borderId="0" xfId="1" applyNumberFormat="1" applyFont="1" applyFill="1" applyAlignment="1"/>
    <xf numFmtId="187" fontId="9" fillId="0" borderId="0" xfId="1" applyNumberFormat="1" applyFont="1" applyFill="1" applyBorder="1" applyAlignment="1"/>
    <xf numFmtId="38" fontId="9" fillId="0" borderId="0" xfId="1" applyNumberFormat="1" applyFont="1" applyFill="1" applyAlignment="1">
      <alignment horizontal="left"/>
    </xf>
    <xf numFmtId="37" fontId="11" fillId="0" borderId="0" xfId="1" applyNumberFormat="1" applyFont="1" applyFill="1" applyBorder="1" applyAlignment="1">
      <alignment horizontal="center"/>
    </xf>
    <xf numFmtId="187" fontId="9" fillId="0" borderId="0" xfId="1" applyNumberFormat="1" applyFont="1" applyFill="1" applyAlignment="1"/>
    <xf numFmtId="187" fontId="9" fillId="0" borderId="1" xfId="1" applyNumberFormat="1" applyFont="1" applyFill="1" applyBorder="1" applyAlignment="1"/>
    <xf numFmtId="38" fontId="9" fillId="0" borderId="0" xfId="1" applyNumberFormat="1" applyFont="1" applyFill="1" applyBorder="1" applyAlignment="1">
      <alignment horizontal="left"/>
    </xf>
    <xf numFmtId="38" fontId="9" fillId="0" borderId="0" xfId="1" applyNumberFormat="1" applyFont="1" applyFill="1" applyBorder="1" applyAlignment="1"/>
    <xf numFmtId="0" fontId="9" fillId="0" borderId="0" xfId="1" applyFont="1" applyFill="1" applyBorder="1" applyAlignment="1"/>
    <xf numFmtId="187" fontId="9" fillId="0" borderId="4" xfId="0" applyNumberFormat="1" applyFont="1" applyFill="1" applyBorder="1" applyAlignment="1"/>
    <xf numFmtId="37" fontId="9" fillId="0" borderId="0" xfId="0" applyNumberFormat="1" applyFont="1" applyFill="1" applyBorder="1" applyAlignment="1"/>
    <xf numFmtId="193" fontId="9" fillId="0" borderId="4" xfId="1" applyNumberFormat="1" applyFont="1" applyFill="1" applyBorder="1" applyAlignment="1"/>
    <xf numFmtId="193" fontId="9" fillId="0" borderId="0" xfId="1" applyNumberFormat="1" applyFont="1" applyFill="1" applyBorder="1" applyAlignment="1"/>
    <xf numFmtId="193" fontId="9" fillId="0" borderId="0" xfId="1" applyNumberFormat="1" applyFont="1" applyFill="1" applyAlignment="1"/>
    <xf numFmtId="39" fontId="9" fillId="0" borderId="0" xfId="1" applyNumberFormat="1" applyFont="1" applyFill="1" applyBorder="1" applyAlignment="1"/>
    <xf numFmtId="37" fontId="9" fillId="0" borderId="4" xfId="1" applyNumberFormat="1" applyFont="1" applyFill="1" applyBorder="1" applyAlignment="1"/>
    <xf numFmtId="38" fontId="9" fillId="0" borderId="0" xfId="1" quotePrefix="1" applyNumberFormat="1" applyFont="1" applyFill="1" applyAlignment="1">
      <alignment horizontal="left"/>
    </xf>
    <xf numFmtId="189" fontId="9" fillId="0" borderId="0" xfId="0" applyNumberFormat="1" applyFont="1" applyFill="1" applyAlignment="1">
      <alignment horizontal="center"/>
    </xf>
    <xf numFmtId="49" fontId="16" fillId="0" borderId="0" xfId="2" applyNumberFormat="1" applyFont="1" applyFill="1" applyAlignment="1"/>
    <xf numFmtId="49" fontId="17" fillId="0" borderId="0" xfId="2" applyNumberFormat="1" applyFont="1" applyFill="1" applyAlignment="1"/>
    <xf numFmtId="187" fontId="9" fillId="0" borderId="4" xfId="1" applyNumberFormat="1" applyFont="1" applyFill="1" applyBorder="1" applyAlignment="1"/>
    <xf numFmtId="191" fontId="9" fillId="0" borderId="0" xfId="0" applyNumberFormat="1" applyFont="1" applyFill="1" applyAlignment="1" applyProtection="1">
      <alignment horizontal="center"/>
    </xf>
    <xf numFmtId="37" fontId="9" fillId="0" borderId="0" xfId="0" applyNumberFormat="1" applyFont="1" applyFill="1" applyAlignment="1">
      <alignment horizontal="left"/>
    </xf>
    <xf numFmtId="191" fontId="9" fillId="0" borderId="0" xfId="0" applyNumberFormat="1" applyFont="1" applyFill="1" applyAlignment="1"/>
    <xf numFmtId="190" fontId="8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192" fontId="9" fillId="0" borderId="0" xfId="0" applyNumberFormat="1" applyFont="1" applyFill="1" applyAlignment="1"/>
    <xf numFmtId="192" fontId="9" fillId="0" borderId="0" xfId="0" quotePrefix="1" applyNumberFormat="1" applyFont="1" applyFill="1" applyAlignment="1">
      <alignment horizontal="left"/>
    </xf>
    <xf numFmtId="187" fontId="9" fillId="0" borderId="0" xfId="0" quotePrefix="1" applyNumberFormat="1" applyFont="1" applyFill="1" applyBorder="1" applyAlignment="1" applyProtection="1">
      <alignment horizontal="right"/>
    </xf>
    <xf numFmtId="192" fontId="9" fillId="0" borderId="0" xfId="4" applyNumberFormat="1" applyFont="1" applyFill="1" applyAlignment="1">
      <alignment horizontal="left"/>
    </xf>
    <xf numFmtId="192" fontId="9" fillId="0" borderId="0" xfId="0" applyNumberFormat="1" applyFont="1" applyFill="1" applyBorder="1" applyAlignment="1"/>
    <xf numFmtId="191" fontId="9" fillId="0" borderId="0" xfId="0" applyNumberFormat="1" applyFont="1" applyFill="1" applyBorder="1" applyAlignment="1" applyProtection="1">
      <alignment horizontal="center"/>
    </xf>
    <xf numFmtId="187" fontId="9" fillId="0" borderId="1" xfId="0" quotePrefix="1" applyNumberFormat="1" applyFont="1" applyFill="1" applyBorder="1" applyAlignment="1" applyProtection="1">
      <alignment horizontal="right"/>
    </xf>
    <xf numFmtId="192" fontId="9" fillId="0" borderId="0" xfId="0" applyNumberFormat="1" applyFont="1" applyFill="1" applyAlignment="1">
      <alignment horizontal="left"/>
    </xf>
    <xf numFmtId="187" fontId="9" fillId="0" borderId="0" xfId="3" applyNumberFormat="1" applyFont="1" applyFill="1" applyAlignment="1"/>
    <xf numFmtId="187" fontId="9" fillId="0" borderId="0" xfId="0" applyNumberFormat="1" applyFont="1" applyFill="1" applyAlignment="1" applyProtection="1">
      <alignment horizontal="center"/>
    </xf>
    <xf numFmtId="192" fontId="9" fillId="0" borderId="0" xfId="0" applyNumberFormat="1" applyFont="1" applyFill="1" applyAlignment="1" applyProtection="1">
      <alignment horizontal="left"/>
    </xf>
    <xf numFmtId="187" fontId="9" fillId="0" borderId="0" xfId="3" applyNumberFormat="1" applyFont="1" applyFill="1" applyBorder="1" applyAlignment="1">
      <alignment horizontal="right"/>
    </xf>
    <xf numFmtId="192" fontId="8" fillId="0" borderId="0" xfId="0" applyNumberFormat="1" applyFont="1" applyFill="1" applyAlignment="1"/>
    <xf numFmtId="191" fontId="9" fillId="0" borderId="0" xfId="0" applyNumberFormat="1" applyFont="1" applyFill="1" applyAlignment="1" applyProtection="1">
      <alignment horizontal="left"/>
    </xf>
    <xf numFmtId="190" fontId="9" fillId="0" borderId="0" xfId="0" applyNumberFormat="1" applyFont="1" applyFill="1" applyAlignment="1"/>
    <xf numFmtId="187" fontId="9" fillId="0" borderId="0" xfId="0" applyNumberFormat="1" applyFont="1" applyFill="1" applyBorder="1" applyAlignment="1" applyProtection="1">
      <alignment horizontal="center"/>
    </xf>
    <xf numFmtId="192" fontId="8" fillId="0" borderId="0" xfId="0" quotePrefix="1" applyNumberFormat="1" applyFont="1" applyFill="1" applyAlignment="1">
      <alignment horizontal="left"/>
    </xf>
    <xf numFmtId="187" fontId="9" fillId="0" borderId="1" xfId="0" applyNumberFormat="1" applyFont="1" applyFill="1" applyBorder="1" applyAlignment="1"/>
    <xf numFmtId="38" fontId="12" fillId="0" borderId="0" xfId="1" applyNumberFormat="1" applyFont="1" applyFill="1" applyAlignment="1"/>
    <xf numFmtId="189" fontId="19" fillId="0" borderId="0" xfId="0" applyNumberFormat="1" applyFont="1" applyFill="1" applyAlignment="1"/>
    <xf numFmtId="0" fontId="19" fillId="0" borderId="0" xfId="0" applyNumberFormat="1" applyFont="1" applyFill="1" applyAlignment="1"/>
    <xf numFmtId="187" fontId="12" fillId="0" borderId="0" xfId="0" applyNumberFormat="1" applyFont="1" applyFill="1" applyAlignment="1">
      <alignment horizontal="left"/>
    </xf>
    <xf numFmtId="0" fontId="20" fillId="0" borderId="0" xfId="0" applyNumberFormat="1" applyFont="1" applyFill="1" applyAlignment="1"/>
    <xf numFmtId="0" fontId="21" fillId="0" borderId="0" xfId="0" applyNumberFormat="1" applyFont="1" applyFill="1" applyAlignment="1"/>
    <xf numFmtId="189" fontId="7" fillId="0" borderId="0" xfId="0" applyNumberFormat="1" applyFont="1" applyFill="1" applyAlignment="1"/>
    <xf numFmtId="38" fontId="7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1" applyNumberFormat="1" applyFont="1" applyFill="1" applyAlignment="1">
      <alignment horizontal="right"/>
    </xf>
    <xf numFmtId="38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Alignment="1">
      <alignment horizontal="center"/>
    </xf>
    <xf numFmtId="189" fontId="7" fillId="0" borderId="0" xfId="0" quotePrefix="1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189" fontId="7" fillId="0" borderId="1" xfId="0" quotePrefix="1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/>
    <xf numFmtId="187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187" fontId="7" fillId="0" borderId="0" xfId="0" applyNumberFormat="1" applyFont="1" applyFill="1" applyBorder="1" applyAlignment="1"/>
    <xf numFmtId="0" fontId="7" fillId="0" borderId="0" xfId="0" applyNumberFormat="1" applyFont="1" applyFill="1" applyAlignment="1"/>
    <xf numFmtId="187" fontId="7" fillId="0" borderId="0" xfId="3" applyNumberFormat="1" applyFont="1" applyFill="1" applyAlignment="1"/>
    <xf numFmtId="187" fontId="7" fillId="0" borderId="1" xfId="0" applyNumberFormat="1" applyFont="1" applyFill="1" applyBorder="1" applyAlignment="1"/>
    <xf numFmtId="187" fontId="7" fillId="0" borderId="0" xfId="0" applyNumberFormat="1" applyFont="1" applyFill="1" applyBorder="1" applyAlignment="1">
      <alignment horizontal="center"/>
    </xf>
    <xf numFmtId="0" fontId="22" fillId="0" borderId="0" xfId="0" applyNumberFormat="1" applyFont="1" applyFill="1" applyAlignment="1"/>
    <xf numFmtId="189" fontId="22" fillId="0" borderId="0" xfId="0" applyNumberFormat="1" applyFont="1" applyFill="1" applyAlignment="1"/>
    <xf numFmtId="37" fontId="21" fillId="0" borderId="0" xfId="0" applyNumberFormat="1" applyFont="1" applyFill="1" applyAlignment="1">
      <alignment horizontal="left"/>
    </xf>
    <xf numFmtId="37" fontId="21" fillId="0" borderId="0" xfId="0" applyNumberFormat="1" applyFont="1" applyFill="1" applyBorder="1" applyAlignment="1">
      <alignment horizontal="left"/>
    </xf>
    <xf numFmtId="187" fontId="7" fillId="0" borderId="6" xfId="0" applyNumberFormat="1" applyFont="1" applyFill="1" applyBorder="1" applyAlignment="1"/>
    <xf numFmtId="187" fontId="7" fillId="0" borderId="0" xfId="3" applyNumberFormat="1" applyFont="1" applyFill="1" applyBorder="1" applyAlignment="1"/>
    <xf numFmtId="187" fontId="20" fillId="0" borderId="0" xfId="3" applyNumberFormat="1" applyFont="1" applyFill="1" applyAlignment="1"/>
    <xf numFmtId="187" fontId="20" fillId="0" borderId="0" xfId="0" applyNumberFormat="1" applyFont="1" applyFill="1" applyAlignment="1"/>
    <xf numFmtId="187" fontId="20" fillId="0" borderId="3" xfId="0" applyNumberFormat="1" applyFont="1" applyFill="1" applyBorder="1" applyAlignment="1">
      <alignment horizontal="center"/>
    </xf>
    <xf numFmtId="187" fontId="20" fillId="0" borderId="0" xfId="0" applyNumberFormat="1" applyFont="1" applyFill="1" applyBorder="1" applyAlignment="1">
      <alignment horizontal="center"/>
    </xf>
    <xf numFmtId="187" fontId="20" fillId="0" borderId="0" xfId="0" applyNumberFormat="1" applyFont="1" applyFill="1" applyAlignment="1">
      <alignment horizontal="center"/>
    </xf>
    <xf numFmtId="187" fontId="20" fillId="0" borderId="0" xfId="0" applyNumberFormat="1" applyFont="1" applyFill="1" applyBorder="1" applyAlignment="1"/>
    <xf numFmtId="187" fontId="20" fillId="0" borderId="4" xfId="0" applyNumberFormat="1" applyFont="1" applyFill="1" applyBorder="1" applyAlignment="1">
      <alignment horizontal="center"/>
    </xf>
    <xf numFmtId="187" fontId="20" fillId="0" borderId="1" xfId="1" applyNumberFormat="1" applyFont="1" applyFill="1" applyBorder="1" applyAlignment="1"/>
    <xf numFmtId="187" fontId="20" fillId="0" borderId="0" xfId="1" applyNumberFormat="1" applyFont="1" applyFill="1" applyBorder="1" applyAlignment="1"/>
    <xf numFmtId="187" fontId="20" fillId="0" borderId="0" xfId="1" applyNumberFormat="1" applyFont="1" applyFill="1" applyAlignment="1"/>
    <xf numFmtId="187" fontId="20" fillId="0" borderId="2" xfId="1" applyNumberFormat="1" applyFont="1" applyFill="1" applyBorder="1" applyAlignment="1"/>
    <xf numFmtId="187" fontId="20" fillId="0" borderId="3" xfId="1" applyNumberFormat="1" applyFont="1" applyFill="1" applyBorder="1" applyAlignment="1"/>
    <xf numFmtId="187" fontId="20" fillId="0" borderId="3" xfId="0" applyNumberFormat="1" applyFont="1" applyFill="1" applyBorder="1" applyAlignment="1"/>
    <xf numFmtId="187" fontId="20" fillId="0" borderId="1" xfId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/>
    <xf numFmtId="0" fontId="20" fillId="0" borderId="0" xfId="1" applyFont="1" applyFill="1" applyAlignment="1"/>
    <xf numFmtId="187" fontId="20" fillId="0" borderId="4" xfId="1" applyNumberFormat="1" applyFont="1" applyFill="1" applyBorder="1" applyAlignment="1"/>
    <xf numFmtId="187" fontId="20" fillId="0" borderId="2" xfId="3" applyNumberFormat="1" applyFont="1" applyFill="1" applyBorder="1" applyAlignment="1">
      <alignment horizontal="right"/>
    </xf>
    <xf numFmtId="191" fontId="20" fillId="0" borderId="0" xfId="0" applyNumberFormat="1" applyFont="1" applyFill="1" applyAlignment="1" applyProtection="1">
      <alignment horizontal="center"/>
    </xf>
    <xf numFmtId="187" fontId="20" fillId="0" borderId="2" xfId="3" applyNumberFormat="1" applyFont="1" applyFill="1" applyBorder="1" applyAlignment="1"/>
    <xf numFmtId="187" fontId="20" fillId="0" borderId="2" xfId="0" applyNumberFormat="1" applyFont="1" applyFill="1" applyBorder="1" applyAlignment="1">
      <alignment horizontal="right"/>
    </xf>
    <xf numFmtId="187" fontId="20" fillId="0" borderId="4" xfId="3" applyNumberFormat="1" applyFont="1" applyFill="1" applyBorder="1" applyAlignment="1"/>
    <xf numFmtId="187" fontId="20" fillId="0" borderId="0" xfId="0" applyNumberFormat="1" applyFont="1" applyFill="1" applyAlignment="1">
      <alignment horizontal="right"/>
    </xf>
    <xf numFmtId="187" fontId="20" fillId="0" borderId="0" xfId="5" applyNumberFormat="1" applyFont="1" applyFill="1" applyAlignment="1">
      <alignment horizontal="right"/>
    </xf>
    <xf numFmtId="187" fontId="20" fillId="0" borderId="2" xfId="5" applyNumberFormat="1" applyFont="1" applyFill="1" applyBorder="1" applyAlignment="1">
      <alignment horizontal="right"/>
    </xf>
    <xf numFmtId="187" fontId="20" fillId="0" borderId="3" xfId="0" applyNumberFormat="1" applyFont="1" applyFill="1" applyBorder="1" applyAlignment="1">
      <alignment horizontal="right"/>
    </xf>
    <xf numFmtId="187" fontId="20" fillId="0" borderId="0" xfId="0" applyNumberFormat="1" applyFont="1" applyFill="1" applyBorder="1" applyAlignment="1">
      <alignment horizontal="right"/>
    </xf>
    <xf numFmtId="187" fontId="20" fillId="0" borderId="2" xfId="0" applyNumberFormat="1" applyFont="1" applyFill="1" applyBorder="1" applyAlignment="1">
      <alignment horizontal="center"/>
    </xf>
    <xf numFmtId="187" fontId="20" fillId="0" borderId="2" xfId="3" applyNumberFormat="1" applyFont="1" applyFill="1" applyBorder="1" applyAlignment="1" applyProtection="1">
      <alignment horizontal="right"/>
    </xf>
    <xf numFmtId="0" fontId="23" fillId="0" borderId="0" xfId="0" applyNumberFormat="1" applyFont="1" applyFill="1" applyAlignment="1"/>
    <xf numFmtId="187" fontId="20" fillId="0" borderId="1" xfId="0" applyNumberFormat="1" applyFont="1" applyFill="1" applyBorder="1" applyAlignment="1">
      <alignment horizontal="right"/>
    </xf>
    <xf numFmtId="187" fontId="20" fillId="0" borderId="4" xfId="0" applyNumberFormat="1" applyFont="1" applyFill="1" applyBorder="1" applyAlignment="1">
      <alignment horizontal="right"/>
    </xf>
    <xf numFmtId="0" fontId="9" fillId="0" borderId="2" xfId="1" applyNumberFormat="1" applyFont="1" applyFill="1" applyBorder="1" applyAlignment="1">
      <alignment horizontal="center"/>
    </xf>
    <xf numFmtId="187" fontId="20" fillId="0" borderId="6" xfId="0" applyNumberFormat="1" applyFont="1" applyFill="1" applyBorder="1" applyAlignment="1"/>
    <xf numFmtId="187" fontId="20" fillId="0" borderId="0" xfId="3" applyNumberFormat="1" applyFont="1" applyFill="1" applyBorder="1" applyAlignment="1"/>
    <xf numFmtId="188" fontId="9" fillId="0" borderId="0" xfId="3" applyFont="1" applyFill="1" applyAlignment="1">
      <alignment horizontal="center"/>
    </xf>
    <xf numFmtId="188" fontId="9" fillId="0" borderId="0" xfId="3" applyFont="1" applyFill="1" applyBorder="1" applyAlignment="1"/>
    <xf numFmtId="188" fontId="9" fillId="0" borderId="0" xfId="3" applyFont="1" applyFill="1" applyAlignment="1"/>
    <xf numFmtId="188" fontId="9" fillId="0" borderId="0" xfId="3" applyFont="1" applyFill="1" applyAlignment="1">
      <alignment horizontal="right"/>
    </xf>
    <xf numFmtId="188" fontId="9" fillId="0" borderId="0" xfId="3" applyFont="1" applyFill="1" applyBorder="1" applyAlignment="1">
      <alignment horizontal="right"/>
    </xf>
    <xf numFmtId="188" fontId="9" fillId="0" borderId="1" xfId="3" applyFont="1" applyFill="1" applyBorder="1" applyAlignment="1">
      <alignment horizontal="right"/>
    </xf>
    <xf numFmtId="188" fontId="9" fillId="0" borderId="1" xfId="3" applyFont="1" applyFill="1" applyBorder="1" applyAlignment="1"/>
    <xf numFmtId="188" fontId="20" fillId="0" borderId="1" xfId="3" applyFont="1" applyFill="1" applyBorder="1" applyAlignment="1"/>
    <xf numFmtId="188" fontId="20" fillId="0" borderId="0" xfId="3" applyFont="1" applyFill="1" applyBorder="1" applyAlignment="1"/>
    <xf numFmtId="188" fontId="9" fillId="0" borderId="0" xfId="3" applyFont="1" applyFill="1" applyAlignment="1" applyProtection="1">
      <alignment horizontal="center"/>
    </xf>
    <xf numFmtId="188" fontId="7" fillId="0" borderId="0" xfId="3" applyFont="1" applyFill="1" applyAlignment="1">
      <alignment horizontal="center"/>
    </xf>
    <xf numFmtId="188" fontId="7" fillId="0" borderId="0" xfId="3" applyFont="1" applyFill="1" applyBorder="1" applyAlignment="1"/>
    <xf numFmtId="188" fontId="7" fillId="0" borderId="1" xfId="3" applyFont="1" applyFill="1" applyBorder="1" applyAlignment="1"/>
    <xf numFmtId="188" fontId="7" fillId="0" borderId="0" xfId="3" applyFont="1" applyFill="1" applyAlignment="1"/>
    <xf numFmtId="189" fontId="13" fillId="0" borderId="0" xfId="0" quotePrefix="1" applyNumberFormat="1" applyFont="1" applyFill="1" applyAlignment="1">
      <alignment horizontal="center"/>
    </xf>
    <xf numFmtId="189" fontId="7" fillId="0" borderId="1" xfId="3" applyNumberFormat="1" applyFont="1" applyFill="1" applyBorder="1" applyAlignment="1"/>
    <xf numFmtId="189" fontId="24" fillId="0" borderId="0" xfId="3" applyNumberFormat="1" applyFont="1" applyFill="1" applyAlignment="1">
      <alignment horizontal="right"/>
    </xf>
    <xf numFmtId="187" fontId="24" fillId="0" borderId="0" xfId="0" applyNumberFormat="1" applyFont="1" applyFill="1" applyAlignment="1"/>
    <xf numFmtId="187" fontId="24" fillId="0" borderId="0" xfId="0" applyNumberFormat="1" applyFont="1" applyFill="1" applyAlignment="1">
      <alignment horizontal="right"/>
    </xf>
    <xf numFmtId="187" fontId="20" fillId="0" borderId="6" xfId="3" applyNumberFormat="1" applyFont="1" applyFill="1" applyBorder="1" applyAlignment="1"/>
    <xf numFmtId="191" fontId="20" fillId="0" borderId="0" xfId="0" applyNumberFormat="1" applyFont="1" applyFill="1" applyBorder="1" applyAlignment="1" applyProtection="1">
      <alignment horizontal="center"/>
    </xf>
    <xf numFmtId="189" fontId="9" fillId="0" borderId="0" xfId="3" applyNumberFormat="1" applyFont="1" applyFill="1" applyAlignment="1">
      <alignment horizontal="right"/>
    </xf>
    <xf numFmtId="189" fontId="9" fillId="0" borderId="0" xfId="3" applyNumberFormat="1" applyFont="1" applyFill="1" applyAlignment="1">
      <alignment horizontal="center"/>
    </xf>
    <xf numFmtId="189" fontId="9" fillId="0" borderId="0" xfId="3" applyNumberFormat="1" applyFont="1" applyFill="1" applyAlignment="1">
      <alignment horizontal="left" indent="1"/>
    </xf>
    <xf numFmtId="189" fontId="9" fillId="0" borderId="0" xfId="3" applyNumberFormat="1" applyFont="1" applyFill="1" applyAlignment="1"/>
    <xf numFmtId="189" fontId="9" fillId="0" borderId="0" xfId="3" quotePrefix="1" applyNumberFormat="1" applyFont="1" applyFill="1" applyBorder="1" applyAlignment="1" applyProtection="1">
      <alignment horizontal="right"/>
    </xf>
    <xf numFmtId="189" fontId="9" fillId="0" borderId="1" xfId="3" applyNumberFormat="1" applyFont="1" applyFill="1" applyBorder="1" applyAlignment="1"/>
    <xf numFmtId="188" fontId="7" fillId="0" borderId="6" xfId="3" applyFont="1" applyFill="1" applyBorder="1" applyAlignment="1"/>
    <xf numFmtId="38" fontId="12" fillId="0" borderId="0" xfId="1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top"/>
    </xf>
    <xf numFmtId="1" fontId="14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top"/>
    </xf>
    <xf numFmtId="189" fontId="7" fillId="0" borderId="0" xfId="3" applyNumberFormat="1" applyFont="1" applyFill="1" applyBorder="1" applyAlignment="1"/>
    <xf numFmtId="189" fontId="7" fillId="0" borderId="0" xfId="3" applyNumberFormat="1" applyFont="1" applyFill="1" applyAlignment="1"/>
    <xf numFmtId="0" fontId="11" fillId="0" borderId="0" xfId="0" applyFont="1" applyFill="1" applyAlignment="1">
      <alignment horizontal="center" vertical="center"/>
    </xf>
    <xf numFmtId="189" fontId="9" fillId="0" borderId="1" xfId="3" applyNumberFormat="1" applyFont="1" applyFill="1" applyBorder="1" applyAlignment="1">
      <alignment horizontal="right"/>
    </xf>
    <xf numFmtId="38" fontId="7" fillId="0" borderId="0" xfId="0" applyNumberFormat="1" applyFont="1" applyFill="1" applyBorder="1" applyAlignment="1">
      <alignment horizontal="center"/>
    </xf>
    <xf numFmtId="38" fontId="20" fillId="0" borderId="0" xfId="0" applyNumberFormat="1" applyFont="1" applyFill="1" applyBorder="1" applyAlignment="1">
      <alignment horizontal="center"/>
    </xf>
    <xf numFmtId="38" fontId="20" fillId="0" borderId="6" xfId="0" applyNumberFormat="1" applyFont="1" applyFill="1" applyBorder="1" applyAlignment="1">
      <alignment horizontal="center"/>
    </xf>
    <xf numFmtId="38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1" xfId="0" applyNumberFormat="1" applyFont="1" applyBorder="1" applyAlignment="1">
      <alignment horizontal="center"/>
    </xf>
    <xf numFmtId="189" fontId="9" fillId="0" borderId="0" xfId="3" applyNumberFormat="1" applyFont="1" applyFill="1" applyBorder="1" applyAlignment="1">
      <alignment horizontal="right"/>
    </xf>
    <xf numFmtId="192" fontId="9" fillId="0" borderId="0" xfId="0" quotePrefix="1" applyNumberFormat="1" applyFont="1" applyFill="1" applyAlignment="1" applyProtection="1">
      <alignment horizontal="left"/>
    </xf>
    <xf numFmtId="0" fontId="18" fillId="0" borderId="0" xfId="1" applyFont="1" applyFill="1" applyAlignment="1">
      <alignment vertical="top"/>
    </xf>
    <xf numFmtId="189" fontId="9" fillId="0" borderId="0" xfId="3" applyNumberFormat="1" applyFont="1" applyFill="1" applyBorder="1" applyAlignment="1"/>
    <xf numFmtId="187" fontId="9" fillId="0" borderId="1" xfId="3" applyNumberFormat="1" applyFont="1" applyFill="1" applyBorder="1" applyAlignment="1">
      <alignment horizontal="right"/>
    </xf>
    <xf numFmtId="189" fontId="7" fillId="0" borderId="1" xfId="0" applyNumberFormat="1" applyFont="1" applyFill="1" applyBorder="1" applyAlignment="1">
      <alignment horizontal="center"/>
    </xf>
    <xf numFmtId="192" fontId="23" fillId="0" borderId="0" xfId="0" applyNumberFormat="1" applyFont="1" applyFill="1" applyAlignment="1"/>
    <xf numFmtId="192" fontId="25" fillId="0" borderId="0" xfId="0" applyNumberFormat="1" applyFont="1" applyFill="1" applyAlignment="1"/>
    <xf numFmtId="192" fontId="26" fillId="0" borderId="0" xfId="0" applyNumberFormat="1" applyFont="1" applyFill="1" applyAlignment="1"/>
    <xf numFmtId="191" fontId="26" fillId="0" borderId="0" xfId="0" applyNumberFormat="1" applyFont="1" applyFill="1" applyAlignment="1"/>
    <xf numFmtId="190" fontId="26" fillId="0" borderId="0" xfId="0" applyNumberFormat="1" applyFont="1" applyFill="1" applyAlignment="1"/>
    <xf numFmtId="187" fontId="26" fillId="0" borderId="0" xfId="0" applyNumberFormat="1" applyFont="1" applyFill="1" applyAlignment="1"/>
    <xf numFmtId="191" fontId="26" fillId="0" borderId="0" xfId="0" applyNumberFormat="1" applyFont="1" applyFill="1" applyAlignment="1" applyProtection="1">
      <alignment horizontal="center"/>
    </xf>
    <xf numFmtId="188" fontId="7" fillId="0" borderId="6" xfId="3" applyFont="1" applyFill="1" applyBorder="1" applyAlignment="1">
      <alignment horizontal="center"/>
    </xf>
    <xf numFmtId="188" fontId="7" fillId="0" borderId="3" xfId="3" applyFont="1" applyFill="1" applyBorder="1" applyAlignment="1"/>
    <xf numFmtId="188" fontId="9" fillId="0" borderId="0" xfId="3" applyFont="1" applyFill="1" applyBorder="1" applyAlignment="1">
      <alignment horizontal="center"/>
    </xf>
    <xf numFmtId="188" fontId="9" fillId="0" borderId="0" xfId="3" applyFont="1" applyFill="1" applyBorder="1" applyAlignment="1" applyProtection="1">
      <alignment horizontal="center"/>
    </xf>
    <xf numFmtId="187" fontId="7" fillId="0" borderId="1" xfId="3" applyNumberFormat="1" applyFont="1" applyFill="1" applyBorder="1" applyAlignment="1"/>
    <xf numFmtId="189" fontId="9" fillId="0" borderId="0" xfId="0" applyNumberFormat="1" applyFont="1" applyFill="1" applyBorder="1" applyAlignment="1" applyProtection="1">
      <alignment horizontal="center"/>
    </xf>
    <xf numFmtId="189" fontId="9" fillId="0" borderId="0" xfId="3" applyNumberFormat="1" applyFont="1" applyFill="1" applyBorder="1" applyAlignment="1" applyProtection="1">
      <alignment horizontal="center"/>
    </xf>
    <xf numFmtId="192" fontId="9" fillId="0" borderId="0" xfId="0" applyNumberFormat="1" applyFont="1" applyFill="1" applyAlignment="1">
      <alignment horizontal="left" indent="1"/>
    </xf>
    <xf numFmtId="0" fontId="13" fillId="0" borderId="0" xfId="0" applyFont="1" applyFill="1" applyAlignment="1">
      <alignment horizontal="center"/>
    </xf>
    <xf numFmtId="1" fontId="13" fillId="0" borderId="0" xfId="0" quotePrefix="1" applyNumberFormat="1" applyFont="1" applyFill="1" applyAlignment="1">
      <alignment horizontal="center"/>
    </xf>
    <xf numFmtId="1" fontId="13" fillId="0" borderId="0" xfId="0" applyNumberFormat="1" applyFont="1" applyFill="1" applyAlignment="1">
      <alignment horizontal="center"/>
    </xf>
    <xf numFmtId="1" fontId="27" fillId="0" borderId="0" xfId="0" applyNumberFormat="1" applyFont="1" applyFill="1" applyAlignment="1">
      <alignment horizontal="center"/>
    </xf>
    <xf numFmtId="189" fontId="27" fillId="0" borderId="0" xfId="0" applyNumberFormat="1" applyFont="1" applyFill="1" applyAlignment="1"/>
    <xf numFmtId="189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38" fontId="12" fillId="0" borderId="0" xfId="1" applyNumberFormat="1" applyFont="1" applyFill="1" applyAlignment="1">
      <alignment vertical="center"/>
    </xf>
    <xf numFmtId="189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187" fontId="1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/>
    </xf>
    <xf numFmtId="189" fontId="9" fillId="0" borderId="0" xfId="0" applyNumberFormat="1" applyFont="1" applyFill="1"/>
    <xf numFmtId="187" fontId="9" fillId="0" borderId="1" xfId="6" applyNumberFormat="1" applyFont="1" applyFill="1" applyBorder="1" applyAlignment="1"/>
    <xf numFmtId="187" fontId="9" fillId="0" borderId="1" xfId="5" applyNumberFormat="1" applyFont="1" applyFill="1" applyBorder="1" applyAlignment="1">
      <alignment horizontal="right"/>
    </xf>
    <xf numFmtId="0" fontId="15" fillId="0" borderId="0" xfId="1" quotePrefix="1" applyFont="1" applyFill="1" applyAlignment="1">
      <alignment horizontal="center" vertical="top"/>
    </xf>
    <xf numFmtId="189" fontId="8" fillId="0" borderId="1" xfId="0" applyNumberFormat="1" applyFont="1" applyFill="1" applyBorder="1" applyAlignment="1">
      <alignment horizontal="center"/>
    </xf>
    <xf numFmtId="38" fontId="8" fillId="0" borderId="1" xfId="1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38" fontId="7" fillId="0" borderId="1" xfId="0" applyNumberFormat="1" applyFont="1" applyFill="1" applyBorder="1" applyAlignment="1">
      <alignment horizontal="center"/>
    </xf>
    <xf numFmtId="38" fontId="20" fillId="0" borderId="1" xfId="0" applyNumberFormat="1" applyFont="1" applyFill="1" applyBorder="1" applyAlignment="1">
      <alignment horizontal="center"/>
    </xf>
    <xf numFmtId="189" fontId="13" fillId="0" borderId="0" xfId="0" applyNumberFormat="1" applyFont="1" applyFill="1" applyBorder="1" applyAlignment="1">
      <alignment horizontal="center"/>
    </xf>
    <xf numFmtId="38" fontId="7" fillId="0" borderId="2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13" fillId="0" borderId="0" xfId="1" applyFont="1" applyFill="1" applyAlignment="1">
      <alignment horizontal="center" vertical="top"/>
    </xf>
    <xf numFmtId="190" fontId="12" fillId="0" borderId="0" xfId="0" applyNumberFormat="1" applyFont="1" applyFill="1" applyAlignment="1">
      <alignment horizontal="lef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66FFFF"/>
      <color rgb="FFFFFF99"/>
      <color rgb="FFCCFF99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T113"/>
  <sheetViews>
    <sheetView showGridLines="0" tabSelected="1" view="pageBreakPreview" zoomScaleNormal="100" zoomScaleSheetLayoutView="100" workbookViewId="0"/>
  </sheetViews>
  <sheetFormatPr defaultColWidth="10.7109375" defaultRowHeight="23.1" customHeight="1"/>
  <cols>
    <col min="1" max="1" width="40.7109375" style="11" customWidth="1"/>
    <col min="2" max="2" width="1.7109375" style="10" customWidth="1"/>
    <col min="3" max="3" width="8.7109375" style="11" customWidth="1"/>
    <col min="4" max="4" width="0.7109375" style="10" customWidth="1"/>
    <col min="5" max="5" width="14.42578125" style="10" customWidth="1"/>
    <col min="6" max="6" width="1" style="10" customWidth="1"/>
    <col min="7" max="7" width="14.42578125" style="10" customWidth="1"/>
    <col min="8" max="8" width="1" style="10" customWidth="1"/>
    <col min="9" max="9" width="14.42578125" style="10" customWidth="1"/>
    <col min="10" max="10" width="1" style="10" customWidth="1"/>
    <col min="11" max="11" width="14.42578125" style="10" customWidth="1"/>
    <col min="12" max="12" width="1.28515625" style="12" customWidth="1"/>
    <col min="13" max="16384" width="10.7109375" style="10"/>
  </cols>
  <sheetData>
    <row r="1" spans="1:12" ht="23.1" customHeight="1">
      <c r="A1" s="48" t="s">
        <v>191</v>
      </c>
    </row>
    <row r="2" spans="1:12" ht="23.1" customHeight="1">
      <c r="A2" s="48" t="s">
        <v>190</v>
      </c>
    </row>
    <row r="3" spans="1:12" s="17" customFormat="1" ht="23.1" customHeight="1">
      <c r="A3" s="49" t="s">
        <v>31</v>
      </c>
      <c r="B3" s="13"/>
      <c r="C3" s="14"/>
      <c r="D3" s="15"/>
      <c r="E3" s="13"/>
      <c r="F3" s="15"/>
      <c r="G3" s="13"/>
      <c r="H3" s="15"/>
      <c r="I3" s="13"/>
      <c r="J3" s="15"/>
      <c r="K3" s="13"/>
      <c r="L3" s="16"/>
    </row>
    <row r="4" spans="1:12" s="17" customFormat="1" ht="23.1" customHeight="1">
      <c r="A4" s="49" t="s">
        <v>197</v>
      </c>
      <c r="B4" s="13"/>
      <c r="C4" s="14"/>
      <c r="D4" s="15"/>
      <c r="E4" s="13"/>
      <c r="F4" s="15"/>
      <c r="G4" s="13"/>
      <c r="H4" s="15"/>
      <c r="I4" s="13"/>
      <c r="J4" s="15"/>
      <c r="K4" s="13"/>
      <c r="L4" s="16"/>
    </row>
    <row r="5" spans="1:12" s="17" customFormat="1" ht="4.9000000000000004" customHeight="1">
      <c r="A5" s="49"/>
      <c r="B5" s="13"/>
      <c r="C5" s="14"/>
      <c r="D5" s="15"/>
      <c r="E5" s="13"/>
      <c r="F5" s="15"/>
      <c r="G5" s="13"/>
      <c r="H5" s="15"/>
      <c r="I5" s="13"/>
      <c r="J5" s="15"/>
      <c r="K5" s="13"/>
      <c r="L5" s="16"/>
    </row>
    <row r="6" spans="1:12" ht="23.1" customHeight="1">
      <c r="A6" s="14"/>
      <c r="B6" s="15"/>
      <c r="C6" s="202"/>
      <c r="D6" s="15"/>
      <c r="E6" s="257" t="s">
        <v>33</v>
      </c>
      <c r="F6" s="257"/>
      <c r="G6" s="257"/>
      <c r="H6" s="15"/>
      <c r="I6" s="257" t="s">
        <v>34</v>
      </c>
      <c r="J6" s="257"/>
      <c r="K6" s="257"/>
      <c r="L6" s="19"/>
    </row>
    <row r="7" spans="1:12" ht="23.1" customHeight="1">
      <c r="A7" s="14"/>
      <c r="B7" s="15"/>
      <c r="C7" s="238" t="s">
        <v>0</v>
      </c>
      <c r="D7" s="15"/>
      <c r="E7" s="203">
        <v>2564</v>
      </c>
      <c r="F7" s="204"/>
      <c r="G7" s="203">
        <v>2563</v>
      </c>
      <c r="H7" s="205"/>
      <c r="I7" s="203">
        <v>2564</v>
      </c>
      <c r="J7" s="204"/>
      <c r="K7" s="203">
        <v>2563</v>
      </c>
      <c r="L7" s="19"/>
    </row>
    <row r="8" spans="1:12" ht="23.1" hidden="1" customHeight="1">
      <c r="A8" s="14"/>
      <c r="B8" s="15"/>
      <c r="C8" s="20"/>
      <c r="D8" s="15"/>
      <c r="E8" s="206"/>
      <c r="F8" s="206"/>
      <c r="G8" s="206"/>
      <c r="H8" s="205"/>
      <c r="I8" s="206"/>
      <c r="J8" s="206"/>
      <c r="K8" s="206"/>
      <c r="L8" s="19"/>
    </row>
    <row r="9" spans="1:12" ht="23.1" hidden="1" customHeight="1">
      <c r="A9" s="14"/>
      <c r="B9" s="15"/>
      <c r="C9" s="20"/>
      <c r="D9" s="15"/>
      <c r="E9" s="206"/>
      <c r="F9" s="206"/>
      <c r="G9" s="206"/>
      <c r="H9" s="205"/>
      <c r="I9" s="206"/>
      <c r="J9" s="206"/>
      <c r="K9" s="206"/>
      <c r="L9" s="19"/>
    </row>
    <row r="10" spans="1:12" ht="23.1" customHeight="1">
      <c r="A10" s="113" t="s">
        <v>1</v>
      </c>
      <c r="E10" s="256" t="s">
        <v>198</v>
      </c>
      <c r="F10" s="256"/>
      <c r="G10" s="256"/>
      <c r="H10" s="256"/>
      <c r="I10" s="256"/>
      <c r="J10" s="256"/>
      <c r="K10" s="256"/>
    </row>
    <row r="11" spans="1:12" ht="23.1" customHeight="1">
      <c r="A11" s="167" t="s">
        <v>2</v>
      </c>
      <c r="C11" s="22"/>
    </row>
    <row r="12" spans="1:12" ht="23.1" customHeight="1">
      <c r="A12" s="11" t="s">
        <v>3</v>
      </c>
      <c r="C12" s="22">
        <v>5</v>
      </c>
      <c r="E12" s="23">
        <v>82305963</v>
      </c>
      <c r="F12" s="23"/>
      <c r="G12" s="23">
        <v>101097108</v>
      </c>
      <c r="H12" s="24"/>
      <c r="I12" s="23">
        <v>48852042</v>
      </c>
      <c r="J12" s="24"/>
      <c r="K12" s="23">
        <v>68624309</v>
      </c>
      <c r="L12" s="25"/>
    </row>
    <row r="13" spans="1:12" ht="23.1" customHeight="1">
      <c r="A13" s="11" t="s">
        <v>133</v>
      </c>
      <c r="C13" s="22">
        <v>6</v>
      </c>
      <c r="E13" s="23">
        <v>67849949</v>
      </c>
      <c r="F13" s="23"/>
      <c r="G13" s="23">
        <v>21650489</v>
      </c>
      <c r="H13" s="24"/>
      <c r="I13" s="23">
        <v>62319413</v>
      </c>
      <c r="J13" s="24"/>
      <c r="K13" s="23">
        <v>21650489</v>
      </c>
      <c r="L13" s="25"/>
    </row>
    <row r="14" spans="1:12" ht="23.1" customHeight="1">
      <c r="A14" s="11" t="s">
        <v>169</v>
      </c>
      <c r="C14" s="22">
        <v>7</v>
      </c>
      <c r="E14" s="23">
        <v>8321031</v>
      </c>
      <c r="F14" s="23"/>
      <c r="G14" s="23">
        <v>8088814</v>
      </c>
      <c r="H14" s="24"/>
      <c r="I14" s="23">
        <v>12842796</v>
      </c>
      <c r="J14" s="24"/>
      <c r="K14" s="23">
        <v>10389878</v>
      </c>
      <c r="L14" s="25"/>
    </row>
    <row r="15" spans="1:12" ht="23.1" customHeight="1">
      <c r="A15" s="11" t="s">
        <v>104</v>
      </c>
      <c r="C15" s="22">
        <v>8</v>
      </c>
      <c r="E15" s="23">
        <v>10943366</v>
      </c>
      <c r="F15" s="23"/>
      <c r="G15" s="23">
        <v>10586128</v>
      </c>
      <c r="H15" s="24"/>
      <c r="I15" s="194">
        <v>657117</v>
      </c>
      <c r="J15" s="176"/>
      <c r="K15" s="176">
        <v>0</v>
      </c>
      <c r="L15" s="25"/>
    </row>
    <row r="16" spans="1:12" ht="23.1" hidden="1" customHeight="1">
      <c r="A16" s="11" t="s">
        <v>134</v>
      </c>
      <c r="C16" s="22"/>
      <c r="E16" s="176"/>
      <c r="F16" s="23"/>
      <c r="G16" s="176">
        <v>0</v>
      </c>
      <c r="H16" s="24"/>
      <c r="I16" s="176"/>
      <c r="J16" s="176"/>
      <c r="K16" s="176">
        <v>0</v>
      </c>
      <c r="L16" s="25"/>
    </row>
    <row r="17" spans="1:12" ht="23.1" hidden="1" customHeight="1">
      <c r="A17" s="11" t="s">
        <v>150</v>
      </c>
      <c r="C17" s="22"/>
      <c r="E17" s="23"/>
      <c r="F17" s="23"/>
      <c r="G17" s="23"/>
      <c r="H17" s="24"/>
      <c r="I17" s="23"/>
      <c r="J17" s="24"/>
      <c r="K17" s="23">
        <v>0</v>
      </c>
      <c r="L17" s="25"/>
    </row>
    <row r="18" spans="1:12" ht="23.1" customHeight="1">
      <c r="A18" s="11" t="s">
        <v>65</v>
      </c>
      <c r="C18" s="22">
        <v>4</v>
      </c>
      <c r="E18" s="176">
        <v>0</v>
      </c>
      <c r="F18" s="176"/>
      <c r="G18" s="176">
        <v>0</v>
      </c>
      <c r="H18" s="24"/>
      <c r="I18" s="23">
        <v>30321990</v>
      </c>
      <c r="J18" s="24"/>
      <c r="K18" s="23">
        <v>29384460</v>
      </c>
      <c r="L18" s="25"/>
    </row>
    <row r="19" spans="1:12" ht="23.1" customHeight="1">
      <c r="A19" s="11" t="s">
        <v>40</v>
      </c>
      <c r="C19" s="22"/>
      <c r="E19" s="23">
        <v>4166594</v>
      </c>
      <c r="F19" s="23"/>
      <c r="G19" s="23">
        <v>4294344</v>
      </c>
      <c r="H19" s="24"/>
      <c r="I19" s="23">
        <v>960097</v>
      </c>
      <c r="J19" s="24"/>
      <c r="K19" s="23">
        <v>1084466</v>
      </c>
      <c r="L19" s="25"/>
    </row>
    <row r="20" spans="1:12" ht="23.1" customHeight="1">
      <c r="A20" s="9" t="s">
        <v>4</v>
      </c>
      <c r="C20" s="22"/>
      <c r="E20" s="158">
        <f>SUM(E11:E19)</f>
        <v>173586903</v>
      </c>
      <c r="F20" s="160"/>
      <c r="G20" s="158">
        <f>SUM(G12:G19)</f>
        <v>145716883</v>
      </c>
      <c r="H20" s="161"/>
      <c r="I20" s="162">
        <f>SUM(I12:I19)</f>
        <v>155953455</v>
      </c>
      <c r="J20" s="161"/>
      <c r="K20" s="162">
        <f>SUM(K12:K19)</f>
        <v>131133602</v>
      </c>
      <c r="L20" s="25"/>
    </row>
    <row r="21" spans="1:12" ht="23.1" customHeight="1">
      <c r="A21" s="167" t="s">
        <v>5</v>
      </c>
      <c r="C21" s="22"/>
      <c r="E21" s="23"/>
      <c r="F21" s="23"/>
      <c r="G21" s="23"/>
      <c r="H21" s="24"/>
      <c r="I21" s="24"/>
      <c r="J21" s="24"/>
      <c r="K21" s="24"/>
      <c r="L21" s="25"/>
    </row>
    <row r="22" spans="1:12" ht="23.1" customHeight="1">
      <c r="A22" s="26" t="s">
        <v>32</v>
      </c>
      <c r="C22" s="22">
        <v>9</v>
      </c>
      <c r="E22" s="176">
        <v>0</v>
      </c>
      <c r="F22" s="176"/>
      <c r="G22" s="176">
        <v>0</v>
      </c>
      <c r="H22" s="24"/>
      <c r="I22" s="23">
        <v>123961891</v>
      </c>
      <c r="J22" s="23">
        <v>123660</v>
      </c>
      <c r="K22" s="23">
        <v>123660561</v>
      </c>
      <c r="L22" s="25"/>
    </row>
    <row r="23" spans="1:12" ht="23.1" hidden="1" customHeight="1">
      <c r="A23" s="11" t="s">
        <v>82</v>
      </c>
      <c r="B23" s="27"/>
      <c r="C23" s="22"/>
      <c r="E23" s="23"/>
      <c r="F23" s="23"/>
      <c r="G23" s="23"/>
      <c r="L23" s="25"/>
    </row>
    <row r="24" spans="1:12" ht="23.1" hidden="1" customHeight="1">
      <c r="A24" s="11" t="s">
        <v>81</v>
      </c>
      <c r="B24" s="27"/>
      <c r="C24" s="22"/>
      <c r="E24" s="176"/>
      <c r="F24" s="23"/>
      <c r="G24" s="10">
        <v>0</v>
      </c>
      <c r="H24" s="24"/>
      <c r="I24" s="176"/>
      <c r="J24" s="176"/>
      <c r="K24" s="176">
        <v>0</v>
      </c>
      <c r="L24" s="25"/>
    </row>
    <row r="25" spans="1:12" ht="23.1" hidden="1" customHeight="1">
      <c r="A25" s="11" t="s">
        <v>151</v>
      </c>
      <c r="B25" s="27"/>
      <c r="C25" s="22"/>
      <c r="F25" s="23"/>
      <c r="H25" s="24"/>
      <c r="I25" s="176"/>
      <c r="J25" s="176"/>
      <c r="K25" s="176"/>
      <c r="L25" s="25"/>
    </row>
    <row r="26" spans="1:12" ht="23.1" hidden="1" customHeight="1">
      <c r="A26" s="11" t="s">
        <v>81</v>
      </c>
      <c r="B26" s="27"/>
      <c r="C26" s="22"/>
      <c r="F26" s="23"/>
      <c r="H26" s="24"/>
      <c r="I26" s="176"/>
      <c r="J26" s="176"/>
      <c r="K26" s="176"/>
      <c r="L26" s="25"/>
    </row>
    <row r="27" spans="1:12" ht="22.9" customHeight="1">
      <c r="A27" s="26" t="s">
        <v>103</v>
      </c>
      <c r="C27" s="22">
        <v>10</v>
      </c>
      <c r="E27" s="23">
        <v>82494500</v>
      </c>
      <c r="F27" s="23"/>
      <c r="G27" s="23">
        <v>82494500</v>
      </c>
      <c r="H27" s="24"/>
      <c r="I27" s="176">
        <v>0</v>
      </c>
      <c r="J27" s="176"/>
      <c r="K27" s="176">
        <v>0</v>
      </c>
      <c r="L27" s="25"/>
    </row>
    <row r="28" spans="1:12" ht="23.1" customHeight="1">
      <c r="A28" s="26" t="s">
        <v>60</v>
      </c>
      <c r="B28" s="27"/>
      <c r="C28" s="22">
        <v>11</v>
      </c>
      <c r="E28" s="23">
        <v>112187880</v>
      </c>
      <c r="F28" s="23"/>
      <c r="G28" s="23">
        <v>118469796</v>
      </c>
      <c r="H28" s="24"/>
      <c r="I28" s="23">
        <v>3204126</v>
      </c>
      <c r="J28" s="24"/>
      <c r="K28" s="23">
        <v>4129896</v>
      </c>
      <c r="L28" s="25"/>
    </row>
    <row r="29" spans="1:12" ht="23.1" customHeight="1">
      <c r="A29" s="26" t="s">
        <v>139</v>
      </c>
      <c r="B29" s="27"/>
      <c r="C29" s="22">
        <v>12</v>
      </c>
      <c r="E29" s="23">
        <v>31956386</v>
      </c>
      <c r="F29" s="23"/>
      <c r="G29" s="194">
        <v>36471692</v>
      </c>
      <c r="H29" s="24"/>
      <c r="I29" s="23">
        <v>10121981</v>
      </c>
      <c r="J29" s="24"/>
      <c r="K29" s="194">
        <v>12945619</v>
      </c>
      <c r="L29" s="25"/>
    </row>
    <row r="30" spans="1:12" ht="23.1" customHeight="1">
      <c r="A30" s="26" t="s">
        <v>66</v>
      </c>
      <c r="B30" s="27"/>
      <c r="C30" s="22">
        <v>13</v>
      </c>
      <c r="E30" s="23">
        <v>54957</v>
      </c>
      <c r="F30" s="23"/>
      <c r="G30" s="23">
        <v>68025</v>
      </c>
      <c r="H30" s="24"/>
      <c r="I30" s="23">
        <v>50803</v>
      </c>
      <c r="J30" s="24"/>
      <c r="K30" s="23">
        <v>63226</v>
      </c>
      <c r="L30" s="25"/>
    </row>
    <row r="31" spans="1:12" ht="23.1" customHeight="1">
      <c r="A31" s="26" t="s">
        <v>229</v>
      </c>
      <c r="B31" s="27"/>
      <c r="C31" s="22">
        <v>29.1</v>
      </c>
      <c r="E31" s="23">
        <v>26831752</v>
      </c>
      <c r="F31" s="23"/>
      <c r="G31" s="23">
        <v>24382409</v>
      </c>
      <c r="H31" s="24"/>
      <c r="I31" s="176">
        <v>0</v>
      </c>
      <c r="J31" s="24"/>
      <c r="K31" s="176">
        <v>0</v>
      </c>
      <c r="L31" s="25"/>
    </row>
    <row r="32" spans="1:12" ht="23.1" customHeight="1">
      <c r="A32" s="26" t="s">
        <v>67</v>
      </c>
      <c r="B32" s="27"/>
      <c r="C32" s="22">
        <v>21</v>
      </c>
      <c r="E32" s="23">
        <v>410717</v>
      </c>
      <c r="F32" s="23"/>
      <c r="G32" s="23">
        <v>477577</v>
      </c>
      <c r="H32" s="24"/>
      <c r="I32" s="23">
        <v>298794</v>
      </c>
      <c r="J32" s="24"/>
      <c r="K32" s="23">
        <v>408604</v>
      </c>
      <c r="L32" s="25"/>
    </row>
    <row r="33" spans="1:12" ht="23.1" customHeight="1">
      <c r="A33" s="11" t="s">
        <v>6</v>
      </c>
      <c r="C33" s="22"/>
      <c r="E33" s="28">
        <v>1599198</v>
      </c>
      <c r="F33" s="25"/>
      <c r="G33" s="28">
        <v>1656647</v>
      </c>
      <c r="H33" s="29"/>
      <c r="I33" s="28">
        <v>240900</v>
      </c>
      <c r="J33" s="29"/>
      <c r="K33" s="28">
        <v>240900</v>
      </c>
      <c r="L33" s="25"/>
    </row>
    <row r="34" spans="1:12" ht="23.1" customHeight="1">
      <c r="A34" s="9" t="s">
        <v>7</v>
      </c>
      <c r="C34" s="22"/>
      <c r="E34" s="160">
        <f>SUM(E22:E33)</f>
        <v>255535390</v>
      </c>
      <c r="F34" s="160"/>
      <c r="G34" s="160">
        <f>SUM(G22:G33)</f>
        <v>264020646</v>
      </c>
      <c r="H34" s="160"/>
      <c r="I34" s="160">
        <f>SUM(I22:I33)</f>
        <v>137878495</v>
      </c>
      <c r="J34" s="160"/>
      <c r="K34" s="160">
        <f>SUM(K22:K33)</f>
        <v>141448806</v>
      </c>
      <c r="L34" s="25"/>
    </row>
    <row r="35" spans="1:12" ht="23.1" customHeight="1" thickBot="1">
      <c r="A35" s="9" t="s">
        <v>8</v>
      </c>
      <c r="E35" s="163">
        <f>SUM(E20,E34)</f>
        <v>429122293</v>
      </c>
      <c r="F35" s="164"/>
      <c r="G35" s="163">
        <f>SUM(G20,G34)</f>
        <v>409737529</v>
      </c>
      <c r="H35" s="164"/>
      <c r="I35" s="163">
        <f>SUM(I20,I34)</f>
        <v>293831950</v>
      </c>
      <c r="J35" s="164"/>
      <c r="K35" s="163">
        <f>SUM(K20,K34)</f>
        <v>272582408</v>
      </c>
      <c r="L35" s="25"/>
    </row>
    <row r="36" spans="1:12" ht="23.1" customHeight="1" thickTop="1"/>
    <row r="38" spans="1:12" ht="23.1" customHeight="1">
      <c r="A38" s="48" t="s">
        <v>191</v>
      </c>
    </row>
    <row r="39" spans="1:12" ht="23.1" customHeight="1">
      <c r="A39" s="48" t="s">
        <v>190</v>
      </c>
    </row>
    <row r="40" spans="1:12" s="17" customFormat="1" ht="23.1" customHeight="1">
      <c r="A40" s="49" t="s">
        <v>30</v>
      </c>
      <c r="B40" s="13"/>
      <c r="C40" s="14"/>
      <c r="D40" s="15"/>
      <c r="E40" s="13"/>
      <c r="F40" s="15"/>
      <c r="G40" s="13"/>
      <c r="H40" s="15"/>
      <c r="I40" s="13"/>
      <c r="J40" s="15"/>
      <c r="K40" s="13"/>
      <c r="L40" s="16"/>
    </row>
    <row r="41" spans="1:12" s="17" customFormat="1" ht="23.1" customHeight="1">
      <c r="A41" s="49" t="str">
        <f>A4</f>
        <v>ณ วันที่ 31 ธันวาคม 2564</v>
      </c>
      <c r="B41" s="13"/>
      <c r="C41" s="14"/>
      <c r="D41" s="15"/>
      <c r="E41" s="13"/>
      <c r="F41" s="15"/>
      <c r="G41" s="13"/>
      <c r="H41" s="15"/>
      <c r="I41" s="13"/>
      <c r="J41" s="15"/>
      <c r="K41" s="13"/>
      <c r="L41" s="16"/>
    </row>
    <row r="42" spans="1:12" ht="7.15" customHeight="1">
      <c r="A42" s="14"/>
      <c r="B42" s="15"/>
      <c r="C42" s="14"/>
      <c r="D42" s="15"/>
      <c r="E42" s="15"/>
      <c r="F42" s="15"/>
      <c r="G42" s="15"/>
      <c r="H42" s="15"/>
      <c r="I42" s="15"/>
      <c r="J42" s="15"/>
      <c r="K42" s="18"/>
      <c r="L42" s="16"/>
    </row>
    <row r="43" spans="1:12" ht="23.1" customHeight="1">
      <c r="A43" s="14"/>
      <c r="B43" s="15"/>
      <c r="C43" s="202"/>
      <c r="D43" s="15"/>
      <c r="E43" s="257" t="s">
        <v>33</v>
      </c>
      <c r="F43" s="257"/>
      <c r="G43" s="257"/>
      <c r="H43" s="15"/>
      <c r="I43" s="257" t="s">
        <v>34</v>
      </c>
      <c r="J43" s="257"/>
      <c r="K43" s="257"/>
      <c r="L43" s="19"/>
    </row>
    <row r="44" spans="1:12" ht="23.1" customHeight="1">
      <c r="A44" s="14"/>
      <c r="B44" s="15"/>
      <c r="C44" s="202" t="s">
        <v>0</v>
      </c>
      <c r="D44" s="15"/>
      <c r="E44" s="203">
        <f>E7</f>
        <v>2564</v>
      </c>
      <c r="F44" s="204"/>
      <c r="G44" s="203">
        <f>G7</f>
        <v>2563</v>
      </c>
      <c r="H44" s="205"/>
      <c r="I44" s="203">
        <f>I7</f>
        <v>2564</v>
      </c>
      <c r="J44" s="204"/>
      <c r="K44" s="203">
        <f>K7</f>
        <v>2563</v>
      </c>
      <c r="L44" s="19"/>
    </row>
    <row r="45" spans="1:12" ht="23.1" hidden="1" customHeight="1">
      <c r="A45" s="14"/>
      <c r="B45" s="15"/>
      <c r="C45" s="20"/>
      <c r="D45" s="15"/>
      <c r="E45" s="206" t="s">
        <v>146</v>
      </c>
      <c r="F45" s="206"/>
      <c r="G45" s="206" t="s">
        <v>147</v>
      </c>
      <c r="H45" s="205"/>
      <c r="I45" s="206" t="s">
        <v>146</v>
      </c>
      <c r="J45" s="206"/>
      <c r="K45" s="206" t="s">
        <v>147</v>
      </c>
      <c r="L45" s="19"/>
    </row>
    <row r="46" spans="1:12" ht="23.1" hidden="1" customHeight="1">
      <c r="A46" s="14"/>
      <c r="B46" s="15"/>
      <c r="C46" s="20"/>
      <c r="D46" s="15"/>
      <c r="E46" s="206" t="s">
        <v>148</v>
      </c>
      <c r="F46" s="206"/>
      <c r="G46" s="206"/>
      <c r="H46" s="205"/>
      <c r="I46" s="206" t="s">
        <v>148</v>
      </c>
      <c r="J46" s="206"/>
      <c r="K46" s="206"/>
      <c r="L46" s="19"/>
    </row>
    <row r="47" spans="1:12" ht="23.1" customHeight="1">
      <c r="A47" s="113" t="s">
        <v>9</v>
      </c>
      <c r="E47" s="256" t="s">
        <v>198</v>
      </c>
      <c r="F47" s="256"/>
      <c r="G47" s="256"/>
      <c r="H47" s="256"/>
      <c r="I47" s="256"/>
      <c r="J47" s="256"/>
      <c r="K47" s="256"/>
    </row>
    <row r="48" spans="1:12" ht="23.1" customHeight="1">
      <c r="A48" s="167" t="s">
        <v>10</v>
      </c>
      <c r="C48" s="22"/>
    </row>
    <row r="49" spans="1:12" ht="23.1" customHeight="1">
      <c r="A49" s="26" t="s">
        <v>170</v>
      </c>
      <c r="B49" s="27"/>
      <c r="C49" s="22">
        <v>14</v>
      </c>
      <c r="E49" s="30">
        <v>2383562</v>
      </c>
      <c r="F49" s="30"/>
      <c r="G49" s="30">
        <v>2611468</v>
      </c>
      <c r="H49" s="31"/>
      <c r="I49" s="30">
        <v>1018244</v>
      </c>
      <c r="J49" s="31"/>
      <c r="K49" s="30">
        <v>673344</v>
      </c>
      <c r="L49" s="32"/>
    </row>
    <row r="50" spans="1:12" ht="23.1" customHeight="1">
      <c r="A50" s="26" t="s">
        <v>192</v>
      </c>
      <c r="B50" s="27"/>
      <c r="C50" s="22">
        <v>15</v>
      </c>
      <c r="E50" s="30">
        <v>28917637</v>
      </c>
      <c r="F50" s="30"/>
      <c r="G50" s="173">
        <v>0</v>
      </c>
      <c r="H50" s="31"/>
      <c r="I50" s="30">
        <v>26010000</v>
      </c>
      <c r="J50" s="31"/>
      <c r="K50" s="173">
        <v>0</v>
      </c>
      <c r="L50" s="32"/>
    </row>
    <row r="51" spans="1:12" ht="23.1" hidden="1" customHeight="1">
      <c r="A51" s="26" t="s">
        <v>102</v>
      </c>
      <c r="B51" s="27"/>
      <c r="C51" s="22">
        <v>4</v>
      </c>
      <c r="E51" s="173"/>
      <c r="F51" s="173"/>
      <c r="G51" s="173">
        <v>0</v>
      </c>
      <c r="H51" s="31"/>
      <c r="I51" s="173"/>
      <c r="J51" s="31"/>
      <c r="K51" s="173">
        <v>0</v>
      </c>
      <c r="L51" s="32"/>
    </row>
    <row r="52" spans="1:12" ht="23.1" customHeight="1">
      <c r="A52" s="26" t="s">
        <v>140</v>
      </c>
      <c r="B52" s="27"/>
      <c r="C52" s="22"/>
      <c r="E52" s="30"/>
      <c r="F52" s="30"/>
      <c r="G52" s="30"/>
      <c r="H52" s="31"/>
      <c r="I52" s="30"/>
      <c r="J52" s="31"/>
      <c r="K52" s="30"/>
      <c r="L52" s="32"/>
    </row>
    <row r="53" spans="1:12" ht="23.1" customHeight="1">
      <c r="A53" s="26" t="s">
        <v>71</v>
      </c>
      <c r="B53" s="27"/>
      <c r="C53" s="22">
        <v>16</v>
      </c>
      <c r="E53" s="30">
        <v>3301807</v>
      </c>
      <c r="F53" s="30"/>
      <c r="G53" s="195">
        <v>3242132</v>
      </c>
      <c r="H53" s="31"/>
      <c r="I53" s="30">
        <v>1893936</v>
      </c>
      <c r="J53" s="31"/>
      <c r="K53" s="195">
        <v>1907985</v>
      </c>
      <c r="L53" s="32"/>
    </row>
    <row r="54" spans="1:12" ht="23.1" hidden="1" customHeight="1">
      <c r="A54" s="26" t="s">
        <v>109</v>
      </c>
      <c r="B54" s="27"/>
      <c r="C54" s="22"/>
      <c r="E54" s="30"/>
      <c r="F54" s="30"/>
      <c r="G54" s="30"/>
      <c r="L54" s="32"/>
    </row>
    <row r="55" spans="1:12" ht="23.1" hidden="1" customHeight="1">
      <c r="A55" s="26" t="s">
        <v>71</v>
      </c>
      <c r="B55" s="27"/>
      <c r="C55" s="22">
        <v>4</v>
      </c>
      <c r="E55" s="173"/>
      <c r="F55" s="173"/>
      <c r="G55" s="173">
        <v>0</v>
      </c>
      <c r="H55" s="173"/>
      <c r="I55" s="173"/>
      <c r="J55" s="173"/>
      <c r="K55" s="173">
        <v>0</v>
      </c>
      <c r="L55" s="32"/>
    </row>
    <row r="56" spans="1:12" ht="23.1" customHeight="1">
      <c r="A56" s="26" t="s">
        <v>110</v>
      </c>
      <c r="B56" s="27"/>
      <c r="C56" s="22"/>
      <c r="E56" s="30"/>
      <c r="F56" s="30"/>
      <c r="G56" s="30"/>
      <c r="H56" s="31"/>
      <c r="I56" s="173"/>
      <c r="J56" s="173"/>
      <c r="K56" s="173"/>
      <c r="L56" s="32"/>
    </row>
    <row r="57" spans="1:12" ht="23.1" customHeight="1">
      <c r="A57" s="26" t="s">
        <v>71</v>
      </c>
      <c r="B57" s="27"/>
      <c r="C57" s="22">
        <v>17</v>
      </c>
      <c r="E57" s="30">
        <v>14212477</v>
      </c>
      <c r="F57" s="30"/>
      <c r="G57" s="30">
        <v>18225847</v>
      </c>
      <c r="H57" s="31"/>
      <c r="I57" s="173">
        <v>0</v>
      </c>
      <c r="J57" s="173"/>
      <c r="K57" s="173">
        <v>0</v>
      </c>
      <c r="L57" s="32"/>
    </row>
    <row r="58" spans="1:12" ht="23.1" customHeight="1">
      <c r="A58" s="26" t="s">
        <v>152</v>
      </c>
      <c r="B58" s="27"/>
      <c r="C58" s="22"/>
      <c r="E58" s="30">
        <v>1710434</v>
      </c>
      <c r="F58" s="30"/>
      <c r="G58" s="30">
        <v>1694520</v>
      </c>
      <c r="H58" s="31"/>
      <c r="I58" s="173">
        <v>0</v>
      </c>
      <c r="J58" s="173"/>
      <c r="K58" s="173">
        <v>0</v>
      </c>
      <c r="L58" s="32"/>
    </row>
    <row r="59" spans="1:12" ht="23.1" customHeight="1">
      <c r="A59" s="11" t="s">
        <v>157</v>
      </c>
      <c r="C59" s="22">
        <v>27</v>
      </c>
      <c r="E59" s="173">
        <v>0</v>
      </c>
      <c r="F59" s="33"/>
      <c r="G59" s="196">
        <v>442166</v>
      </c>
      <c r="H59" s="33"/>
      <c r="I59" s="173">
        <v>0</v>
      </c>
      <c r="J59" s="33"/>
      <c r="K59" s="175">
        <v>0</v>
      </c>
      <c r="L59" s="34"/>
    </row>
    <row r="60" spans="1:12" ht="23.1" customHeight="1">
      <c r="A60" s="11" t="s">
        <v>11</v>
      </c>
      <c r="B60" s="22"/>
      <c r="C60" s="22"/>
      <c r="E60" s="30">
        <v>904658</v>
      </c>
      <c r="F60" s="30"/>
      <c r="G60" s="30">
        <v>937123</v>
      </c>
      <c r="H60" s="31"/>
      <c r="I60" s="30">
        <v>513473</v>
      </c>
      <c r="J60" s="31"/>
      <c r="K60" s="30">
        <v>563235</v>
      </c>
      <c r="L60" s="32"/>
    </row>
    <row r="61" spans="1:12" ht="23.1" customHeight="1">
      <c r="A61" s="9" t="s">
        <v>12</v>
      </c>
      <c r="C61" s="22"/>
      <c r="E61" s="165">
        <f>SUM(E49:E60)</f>
        <v>51430575</v>
      </c>
      <c r="F61" s="141"/>
      <c r="G61" s="165">
        <f>SUM(G49:G60)</f>
        <v>27153256</v>
      </c>
      <c r="H61" s="141"/>
      <c r="I61" s="165">
        <f>SUM(I49:I60)</f>
        <v>29435653</v>
      </c>
      <c r="J61" s="141"/>
      <c r="K61" s="165">
        <f>SUM(K49:K60)</f>
        <v>3144564</v>
      </c>
      <c r="L61" s="32"/>
    </row>
    <row r="62" spans="1:12" ht="23.1" customHeight="1">
      <c r="A62" s="167" t="s">
        <v>41</v>
      </c>
      <c r="C62" s="22"/>
      <c r="E62" s="33"/>
      <c r="F62" s="33"/>
      <c r="G62" s="33"/>
      <c r="H62" s="33"/>
      <c r="I62" s="33"/>
      <c r="J62" s="33"/>
      <c r="K62" s="33"/>
      <c r="L62" s="34"/>
    </row>
    <row r="63" spans="1:12" ht="23.1" customHeight="1">
      <c r="A63" s="11" t="s">
        <v>141</v>
      </c>
      <c r="C63" s="22"/>
      <c r="E63" s="33"/>
      <c r="F63" s="33"/>
      <c r="G63" s="33"/>
      <c r="H63" s="33"/>
      <c r="I63" s="33"/>
      <c r="J63" s="33"/>
      <c r="K63" s="33"/>
      <c r="L63" s="34"/>
    </row>
    <row r="64" spans="1:12" ht="23.1" customHeight="1">
      <c r="A64" s="26" t="s">
        <v>142</v>
      </c>
      <c r="C64" s="22">
        <v>16</v>
      </c>
      <c r="E64" s="33">
        <v>19965231</v>
      </c>
      <c r="F64" s="33"/>
      <c r="G64" s="197">
        <v>23832128</v>
      </c>
      <c r="H64" s="33"/>
      <c r="I64" s="33">
        <v>7063382</v>
      </c>
      <c r="J64" s="33"/>
      <c r="K64" s="197">
        <v>9522408</v>
      </c>
      <c r="L64" s="34"/>
    </row>
    <row r="65" spans="1:12" ht="23.1" hidden="1" customHeight="1">
      <c r="A65" s="11" t="s">
        <v>112</v>
      </c>
      <c r="C65" s="22"/>
      <c r="E65" s="33"/>
      <c r="F65" s="33"/>
      <c r="G65" s="175"/>
      <c r="H65" s="33"/>
      <c r="I65" s="33"/>
      <c r="J65" s="33"/>
      <c r="K65" s="175"/>
      <c r="L65" s="34"/>
    </row>
    <row r="66" spans="1:12" ht="23.1" hidden="1" customHeight="1">
      <c r="A66" s="26" t="s">
        <v>113</v>
      </c>
      <c r="C66" s="22">
        <v>4</v>
      </c>
      <c r="E66" s="175"/>
      <c r="F66" s="33"/>
      <c r="G66" s="175">
        <v>0</v>
      </c>
      <c r="H66" s="35"/>
      <c r="I66" s="173"/>
      <c r="J66" s="31"/>
      <c r="K66" s="173">
        <v>0</v>
      </c>
      <c r="L66" s="32"/>
    </row>
    <row r="67" spans="1:12" ht="23.1" customHeight="1">
      <c r="A67" s="11" t="s">
        <v>72</v>
      </c>
      <c r="C67" s="22"/>
      <c r="E67" s="33"/>
      <c r="F67" s="33"/>
      <c r="G67" s="33"/>
      <c r="H67" s="35"/>
      <c r="I67" s="175"/>
      <c r="J67" s="35"/>
      <c r="K67" s="175"/>
      <c r="L67" s="34"/>
    </row>
    <row r="68" spans="1:12" ht="23.1" customHeight="1">
      <c r="A68" s="26" t="s">
        <v>71</v>
      </c>
      <c r="C68" s="22">
        <v>17</v>
      </c>
      <c r="E68" s="33">
        <v>50010800</v>
      </c>
      <c r="F68" s="33"/>
      <c r="G68" s="33">
        <v>64223277</v>
      </c>
      <c r="H68" s="35"/>
      <c r="I68" s="173">
        <v>0</v>
      </c>
      <c r="J68" s="31"/>
      <c r="K68" s="173">
        <v>0</v>
      </c>
      <c r="L68" s="32"/>
    </row>
    <row r="69" spans="1:12" ht="23.1" customHeight="1">
      <c r="A69" s="11" t="s">
        <v>173</v>
      </c>
      <c r="B69" s="22"/>
      <c r="C69" s="22">
        <v>18</v>
      </c>
      <c r="E69" s="30">
        <v>1926630</v>
      </c>
      <c r="F69" s="30"/>
      <c r="G69" s="30">
        <v>1612153</v>
      </c>
      <c r="H69" s="31"/>
      <c r="I69" s="30">
        <v>1677815</v>
      </c>
      <c r="J69" s="31"/>
      <c r="K69" s="30">
        <v>1403003</v>
      </c>
      <c r="L69" s="32"/>
    </row>
    <row r="70" spans="1:12" ht="23.1" hidden="1" customHeight="1">
      <c r="A70" s="11" t="s">
        <v>117</v>
      </c>
      <c r="B70" s="22"/>
      <c r="C70" s="22"/>
      <c r="E70" s="173">
        <v>0</v>
      </c>
      <c r="F70" s="30"/>
      <c r="G70" s="173">
        <v>0</v>
      </c>
      <c r="H70" s="31"/>
      <c r="I70" s="173">
        <v>0</v>
      </c>
      <c r="J70" s="31"/>
      <c r="K70" s="173">
        <v>0</v>
      </c>
      <c r="L70" s="32"/>
    </row>
    <row r="71" spans="1:12" ht="23.1" customHeight="1">
      <c r="A71" s="9" t="s">
        <v>42</v>
      </c>
      <c r="C71" s="22"/>
      <c r="E71" s="165">
        <f>SUM(E63:E70)</f>
        <v>71902661</v>
      </c>
      <c r="F71" s="141"/>
      <c r="G71" s="165">
        <f>SUM(G64:G70)</f>
        <v>89667558</v>
      </c>
      <c r="H71" s="141"/>
      <c r="I71" s="165">
        <f>SUM(I63:I70)</f>
        <v>8741197</v>
      </c>
      <c r="J71" s="141"/>
      <c r="K71" s="165">
        <f>SUM(K64:K70)</f>
        <v>10925411</v>
      </c>
      <c r="L71" s="32"/>
    </row>
    <row r="72" spans="1:12" ht="23.1" customHeight="1">
      <c r="A72" s="9" t="s">
        <v>13</v>
      </c>
      <c r="C72" s="22"/>
      <c r="E72" s="165">
        <f>E61+E71</f>
        <v>123333236</v>
      </c>
      <c r="F72" s="141"/>
      <c r="G72" s="165">
        <f>G61+G71</f>
        <v>116820814</v>
      </c>
      <c r="H72" s="141"/>
      <c r="I72" s="166">
        <f>SUM(I61,I71)</f>
        <v>38176850</v>
      </c>
      <c r="J72" s="141"/>
      <c r="K72" s="166">
        <f>SUM(K61,K71)</f>
        <v>14069975</v>
      </c>
      <c r="L72" s="32"/>
    </row>
    <row r="75" spans="1:12" ht="23.1" customHeight="1">
      <c r="A75" s="48" t="s">
        <v>191</v>
      </c>
    </row>
    <row r="76" spans="1:12" ht="23.1" customHeight="1">
      <c r="A76" s="48" t="s">
        <v>190</v>
      </c>
    </row>
    <row r="77" spans="1:12" s="17" customFormat="1" ht="23.1" customHeight="1">
      <c r="A77" s="49" t="s">
        <v>30</v>
      </c>
      <c r="B77" s="13"/>
      <c r="C77" s="14"/>
      <c r="D77" s="15"/>
      <c r="E77" s="13"/>
      <c r="F77" s="15"/>
      <c r="G77" s="13"/>
      <c r="H77" s="15"/>
      <c r="I77" s="13"/>
      <c r="J77" s="15"/>
      <c r="K77" s="13"/>
      <c r="L77" s="16"/>
    </row>
    <row r="78" spans="1:12" s="17" customFormat="1" ht="23.1" customHeight="1">
      <c r="A78" s="49" t="str">
        <f>A41</f>
        <v>ณ วันที่ 31 ธันวาคม 2564</v>
      </c>
      <c r="B78" s="13"/>
      <c r="C78" s="14"/>
      <c r="D78" s="15"/>
      <c r="E78" s="13"/>
      <c r="F78" s="15"/>
      <c r="G78" s="13"/>
      <c r="H78" s="15"/>
      <c r="I78" s="13"/>
      <c r="J78" s="15"/>
      <c r="K78" s="13"/>
      <c r="L78" s="16"/>
    </row>
    <row r="79" spans="1:12" ht="23.1" customHeight="1">
      <c r="A79" s="14"/>
      <c r="B79" s="15"/>
      <c r="C79" s="14"/>
      <c r="D79" s="15"/>
      <c r="E79" s="15"/>
      <c r="F79" s="15"/>
      <c r="G79" s="15"/>
      <c r="H79" s="15"/>
      <c r="I79" s="15"/>
      <c r="J79" s="15"/>
      <c r="K79" s="18"/>
      <c r="L79" s="16"/>
    </row>
    <row r="80" spans="1:12" ht="23.1" customHeight="1">
      <c r="A80" s="14"/>
      <c r="B80" s="15"/>
      <c r="C80" s="202"/>
      <c r="D80" s="15"/>
      <c r="E80" s="257" t="s">
        <v>33</v>
      </c>
      <c r="F80" s="257"/>
      <c r="G80" s="257"/>
      <c r="H80" s="15"/>
      <c r="I80" s="257" t="s">
        <v>34</v>
      </c>
      <c r="J80" s="257"/>
      <c r="K80" s="257"/>
      <c r="L80" s="19"/>
    </row>
    <row r="81" spans="1:12" ht="23.1" customHeight="1">
      <c r="A81" s="14"/>
      <c r="B81" s="15"/>
      <c r="C81" s="202" t="s">
        <v>0</v>
      </c>
      <c r="D81" s="15"/>
      <c r="E81" s="203">
        <f>E44</f>
        <v>2564</v>
      </c>
      <c r="F81" s="204"/>
      <c r="G81" s="203">
        <f>G44</f>
        <v>2563</v>
      </c>
      <c r="H81" s="205"/>
      <c r="I81" s="203">
        <f>I44</f>
        <v>2564</v>
      </c>
      <c r="J81" s="204"/>
      <c r="K81" s="203">
        <f>K44</f>
        <v>2563</v>
      </c>
      <c r="L81" s="19"/>
    </row>
    <row r="82" spans="1:12" ht="23.1" hidden="1" customHeight="1">
      <c r="A82" s="14"/>
      <c r="B82" s="15"/>
      <c r="C82" s="20"/>
      <c r="D82" s="15"/>
      <c r="E82" s="206" t="s">
        <v>146</v>
      </c>
      <c r="F82" s="206"/>
      <c r="G82" s="206" t="s">
        <v>147</v>
      </c>
      <c r="H82" s="205"/>
      <c r="I82" s="206" t="s">
        <v>146</v>
      </c>
      <c r="J82" s="206"/>
      <c r="K82" s="206" t="s">
        <v>147</v>
      </c>
      <c r="L82" s="19"/>
    </row>
    <row r="83" spans="1:12" ht="23.1" hidden="1" customHeight="1">
      <c r="A83" s="14"/>
      <c r="B83" s="15"/>
      <c r="C83" s="20"/>
      <c r="D83" s="15"/>
      <c r="E83" s="206" t="s">
        <v>148</v>
      </c>
      <c r="F83" s="206"/>
      <c r="G83" s="206"/>
      <c r="H83" s="205"/>
      <c r="I83" s="206" t="s">
        <v>148</v>
      </c>
      <c r="J83" s="206"/>
      <c r="K83" s="206"/>
      <c r="L83" s="19"/>
    </row>
    <row r="84" spans="1:12" ht="23.1" customHeight="1">
      <c r="A84" s="113" t="s">
        <v>114</v>
      </c>
      <c r="E84" s="256" t="s">
        <v>198</v>
      </c>
      <c r="F84" s="256"/>
      <c r="G84" s="256"/>
      <c r="H84" s="256"/>
      <c r="I84" s="256"/>
      <c r="J84" s="256"/>
      <c r="K84" s="256"/>
    </row>
    <row r="85" spans="1:12" ht="23.1" customHeight="1">
      <c r="A85" s="167" t="s">
        <v>14</v>
      </c>
      <c r="E85" s="23"/>
      <c r="F85" s="23"/>
      <c r="G85" s="23"/>
      <c r="H85" s="23"/>
      <c r="I85" s="33"/>
      <c r="J85" s="23"/>
      <c r="K85" s="33"/>
      <c r="L85" s="25"/>
    </row>
    <row r="86" spans="1:12" ht="23.1" customHeight="1">
      <c r="A86" s="11" t="s">
        <v>15</v>
      </c>
      <c r="C86" s="22"/>
      <c r="E86" s="23"/>
      <c r="F86" s="23"/>
      <c r="G86" s="23"/>
      <c r="H86" s="23"/>
      <c r="I86" s="33"/>
      <c r="J86" s="23"/>
      <c r="K86" s="33"/>
      <c r="L86" s="25"/>
    </row>
    <row r="87" spans="1:12" ht="23.1" customHeight="1">
      <c r="A87" s="36" t="s">
        <v>16</v>
      </c>
      <c r="B87" s="27"/>
      <c r="C87" s="22"/>
      <c r="E87" s="23"/>
      <c r="F87" s="23"/>
      <c r="G87" s="23"/>
      <c r="H87" s="23"/>
      <c r="I87" s="33"/>
      <c r="J87" s="23"/>
      <c r="K87" s="33"/>
      <c r="L87" s="25"/>
    </row>
    <row r="88" spans="1:12" ht="23.1" customHeight="1" thickBot="1">
      <c r="A88" s="36" t="s">
        <v>181</v>
      </c>
      <c r="B88" s="17"/>
      <c r="C88" s="22">
        <v>23</v>
      </c>
      <c r="E88" s="37">
        <f>I88</f>
        <v>180000000</v>
      </c>
      <c r="F88" s="25"/>
      <c r="G88" s="37">
        <v>150000000</v>
      </c>
      <c r="H88" s="29"/>
      <c r="I88" s="37">
        <v>180000000</v>
      </c>
      <c r="J88" s="29"/>
      <c r="K88" s="37">
        <v>150000000</v>
      </c>
      <c r="L88" s="25"/>
    </row>
    <row r="89" spans="1:12" s="253" customFormat="1" ht="23.1" customHeight="1" thickTop="1">
      <c r="A89" s="88" t="s">
        <v>196</v>
      </c>
      <c r="B89" s="17"/>
      <c r="C89" s="252"/>
      <c r="E89" s="24"/>
      <c r="F89" s="23"/>
      <c r="G89" s="24"/>
      <c r="H89" s="24"/>
      <c r="I89" s="24"/>
      <c r="J89" s="24"/>
      <c r="K89" s="24"/>
      <c r="L89" s="23"/>
    </row>
    <row r="90" spans="1:12" ht="23.1" customHeight="1">
      <c r="A90" s="36" t="s">
        <v>17</v>
      </c>
      <c r="B90" s="27"/>
      <c r="C90" s="22"/>
      <c r="E90" s="23"/>
      <c r="F90" s="23"/>
      <c r="G90" s="35"/>
      <c r="H90" s="35"/>
      <c r="I90" s="35"/>
      <c r="J90" s="35"/>
      <c r="K90" s="35"/>
      <c r="L90" s="25"/>
    </row>
    <row r="91" spans="1:12" ht="23.1" customHeight="1">
      <c r="A91" s="36" t="s">
        <v>135</v>
      </c>
      <c r="B91" s="27"/>
      <c r="C91" s="22"/>
      <c r="E91" s="25">
        <f>'CE Consolidation '!F38</f>
        <v>150000000</v>
      </c>
      <c r="F91" s="25"/>
      <c r="G91" s="35">
        <f>'CE Consolidation '!F27</f>
        <v>150000000</v>
      </c>
      <c r="H91" s="35"/>
      <c r="I91" s="25">
        <f>'CE Separate'!D30</f>
        <v>150000000</v>
      </c>
      <c r="J91" s="35"/>
      <c r="K91" s="35">
        <f>'CE Separate'!D19</f>
        <v>150000000</v>
      </c>
      <c r="L91" s="25"/>
    </row>
    <row r="92" spans="1:12" ht="23.1" customHeight="1">
      <c r="A92" s="36" t="s">
        <v>128</v>
      </c>
      <c r="B92" s="27"/>
      <c r="C92" s="22"/>
      <c r="E92" s="25">
        <f>'CE Consolidation '!H38</f>
        <v>99418659</v>
      </c>
      <c r="F92" s="25"/>
      <c r="G92" s="35">
        <f>'CE Consolidation '!H27</f>
        <v>99418659</v>
      </c>
      <c r="H92" s="35"/>
      <c r="I92" s="25">
        <f>'CE Separate'!F30</f>
        <v>99418659</v>
      </c>
      <c r="J92" s="35"/>
      <c r="K92" s="25">
        <f>'CE Separate'!F19</f>
        <v>99418659</v>
      </c>
      <c r="L92" s="25"/>
    </row>
    <row r="93" spans="1:12" ht="23.1" customHeight="1">
      <c r="A93" s="36" t="s">
        <v>101</v>
      </c>
      <c r="B93" s="27"/>
      <c r="C93" s="22"/>
      <c r="E93" s="25">
        <f>'CE Consolidation '!J38</f>
        <v>-688926</v>
      </c>
      <c r="F93" s="25"/>
      <c r="G93" s="35">
        <f>'CE Consolidation '!J27</f>
        <v>-688926</v>
      </c>
      <c r="H93" s="35"/>
      <c r="I93" s="177">
        <v>0</v>
      </c>
      <c r="J93" s="175"/>
      <c r="K93" s="175">
        <v>0</v>
      </c>
      <c r="L93" s="25"/>
    </row>
    <row r="94" spans="1:12" ht="23.1" customHeight="1">
      <c r="A94" s="36" t="s">
        <v>186</v>
      </c>
      <c r="B94" s="27"/>
      <c r="C94" s="22">
        <v>9</v>
      </c>
      <c r="E94" s="25">
        <f>'CE Consolidation '!L38</f>
        <v>-453363</v>
      </c>
      <c r="F94" s="25"/>
      <c r="G94" s="177">
        <f>'CE Consolidation '!L27</f>
        <v>0</v>
      </c>
      <c r="H94" s="35"/>
      <c r="I94" s="177">
        <v>0</v>
      </c>
      <c r="J94" s="175"/>
      <c r="K94" s="177">
        <v>0</v>
      </c>
      <c r="L94" s="25"/>
    </row>
    <row r="95" spans="1:12" ht="23.1" customHeight="1">
      <c r="A95" s="36" t="s">
        <v>18</v>
      </c>
      <c r="B95" s="27"/>
      <c r="C95" s="22"/>
      <c r="E95" s="25"/>
      <c r="F95" s="25"/>
      <c r="G95" s="38"/>
      <c r="H95" s="39"/>
      <c r="I95" s="25"/>
      <c r="J95" s="39"/>
      <c r="K95" s="38"/>
      <c r="L95" s="25"/>
    </row>
    <row r="96" spans="1:12" ht="23.1" customHeight="1">
      <c r="A96" s="36" t="s">
        <v>63</v>
      </c>
      <c r="B96" s="27"/>
      <c r="C96" s="22">
        <v>19</v>
      </c>
      <c r="E96" s="25">
        <f>'CE Consolidation '!N38</f>
        <v>4257973</v>
      </c>
      <c r="F96" s="25"/>
      <c r="G96" s="38">
        <f>'CE Consolidation '!N27</f>
        <v>3650840</v>
      </c>
      <c r="H96" s="35"/>
      <c r="I96" s="25">
        <f>'CE Separate'!H30</f>
        <v>4257973</v>
      </c>
      <c r="J96" s="35"/>
      <c r="K96" s="25">
        <f>'CE Separate'!H19</f>
        <v>3650840</v>
      </c>
      <c r="L96" s="25"/>
    </row>
    <row r="97" spans="1:20" ht="23.1" customHeight="1">
      <c r="A97" s="36" t="s">
        <v>64</v>
      </c>
      <c r="B97" s="17"/>
      <c r="C97" s="22"/>
      <c r="E97" s="25">
        <f>'CE Consolidation '!P38</f>
        <v>52549163</v>
      </c>
      <c r="F97" s="23"/>
      <c r="G97" s="38">
        <f>'CE Consolidation '!P27</f>
        <v>40454018</v>
      </c>
      <c r="H97" s="35"/>
      <c r="I97" s="25">
        <f>'CE Separate'!J30</f>
        <v>1697496</v>
      </c>
      <c r="J97" s="35"/>
      <c r="K97" s="25">
        <f>'CE Separate'!J19</f>
        <v>5161962</v>
      </c>
      <c r="L97" s="25"/>
    </row>
    <row r="98" spans="1:20" ht="23.1" customHeight="1">
      <c r="A98" s="36" t="s">
        <v>91</v>
      </c>
      <c r="B98" s="17"/>
      <c r="C98" s="22"/>
      <c r="E98" s="28">
        <f>'CE Consolidation '!R38+'CE Consolidation '!T38</f>
        <v>702243</v>
      </c>
      <c r="F98" s="23"/>
      <c r="G98" s="254">
        <f>'CE Consolidation '!R27+'CE Consolidation '!T27</f>
        <v>495424</v>
      </c>
      <c r="H98" s="35"/>
      <c r="I98" s="210">
        <f>'CE Separate'!L30</f>
        <v>280972</v>
      </c>
      <c r="J98" s="175"/>
      <c r="K98" s="199">
        <f>'CE Separate'!L19</f>
        <v>280972</v>
      </c>
      <c r="L98" s="25"/>
    </row>
    <row r="99" spans="1:20" s="12" customFormat="1" ht="23.1" customHeight="1">
      <c r="A99" s="40" t="s">
        <v>73</v>
      </c>
      <c r="B99" s="41"/>
      <c r="C99" s="42"/>
      <c r="E99" s="25">
        <f>SUM(E91:E98)</f>
        <v>305785749</v>
      </c>
      <c r="F99" s="25"/>
      <c r="G99" s="29">
        <f>SUM(G91:G98)</f>
        <v>293330015</v>
      </c>
      <c r="H99" s="29"/>
      <c r="I99" s="25">
        <f>SUM(I91:I98)</f>
        <v>255655100</v>
      </c>
      <c r="J99" s="29"/>
      <c r="K99" s="29">
        <f>SUM(K91:K98)</f>
        <v>258512433</v>
      </c>
      <c r="L99" s="25"/>
    </row>
    <row r="100" spans="1:20" ht="23.1" customHeight="1">
      <c r="A100" s="40" t="s">
        <v>80</v>
      </c>
      <c r="B100" s="17"/>
      <c r="C100" s="22"/>
      <c r="E100" s="28">
        <f>'CE Consolidation '!X38</f>
        <v>3308</v>
      </c>
      <c r="F100" s="23"/>
      <c r="G100" s="255">
        <f>'CE Consolidation '!X27</f>
        <v>-413300</v>
      </c>
      <c r="H100" s="24"/>
      <c r="I100" s="178">
        <v>0</v>
      </c>
      <c r="J100" s="176"/>
      <c r="K100" s="178">
        <v>0</v>
      </c>
      <c r="L100" s="25"/>
    </row>
    <row r="101" spans="1:20" ht="23.1" customHeight="1">
      <c r="A101" s="43" t="s">
        <v>19</v>
      </c>
      <c r="B101" s="17"/>
      <c r="E101" s="168">
        <f>SUM(E99:E100)</f>
        <v>305789057</v>
      </c>
      <c r="F101" s="160"/>
      <c r="G101" s="168">
        <f>SUM(G99:G100)</f>
        <v>292916715</v>
      </c>
      <c r="H101" s="160"/>
      <c r="I101" s="168">
        <f>SUM(I99:I100)</f>
        <v>255655100</v>
      </c>
      <c r="J101" s="160"/>
      <c r="K101" s="168">
        <f>SUM(K99:K100)</f>
        <v>258512433</v>
      </c>
      <c r="L101" s="25"/>
    </row>
    <row r="102" spans="1:20" ht="23.1" customHeight="1" thickBot="1">
      <c r="A102" s="9" t="s">
        <v>20</v>
      </c>
      <c r="E102" s="169">
        <f>SUM(E101,E72)</f>
        <v>429122293</v>
      </c>
      <c r="F102" s="160"/>
      <c r="G102" s="169">
        <f>SUM(G101,G72)</f>
        <v>409737529</v>
      </c>
      <c r="H102" s="160"/>
      <c r="I102" s="169">
        <f>SUM(I101,I72)</f>
        <v>293831950</v>
      </c>
      <c r="J102" s="160"/>
      <c r="K102" s="169">
        <f>SUM(K101,K72)</f>
        <v>272582408</v>
      </c>
      <c r="L102" s="25"/>
    </row>
    <row r="103" spans="1:20" ht="23.1" customHeight="1" thickTop="1">
      <c r="C103" s="44"/>
      <c r="L103" s="34"/>
      <c r="N103" s="189"/>
      <c r="O103" s="190"/>
      <c r="P103" s="191"/>
      <c r="Q103" s="190"/>
      <c r="R103" s="191"/>
      <c r="S103" s="190"/>
      <c r="T103" s="191"/>
    </row>
    <row r="104" spans="1:20" ht="23.1" customHeight="1">
      <c r="C104" s="44"/>
    </row>
    <row r="105" spans="1:20" ht="23.1" customHeight="1">
      <c r="C105" s="44"/>
    </row>
    <row r="106" spans="1:20" ht="23.1" hidden="1" customHeight="1">
      <c r="A106" s="45"/>
      <c r="B106" s="44"/>
      <c r="C106" s="12"/>
      <c r="D106" s="12"/>
      <c r="E106" s="44"/>
    </row>
    <row r="107" spans="1:20" ht="23.1" hidden="1" customHeight="1">
      <c r="A107" s="46"/>
      <c r="B107" s="44"/>
      <c r="C107" s="12"/>
      <c r="D107" s="12"/>
      <c r="E107" s="44"/>
    </row>
    <row r="108" spans="1:20" ht="23.1" hidden="1" customHeight="1">
      <c r="B108" s="36"/>
      <c r="C108" s="10"/>
      <c r="E108" s="36"/>
    </row>
    <row r="109" spans="1:20" ht="23.1" hidden="1" customHeight="1">
      <c r="A109" s="45"/>
      <c r="B109" s="44"/>
      <c r="C109" s="12"/>
      <c r="D109" s="12"/>
      <c r="E109" s="44"/>
    </row>
    <row r="110" spans="1:20" ht="23.1" customHeight="1">
      <c r="C110" s="10"/>
    </row>
    <row r="113" spans="9:9" ht="23.1" customHeight="1">
      <c r="I113" s="47"/>
    </row>
  </sheetData>
  <mergeCells count="9">
    <mergeCell ref="E84:K84"/>
    <mergeCell ref="E6:G6"/>
    <mergeCell ref="E43:G43"/>
    <mergeCell ref="I6:K6"/>
    <mergeCell ref="I43:K43"/>
    <mergeCell ref="E80:G80"/>
    <mergeCell ref="I80:K80"/>
    <mergeCell ref="E10:K10"/>
    <mergeCell ref="E47:K47"/>
  </mergeCells>
  <printOptions horizontalCentered="1"/>
  <pageMargins left="0.6" right="0.4" top="0.70866141699999996" bottom="0.5" header="0.196850393700787" footer="0.196850393700787"/>
  <pageSetup paperSize="9" scale="80" firstPageNumber="6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7" max="11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P73"/>
  <sheetViews>
    <sheetView showGridLines="0" view="pageBreakPreview" zoomScaleNormal="115" zoomScaleSheetLayoutView="100" workbookViewId="0"/>
  </sheetViews>
  <sheetFormatPr defaultColWidth="8.7109375" defaultRowHeight="21.75"/>
  <cols>
    <col min="1" max="1" width="17.5703125" style="53" customWidth="1"/>
    <col min="2" max="2" width="8.28515625" style="53" customWidth="1"/>
    <col min="3" max="3" width="23.28515625" style="53" customWidth="1"/>
    <col min="4" max="4" width="8.28515625" style="53" customWidth="1"/>
    <col min="5" max="5" width="0.7109375" style="53" customWidth="1"/>
    <col min="6" max="6" width="12.28515625" style="53" customWidth="1"/>
    <col min="7" max="7" width="0.7109375" style="59" customWidth="1"/>
    <col min="8" max="8" width="12.28515625" style="59" customWidth="1"/>
    <col min="9" max="9" width="0.7109375" style="53" customWidth="1"/>
    <col min="10" max="10" width="12.28515625" style="53" customWidth="1"/>
    <col min="11" max="11" width="0.7109375" style="59" customWidth="1"/>
    <col min="12" max="12" width="13.28515625" style="59" customWidth="1"/>
    <col min="13" max="13" width="0.7109375" style="59" customWidth="1"/>
    <col min="14" max="14" width="9.42578125" style="53" bestFit="1" customWidth="1"/>
    <col min="15" max="15" width="9.28515625" style="53" bestFit="1" customWidth="1"/>
    <col min="16" max="16" width="9.7109375" style="53" bestFit="1" customWidth="1"/>
    <col min="17" max="16384" width="8.7109375" style="53"/>
  </cols>
  <sheetData>
    <row r="1" spans="1:13" s="10" customFormat="1" ht="21.6" customHeight="1">
      <c r="A1" s="48" t="s">
        <v>191</v>
      </c>
      <c r="C1" s="11"/>
      <c r="L1" s="12"/>
    </row>
    <row r="2" spans="1:13" s="10" customFormat="1" ht="21.6" customHeight="1">
      <c r="A2" s="48" t="s">
        <v>190</v>
      </c>
      <c r="C2" s="11"/>
      <c r="L2" s="12"/>
    </row>
    <row r="3" spans="1:13" s="52" customFormat="1" ht="22.5">
      <c r="A3" s="108" t="s">
        <v>74</v>
      </c>
      <c r="B3" s="50"/>
      <c r="C3" s="50"/>
      <c r="D3" s="50"/>
      <c r="E3" s="50"/>
      <c r="F3" s="50"/>
      <c r="G3" s="50"/>
      <c r="H3" s="51"/>
      <c r="I3" s="50"/>
      <c r="J3" s="50"/>
      <c r="K3" s="50"/>
      <c r="L3" s="51"/>
      <c r="M3" s="50"/>
    </row>
    <row r="4" spans="1:13" s="52" customFormat="1" ht="22.5">
      <c r="A4" s="108" t="s">
        <v>208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3">
      <c r="B6" s="54"/>
      <c r="C6" s="54"/>
      <c r="D6" s="209"/>
      <c r="E6" s="54"/>
      <c r="F6" s="258" t="s">
        <v>33</v>
      </c>
      <c r="G6" s="258"/>
      <c r="H6" s="258"/>
      <c r="I6" s="54"/>
      <c r="J6" s="258" t="s">
        <v>34</v>
      </c>
      <c r="K6" s="258"/>
      <c r="L6" s="258"/>
      <c r="M6" s="54"/>
    </row>
    <row r="7" spans="1:13" s="52" customFormat="1">
      <c r="A7" s="53"/>
      <c r="B7" s="53"/>
      <c r="C7" s="56"/>
      <c r="D7" s="209" t="s">
        <v>0</v>
      </c>
      <c r="E7" s="51"/>
      <c r="F7" s="170">
        <v>2564</v>
      </c>
      <c r="G7" s="59"/>
      <c r="H7" s="170">
        <v>2563</v>
      </c>
      <c r="I7" s="51"/>
      <c r="J7" s="170">
        <v>2564</v>
      </c>
      <c r="K7" s="59"/>
      <c r="L7" s="170">
        <v>2563</v>
      </c>
    </row>
    <row r="8" spans="1:13" s="52" customFormat="1">
      <c r="A8" s="53"/>
      <c r="B8" s="53"/>
      <c r="C8" s="56"/>
      <c r="D8" s="57"/>
      <c r="E8" s="51"/>
      <c r="F8" s="256" t="s">
        <v>198</v>
      </c>
      <c r="G8" s="256"/>
      <c r="H8" s="256"/>
      <c r="I8" s="256"/>
      <c r="J8" s="256"/>
      <c r="K8" s="256"/>
      <c r="L8" s="256"/>
    </row>
    <row r="9" spans="1:13" ht="24">
      <c r="A9" s="201" t="s">
        <v>21</v>
      </c>
      <c r="D9" s="59"/>
      <c r="E9" s="51"/>
      <c r="F9" s="219"/>
      <c r="G9" s="219"/>
      <c r="H9" s="219"/>
      <c r="I9" s="219"/>
      <c r="J9" s="219"/>
      <c r="K9" s="219"/>
      <c r="L9" s="219"/>
      <c r="M9" s="53"/>
    </row>
    <row r="10" spans="1:13">
      <c r="A10" s="63" t="s">
        <v>38</v>
      </c>
      <c r="D10" s="64"/>
      <c r="E10" s="51"/>
      <c r="F10" s="62">
        <v>16880385</v>
      </c>
      <c r="G10" s="62"/>
      <c r="H10" s="62">
        <v>17037938</v>
      </c>
      <c r="I10" s="65"/>
      <c r="J10" s="174">
        <v>0</v>
      </c>
      <c r="K10" s="174"/>
      <c r="L10" s="174">
        <v>0</v>
      </c>
      <c r="M10" s="53"/>
    </row>
    <row r="11" spans="1:13">
      <c r="A11" s="63" t="s">
        <v>178</v>
      </c>
      <c r="D11" s="64"/>
      <c r="E11" s="51"/>
      <c r="F11" s="62">
        <v>54923040</v>
      </c>
      <c r="G11" s="62"/>
      <c r="H11" s="62">
        <v>54923040</v>
      </c>
      <c r="I11" s="65"/>
      <c r="J11" s="62">
        <v>11052849</v>
      </c>
      <c r="K11" s="62"/>
      <c r="L11" s="62">
        <v>11617175</v>
      </c>
      <c r="M11" s="53"/>
    </row>
    <row r="12" spans="1:13">
      <c r="A12" s="63" t="s">
        <v>97</v>
      </c>
      <c r="D12" s="64">
        <v>4</v>
      </c>
      <c r="E12" s="51"/>
      <c r="F12" s="174">
        <v>0</v>
      </c>
      <c r="G12" s="174"/>
      <c r="H12" s="174">
        <v>0</v>
      </c>
      <c r="I12" s="65"/>
      <c r="J12" s="62">
        <v>10499099</v>
      </c>
      <c r="K12" s="62"/>
      <c r="L12" s="62">
        <v>15799258</v>
      </c>
      <c r="M12" s="53"/>
    </row>
    <row r="13" spans="1:13">
      <c r="A13" s="63" t="s">
        <v>179</v>
      </c>
      <c r="D13" s="64"/>
      <c r="E13" s="51"/>
      <c r="F13" s="62">
        <v>2418638</v>
      </c>
      <c r="G13" s="174"/>
      <c r="H13" s="220">
        <v>0</v>
      </c>
      <c r="I13" s="65"/>
      <c r="J13" s="62">
        <v>11294</v>
      </c>
      <c r="K13" s="62"/>
      <c r="L13" s="220">
        <v>1837444</v>
      </c>
      <c r="M13" s="53"/>
    </row>
    <row r="14" spans="1:13">
      <c r="A14" s="63" t="s">
        <v>22</v>
      </c>
      <c r="D14" s="64"/>
      <c r="E14" s="51"/>
      <c r="F14" s="66">
        <v>1210309</v>
      </c>
      <c r="G14" s="62"/>
      <c r="H14" s="66">
        <v>1399809</v>
      </c>
      <c r="I14" s="65"/>
      <c r="J14" s="66">
        <v>12586000</v>
      </c>
      <c r="K14" s="62"/>
      <c r="L14" s="66">
        <v>12906311</v>
      </c>
      <c r="M14" s="53"/>
    </row>
    <row r="15" spans="1:13">
      <c r="A15" s="60" t="s">
        <v>23</v>
      </c>
      <c r="D15" s="64"/>
      <c r="E15" s="51"/>
      <c r="F15" s="145">
        <f>SUM(F10:F14)</f>
        <v>75432372</v>
      </c>
      <c r="G15" s="146"/>
      <c r="H15" s="145">
        <f>SUM(H10:H14)</f>
        <v>73360787</v>
      </c>
      <c r="I15" s="147"/>
      <c r="J15" s="145">
        <f>SUM(J10:J14)</f>
        <v>34149242</v>
      </c>
      <c r="K15" s="146"/>
      <c r="L15" s="145">
        <f>SUM(L10:L14)</f>
        <v>42160188</v>
      </c>
      <c r="M15" s="53"/>
    </row>
    <row r="16" spans="1:13" ht="22.5">
      <c r="A16" s="201" t="s">
        <v>24</v>
      </c>
      <c r="D16" s="64"/>
      <c r="E16" s="51"/>
      <c r="F16" s="62"/>
      <c r="G16" s="62"/>
      <c r="H16" s="62"/>
      <c r="I16" s="65"/>
      <c r="J16" s="62"/>
      <c r="K16" s="62"/>
      <c r="L16" s="62"/>
      <c r="M16" s="53"/>
    </row>
    <row r="17" spans="1:13">
      <c r="A17" s="63" t="s">
        <v>37</v>
      </c>
      <c r="D17" s="64"/>
      <c r="E17" s="51"/>
      <c r="F17" s="62">
        <v>6231811</v>
      </c>
      <c r="G17" s="62"/>
      <c r="H17" s="62">
        <v>6163828</v>
      </c>
      <c r="I17" s="65"/>
      <c r="J17" s="174">
        <v>0</v>
      </c>
      <c r="K17" s="174"/>
      <c r="L17" s="174">
        <v>0</v>
      </c>
      <c r="M17" s="53"/>
    </row>
    <row r="18" spans="1:13">
      <c r="A18" s="63" t="s">
        <v>111</v>
      </c>
      <c r="D18" s="64"/>
      <c r="E18" s="51"/>
      <c r="F18" s="62">
        <v>12659936</v>
      </c>
      <c r="G18" s="62"/>
      <c r="H18" s="62">
        <v>13386767</v>
      </c>
      <c r="I18" s="65"/>
      <c r="J18" s="62">
        <v>3954043</v>
      </c>
      <c r="K18" s="62"/>
      <c r="L18" s="62">
        <v>3829058</v>
      </c>
      <c r="M18" s="53"/>
    </row>
    <row r="19" spans="1:13">
      <c r="A19" s="63" t="s">
        <v>86</v>
      </c>
      <c r="D19" s="59"/>
      <c r="E19" s="51"/>
      <c r="F19" s="62">
        <v>353167</v>
      </c>
      <c r="G19" s="62"/>
      <c r="H19" s="62">
        <v>220043</v>
      </c>
      <c r="I19" s="65"/>
      <c r="J19" s="62">
        <v>203167</v>
      </c>
      <c r="K19" s="62"/>
      <c r="L19" s="62">
        <v>220043</v>
      </c>
      <c r="M19" s="53"/>
    </row>
    <row r="20" spans="1:13">
      <c r="A20" s="63" t="s">
        <v>25</v>
      </c>
      <c r="D20" s="59"/>
      <c r="E20" s="51"/>
      <c r="F20" s="62">
        <v>19900378</v>
      </c>
      <c r="G20" s="62"/>
      <c r="H20" s="62">
        <v>19070826</v>
      </c>
      <c r="I20" s="65"/>
      <c r="J20" s="62">
        <v>16566380</v>
      </c>
      <c r="K20" s="62"/>
      <c r="L20" s="62">
        <v>15141698</v>
      </c>
      <c r="M20" s="53"/>
    </row>
    <row r="21" spans="1:13">
      <c r="A21" s="63" t="s">
        <v>211</v>
      </c>
      <c r="D21" s="59"/>
      <c r="E21" s="51"/>
      <c r="F21" s="174">
        <v>0</v>
      </c>
      <c r="G21" s="62"/>
      <c r="H21" s="62">
        <v>769465</v>
      </c>
      <c r="I21" s="65"/>
      <c r="J21" s="174">
        <v>0</v>
      </c>
      <c r="K21" s="62"/>
      <c r="L21" s="174">
        <v>0</v>
      </c>
      <c r="M21" s="53"/>
    </row>
    <row r="22" spans="1:13">
      <c r="A22" s="60" t="s">
        <v>26</v>
      </c>
      <c r="D22" s="59"/>
      <c r="E22" s="51"/>
      <c r="F22" s="148">
        <f>SUM(F17:F21)</f>
        <v>39145292</v>
      </c>
      <c r="G22" s="146"/>
      <c r="H22" s="148">
        <f>SUM(H17:H21)</f>
        <v>39610929</v>
      </c>
      <c r="I22" s="147"/>
      <c r="J22" s="148">
        <f>SUM(J17:J21)</f>
        <v>20723590</v>
      </c>
      <c r="K22" s="146"/>
      <c r="L22" s="148">
        <f>SUM(L17:L21)</f>
        <v>19190799</v>
      </c>
      <c r="M22" s="53"/>
    </row>
    <row r="23" spans="1:13">
      <c r="A23" s="60" t="s">
        <v>180</v>
      </c>
      <c r="D23" s="59"/>
      <c r="E23" s="51"/>
      <c r="F23" s="146">
        <f>SUM(F15-F22)</f>
        <v>36287080</v>
      </c>
      <c r="G23" s="146"/>
      <c r="H23" s="146">
        <f>SUM(H15-H22)</f>
        <v>33749858</v>
      </c>
      <c r="I23" s="147"/>
      <c r="J23" s="143">
        <f>SUM(J15-J22)</f>
        <v>13425652</v>
      </c>
      <c r="K23" s="146"/>
      <c r="L23" s="143">
        <f>SUM(L15-L22)</f>
        <v>22969389</v>
      </c>
      <c r="M23" s="53"/>
    </row>
    <row r="24" spans="1:13">
      <c r="A24" s="63" t="s">
        <v>27</v>
      </c>
      <c r="D24" s="59"/>
      <c r="E24" s="51"/>
      <c r="F24" s="66">
        <v>-3157816</v>
      </c>
      <c r="G24" s="62"/>
      <c r="H24" s="66">
        <v>-3653839</v>
      </c>
      <c r="I24" s="65"/>
      <c r="J24" s="66">
        <v>-498614</v>
      </c>
      <c r="K24" s="62"/>
      <c r="L24" s="66">
        <v>-182487</v>
      </c>
      <c r="M24" s="53"/>
    </row>
    <row r="25" spans="1:13">
      <c r="A25" s="60" t="s">
        <v>175</v>
      </c>
      <c r="D25" s="59"/>
      <c r="E25" s="51"/>
      <c r="F25" s="146">
        <f>SUM(F23:F24)</f>
        <v>33129264</v>
      </c>
      <c r="G25" s="146"/>
      <c r="H25" s="146">
        <f>SUM(H23:H24)</f>
        <v>30096019</v>
      </c>
      <c r="I25" s="147"/>
      <c r="J25" s="146">
        <f>SUM(J23:J24)</f>
        <v>12927038</v>
      </c>
      <c r="K25" s="146"/>
      <c r="L25" s="146">
        <f>SUM(L23:L24)</f>
        <v>22786902</v>
      </c>
      <c r="M25" s="53"/>
    </row>
    <row r="26" spans="1:13" s="68" customFormat="1">
      <c r="A26" s="67" t="s">
        <v>174</v>
      </c>
      <c r="D26" s="64">
        <v>21</v>
      </c>
      <c r="E26" s="69"/>
      <c r="F26" s="66">
        <v>-5436755</v>
      </c>
      <c r="G26" s="62"/>
      <c r="H26" s="62">
        <v>-5857320</v>
      </c>
      <c r="I26" s="62"/>
      <c r="J26" s="62">
        <v>-784371</v>
      </c>
      <c r="K26" s="62"/>
      <c r="L26" s="62">
        <v>-1450352</v>
      </c>
    </row>
    <row r="27" spans="1:13" ht="22.5" thickBot="1">
      <c r="A27" s="60" t="s">
        <v>199</v>
      </c>
      <c r="D27" s="64"/>
      <c r="E27" s="51"/>
      <c r="F27" s="149">
        <f>SUM(F25:F26)</f>
        <v>27692509</v>
      </c>
      <c r="G27" s="146"/>
      <c r="H27" s="149">
        <f>SUM(H25:H26)</f>
        <v>24238699</v>
      </c>
      <c r="I27" s="147"/>
      <c r="J27" s="150">
        <f>SUM(J25:J26)</f>
        <v>12142667</v>
      </c>
      <c r="K27" s="146"/>
      <c r="L27" s="150">
        <f>SUM(L25:L26)</f>
        <v>21336550</v>
      </c>
      <c r="M27" s="53"/>
    </row>
    <row r="28" spans="1:13" ht="22.5" thickTop="1">
      <c r="A28" s="60"/>
      <c r="D28" s="64"/>
      <c r="E28" s="51"/>
      <c r="F28" s="62"/>
      <c r="G28" s="62"/>
      <c r="H28" s="62"/>
      <c r="I28" s="65"/>
      <c r="J28" s="34"/>
      <c r="K28" s="62"/>
      <c r="L28" s="34"/>
      <c r="M28" s="53"/>
    </row>
    <row r="29" spans="1:13">
      <c r="A29" s="60" t="s">
        <v>92</v>
      </c>
      <c r="D29" s="64"/>
      <c r="E29" s="51"/>
      <c r="F29" s="62"/>
      <c r="G29" s="62"/>
      <c r="H29" s="62"/>
      <c r="I29" s="65"/>
      <c r="J29" s="34"/>
      <c r="K29" s="62"/>
      <c r="L29" s="34"/>
      <c r="M29" s="53"/>
    </row>
    <row r="30" spans="1:13" ht="22.5" thickBot="1">
      <c r="A30" s="63" t="s">
        <v>43</v>
      </c>
      <c r="D30" s="64"/>
      <c r="E30" s="51"/>
      <c r="F30" s="62">
        <f>F32-F31</f>
        <v>27702278</v>
      </c>
      <c r="G30" s="62"/>
      <c r="H30" s="62">
        <f>H32-H31</f>
        <v>24272329</v>
      </c>
      <c r="I30" s="65"/>
      <c r="J30" s="70">
        <f>J27</f>
        <v>12142667</v>
      </c>
      <c r="K30" s="62"/>
      <c r="L30" s="70">
        <f>L27</f>
        <v>21336550</v>
      </c>
      <c r="M30" s="53"/>
    </row>
    <row r="31" spans="1:13" ht="22.5" thickTop="1">
      <c r="A31" s="63" t="s">
        <v>44</v>
      </c>
      <c r="D31" s="64"/>
      <c r="E31" s="51"/>
      <c r="F31" s="62">
        <v>-9769</v>
      </c>
      <c r="G31" s="62"/>
      <c r="H31" s="62">
        <v>-33630</v>
      </c>
      <c r="I31" s="65"/>
      <c r="J31" s="34"/>
      <c r="K31" s="62"/>
      <c r="L31" s="34"/>
      <c r="M31" s="53"/>
    </row>
    <row r="32" spans="1:13" ht="22.5" thickBot="1">
      <c r="A32" s="60"/>
      <c r="D32" s="64"/>
      <c r="E32" s="51"/>
      <c r="F32" s="149">
        <f>F27</f>
        <v>27692509</v>
      </c>
      <c r="G32" s="146"/>
      <c r="H32" s="149">
        <f>H27</f>
        <v>24238699</v>
      </c>
      <c r="I32" s="65"/>
      <c r="J32" s="34"/>
      <c r="K32" s="62"/>
      <c r="L32" s="34"/>
      <c r="M32" s="53"/>
    </row>
    <row r="33" spans="1:13" ht="22.5" thickTop="1">
      <c r="A33" s="63"/>
      <c r="D33" s="59"/>
      <c r="E33" s="59"/>
      <c r="F33" s="59"/>
      <c r="G33" s="51"/>
      <c r="I33" s="59"/>
      <c r="J33" s="34"/>
      <c r="K33" s="51"/>
      <c r="L33" s="34"/>
    </row>
    <row r="34" spans="1:13" ht="25.9" customHeight="1">
      <c r="A34" s="60" t="s">
        <v>210</v>
      </c>
      <c r="D34" s="64">
        <v>24</v>
      </c>
      <c r="E34" s="51"/>
      <c r="G34" s="53"/>
      <c r="H34" s="53"/>
      <c r="I34" s="51"/>
      <c r="J34" s="71"/>
      <c r="K34" s="53"/>
      <c r="L34" s="71"/>
      <c r="M34" s="53"/>
    </row>
    <row r="35" spans="1:13" ht="22.5" thickBot="1">
      <c r="A35" s="63" t="s">
        <v>68</v>
      </c>
      <c r="D35" s="64"/>
      <c r="E35" s="51"/>
      <c r="F35" s="72">
        <f>F30/F36</f>
        <v>9.234092666666667E-2</v>
      </c>
      <c r="G35" s="73"/>
      <c r="H35" s="72">
        <f>H30/H36</f>
        <v>8.0907763333333327E-2</v>
      </c>
      <c r="I35" s="74"/>
      <c r="J35" s="72">
        <f>J30/J36</f>
        <v>4.0475556666666669E-2</v>
      </c>
      <c r="K35" s="73"/>
      <c r="L35" s="72">
        <f>L30/L36</f>
        <v>7.1121833333333329E-2</v>
      </c>
      <c r="M35" s="53"/>
    </row>
    <row r="36" spans="1:13" ht="26.65" customHeight="1" thickTop="1" thickBot="1">
      <c r="A36" s="63" t="s">
        <v>212</v>
      </c>
      <c r="D36" s="64"/>
      <c r="E36" s="51"/>
      <c r="F36" s="76">
        <v>300000000</v>
      </c>
      <c r="G36" s="75"/>
      <c r="H36" s="76">
        <v>300000000</v>
      </c>
      <c r="I36" s="51"/>
      <c r="J36" s="76">
        <v>300000000</v>
      </c>
      <c r="K36" s="75"/>
      <c r="L36" s="76">
        <v>300000000</v>
      </c>
      <c r="M36" s="53"/>
    </row>
    <row r="37" spans="1:13" ht="22.5" thickTop="1">
      <c r="A37" s="63"/>
      <c r="D37" s="59"/>
      <c r="E37" s="59"/>
      <c r="F37" s="59"/>
      <c r="G37" s="51"/>
      <c r="I37" s="59"/>
      <c r="J37" s="59"/>
      <c r="K37" s="51"/>
    </row>
    <row r="38" spans="1:13" ht="25.15" customHeight="1">
      <c r="A38" s="60" t="s">
        <v>209</v>
      </c>
      <c r="D38" s="64">
        <v>24</v>
      </c>
      <c r="E38" s="51"/>
      <c r="G38" s="53"/>
      <c r="H38" s="53"/>
      <c r="I38" s="51"/>
      <c r="J38" s="71"/>
      <c r="K38" s="53"/>
      <c r="L38" s="71"/>
    </row>
    <row r="39" spans="1:13" ht="22.5" thickBot="1">
      <c r="A39" s="63" t="s">
        <v>68</v>
      </c>
      <c r="D39" s="64"/>
      <c r="E39" s="51"/>
      <c r="F39" s="72">
        <v>9.2437336666666661E-2</v>
      </c>
      <c r="G39" s="73"/>
      <c r="H39" s="72">
        <v>8.0907763333333327E-2</v>
      </c>
      <c r="I39" s="74"/>
      <c r="J39" s="72">
        <v>4.0475556666666669E-2</v>
      </c>
      <c r="K39" s="73"/>
      <c r="L39" s="72">
        <v>7.1121833333333329E-2</v>
      </c>
    </row>
    <row r="40" spans="1:13" ht="26.65" customHeight="1" thickTop="1" thickBot="1">
      <c r="A40" s="63" t="s">
        <v>212</v>
      </c>
      <c r="D40" s="64"/>
      <c r="E40" s="51"/>
      <c r="F40" s="76">
        <v>300000000</v>
      </c>
      <c r="G40" s="75"/>
      <c r="H40" s="76">
        <v>300000000</v>
      </c>
      <c r="I40" s="51"/>
      <c r="J40" s="76">
        <v>300000000</v>
      </c>
      <c r="K40" s="75"/>
      <c r="L40" s="76">
        <v>300000000</v>
      </c>
      <c r="M40" s="61"/>
    </row>
    <row r="41" spans="1:13" s="10" customFormat="1" ht="23.25" thickTop="1">
      <c r="A41" s="48" t="s">
        <v>191</v>
      </c>
      <c r="C41" s="11"/>
      <c r="L41" s="12"/>
    </row>
    <row r="42" spans="1:13" s="10" customFormat="1" ht="21.6" customHeight="1">
      <c r="A42" s="48" t="s">
        <v>190</v>
      </c>
      <c r="C42" s="11"/>
      <c r="L42" s="12"/>
    </row>
    <row r="43" spans="1:13" s="52" customFormat="1" ht="22.5">
      <c r="A43" s="108" t="s">
        <v>123</v>
      </c>
      <c r="B43" s="50"/>
      <c r="C43" s="50"/>
      <c r="D43" s="50"/>
      <c r="E43" s="50"/>
      <c r="F43" s="50"/>
      <c r="G43" s="50"/>
      <c r="H43" s="51"/>
      <c r="I43" s="50"/>
      <c r="J43" s="50"/>
      <c r="K43" s="50"/>
      <c r="L43" s="51"/>
      <c r="M43" s="50"/>
    </row>
    <row r="44" spans="1:13" s="52" customFormat="1" ht="22.5">
      <c r="A44" s="108" t="str">
        <f>A4</f>
        <v>สำหรับปีสิ้นสุดวันที่ 31 ธันวาคม 2564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</row>
    <row r="45" spans="1:13"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</row>
    <row r="46" spans="1:13">
      <c r="B46" s="54"/>
      <c r="C46" s="54"/>
      <c r="D46" s="209"/>
      <c r="E46" s="54"/>
      <c r="F46" s="258" t="s">
        <v>33</v>
      </c>
      <c r="G46" s="258"/>
      <c r="H46" s="258"/>
      <c r="I46" s="54"/>
      <c r="J46" s="258" t="s">
        <v>34</v>
      </c>
      <c r="K46" s="258"/>
      <c r="L46" s="258"/>
      <c r="M46" s="54"/>
    </row>
    <row r="47" spans="1:13" s="52" customFormat="1">
      <c r="A47" s="53"/>
      <c r="B47" s="53"/>
      <c r="C47" s="56"/>
      <c r="D47" s="57"/>
      <c r="E47" s="51"/>
      <c r="F47" s="170">
        <v>2564</v>
      </c>
      <c r="G47" s="59"/>
      <c r="H47" s="170">
        <v>2563</v>
      </c>
      <c r="I47" s="51"/>
      <c r="J47" s="170">
        <v>2564</v>
      </c>
      <c r="K47" s="59"/>
      <c r="L47" s="170">
        <v>2563</v>
      </c>
    </row>
    <row r="48" spans="1:13" s="52" customFormat="1">
      <c r="A48" s="53"/>
      <c r="B48" s="53"/>
      <c r="C48" s="56"/>
      <c r="D48" s="57"/>
      <c r="E48" s="51"/>
      <c r="F48" s="256" t="s">
        <v>198</v>
      </c>
      <c r="G48" s="256"/>
      <c r="H48" s="256"/>
      <c r="I48" s="256"/>
      <c r="J48" s="256"/>
      <c r="K48" s="256"/>
      <c r="L48" s="256"/>
    </row>
    <row r="49" spans="1:16" s="52" customFormat="1">
      <c r="A49" s="53"/>
      <c r="B49" s="53"/>
      <c r="C49" s="56"/>
      <c r="D49" s="57"/>
      <c r="E49" s="51"/>
      <c r="F49" s="58"/>
      <c r="G49" s="59"/>
      <c r="H49" s="78"/>
      <c r="I49" s="51"/>
      <c r="J49" s="58"/>
      <c r="K49" s="59"/>
      <c r="L49" s="78"/>
    </row>
    <row r="50" spans="1:16" s="52" customFormat="1" ht="22.5">
      <c r="A50" s="108" t="s">
        <v>199</v>
      </c>
      <c r="B50" s="53"/>
      <c r="C50" s="56"/>
      <c r="D50" s="57"/>
      <c r="E50" s="51"/>
      <c r="F50" s="151">
        <f>F27</f>
        <v>27692509</v>
      </c>
      <c r="G50" s="152"/>
      <c r="H50" s="151">
        <f>H27</f>
        <v>24238699</v>
      </c>
      <c r="I50" s="153"/>
      <c r="J50" s="151">
        <f>J27</f>
        <v>12142667</v>
      </c>
      <c r="K50" s="152"/>
      <c r="L50" s="151">
        <f>L27</f>
        <v>21336550</v>
      </c>
    </row>
    <row r="51" spans="1:16" s="52" customFormat="1">
      <c r="A51" s="53"/>
      <c r="B51" s="53"/>
      <c r="C51" s="56"/>
      <c r="D51" s="57"/>
      <c r="E51" s="51"/>
      <c r="F51" s="58"/>
      <c r="G51" s="59"/>
      <c r="H51" s="21"/>
      <c r="I51" s="51"/>
      <c r="J51" s="58"/>
      <c r="K51" s="59"/>
      <c r="L51" s="21"/>
    </row>
    <row r="52" spans="1:16">
      <c r="A52" s="60" t="s">
        <v>36</v>
      </c>
      <c r="D52" s="64"/>
      <c r="E52" s="51"/>
      <c r="F52" s="62"/>
      <c r="G52" s="62"/>
      <c r="H52" s="62"/>
      <c r="I52" s="65"/>
      <c r="J52" s="62"/>
      <c r="K52" s="62"/>
      <c r="L52" s="62"/>
      <c r="M52" s="53"/>
    </row>
    <row r="53" spans="1:16">
      <c r="A53" s="79" t="s">
        <v>143</v>
      </c>
      <c r="D53" s="64"/>
      <c r="E53" s="51"/>
      <c r="F53" s="62"/>
      <c r="G53" s="62"/>
      <c r="H53" s="62"/>
      <c r="I53" s="65"/>
      <c r="J53" s="62"/>
      <c r="K53" s="62"/>
      <c r="L53" s="62"/>
      <c r="M53" s="53"/>
    </row>
    <row r="54" spans="1:16">
      <c r="A54" s="80" t="s">
        <v>95</v>
      </c>
      <c r="D54" s="64"/>
      <c r="E54" s="51"/>
      <c r="F54" s="62"/>
      <c r="G54" s="62"/>
      <c r="H54" s="62"/>
      <c r="I54" s="65"/>
      <c r="J54" s="62"/>
      <c r="K54" s="62"/>
      <c r="L54" s="62"/>
      <c r="M54" s="53"/>
    </row>
    <row r="55" spans="1:16">
      <c r="A55" s="63" t="s">
        <v>155</v>
      </c>
      <c r="D55" s="64"/>
      <c r="E55" s="51"/>
      <c r="F55" s="66">
        <v>192767</v>
      </c>
      <c r="G55" s="62"/>
      <c r="H55" s="66">
        <v>1733539</v>
      </c>
      <c r="I55" s="65"/>
      <c r="J55" s="179">
        <v>0</v>
      </c>
      <c r="K55" s="174"/>
      <c r="L55" s="179">
        <v>0</v>
      </c>
      <c r="M55" s="53"/>
      <c r="P55" s="68"/>
    </row>
    <row r="56" spans="1:16" hidden="1">
      <c r="A56" s="63" t="s">
        <v>90</v>
      </c>
      <c r="D56" s="64"/>
      <c r="E56" s="51"/>
      <c r="F56" s="62"/>
      <c r="G56" s="62"/>
      <c r="H56" s="62"/>
      <c r="I56" s="65"/>
      <c r="J56" s="174"/>
      <c r="K56" s="174"/>
      <c r="L56" s="174"/>
      <c r="M56" s="53"/>
    </row>
    <row r="57" spans="1:16" hidden="1">
      <c r="A57" s="63" t="s">
        <v>35</v>
      </c>
      <c r="D57" s="64"/>
      <c r="E57" s="51"/>
      <c r="F57" s="66"/>
      <c r="G57" s="62"/>
      <c r="H57" s="66">
        <f>H55</f>
        <v>1733539</v>
      </c>
      <c r="I57" s="62"/>
      <c r="J57" s="179">
        <f>J55</f>
        <v>0</v>
      </c>
      <c r="K57" s="174"/>
      <c r="L57" s="179">
        <f>L55</f>
        <v>0</v>
      </c>
      <c r="M57" s="53"/>
    </row>
    <row r="58" spans="1:16" hidden="1">
      <c r="A58" s="63"/>
      <c r="D58" s="64"/>
      <c r="E58" s="51"/>
      <c r="F58" s="62"/>
      <c r="G58" s="62"/>
      <c r="H58" s="62"/>
      <c r="I58" s="62"/>
      <c r="J58" s="174"/>
      <c r="K58" s="174"/>
      <c r="L58" s="174"/>
      <c r="M58" s="53"/>
    </row>
    <row r="59" spans="1:16" s="68" customFormat="1" hidden="1">
      <c r="A59" s="79" t="s">
        <v>119</v>
      </c>
      <c r="D59" s="64"/>
      <c r="E59" s="69"/>
      <c r="F59" s="62"/>
      <c r="G59" s="62"/>
      <c r="H59" s="62"/>
      <c r="I59" s="62"/>
      <c r="J59" s="174"/>
      <c r="K59" s="174"/>
      <c r="L59" s="174"/>
    </row>
    <row r="60" spans="1:16" s="68" customFormat="1" hidden="1">
      <c r="A60" s="63" t="s">
        <v>137</v>
      </c>
      <c r="D60" s="64"/>
      <c r="E60" s="69"/>
      <c r="F60" s="174"/>
      <c r="G60" s="174"/>
      <c r="H60" s="174">
        <v>0</v>
      </c>
      <c r="I60" s="62"/>
      <c r="J60" s="174">
        <v>0</v>
      </c>
      <c r="K60" s="174"/>
      <c r="L60" s="174">
        <v>0</v>
      </c>
    </row>
    <row r="61" spans="1:16" s="68" customFormat="1" hidden="1">
      <c r="A61" s="63" t="s">
        <v>120</v>
      </c>
      <c r="D61" s="64"/>
      <c r="E61" s="69"/>
      <c r="F61" s="179"/>
      <c r="G61" s="174"/>
      <c r="H61" s="179">
        <v>0</v>
      </c>
      <c r="I61" s="62"/>
      <c r="J61" s="179">
        <v>0</v>
      </c>
      <c r="K61" s="174"/>
      <c r="L61" s="179">
        <v>0</v>
      </c>
    </row>
    <row r="62" spans="1:16" s="68" customFormat="1" hidden="1">
      <c r="A62" s="63" t="s">
        <v>119</v>
      </c>
      <c r="D62" s="64"/>
      <c r="E62" s="69"/>
      <c r="F62" s="174"/>
      <c r="G62" s="174"/>
      <c r="H62" s="174"/>
      <c r="I62" s="62"/>
      <c r="J62" s="174"/>
      <c r="K62" s="174"/>
      <c r="L62" s="174"/>
    </row>
    <row r="63" spans="1:16" s="68" customFormat="1" hidden="1">
      <c r="A63" s="63" t="s">
        <v>35</v>
      </c>
      <c r="D63" s="64"/>
      <c r="E63" s="69"/>
      <c r="F63" s="179"/>
      <c r="G63" s="174"/>
      <c r="H63" s="179">
        <f>SUM(H60:H61)</f>
        <v>0</v>
      </c>
      <c r="I63" s="62"/>
      <c r="J63" s="179">
        <f>SUM(J60:J61)</f>
        <v>0</v>
      </c>
      <c r="K63" s="174"/>
      <c r="L63" s="179">
        <f>SUM(L60:L61)</f>
        <v>0</v>
      </c>
    </row>
    <row r="64" spans="1:16">
      <c r="A64" s="60" t="s">
        <v>200</v>
      </c>
      <c r="D64" s="64"/>
      <c r="E64" s="51"/>
      <c r="F64" s="145">
        <f>SUM(F55)</f>
        <v>192767</v>
      </c>
      <c r="G64" s="146"/>
      <c r="H64" s="145">
        <f>SUM(H57,H63)</f>
        <v>1733539</v>
      </c>
      <c r="I64" s="147"/>
      <c r="J64" s="180">
        <f>SUM(J57,J63)</f>
        <v>0</v>
      </c>
      <c r="K64" s="181"/>
      <c r="L64" s="180">
        <f>SUM(L57,L63)</f>
        <v>0</v>
      </c>
      <c r="M64" s="53"/>
    </row>
    <row r="65" spans="1:13">
      <c r="A65" s="60"/>
      <c r="D65" s="64"/>
      <c r="E65" s="51"/>
      <c r="F65" s="62"/>
      <c r="G65" s="62"/>
      <c r="H65" s="62"/>
      <c r="I65" s="65"/>
      <c r="J65" s="62"/>
      <c r="K65" s="62"/>
      <c r="L65" s="62"/>
      <c r="M65" s="53"/>
    </row>
    <row r="66" spans="1:13" ht="22.5" thickBot="1">
      <c r="A66" s="60" t="s">
        <v>201</v>
      </c>
      <c r="D66" s="64"/>
      <c r="E66" s="51"/>
      <c r="F66" s="154">
        <f>F27+F64</f>
        <v>27885276</v>
      </c>
      <c r="G66" s="146"/>
      <c r="H66" s="154">
        <f>H27+H64</f>
        <v>25972238</v>
      </c>
      <c r="I66" s="147"/>
      <c r="J66" s="154">
        <f>J27+J64</f>
        <v>12142667</v>
      </c>
      <c r="K66" s="146"/>
      <c r="L66" s="154">
        <f>L27+L64</f>
        <v>21336550</v>
      </c>
      <c r="M66" s="53"/>
    </row>
    <row r="67" spans="1:13" ht="22.5" thickTop="1">
      <c r="A67" s="63"/>
      <c r="D67" s="59"/>
      <c r="E67" s="51"/>
      <c r="F67" s="62"/>
      <c r="G67" s="62"/>
      <c r="H67" s="62"/>
      <c r="I67" s="65"/>
      <c r="J67" s="62"/>
      <c r="K67" s="62"/>
      <c r="L67" s="62"/>
      <c r="M67" s="53"/>
    </row>
    <row r="68" spans="1:13">
      <c r="A68" s="60" t="s">
        <v>121</v>
      </c>
      <c r="D68" s="59"/>
      <c r="E68" s="51"/>
      <c r="F68" s="62"/>
      <c r="G68" s="62"/>
      <c r="H68" s="62"/>
      <c r="I68" s="65"/>
      <c r="J68" s="62"/>
      <c r="K68" s="62"/>
      <c r="L68" s="62"/>
      <c r="M68" s="53"/>
    </row>
    <row r="69" spans="1:13" ht="22.5" thickBot="1">
      <c r="A69" s="63" t="s">
        <v>43</v>
      </c>
      <c r="D69" s="59"/>
      <c r="E69" s="51"/>
      <c r="F69" s="62">
        <f>F71-F70</f>
        <v>27909097</v>
      </c>
      <c r="G69" s="62"/>
      <c r="H69" s="62">
        <f>H71-H70</f>
        <v>26024430</v>
      </c>
      <c r="I69" s="65"/>
      <c r="J69" s="81">
        <f>J66</f>
        <v>12142667</v>
      </c>
      <c r="K69" s="62"/>
      <c r="L69" s="81">
        <f>L66</f>
        <v>21336550</v>
      </c>
      <c r="M69" s="53"/>
    </row>
    <row r="70" spans="1:13" ht="22.5" thickTop="1">
      <c r="A70" s="63" t="s">
        <v>44</v>
      </c>
      <c r="D70" s="59"/>
      <c r="E70" s="51"/>
      <c r="F70" s="62">
        <v>-23821</v>
      </c>
      <c r="G70" s="62"/>
      <c r="H70" s="62">
        <v>-52192</v>
      </c>
      <c r="I70" s="65"/>
      <c r="J70" s="62"/>
      <c r="K70" s="62"/>
      <c r="L70" s="62"/>
      <c r="M70" s="53"/>
    </row>
    <row r="71" spans="1:13" ht="22.5" thickBot="1">
      <c r="A71" s="63"/>
      <c r="D71" s="59"/>
      <c r="E71" s="51"/>
      <c r="F71" s="149">
        <f>F66</f>
        <v>27885276</v>
      </c>
      <c r="G71" s="146"/>
      <c r="H71" s="149">
        <f>H66</f>
        <v>25972238</v>
      </c>
      <c r="I71" s="65"/>
      <c r="J71" s="62"/>
      <c r="K71" s="62"/>
      <c r="L71" s="62"/>
      <c r="M71" s="53"/>
    </row>
    <row r="72" spans="1:13" ht="22.5" thickTop="1">
      <c r="A72" s="63"/>
      <c r="D72" s="59"/>
      <c r="E72" s="51"/>
      <c r="F72" s="62"/>
      <c r="G72" s="62"/>
      <c r="H72" s="62"/>
      <c r="I72" s="65"/>
      <c r="J72" s="62"/>
      <c r="K72" s="62"/>
      <c r="L72" s="62"/>
      <c r="M72" s="53"/>
    </row>
    <row r="73" spans="1:13">
      <c r="A73" s="77"/>
      <c r="D73" s="61"/>
      <c r="E73" s="61"/>
      <c r="F73" s="61"/>
      <c r="G73" s="61"/>
      <c r="H73" s="61"/>
      <c r="I73" s="61"/>
      <c r="J73" s="61"/>
      <c r="K73" s="61"/>
      <c r="L73" s="61"/>
      <c r="M73" s="61"/>
    </row>
  </sheetData>
  <mergeCells count="6">
    <mergeCell ref="F48:L48"/>
    <mergeCell ref="F6:H6"/>
    <mergeCell ref="J6:L6"/>
    <mergeCell ref="F8:L8"/>
    <mergeCell ref="F46:H46"/>
    <mergeCell ref="J46:L46"/>
  </mergeCells>
  <printOptions horizontalCentered="1" gridLinesSet="0"/>
  <pageMargins left="0.6" right="0.4" top="0.70866141699999996" bottom="0.5" header="0.196850393700787" footer="0.196850393700787"/>
  <pageSetup paperSize="9" scale="80" firstPageNumber="9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A98"/>
  <sheetViews>
    <sheetView showGridLines="0" view="pageBreakPreview" zoomScale="85" zoomScaleNormal="100" zoomScaleSheetLayoutView="85" workbookViewId="0"/>
  </sheetViews>
  <sheetFormatPr defaultColWidth="9.28515625" defaultRowHeight="20.65" customHeight="1"/>
  <cols>
    <col min="1" max="1" width="14.7109375" style="1" customWidth="1"/>
    <col min="2" max="2" width="32.7109375" style="1" customWidth="1"/>
    <col min="3" max="3" width="10.7109375" style="1" hidden="1" customWidth="1"/>
    <col min="4" max="4" width="7.28515625" style="1" customWidth="1"/>
    <col min="5" max="5" width="0.7109375" style="2" customWidth="1"/>
    <col min="6" max="6" width="13.7109375" style="1" customWidth="1"/>
    <col min="7" max="7" width="0.7109375" style="1" customWidth="1"/>
    <col min="8" max="8" width="13.7109375" style="1" customWidth="1"/>
    <col min="9" max="9" width="0.7109375" style="1" customWidth="1"/>
    <col min="10" max="10" width="13.7109375" style="1" customWidth="1"/>
    <col min="11" max="11" width="0.7109375" style="1" customWidth="1"/>
    <col min="12" max="12" width="13.7109375" style="1" customWidth="1"/>
    <col min="13" max="13" width="0.7109375" style="1" customWidth="1"/>
    <col min="14" max="14" width="13.7109375" style="1" customWidth="1"/>
    <col min="15" max="15" width="0.7109375" style="1" customWidth="1"/>
    <col min="16" max="16" width="13.7109375" style="1" customWidth="1"/>
    <col min="17" max="17" width="0.7109375" style="1" customWidth="1"/>
    <col min="18" max="18" width="18.7109375" style="1" bestFit="1" customWidth="1"/>
    <col min="19" max="19" width="0.7109375" style="1" customWidth="1"/>
    <col min="20" max="20" width="20.7109375" style="1" bestFit="1" customWidth="1"/>
    <col min="21" max="21" width="0.7109375" style="1" customWidth="1"/>
    <col min="22" max="22" width="13.7109375" style="1" customWidth="1"/>
    <col min="23" max="23" width="0.7109375" style="1" customWidth="1"/>
    <col min="24" max="24" width="13.7109375" style="1" customWidth="1"/>
    <col min="25" max="25" width="0.7109375" style="1" customWidth="1"/>
    <col min="26" max="26" width="13.7109375" style="1" customWidth="1"/>
    <col min="27" max="27" width="10.7109375" style="1" bestFit="1" customWidth="1"/>
    <col min="28" max="28" width="9.5703125" style="1" bestFit="1" customWidth="1"/>
    <col min="29" max="16384" width="9.28515625" style="1"/>
  </cols>
  <sheetData>
    <row r="1" spans="1:26" ht="20.65" customHeight="1">
      <c r="A1" s="245" t="s">
        <v>191</v>
      </c>
      <c r="C1" s="3"/>
      <c r="D1" s="132"/>
      <c r="E1" s="1"/>
      <c r="Q1" s="2"/>
    </row>
    <row r="2" spans="1:26" ht="20.65" customHeight="1">
      <c r="A2" s="245" t="s">
        <v>190</v>
      </c>
      <c r="C2" s="3"/>
      <c r="D2" s="132"/>
      <c r="E2" s="1"/>
      <c r="Q2" s="2"/>
    </row>
    <row r="3" spans="1:26" ht="20.65" customHeight="1">
      <c r="A3" s="246" t="s">
        <v>29</v>
      </c>
      <c r="B3" s="5"/>
      <c r="C3" s="5"/>
      <c r="D3" s="5"/>
      <c r="E3" s="5"/>
      <c r="F3" s="5"/>
      <c r="G3" s="5"/>
      <c r="H3" s="5"/>
      <c r="I3" s="5"/>
      <c r="J3" s="8"/>
      <c r="K3" s="8"/>
      <c r="L3" s="8"/>
      <c r="M3" s="8"/>
      <c r="N3" s="4"/>
      <c r="O3" s="4"/>
      <c r="P3" s="4"/>
      <c r="Q3" s="4"/>
      <c r="S3" s="4"/>
      <c r="U3" s="4"/>
      <c r="V3" s="4"/>
      <c r="W3" s="4"/>
      <c r="X3" s="4"/>
    </row>
    <row r="4" spans="1:26" ht="20.65" customHeight="1">
      <c r="A4" s="247" t="s">
        <v>208</v>
      </c>
      <c r="B4" s="4"/>
      <c r="C4" s="4"/>
      <c r="D4" s="134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S4" s="4"/>
      <c r="U4" s="4"/>
      <c r="V4" s="4"/>
      <c r="W4" s="4"/>
      <c r="X4" s="4"/>
    </row>
    <row r="5" spans="1:26" ht="20.65" customHeight="1">
      <c r="A5" s="114"/>
      <c r="B5" s="115"/>
      <c r="C5" s="115"/>
      <c r="D5" s="115"/>
      <c r="E5" s="116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4"/>
      <c r="S5" s="115"/>
      <c r="T5" s="114"/>
      <c r="U5" s="115"/>
      <c r="V5" s="115"/>
      <c r="W5" s="115"/>
      <c r="X5" s="114"/>
      <c r="Y5" s="114"/>
      <c r="Z5" s="117"/>
    </row>
    <row r="6" spans="1:26" ht="20.65" customHeight="1">
      <c r="A6" s="114"/>
      <c r="B6" s="115"/>
      <c r="C6" s="115"/>
      <c r="D6" s="115"/>
      <c r="E6" s="116"/>
      <c r="F6" s="261" t="s">
        <v>33</v>
      </c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</row>
    <row r="7" spans="1:26" ht="20.65" customHeight="1">
      <c r="A7" s="114"/>
      <c r="B7" s="115"/>
      <c r="C7" s="115"/>
      <c r="D7" s="115"/>
      <c r="E7" s="116"/>
      <c r="F7" s="260" t="s">
        <v>73</v>
      </c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11"/>
      <c r="X7" s="211"/>
      <c r="Y7" s="114"/>
      <c r="Z7" s="114"/>
    </row>
    <row r="8" spans="1:26" ht="20.65" customHeight="1">
      <c r="A8" s="114"/>
      <c r="B8" s="115"/>
      <c r="C8" s="115"/>
      <c r="D8" s="115"/>
      <c r="E8" s="116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63" t="s">
        <v>91</v>
      </c>
      <c r="S8" s="263"/>
      <c r="T8" s="263"/>
      <c r="U8" s="211"/>
      <c r="V8" s="211"/>
      <c r="W8" s="211"/>
      <c r="X8" s="211"/>
      <c r="Y8" s="114"/>
      <c r="Z8" s="114"/>
    </row>
    <row r="9" spans="1:26" ht="20.65" customHeight="1">
      <c r="A9" s="114"/>
      <c r="B9" s="115"/>
      <c r="C9" s="115"/>
      <c r="D9" s="115"/>
      <c r="E9" s="116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60" t="s">
        <v>89</v>
      </c>
      <c r="S9" s="260"/>
      <c r="T9" s="260"/>
      <c r="U9" s="211"/>
      <c r="V9" s="211"/>
      <c r="W9" s="211"/>
      <c r="X9" s="211"/>
      <c r="Y9" s="114"/>
      <c r="Z9" s="114"/>
    </row>
    <row r="10" spans="1:26" ht="20.65" customHeight="1">
      <c r="A10" s="114"/>
      <c r="B10" s="115"/>
      <c r="C10" s="115"/>
      <c r="D10" s="120"/>
      <c r="E10" s="116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119"/>
      <c r="S10" s="211"/>
      <c r="T10" s="119" t="s">
        <v>214</v>
      </c>
      <c r="U10" s="211"/>
      <c r="V10" s="211"/>
      <c r="W10" s="211"/>
      <c r="X10" s="211"/>
      <c r="Y10" s="114"/>
      <c r="Z10" s="114"/>
    </row>
    <row r="11" spans="1:26" ht="20.65" customHeight="1">
      <c r="A11" s="114"/>
      <c r="B11" s="115"/>
      <c r="C11" s="115"/>
      <c r="E11" s="116"/>
      <c r="F11" s="211"/>
      <c r="G11" s="211"/>
      <c r="H11" s="119"/>
      <c r="I11" s="211"/>
      <c r="J11" s="243" t="s">
        <v>105</v>
      </c>
      <c r="K11" s="211"/>
      <c r="L11" s="211"/>
      <c r="M11" s="211"/>
      <c r="N11" s="259" t="s">
        <v>18</v>
      </c>
      <c r="O11" s="259"/>
      <c r="P11" s="259"/>
      <c r="Q11" s="211"/>
      <c r="R11" s="119"/>
      <c r="S11" s="211"/>
      <c r="T11" s="119" t="s">
        <v>213</v>
      </c>
      <c r="U11" s="211"/>
      <c r="V11" s="114"/>
      <c r="W11" s="211"/>
      <c r="X11" s="114" t="s">
        <v>77</v>
      </c>
      <c r="Y11" s="114"/>
      <c r="Z11" s="114"/>
    </row>
    <row r="12" spans="1:26" ht="20.65" customHeight="1">
      <c r="A12" s="114"/>
      <c r="B12" s="115"/>
      <c r="C12" s="115"/>
      <c r="D12" s="120"/>
      <c r="E12" s="116"/>
      <c r="F12" s="211" t="s">
        <v>15</v>
      </c>
      <c r="G12" s="211"/>
      <c r="H12" s="114"/>
      <c r="I12" s="211"/>
      <c r="J12" s="119" t="s">
        <v>106</v>
      </c>
      <c r="K12" s="211"/>
      <c r="L12" s="244" t="s">
        <v>182</v>
      </c>
      <c r="M12" s="211"/>
      <c r="N12" s="120" t="s">
        <v>160</v>
      </c>
      <c r="O12" s="119"/>
      <c r="P12" s="119"/>
      <c r="Q12" s="211"/>
      <c r="R12" s="119" t="s">
        <v>167</v>
      </c>
      <c r="S12" s="114"/>
      <c r="T12" s="119" t="s">
        <v>164</v>
      </c>
      <c r="U12" s="114"/>
      <c r="V12" s="119" t="s">
        <v>59</v>
      </c>
      <c r="W12" s="211"/>
      <c r="X12" s="119" t="s">
        <v>83</v>
      </c>
      <c r="Y12" s="211"/>
      <c r="Z12" s="211"/>
    </row>
    <row r="13" spans="1:26" s="7" customFormat="1" ht="20.65" customHeight="1">
      <c r="A13" s="120"/>
      <c r="B13" s="120"/>
      <c r="C13" s="209"/>
      <c r="D13" s="114"/>
      <c r="E13" s="120"/>
      <c r="F13" s="120" t="s">
        <v>93</v>
      </c>
      <c r="G13" s="120"/>
      <c r="H13" s="119" t="s">
        <v>124</v>
      </c>
      <c r="I13" s="120"/>
      <c r="J13" s="119" t="s">
        <v>107</v>
      </c>
      <c r="K13" s="120"/>
      <c r="L13" s="120" t="s">
        <v>183</v>
      </c>
      <c r="M13" s="120"/>
      <c r="N13" s="121" t="s">
        <v>161</v>
      </c>
      <c r="O13" s="119"/>
      <c r="P13" s="119"/>
      <c r="Q13" s="119"/>
      <c r="R13" s="119" t="s">
        <v>87</v>
      </c>
      <c r="S13" s="120"/>
      <c r="T13" s="119" t="s">
        <v>165</v>
      </c>
      <c r="U13" s="120"/>
      <c r="V13" s="119" t="s">
        <v>76</v>
      </c>
      <c r="W13" s="119"/>
      <c r="X13" s="119" t="s">
        <v>78</v>
      </c>
      <c r="Y13" s="119"/>
      <c r="Z13" s="119" t="s">
        <v>59</v>
      </c>
    </row>
    <row r="14" spans="1:26" s="7" customFormat="1" ht="20.65" customHeight="1">
      <c r="A14" s="120"/>
      <c r="B14" s="120"/>
      <c r="C14" s="120"/>
      <c r="D14" s="209" t="s">
        <v>0</v>
      </c>
      <c r="E14" s="119"/>
      <c r="F14" s="222" t="s">
        <v>94</v>
      </c>
      <c r="G14" s="120"/>
      <c r="H14" s="222" t="s">
        <v>125</v>
      </c>
      <c r="I14" s="120"/>
      <c r="J14" s="222" t="s">
        <v>108</v>
      </c>
      <c r="K14" s="120"/>
      <c r="L14" s="222" t="s">
        <v>184</v>
      </c>
      <c r="M14" s="120"/>
      <c r="N14" s="123" t="s">
        <v>62</v>
      </c>
      <c r="O14" s="120"/>
      <c r="P14" s="222" t="s">
        <v>28</v>
      </c>
      <c r="Q14" s="120"/>
      <c r="R14" s="222" t="s">
        <v>88</v>
      </c>
      <c r="S14" s="120"/>
      <c r="T14" s="222" t="s">
        <v>166</v>
      </c>
      <c r="U14" s="120"/>
      <c r="V14" s="222" t="s">
        <v>75</v>
      </c>
      <c r="W14" s="120"/>
      <c r="X14" s="222" t="s">
        <v>79</v>
      </c>
      <c r="Y14" s="120"/>
      <c r="Z14" s="222" t="s">
        <v>58</v>
      </c>
    </row>
    <row r="15" spans="1:26" s="7" customFormat="1" ht="20.65" customHeight="1">
      <c r="A15" s="120"/>
      <c r="B15" s="120"/>
      <c r="C15" s="120"/>
      <c r="D15" s="114"/>
      <c r="E15" s="119"/>
      <c r="F15" s="262" t="s">
        <v>198</v>
      </c>
      <c r="G15" s="262"/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</row>
    <row r="16" spans="1:26" ht="20.65" customHeight="1">
      <c r="A16" s="112" t="s">
        <v>168</v>
      </c>
      <c r="B16" s="114"/>
      <c r="C16" s="114"/>
      <c r="D16" s="114"/>
      <c r="E16" s="124"/>
      <c r="F16" s="142">
        <v>150000000</v>
      </c>
      <c r="G16" s="142"/>
      <c r="H16" s="142">
        <v>99418659</v>
      </c>
      <c r="I16" s="142"/>
      <c r="J16" s="142">
        <v>-688926</v>
      </c>
      <c r="K16" s="142"/>
      <c r="L16" s="184">
        <v>0</v>
      </c>
      <c r="M16" s="142"/>
      <c r="N16" s="142">
        <v>2550840</v>
      </c>
      <c r="O16" s="142"/>
      <c r="P16" s="142">
        <v>40373728</v>
      </c>
      <c r="Q16" s="142"/>
      <c r="R16" s="142">
        <v>-1523616</v>
      </c>
      <c r="S16" s="142"/>
      <c r="T16" s="142">
        <v>266939</v>
      </c>
      <c r="U16" s="142"/>
      <c r="V16" s="139">
        <f>SUM(F16:T16)</f>
        <v>290397624</v>
      </c>
      <c r="W16" s="142"/>
      <c r="X16" s="142">
        <v>-360366</v>
      </c>
      <c r="Y16" s="142"/>
      <c r="Z16" s="143">
        <f>SUM(V16:X16)</f>
        <v>290037258</v>
      </c>
    </row>
    <row r="17" spans="1:26" ht="20.65" hidden="1" customHeight="1">
      <c r="A17" s="128" t="s">
        <v>136</v>
      </c>
      <c r="B17" s="114"/>
      <c r="C17" s="114"/>
      <c r="D17" s="114"/>
      <c r="E17" s="119"/>
      <c r="F17" s="186">
        <v>0</v>
      </c>
      <c r="G17" s="186"/>
      <c r="H17" s="186"/>
      <c r="I17" s="183"/>
      <c r="J17" s="184">
        <v>0</v>
      </c>
      <c r="K17" s="184"/>
      <c r="L17" s="184">
        <v>0</v>
      </c>
      <c r="M17" s="184"/>
      <c r="N17" s="184">
        <v>0</v>
      </c>
      <c r="O17" s="125"/>
      <c r="P17" s="184">
        <v>0</v>
      </c>
      <c r="Q17" s="127"/>
      <c r="R17" s="184">
        <v>0</v>
      </c>
      <c r="S17" s="184"/>
      <c r="T17" s="184"/>
      <c r="U17" s="184"/>
      <c r="V17" s="186">
        <f>SUM(F17:R17)</f>
        <v>0</v>
      </c>
      <c r="W17" s="125"/>
      <c r="X17" s="127">
        <v>0</v>
      </c>
      <c r="Y17" s="125"/>
      <c r="Z17" s="127">
        <f t="shared" ref="Z17:Z24" si="0">SUM(V17:X17)</f>
        <v>0</v>
      </c>
    </row>
    <row r="18" spans="1:26" ht="20.65" customHeight="1">
      <c r="A18" s="128" t="s">
        <v>145</v>
      </c>
      <c r="B18" s="114"/>
      <c r="C18" s="187"/>
      <c r="D18" s="187"/>
      <c r="E18" s="119"/>
      <c r="F18" s="183">
        <v>0</v>
      </c>
      <c r="G18" s="183"/>
      <c r="H18" s="183">
        <v>0</v>
      </c>
      <c r="I18" s="183"/>
      <c r="J18" s="183">
        <v>0</v>
      </c>
      <c r="K18" s="183"/>
      <c r="L18" s="183">
        <v>0</v>
      </c>
      <c r="M18" s="183"/>
      <c r="N18" s="183">
        <v>0</v>
      </c>
      <c r="O18" s="125"/>
      <c r="P18" s="125">
        <v>-592039</v>
      </c>
      <c r="Q18" s="125"/>
      <c r="R18" s="183">
        <v>0</v>
      </c>
      <c r="S18" s="125"/>
      <c r="T18" s="183">
        <v>0</v>
      </c>
      <c r="U18" s="125"/>
      <c r="V18" s="126">
        <f t="shared" ref="V18:V26" si="1">SUM(F18:T18)</f>
        <v>-592039</v>
      </c>
      <c r="W18" s="125"/>
      <c r="X18" s="185">
        <v>0</v>
      </c>
      <c r="Y18" s="125"/>
      <c r="Z18" s="127">
        <f t="shared" si="0"/>
        <v>-592039</v>
      </c>
    </row>
    <row r="19" spans="1:26" ht="20.65" customHeight="1">
      <c r="A19" s="112" t="s">
        <v>149</v>
      </c>
      <c r="B19" s="114"/>
      <c r="C19" s="114"/>
      <c r="D19" s="114"/>
      <c r="E19" s="119"/>
      <c r="F19" s="171">
        <f>SUM(F16:F18)</f>
        <v>150000000</v>
      </c>
      <c r="G19" s="142"/>
      <c r="H19" s="171">
        <f>SUM(H16:H18)</f>
        <v>99418659</v>
      </c>
      <c r="I19" s="142"/>
      <c r="J19" s="171">
        <f>SUM(J16:J18)</f>
        <v>-688926</v>
      </c>
      <c r="K19" s="142"/>
      <c r="L19" s="230">
        <f>SUM(L16:L18)</f>
        <v>0</v>
      </c>
      <c r="M19" s="142"/>
      <c r="N19" s="171">
        <f>SUM(N16:N18)</f>
        <v>2550840</v>
      </c>
      <c r="O19" s="142"/>
      <c r="P19" s="171">
        <f>SUM(P16:P18)</f>
        <v>39781689</v>
      </c>
      <c r="Q19" s="142"/>
      <c r="R19" s="171">
        <f>SUM(R16:R18)</f>
        <v>-1523616</v>
      </c>
      <c r="S19" s="142"/>
      <c r="T19" s="171">
        <f>SUM(T16:T18)</f>
        <v>266939</v>
      </c>
      <c r="U19" s="142"/>
      <c r="V19" s="171">
        <f t="shared" si="1"/>
        <v>289805585</v>
      </c>
      <c r="W19" s="142"/>
      <c r="X19" s="171">
        <f>SUM(X16:X18)</f>
        <v>-360366</v>
      </c>
      <c r="Y19" s="142"/>
      <c r="Z19" s="171">
        <f t="shared" si="0"/>
        <v>289445219</v>
      </c>
    </row>
    <row r="20" spans="1:26" ht="20.65" customHeight="1">
      <c r="A20" s="128" t="s">
        <v>199</v>
      </c>
      <c r="B20" s="114"/>
      <c r="C20" s="114"/>
      <c r="D20" s="187"/>
      <c r="E20" s="119"/>
      <c r="F20" s="184">
        <v>0</v>
      </c>
      <c r="G20" s="184"/>
      <c r="H20" s="184">
        <v>0</v>
      </c>
      <c r="I20" s="184"/>
      <c r="J20" s="184">
        <v>0</v>
      </c>
      <c r="K20" s="184"/>
      <c r="L20" s="184">
        <v>0</v>
      </c>
      <c r="M20" s="184"/>
      <c r="N20" s="184">
        <v>0</v>
      </c>
      <c r="O20" s="127"/>
      <c r="P20" s="127">
        <f>PL!H30</f>
        <v>24272329</v>
      </c>
      <c r="Q20" s="127"/>
      <c r="R20" s="186">
        <v>0</v>
      </c>
      <c r="S20" s="127"/>
      <c r="T20" s="186">
        <v>0</v>
      </c>
      <c r="U20" s="127"/>
      <c r="V20" s="126">
        <f t="shared" si="1"/>
        <v>24272329</v>
      </c>
      <c r="W20" s="127"/>
      <c r="X20" s="127">
        <f>PL!H31</f>
        <v>-33630</v>
      </c>
      <c r="Y20" s="127"/>
      <c r="Z20" s="127">
        <f t="shared" si="0"/>
        <v>24238699</v>
      </c>
    </row>
    <row r="21" spans="1:26" ht="20.65" customHeight="1">
      <c r="A21" s="128" t="s">
        <v>200</v>
      </c>
      <c r="B21" s="114"/>
      <c r="C21" s="114"/>
      <c r="D21" s="114"/>
      <c r="E21" s="119"/>
      <c r="F21" s="185">
        <v>0</v>
      </c>
      <c r="G21" s="184"/>
      <c r="H21" s="185">
        <v>0</v>
      </c>
      <c r="I21" s="184"/>
      <c r="J21" s="185">
        <v>0</v>
      </c>
      <c r="K21" s="184"/>
      <c r="L21" s="185">
        <v>0</v>
      </c>
      <c r="M21" s="184"/>
      <c r="N21" s="185">
        <v>0</v>
      </c>
      <c r="O21" s="127"/>
      <c r="P21" s="185">
        <v>0</v>
      </c>
      <c r="Q21" s="127"/>
      <c r="R21" s="130">
        <v>1752101</v>
      </c>
      <c r="S21" s="127"/>
      <c r="T21" s="185">
        <v>0</v>
      </c>
      <c r="U21" s="127"/>
      <c r="V21" s="130">
        <f t="shared" si="1"/>
        <v>1752101</v>
      </c>
      <c r="W21" s="127"/>
      <c r="X21" s="188">
        <v>-18562</v>
      </c>
      <c r="Y21" s="127"/>
      <c r="Z21" s="130">
        <f t="shared" si="0"/>
        <v>1733539</v>
      </c>
    </row>
    <row r="22" spans="1:26" ht="20.65" customHeight="1">
      <c r="A22" s="128" t="s">
        <v>201</v>
      </c>
      <c r="B22" s="114"/>
      <c r="C22" s="114"/>
      <c r="D22" s="240"/>
      <c r="E22" s="119"/>
      <c r="F22" s="200">
        <f>SUM(F20:F21)</f>
        <v>0</v>
      </c>
      <c r="G22" s="184"/>
      <c r="H22" s="200">
        <f>SUM(H20:H21)</f>
        <v>0</v>
      </c>
      <c r="I22" s="184"/>
      <c r="J22" s="200">
        <f>SUM(J20:J21)</f>
        <v>0</v>
      </c>
      <c r="K22" s="184"/>
      <c r="L22" s="200">
        <f>SUM(L20:L21)</f>
        <v>0</v>
      </c>
      <c r="M22" s="184"/>
      <c r="N22" s="200">
        <f>SUM(N20:N21)</f>
        <v>0</v>
      </c>
      <c r="O22" s="127"/>
      <c r="P22" s="136">
        <f>SUM(P20:P21)</f>
        <v>24272329</v>
      </c>
      <c r="Q22" s="127"/>
      <c r="R22" s="136">
        <f>SUM(R20:R21)</f>
        <v>1752101</v>
      </c>
      <c r="S22" s="127"/>
      <c r="T22" s="200">
        <f>SUM(T20:T21)</f>
        <v>0</v>
      </c>
      <c r="U22" s="127"/>
      <c r="V22" s="136">
        <f t="shared" si="1"/>
        <v>26024430</v>
      </c>
      <c r="W22" s="127"/>
      <c r="X22" s="136">
        <f>SUM(X20:X21)</f>
        <v>-52192</v>
      </c>
      <c r="Y22" s="127"/>
      <c r="Z22" s="136">
        <f t="shared" si="0"/>
        <v>25972238</v>
      </c>
    </row>
    <row r="23" spans="1:26" ht="20.65" customHeight="1">
      <c r="A23" s="128" t="s">
        <v>215</v>
      </c>
      <c r="B23" s="114"/>
      <c r="C23" s="114"/>
      <c r="D23" s="240">
        <v>19</v>
      </c>
      <c r="E23" s="119"/>
      <c r="F23" s="184">
        <v>0</v>
      </c>
      <c r="G23" s="184"/>
      <c r="H23" s="184">
        <v>0</v>
      </c>
      <c r="I23" s="184"/>
      <c r="J23" s="184">
        <v>0</v>
      </c>
      <c r="K23" s="126"/>
      <c r="L23" s="184">
        <v>0</v>
      </c>
      <c r="M23" s="126"/>
      <c r="N23" s="127">
        <v>1100000</v>
      </c>
      <c r="O23" s="126"/>
      <c r="P23" s="127">
        <f>-N23</f>
        <v>-1100000</v>
      </c>
      <c r="Q23" s="126"/>
      <c r="R23" s="184">
        <v>0</v>
      </c>
      <c r="S23" s="126"/>
      <c r="T23" s="184">
        <v>0</v>
      </c>
      <c r="U23" s="126"/>
      <c r="V23" s="184">
        <f t="shared" si="1"/>
        <v>0</v>
      </c>
      <c r="W23" s="127"/>
      <c r="X23" s="184">
        <v>0</v>
      </c>
      <c r="Y23" s="127"/>
      <c r="Z23" s="184">
        <f t="shared" si="0"/>
        <v>0</v>
      </c>
    </row>
    <row r="24" spans="1:26" ht="20.65" customHeight="1">
      <c r="A24" s="128" t="s">
        <v>122</v>
      </c>
      <c r="B24" s="114"/>
      <c r="C24" s="114"/>
      <c r="D24" s="239">
        <v>26</v>
      </c>
      <c r="E24" s="119"/>
      <c r="F24" s="184">
        <v>0</v>
      </c>
      <c r="G24" s="126"/>
      <c r="H24" s="184">
        <v>0</v>
      </c>
      <c r="I24" s="186"/>
      <c r="J24" s="184">
        <v>0</v>
      </c>
      <c r="K24" s="186"/>
      <c r="L24" s="184">
        <v>0</v>
      </c>
      <c r="M24" s="186"/>
      <c r="N24" s="184">
        <v>0</v>
      </c>
      <c r="O24" s="126"/>
      <c r="P24" s="127">
        <v>-22500000</v>
      </c>
      <c r="Q24" s="126"/>
      <c r="R24" s="184">
        <v>0</v>
      </c>
      <c r="S24" s="126"/>
      <c r="T24" s="184">
        <v>0</v>
      </c>
      <c r="U24" s="126"/>
      <c r="V24" s="127">
        <f t="shared" si="1"/>
        <v>-22500000</v>
      </c>
      <c r="W24" s="127"/>
      <c r="X24" s="184">
        <v>0</v>
      </c>
      <c r="Y24" s="127"/>
      <c r="Z24" s="127">
        <f t="shared" si="0"/>
        <v>-22500000</v>
      </c>
    </row>
    <row r="25" spans="1:26" ht="20.65" customHeight="1">
      <c r="A25" s="128" t="s">
        <v>126</v>
      </c>
      <c r="B25" s="114"/>
      <c r="C25" s="114"/>
      <c r="D25" s="240"/>
      <c r="E25" s="119"/>
      <c r="F25" s="184"/>
      <c r="G25" s="184"/>
      <c r="H25" s="184"/>
      <c r="I25" s="184"/>
      <c r="J25" s="184"/>
      <c r="K25" s="184"/>
      <c r="L25" s="184"/>
      <c r="M25" s="184"/>
      <c r="N25" s="184"/>
      <c r="O25" s="127"/>
      <c r="P25" s="127"/>
      <c r="Q25" s="127"/>
      <c r="R25" s="186"/>
      <c r="S25" s="127"/>
      <c r="T25" s="186"/>
      <c r="U25" s="127"/>
      <c r="V25" s="184"/>
      <c r="W25" s="127"/>
      <c r="X25" s="127"/>
      <c r="Y25" s="127"/>
      <c r="Z25" s="184"/>
    </row>
    <row r="26" spans="1:26" ht="20.65" customHeight="1">
      <c r="A26" s="128" t="s">
        <v>127</v>
      </c>
      <c r="B26" s="114"/>
      <c r="C26" s="114"/>
      <c r="D26" s="240"/>
      <c r="E26" s="119"/>
      <c r="F26" s="185">
        <v>0</v>
      </c>
      <c r="G26" s="126"/>
      <c r="H26" s="185">
        <v>0</v>
      </c>
      <c r="I26" s="126"/>
      <c r="J26" s="185">
        <v>0</v>
      </c>
      <c r="K26" s="126"/>
      <c r="L26" s="185">
        <v>0</v>
      </c>
      <c r="M26" s="126"/>
      <c r="N26" s="185">
        <v>0</v>
      </c>
      <c r="O26" s="126"/>
      <c r="P26" s="185">
        <v>0</v>
      </c>
      <c r="Q26" s="126"/>
      <c r="R26" s="185">
        <v>0</v>
      </c>
      <c r="S26" s="126"/>
      <c r="T26" s="185">
        <v>0</v>
      </c>
      <c r="U26" s="126"/>
      <c r="V26" s="185">
        <f t="shared" si="1"/>
        <v>0</v>
      </c>
      <c r="W26" s="126"/>
      <c r="X26" s="130">
        <v>-742</v>
      </c>
      <c r="Y26" s="126"/>
      <c r="Z26" s="130">
        <f>SUM(V26:X26)</f>
        <v>-742</v>
      </c>
    </row>
    <row r="27" spans="1:26" ht="20.65" customHeight="1" thickBot="1">
      <c r="A27" s="112" t="s">
        <v>202</v>
      </c>
      <c r="B27" s="114"/>
      <c r="C27" s="114"/>
      <c r="D27" s="240"/>
      <c r="E27" s="119"/>
      <c r="F27" s="144">
        <f t="shared" ref="F27:T27" si="2">SUM(F19:F26)-F22</f>
        <v>150000000</v>
      </c>
      <c r="G27" s="141">
        <f t="shared" si="2"/>
        <v>0</v>
      </c>
      <c r="H27" s="144">
        <f t="shared" si="2"/>
        <v>99418659</v>
      </c>
      <c r="I27" s="141">
        <f t="shared" si="2"/>
        <v>0</v>
      </c>
      <c r="J27" s="144">
        <f t="shared" si="2"/>
        <v>-688926</v>
      </c>
      <c r="K27" s="141">
        <f t="shared" si="2"/>
        <v>0</v>
      </c>
      <c r="L27" s="231">
        <f t="shared" si="2"/>
        <v>0</v>
      </c>
      <c r="M27" s="141">
        <f t="shared" si="2"/>
        <v>0</v>
      </c>
      <c r="N27" s="144">
        <f t="shared" si="2"/>
        <v>3650840</v>
      </c>
      <c r="O27" s="141">
        <f t="shared" si="2"/>
        <v>0</v>
      </c>
      <c r="P27" s="144">
        <f t="shared" si="2"/>
        <v>40454018</v>
      </c>
      <c r="Q27" s="141">
        <f t="shared" si="2"/>
        <v>0</v>
      </c>
      <c r="R27" s="144">
        <f t="shared" si="2"/>
        <v>228485</v>
      </c>
      <c r="S27" s="141">
        <f t="shared" si="2"/>
        <v>0</v>
      </c>
      <c r="T27" s="144">
        <f t="shared" si="2"/>
        <v>266939</v>
      </c>
      <c r="U27" s="141"/>
      <c r="V27" s="140">
        <f>SUM(V19:V26)-V22</f>
        <v>293330015</v>
      </c>
      <c r="W27" s="141"/>
      <c r="X27" s="144">
        <f>SUM(X19:X26)-X22</f>
        <v>-413300</v>
      </c>
      <c r="Y27" s="141"/>
      <c r="Z27" s="144">
        <f>SUM(V27:X27)</f>
        <v>292916715</v>
      </c>
    </row>
    <row r="28" spans="1:26" ht="20.65" customHeight="1" thickTop="1">
      <c r="A28" s="112"/>
      <c r="B28" s="114"/>
      <c r="C28" s="114"/>
      <c r="D28" s="240"/>
      <c r="E28" s="119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</row>
    <row r="29" spans="1:26" ht="20.65" customHeight="1">
      <c r="A29" s="112" t="s">
        <v>163</v>
      </c>
      <c r="B29" s="114"/>
      <c r="C29" s="114"/>
      <c r="D29" s="240"/>
      <c r="E29" s="119"/>
      <c r="F29" s="143">
        <f>F27</f>
        <v>150000000</v>
      </c>
      <c r="G29" s="141"/>
      <c r="H29" s="143">
        <f>H27</f>
        <v>99418659</v>
      </c>
      <c r="I29" s="141"/>
      <c r="J29" s="143">
        <f>J27</f>
        <v>-688926</v>
      </c>
      <c r="K29" s="141"/>
      <c r="L29" s="184">
        <v>0</v>
      </c>
      <c r="M29" s="141"/>
      <c r="N29" s="143">
        <f>N27</f>
        <v>3650840</v>
      </c>
      <c r="O29" s="141"/>
      <c r="P29" s="143">
        <f>P27</f>
        <v>40454018</v>
      </c>
      <c r="Q29" s="141"/>
      <c r="R29" s="143">
        <f>R27</f>
        <v>228485</v>
      </c>
      <c r="S29" s="141"/>
      <c r="T29" s="143">
        <f>T27</f>
        <v>266939</v>
      </c>
      <c r="U29" s="141"/>
      <c r="V29" s="143">
        <f>SUM(F29:T29)</f>
        <v>293330015</v>
      </c>
      <c r="W29" s="141"/>
      <c r="X29" s="143">
        <f>X27</f>
        <v>-413300</v>
      </c>
      <c r="Y29" s="141"/>
      <c r="Z29" s="143">
        <f>SUM(V29:X29)</f>
        <v>292916715</v>
      </c>
    </row>
    <row r="30" spans="1:26" ht="20.65" customHeight="1">
      <c r="A30" s="128" t="s">
        <v>199</v>
      </c>
      <c r="B30" s="114"/>
      <c r="C30" s="114"/>
      <c r="D30" s="240"/>
      <c r="E30" s="119"/>
      <c r="F30" s="184">
        <v>0</v>
      </c>
      <c r="G30" s="184"/>
      <c r="H30" s="184">
        <v>0</v>
      </c>
      <c r="I30" s="184"/>
      <c r="J30" s="184">
        <v>0</v>
      </c>
      <c r="K30" s="184"/>
      <c r="L30" s="184">
        <v>0</v>
      </c>
      <c r="M30" s="184"/>
      <c r="N30" s="184">
        <v>0</v>
      </c>
      <c r="O30" s="127"/>
      <c r="P30" s="207">
        <f>PL!F30</f>
        <v>27702278</v>
      </c>
      <c r="Q30" s="124"/>
      <c r="R30" s="208">
        <v>0</v>
      </c>
      <c r="S30" s="124"/>
      <c r="T30" s="184">
        <v>0</v>
      </c>
      <c r="U30" s="124"/>
      <c r="V30" s="208">
        <f>SUM(F30:T30)</f>
        <v>27702278</v>
      </c>
      <c r="W30" s="124"/>
      <c r="X30" s="207">
        <v>-9769</v>
      </c>
      <c r="Y30" s="207"/>
      <c r="Z30" s="207">
        <f t="shared" ref="Z30:Z31" si="3">SUM(V30:X30)</f>
        <v>27692509</v>
      </c>
    </row>
    <row r="31" spans="1:26" ht="20.65" customHeight="1">
      <c r="A31" s="128" t="s">
        <v>200</v>
      </c>
      <c r="B31" s="114"/>
      <c r="C31" s="114"/>
      <c r="D31" s="239"/>
      <c r="E31" s="119"/>
      <c r="F31" s="185">
        <v>0</v>
      </c>
      <c r="G31" s="184"/>
      <c r="H31" s="185">
        <v>0</v>
      </c>
      <c r="I31" s="184"/>
      <c r="J31" s="185">
        <v>0</v>
      </c>
      <c r="K31" s="184"/>
      <c r="L31" s="185">
        <v>0</v>
      </c>
      <c r="M31" s="184"/>
      <c r="N31" s="185">
        <v>0</v>
      </c>
      <c r="O31" s="127"/>
      <c r="P31" s="188">
        <v>0</v>
      </c>
      <c r="Q31" s="124"/>
      <c r="R31" s="188">
        <v>206819</v>
      </c>
      <c r="S31" s="124"/>
      <c r="T31" s="185">
        <v>0</v>
      </c>
      <c r="U31" s="124"/>
      <c r="V31" s="188">
        <f>SUM(F31:T31)</f>
        <v>206819</v>
      </c>
      <c r="W31" s="124"/>
      <c r="X31" s="188">
        <v>-14052</v>
      </c>
      <c r="Y31" s="207"/>
      <c r="Z31" s="188">
        <f t="shared" si="3"/>
        <v>192767</v>
      </c>
    </row>
    <row r="32" spans="1:26" ht="20.65" customHeight="1">
      <c r="A32" s="128" t="s">
        <v>201</v>
      </c>
      <c r="B32" s="114"/>
      <c r="C32" s="114"/>
      <c r="D32" s="240"/>
      <c r="E32" s="119"/>
      <c r="F32" s="184">
        <f>SUM(F30:F31)</f>
        <v>0</v>
      </c>
      <c r="G32" s="186"/>
      <c r="H32" s="184">
        <f>SUM(H30:H31)</f>
        <v>0</v>
      </c>
      <c r="I32" s="186"/>
      <c r="J32" s="184">
        <f>SUM(J30:J31)</f>
        <v>0</v>
      </c>
      <c r="K32" s="186"/>
      <c r="L32" s="184">
        <f>SUM(L30:L31)</f>
        <v>0</v>
      </c>
      <c r="M32" s="186"/>
      <c r="N32" s="184">
        <f>SUM(N30:N31)</f>
        <v>0</v>
      </c>
      <c r="O32" s="126"/>
      <c r="P32" s="207">
        <f>SUM(P30:P31)</f>
        <v>27702278</v>
      </c>
      <c r="Q32" s="114"/>
      <c r="R32" s="207">
        <f>SUM(R30:R31)</f>
        <v>206819</v>
      </c>
      <c r="S32" s="114"/>
      <c r="T32" s="184">
        <f>SUM(T30:T31)</f>
        <v>0</v>
      </c>
      <c r="U32" s="114"/>
      <c r="V32" s="207">
        <f>SUM(V30:V31)</f>
        <v>27909097</v>
      </c>
      <c r="W32" s="114"/>
      <c r="X32" s="207">
        <f>SUM(X30:X31)</f>
        <v>-23821</v>
      </c>
      <c r="Y32" s="208"/>
      <c r="Z32" s="207">
        <f>SUM(V32:X32)</f>
        <v>27885276</v>
      </c>
    </row>
    <row r="33" spans="1:27" ht="20.65" customHeight="1">
      <c r="A33" s="128" t="s">
        <v>215</v>
      </c>
      <c r="B33" s="114"/>
      <c r="C33" s="114"/>
      <c r="D33" s="240">
        <v>19</v>
      </c>
      <c r="E33" s="119"/>
      <c r="F33" s="184">
        <v>0</v>
      </c>
      <c r="G33" s="186"/>
      <c r="H33" s="184">
        <v>0</v>
      </c>
      <c r="I33" s="186"/>
      <c r="J33" s="184">
        <v>0</v>
      </c>
      <c r="K33" s="186"/>
      <c r="L33" s="184">
        <v>0</v>
      </c>
      <c r="M33" s="186"/>
      <c r="N33" s="207">
        <v>607133</v>
      </c>
      <c r="O33" s="126"/>
      <c r="P33" s="207">
        <v>-607133</v>
      </c>
      <c r="Q33" s="126"/>
      <c r="R33" s="184">
        <v>0</v>
      </c>
      <c r="S33" s="126"/>
      <c r="T33" s="184">
        <v>0</v>
      </c>
      <c r="U33" s="126"/>
      <c r="V33" s="184">
        <v>0</v>
      </c>
      <c r="W33" s="127"/>
      <c r="X33" s="184">
        <v>0</v>
      </c>
      <c r="Y33" s="127"/>
      <c r="Z33" s="184">
        <v>0</v>
      </c>
    </row>
    <row r="34" spans="1:27" ht="20.65" customHeight="1">
      <c r="A34" s="128" t="s">
        <v>122</v>
      </c>
      <c r="B34" s="114"/>
      <c r="C34" s="114"/>
      <c r="D34" s="239">
        <v>26</v>
      </c>
      <c r="E34" s="119"/>
      <c r="F34" s="184">
        <v>0</v>
      </c>
      <c r="G34" s="186"/>
      <c r="H34" s="184">
        <v>0</v>
      </c>
      <c r="I34" s="186"/>
      <c r="J34" s="184">
        <v>0</v>
      </c>
      <c r="K34" s="186"/>
      <c r="L34" s="184">
        <v>0</v>
      </c>
      <c r="M34" s="186"/>
      <c r="N34" s="184">
        <v>0</v>
      </c>
      <c r="O34" s="126"/>
      <c r="P34" s="127">
        <v>-15000000</v>
      </c>
      <c r="Q34" s="126"/>
      <c r="R34" s="184">
        <v>0</v>
      </c>
      <c r="S34" s="126"/>
      <c r="T34" s="184">
        <v>0</v>
      </c>
      <c r="U34" s="126"/>
      <c r="V34" s="127">
        <v>-15000000</v>
      </c>
      <c r="W34" s="127"/>
      <c r="X34" s="184">
        <v>0</v>
      </c>
      <c r="Y34" s="127"/>
      <c r="Z34" s="127">
        <f>SUM(V34:X34)</f>
        <v>-15000000</v>
      </c>
    </row>
    <row r="35" spans="1:27" ht="20.65" customHeight="1">
      <c r="A35" s="128" t="s">
        <v>185</v>
      </c>
      <c r="B35" s="114"/>
      <c r="C35" s="114"/>
      <c r="D35" s="240">
        <v>9</v>
      </c>
      <c r="E35" s="119"/>
      <c r="F35" s="184">
        <v>0</v>
      </c>
      <c r="G35" s="186"/>
      <c r="H35" s="184">
        <v>0</v>
      </c>
      <c r="I35" s="186"/>
      <c r="J35" s="184">
        <v>0</v>
      </c>
      <c r="K35" s="186"/>
      <c r="L35" s="207">
        <v>-453363</v>
      </c>
      <c r="M35" s="186"/>
      <c r="N35" s="184">
        <v>0</v>
      </c>
      <c r="O35" s="126"/>
      <c r="P35" s="184">
        <v>0</v>
      </c>
      <c r="Q35" s="126"/>
      <c r="R35" s="207">
        <v>0</v>
      </c>
      <c r="S35" s="126"/>
      <c r="T35" s="184">
        <v>0</v>
      </c>
      <c r="U35" s="126"/>
      <c r="V35" s="127">
        <f>SUM(F35:R35)</f>
        <v>-453363</v>
      </c>
      <c r="W35" s="127"/>
      <c r="X35" s="127">
        <v>441330</v>
      </c>
      <c r="Y35" s="127"/>
      <c r="Z35" s="127">
        <f>SUM(V35:X35)</f>
        <v>-12033</v>
      </c>
    </row>
    <row r="36" spans="1:27" ht="20.65" customHeight="1">
      <c r="A36" s="128" t="s">
        <v>126</v>
      </c>
      <c r="B36" s="114"/>
      <c r="C36" s="114"/>
      <c r="D36" s="241"/>
      <c r="E36" s="119"/>
      <c r="F36" s="186"/>
      <c r="G36" s="186"/>
      <c r="H36" s="186"/>
      <c r="I36" s="186"/>
      <c r="J36" s="186"/>
      <c r="K36" s="186"/>
      <c r="L36" s="186"/>
      <c r="M36" s="186"/>
      <c r="N36" s="186"/>
      <c r="O36" s="126"/>
      <c r="P36" s="126"/>
      <c r="Q36" s="126"/>
      <c r="R36" s="126"/>
      <c r="S36" s="126"/>
      <c r="T36" s="186"/>
      <c r="U36" s="126"/>
      <c r="V36" s="184"/>
      <c r="W36" s="126"/>
      <c r="X36" s="184"/>
      <c r="Y36" s="126"/>
      <c r="Z36" s="184"/>
    </row>
    <row r="37" spans="1:27" ht="20.65" customHeight="1">
      <c r="A37" s="128" t="s">
        <v>127</v>
      </c>
      <c r="B37" s="114"/>
      <c r="C37" s="114"/>
      <c r="D37" s="242"/>
      <c r="E37" s="119"/>
      <c r="F37" s="186">
        <v>0</v>
      </c>
      <c r="G37" s="186"/>
      <c r="H37" s="186">
        <v>0</v>
      </c>
      <c r="I37" s="186"/>
      <c r="J37" s="186">
        <v>0</v>
      </c>
      <c r="K37" s="186"/>
      <c r="L37" s="186">
        <v>0</v>
      </c>
      <c r="M37" s="186"/>
      <c r="N37" s="186">
        <v>0</v>
      </c>
      <c r="O37" s="126"/>
      <c r="P37" s="186">
        <v>0</v>
      </c>
      <c r="Q37" s="126"/>
      <c r="R37" s="186">
        <v>0</v>
      </c>
      <c r="S37" s="126"/>
      <c r="T37" s="186">
        <v>0</v>
      </c>
      <c r="U37" s="126"/>
      <c r="V37" s="184">
        <f>SUM(F37:R37)</f>
        <v>0</v>
      </c>
      <c r="W37" s="126"/>
      <c r="X37" s="127">
        <v>-901</v>
      </c>
      <c r="Y37" s="127"/>
      <c r="Z37" s="127">
        <f>SUM(V37:X37)</f>
        <v>-901</v>
      </c>
    </row>
    <row r="38" spans="1:27" ht="20.65" customHeight="1" thickBot="1">
      <c r="A38" s="112" t="s">
        <v>203</v>
      </c>
      <c r="B38" s="114"/>
      <c r="C38" s="114"/>
      <c r="D38" s="242"/>
      <c r="E38" s="119"/>
      <c r="F38" s="140">
        <f>SUM(F29:F37)-F32</f>
        <v>150000000</v>
      </c>
      <c r="G38" s="141" t="e">
        <f>SUM(G30:G37)-#REF!</f>
        <v>#REF!</v>
      </c>
      <c r="H38" s="140">
        <f t="shared" ref="H38:T38" si="4">SUM(H29:H37)-H32</f>
        <v>99418659</v>
      </c>
      <c r="I38" s="141">
        <f t="shared" si="4"/>
        <v>0</v>
      </c>
      <c r="J38" s="140">
        <f t="shared" si="4"/>
        <v>-688926</v>
      </c>
      <c r="K38" s="141">
        <f t="shared" si="4"/>
        <v>0</v>
      </c>
      <c r="L38" s="140">
        <f t="shared" si="4"/>
        <v>-453363</v>
      </c>
      <c r="M38" s="141">
        <f t="shared" si="4"/>
        <v>0</v>
      </c>
      <c r="N38" s="140">
        <f t="shared" si="4"/>
        <v>4257973</v>
      </c>
      <c r="O38" s="142">
        <f t="shared" si="4"/>
        <v>0</v>
      </c>
      <c r="P38" s="140">
        <f t="shared" si="4"/>
        <v>52549163</v>
      </c>
      <c r="Q38" s="142">
        <f t="shared" si="4"/>
        <v>0</v>
      </c>
      <c r="R38" s="140">
        <f t="shared" si="4"/>
        <v>435304</v>
      </c>
      <c r="S38" s="142">
        <f t="shared" si="4"/>
        <v>0</v>
      </c>
      <c r="T38" s="140">
        <f t="shared" si="4"/>
        <v>266939</v>
      </c>
      <c r="U38" s="142"/>
      <c r="V38" s="140">
        <f>SUM(V29:V37)-V32</f>
        <v>305785749</v>
      </c>
      <c r="W38" s="142"/>
      <c r="X38" s="140">
        <f>SUM(X29:X37)-X32</f>
        <v>3308</v>
      </c>
      <c r="Y38" s="142"/>
      <c r="Z38" s="140">
        <f>SUM(V38:X38)</f>
        <v>305789057</v>
      </c>
    </row>
    <row r="39" spans="1:27" ht="20.65" customHeight="1" thickTop="1">
      <c r="A39" s="112"/>
      <c r="B39" s="114"/>
      <c r="C39" s="114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20"/>
      <c r="P39" s="119"/>
      <c r="Q39" s="120"/>
      <c r="R39" s="119"/>
      <c r="S39" s="120"/>
      <c r="T39" s="119"/>
      <c r="U39" s="120"/>
      <c r="V39" s="114"/>
      <c r="W39" s="120"/>
      <c r="X39" s="119"/>
      <c r="Y39" s="114"/>
      <c r="AA39" s="114"/>
    </row>
    <row r="40" spans="1:27" ht="20.65" customHeight="1">
      <c r="A40" s="128"/>
      <c r="B40" s="114"/>
      <c r="C40" s="114"/>
      <c r="E40" s="12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</row>
    <row r="98" spans="6:6" ht="20.65" customHeight="1">
      <c r="F98" s="1" t="e">
        <f>#REF!-F97</f>
        <v>#REF!</v>
      </c>
    </row>
  </sheetData>
  <mergeCells count="6">
    <mergeCell ref="N11:P11"/>
    <mergeCell ref="F7:V7"/>
    <mergeCell ref="F6:Z6"/>
    <mergeCell ref="F15:Z15"/>
    <mergeCell ref="R8:T8"/>
    <mergeCell ref="R9:T9"/>
  </mergeCells>
  <printOptions horizontalCentered="1"/>
  <pageMargins left="0.6" right="0.4" top="0.70866141699999996" bottom="0.5" header="0.196850393700787" footer="0.196850393700787"/>
  <pageSetup paperSize="9" scale="61" firstPageNumber="11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O97"/>
  <sheetViews>
    <sheetView showGridLines="0" view="pageBreakPreview" zoomScaleNormal="100" zoomScaleSheetLayoutView="100" workbookViewId="0"/>
  </sheetViews>
  <sheetFormatPr defaultColWidth="9.28515625" defaultRowHeight="21"/>
  <cols>
    <col min="1" max="1" width="30.7109375" style="1" customWidth="1"/>
    <col min="2" max="2" width="7.28515625" style="1" customWidth="1"/>
    <col min="3" max="3" width="0.7109375" style="2" customWidth="1"/>
    <col min="4" max="4" width="13.7109375" style="1" customWidth="1"/>
    <col min="5" max="5" width="0.7109375" style="1" customWidth="1"/>
    <col min="6" max="6" width="13.7109375" style="1" customWidth="1"/>
    <col min="7" max="7" width="0.7109375" style="1" customWidth="1"/>
    <col min="8" max="8" width="13.7109375" style="1" customWidth="1"/>
    <col min="9" max="9" width="0.7109375" style="1" customWidth="1"/>
    <col min="10" max="10" width="13.7109375" style="1" customWidth="1"/>
    <col min="11" max="11" width="0.7109375" style="1" customWidth="1"/>
    <col min="12" max="12" width="17.7109375" style="1" customWidth="1"/>
    <col min="13" max="13" width="0.7109375" style="1" customWidth="1"/>
    <col min="14" max="14" width="13.7109375" style="1" customWidth="1"/>
    <col min="15" max="15" width="0.85546875" style="1" customWidth="1"/>
    <col min="16" max="16" width="9.85546875" style="1" bestFit="1" customWidth="1"/>
    <col min="17" max="16384" width="9.28515625" style="1"/>
  </cols>
  <sheetData>
    <row r="1" spans="1:15" ht="23.25">
      <c r="A1" s="48" t="s">
        <v>191</v>
      </c>
      <c r="B1" s="132"/>
      <c r="C1" s="133"/>
      <c r="D1" s="133"/>
      <c r="E1" s="133"/>
      <c r="O1" s="2"/>
    </row>
    <row r="2" spans="1:15" ht="23.25">
      <c r="A2" s="48" t="s">
        <v>216</v>
      </c>
      <c r="B2" s="132"/>
      <c r="C2" s="133"/>
      <c r="D2" s="133"/>
      <c r="E2" s="133"/>
      <c r="O2" s="2"/>
    </row>
    <row r="3" spans="1:15" ht="21.75">
      <c r="A3" s="264" t="s">
        <v>39</v>
      </c>
      <c r="B3" s="264"/>
      <c r="C3" s="264"/>
      <c r="D3" s="264"/>
      <c r="E3" s="264"/>
      <c r="F3" s="8"/>
      <c r="G3" s="8"/>
      <c r="H3" s="4"/>
      <c r="I3" s="4"/>
      <c r="J3" s="4"/>
      <c r="K3" s="4"/>
      <c r="L3" s="4"/>
      <c r="M3" s="4"/>
      <c r="N3" s="4"/>
    </row>
    <row r="4" spans="1:15" ht="21.75">
      <c r="A4" s="108" t="s">
        <v>208</v>
      </c>
      <c r="B4" s="134"/>
      <c r="C4" s="135"/>
      <c r="D4" s="134"/>
      <c r="E4" s="134"/>
      <c r="F4" s="4"/>
      <c r="G4" s="4"/>
      <c r="H4" s="4"/>
      <c r="I4" s="4"/>
      <c r="J4" s="4"/>
      <c r="K4" s="4"/>
      <c r="L4" s="4"/>
      <c r="M4" s="4"/>
      <c r="N4" s="4"/>
    </row>
    <row r="5" spans="1:15" ht="21.75">
      <c r="A5" s="114"/>
      <c r="B5" s="115"/>
      <c r="C5" s="116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7"/>
    </row>
    <row r="6" spans="1:15" ht="21.75">
      <c r="A6" s="114"/>
      <c r="B6" s="115"/>
      <c r="C6" s="116"/>
      <c r="D6" s="261" t="s">
        <v>34</v>
      </c>
      <c r="E6" s="261"/>
      <c r="F6" s="261"/>
      <c r="G6" s="261"/>
      <c r="H6" s="261"/>
      <c r="I6" s="261"/>
      <c r="J6" s="261"/>
      <c r="K6" s="261"/>
      <c r="L6" s="261"/>
      <c r="M6" s="261"/>
      <c r="N6" s="261"/>
    </row>
    <row r="7" spans="1:15" ht="21.75">
      <c r="A7" s="114"/>
      <c r="B7" s="115"/>
      <c r="C7" s="116"/>
      <c r="D7" s="212"/>
      <c r="E7" s="212"/>
      <c r="F7" s="212"/>
      <c r="G7" s="212"/>
      <c r="H7" s="213"/>
      <c r="I7" s="213"/>
      <c r="J7" s="213"/>
      <c r="K7" s="212"/>
      <c r="L7" s="214" t="s">
        <v>214</v>
      </c>
      <c r="M7" s="212"/>
      <c r="N7" s="212"/>
    </row>
    <row r="8" spans="1:15" ht="21.75">
      <c r="A8" s="114"/>
      <c r="B8" s="115"/>
      <c r="C8" s="116"/>
      <c r="D8" s="118"/>
      <c r="E8" s="118"/>
      <c r="F8" s="118"/>
      <c r="G8" s="118"/>
      <c r="H8" s="259" t="s">
        <v>18</v>
      </c>
      <c r="I8" s="259"/>
      <c r="J8" s="259"/>
      <c r="K8" s="211"/>
      <c r="L8" s="214" t="s">
        <v>213</v>
      </c>
      <c r="M8" s="118"/>
      <c r="N8" s="118"/>
    </row>
    <row r="9" spans="1:15" ht="21.75">
      <c r="A9" s="114"/>
      <c r="B9" s="115"/>
      <c r="C9" s="116"/>
      <c r="D9" s="118" t="s">
        <v>15</v>
      </c>
      <c r="E9" s="118"/>
      <c r="F9" s="118"/>
      <c r="G9" s="118"/>
      <c r="H9" s="120" t="s">
        <v>160</v>
      </c>
      <c r="I9" s="119"/>
      <c r="J9" s="119"/>
      <c r="K9" s="211"/>
      <c r="L9" s="214" t="s">
        <v>164</v>
      </c>
      <c r="M9" s="118"/>
      <c r="N9" s="118"/>
    </row>
    <row r="10" spans="1:15" s="7" customFormat="1" ht="21.75">
      <c r="A10" s="120"/>
      <c r="B10" s="120"/>
      <c r="C10" s="120"/>
      <c r="D10" s="120" t="s">
        <v>93</v>
      </c>
      <c r="E10" s="120"/>
      <c r="F10" s="120" t="s">
        <v>124</v>
      </c>
      <c r="G10" s="120"/>
      <c r="H10" s="121" t="s">
        <v>161</v>
      </c>
      <c r="I10" s="119"/>
      <c r="J10" s="119"/>
      <c r="K10" s="119"/>
      <c r="L10" s="215" t="s">
        <v>165</v>
      </c>
      <c r="M10" s="119"/>
      <c r="N10" s="119" t="s">
        <v>59</v>
      </c>
    </row>
    <row r="11" spans="1:15" s="7" customFormat="1" ht="21.75">
      <c r="A11" s="120"/>
      <c r="B11" s="55" t="s">
        <v>0</v>
      </c>
      <c r="C11" s="119"/>
      <c r="D11" s="122" t="s">
        <v>94</v>
      </c>
      <c r="E11" s="120"/>
      <c r="F11" s="122" t="s">
        <v>125</v>
      </c>
      <c r="G11" s="120"/>
      <c r="H11" s="123" t="s">
        <v>62</v>
      </c>
      <c r="I11" s="120"/>
      <c r="J11" s="122" t="s">
        <v>28</v>
      </c>
      <c r="K11" s="120"/>
      <c r="L11" s="216" t="s">
        <v>166</v>
      </c>
      <c r="M11" s="120"/>
      <c r="N11" s="122" t="s">
        <v>58</v>
      </c>
    </row>
    <row r="12" spans="1:15" s="7" customFormat="1" ht="21.75">
      <c r="A12" s="120"/>
      <c r="B12" s="120"/>
      <c r="C12" s="119"/>
      <c r="D12" s="262" t="s">
        <v>198</v>
      </c>
      <c r="E12" s="262"/>
      <c r="F12" s="262"/>
      <c r="G12" s="262"/>
      <c r="H12" s="262"/>
      <c r="I12" s="262"/>
      <c r="J12" s="262"/>
      <c r="K12" s="262"/>
      <c r="L12" s="262"/>
      <c r="M12" s="262"/>
      <c r="N12" s="262"/>
    </row>
    <row r="13" spans="1:15" ht="21.75">
      <c r="A13" s="112" t="s">
        <v>149</v>
      </c>
      <c r="B13" s="114"/>
      <c r="C13" s="124"/>
      <c r="D13" s="172">
        <v>150000000</v>
      </c>
      <c r="E13" s="172"/>
      <c r="F13" s="172">
        <v>99418659</v>
      </c>
      <c r="G13" s="172"/>
      <c r="H13" s="172">
        <v>2550840</v>
      </c>
      <c r="I13" s="172"/>
      <c r="J13" s="172">
        <v>7425412</v>
      </c>
      <c r="K13" s="143"/>
      <c r="L13" s="172">
        <v>280972</v>
      </c>
      <c r="M13" s="143"/>
      <c r="N13" s="143">
        <f>SUM(D13:M13)</f>
        <v>259675883</v>
      </c>
    </row>
    <row r="14" spans="1:15" ht="21.75">
      <c r="A14" s="128" t="s">
        <v>199</v>
      </c>
      <c r="B14" s="114"/>
      <c r="C14" s="124"/>
      <c r="D14" s="185">
        <v>0</v>
      </c>
      <c r="E14" s="137"/>
      <c r="F14" s="185">
        <v>0</v>
      </c>
      <c r="G14" s="137"/>
      <c r="H14" s="185">
        <v>0</v>
      </c>
      <c r="I14" s="137"/>
      <c r="J14" s="234">
        <f>PL!L30</f>
        <v>21336550</v>
      </c>
      <c r="K14" s="127"/>
      <c r="L14" s="185">
        <v>0</v>
      </c>
      <c r="M14" s="127"/>
      <c r="N14" s="130">
        <f>SUM(D14:M14)</f>
        <v>21336550</v>
      </c>
    </row>
    <row r="15" spans="1:15" ht="21.75">
      <c r="A15" s="128" t="s">
        <v>201</v>
      </c>
      <c r="B15" s="114"/>
      <c r="C15" s="119"/>
      <c r="D15" s="184">
        <v>0</v>
      </c>
      <c r="E15" s="127"/>
      <c r="F15" s="184">
        <v>0</v>
      </c>
      <c r="G15" s="127"/>
      <c r="H15" s="184">
        <v>0</v>
      </c>
      <c r="I15" s="127"/>
      <c r="J15" s="127">
        <f>SUM(J14)</f>
        <v>21336550</v>
      </c>
      <c r="K15" s="127"/>
      <c r="L15" s="184">
        <v>0</v>
      </c>
      <c r="M15" s="127"/>
      <c r="N15" s="127">
        <f>SUM(D15:M15)</f>
        <v>21336550</v>
      </c>
    </row>
    <row r="16" spans="1:15" ht="21.75">
      <c r="A16" s="128" t="s">
        <v>204</v>
      </c>
      <c r="B16" s="114"/>
      <c r="C16" s="119"/>
      <c r="D16" s="184"/>
      <c r="E16" s="127"/>
      <c r="F16" s="184"/>
      <c r="G16" s="127"/>
      <c r="H16" s="184"/>
      <c r="I16" s="127"/>
      <c r="J16" s="127"/>
      <c r="K16" s="127"/>
      <c r="L16" s="184"/>
      <c r="M16" s="127"/>
      <c r="N16" s="127"/>
    </row>
    <row r="17" spans="1:14" ht="21.75">
      <c r="A17" s="128" t="s">
        <v>205</v>
      </c>
      <c r="B17" s="240">
        <v>19</v>
      </c>
      <c r="C17" s="119"/>
      <c r="D17" s="184">
        <v>0</v>
      </c>
      <c r="E17" s="127"/>
      <c r="F17" s="184">
        <v>0</v>
      </c>
      <c r="G17" s="127"/>
      <c r="H17" s="127">
        <v>1100000</v>
      </c>
      <c r="I17" s="127"/>
      <c r="J17" s="127">
        <f>-H17</f>
        <v>-1100000</v>
      </c>
      <c r="K17" s="127"/>
      <c r="L17" s="184">
        <v>0</v>
      </c>
      <c r="M17" s="127"/>
      <c r="N17" s="184">
        <f>SUM(D17:M17)</f>
        <v>0</v>
      </c>
    </row>
    <row r="18" spans="1:14" ht="21.75">
      <c r="A18" s="128" t="s">
        <v>122</v>
      </c>
      <c r="B18" s="239">
        <v>26</v>
      </c>
      <c r="C18" s="119"/>
      <c r="D18" s="184">
        <v>0</v>
      </c>
      <c r="E18" s="184"/>
      <c r="F18" s="184">
        <v>0</v>
      </c>
      <c r="G18" s="184"/>
      <c r="H18" s="184">
        <v>0</v>
      </c>
      <c r="I18" s="137"/>
      <c r="J18" s="127">
        <v>-22500000</v>
      </c>
      <c r="K18" s="127"/>
      <c r="L18" s="184">
        <v>0</v>
      </c>
      <c r="M18" s="127"/>
      <c r="N18" s="127">
        <f>SUM(D18:M18)</f>
        <v>-22500000</v>
      </c>
    </row>
    <row r="19" spans="1:14" ht="22.5" thickBot="1">
      <c r="A19" s="112" t="s">
        <v>202</v>
      </c>
      <c r="B19" s="240"/>
      <c r="C19" s="119"/>
      <c r="D19" s="140">
        <f>SUM(D15:D18)+D13</f>
        <v>150000000</v>
      </c>
      <c r="E19" s="141">
        <f t="shared" ref="E19:I19" si="0">SUM(E15:E18)+E13</f>
        <v>0</v>
      </c>
      <c r="F19" s="140">
        <f>SUM(F15:F18)+F13</f>
        <v>99418659</v>
      </c>
      <c r="G19" s="141">
        <f t="shared" si="0"/>
        <v>0</v>
      </c>
      <c r="H19" s="140">
        <f t="shared" si="0"/>
        <v>3650840</v>
      </c>
      <c r="I19" s="142">
        <f t="shared" si="0"/>
        <v>0</v>
      </c>
      <c r="J19" s="140">
        <f>SUM(J15:J18)+J13</f>
        <v>5161962</v>
      </c>
      <c r="K19" s="142">
        <f t="shared" ref="K19" si="1">SUM(K15:K18)+K13</f>
        <v>0</v>
      </c>
      <c r="L19" s="140">
        <f>SUM(L15:L18)+L13</f>
        <v>280972</v>
      </c>
      <c r="M19" s="142">
        <f t="shared" ref="M19" si="2">SUM(M13:M17)+M18</f>
        <v>0</v>
      </c>
      <c r="N19" s="140">
        <f>SUM(D19:M19)</f>
        <v>258512433</v>
      </c>
    </row>
    <row r="20" spans="1:14" ht="7.5" customHeight="1" thickTop="1">
      <c r="A20" s="112"/>
      <c r="B20" s="240"/>
      <c r="C20" s="119"/>
      <c r="D20" s="131"/>
      <c r="E20" s="131"/>
      <c r="F20" s="131"/>
      <c r="G20" s="131"/>
      <c r="H20" s="131"/>
      <c r="I20" s="125"/>
      <c r="J20" s="131"/>
      <c r="K20" s="125"/>
      <c r="L20" s="131"/>
      <c r="M20" s="125"/>
      <c r="N20" s="131"/>
    </row>
    <row r="21" spans="1:14" ht="21.6" hidden="1" customHeight="1">
      <c r="A21" s="112" t="s">
        <v>153</v>
      </c>
      <c r="B21" s="240"/>
      <c r="C21" s="119"/>
      <c r="D21" s="131"/>
      <c r="E21" s="131"/>
      <c r="F21" s="131"/>
      <c r="G21" s="131"/>
      <c r="H21" s="131"/>
      <c r="I21" s="125"/>
      <c r="J21" s="131"/>
      <c r="K21" s="125"/>
      <c r="L21" s="131"/>
      <c r="M21" s="125"/>
      <c r="N21" s="131"/>
    </row>
    <row r="22" spans="1:14" ht="21.75" hidden="1">
      <c r="A22" s="112" t="s">
        <v>154</v>
      </c>
      <c r="B22" s="240"/>
      <c r="C22" s="124"/>
      <c r="D22" s="138">
        <v>150000</v>
      </c>
      <c r="E22" s="138"/>
      <c r="F22" s="138">
        <v>99419</v>
      </c>
      <c r="G22" s="138"/>
      <c r="H22" s="138">
        <v>2551</v>
      </c>
      <c r="I22" s="138"/>
      <c r="J22" s="138">
        <v>7706</v>
      </c>
      <c r="K22" s="139"/>
      <c r="L22" s="138"/>
      <c r="M22" s="139"/>
      <c r="N22" s="139">
        <f>SUM(D22:M22)</f>
        <v>259676</v>
      </c>
    </row>
    <row r="23" spans="1:14" ht="21.75" hidden="1">
      <c r="A23" s="128" t="s">
        <v>145</v>
      </c>
      <c r="B23" s="240"/>
      <c r="C23" s="124"/>
      <c r="D23" s="129">
        <v>0</v>
      </c>
      <c r="E23" s="129"/>
      <c r="F23" s="129">
        <v>0</v>
      </c>
      <c r="G23" s="129"/>
      <c r="H23" s="129">
        <v>0</v>
      </c>
      <c r="I23" s="129"/>
      <c r="J23" s="129">
        <v>0</v>
      </c>
      <c r="K23" s="126"/>
      <c r="L23" s="129"/>
      <c r="M23" s="126"/>
      <c r="N23" s="126">
        <v>0</v>
      </c>
    </row>
    <row r="24" spans="1:14" ht="21.75">
      <c r="A24" s="112" t="s">
        <v>163</v>
      </c>
      <c r="B24" s="240"/>
      <c r="C24" s="124"/>
      <c r="D24" s="143">
        <f>D19</f>
        <v>150000000</v>
      </c>
      <c r="E24" s="172"/>
      <c r="F24" s="143">
        <f>F19</f>
        <v>99418659</v>
      </c>
      <c r="G24" s="172"/>
      <c r="H24" s="143">
        <f>H19</f>
        <v>3650840</v>
      </c>
      <c r="I24" s="172"/>
      <c r="J24" s="143">
        <f>J19</f>
        <v>5161962</v>
      </c>
      <c r="K24" s="143"/>
      <c r="L24" s="172">
        <f>L19</f>
        <v>280972</v>
      </c>
      <c r="M24" s="143"/>
      <c r="N24" s="143">
        <f>SUM(D24:L24)</f>
        <v>258512433</v>
      </c>
    </row>
    <row r="25" spans="1:14" ht="21.75">
      <c r="A25" s="128" t="s">
        <v>199</v>
      </c>
      <c r="B25" s="240"/>
      <c r="C25" s="124"/>
      <c r="D25" s="185">
        <v>0</v>
      </c>
      <c r="E25" s="184"/>
      <c r="F25" s="185">
        <v>0</v>
      </c>
      <c r="G25" s="184"/>
      <c r="H25" s="185">
        <v>0</v>
      </c>
      <c r="I25" s="172"/>
      <c r="J25" s="130">
        <f>PL!J30</f>
        <v>12142667</v>
      </c>
      <c r="K25" s="143"/>
      <c r="L25" s="185">
        <v>0</v>
      </c>
      <c r="M25" s="143"/>
      <c r="N25" s="130">
        <f>SUM(D25:M25)</f>
        <v>12142667</v>
      </c>
    </row>
    <row r="26" spans="1:14" ht="21.75">
      <c r="A26" s="128" t="s">
        <v>201</v>
      </c>
      <c r="B26" s="240"/>
      <c r="C26" s="119"/>
      <c r="D26" s="184">
        <v>0</v>
      </c>
      <c r="E26" s="127"/>
      <c r="F26" s="184">
        <v>0</v>
      </c>
      <c r="G26" s="127"/>
      <c r="H26" s="184">
        <v>0</v>
      </c>
      <c r="I26" s="127"/>
      <c r="J26" s="127">
        <f>SUM(J25)</f>
        <v>12142667</v>
      </c>
      <c r="K26" s="127"/>
      <c r="L26" s="184">
        <v>0</v>
      </c>
      <c r="M26" s="127"/>
      <c r="N26" s="127">
        <f>SUM(D26:M26)</f>
        <v>12142667</v>
      </c>
    </row>
    <row r="27" spans="1:14" ht="21.75">
      <c r="A27" s="128" t="s">
        <v>204</v>
      </c>
      <c r="B27" s="240"/>
      <c r="C27" s="119"/>
      <c r="D27" s="184"/>
      <c r="E27" s="127"/>
      <c r="F27" s="184"/>
      <c r="G27" s="127"/>
      <c r="H27" s="184"/>
      <c r="I27" s="127"/>
      <c r="J27" s="127"/>
      <c r="K27" s="127"/>
      <c r="L27" s="184"/>
      <c r="M27" s="127"/>
      <c r="N27" s="127"/>
    </row>
    <row r="28" spans="1:14" ht="21.75">
      <c r="A28" s="128" t="s">
        <v>205</v>
      </c>
      <c r="B28" s="240">
        <v>19</v>
      </c>
      <c r="C28" s="119"/>
      <c r="D28" s="184">
        <v>0</v>
      </c>
      <c r="E28" s="127"/>
      <c r="F28" s="184">
        <v>0</v>
      </c>
      <c r="G28" s="127"/>
      <c r="H28" s="127">
        <v>607133</v>
      </c>
      <c r="I28" s="127"/>
      <c r="J28" s="127">
        <v>-607133</v>
      </c>
      <c r="K28" s="127"/>
      <c r="L28" s="184">
        <v>0</v>
      </c>
      <c r="M28" s="127"/>
      <c r="N28" s="184">
        <f>SUM(D28:M28)</f>
        <v>0</v>
      </c>
    </row>
    <row r="29" spans="1:14" ht="21.75">
      <c r="A29" s="128" t="s">
        <v>122</v>
      </c>
      <c r="B29" s="239">
        <v>26</v>
      </c>
      <c r="C29" s="119"/>
      <c r="D29" s="184">
        <v>0</v>
      </c>
      <c r="E29" s="184"/>
      <c r="F29" s="184">
        <v>0</v>
      </c>
      <c r="G29" s="184"/>
      <c r="H29" s="184">
        <v>0</v>
      </c>
      <c r="I29" s="137"/>
      <c r="J29" s="127">
        <v>-15000000</v>
      </c>
      <c r="K29" s="127"/>
      <c r="L29" s="184">
        <v>0</v>
      </c>
      <c r="M29" s="127"/>
      <c r="N29" s="127">
        <f>SUM(D29:M29)</f>
        <v>-15000000</v>
      </c>
    </row>
    <row r="30" spans="1:14" ht="22.5" thickBot="1">
      <c r="A30" s="112" t="s">
        <v>203</v>
      </c>
      <c r="B30" s="120"/>
      <c r="C30" s="119"/>
      <c r="D30" s="140">
        <f>SUM(D26:D29)+D24</f>
        <v>150000000</v>
      </c>
      <c r="E30" s="141"/>
      <c r="F30" s="140">
        <f>SUM(F26:F29)+F24</f>
        <v>99418659</v>
      </c>
      <c r="G30" s="141">
        <f t="shared" ref="G30:K30" si="3">SUM(G26:G29)+G24</f>
        <v>0</v>
      </c>
      <c r="H30" s="140">
        <f>SUM(H26:H29)+H24</f>
        <v>4257973</v>
      </c>
      <c r="I30" s="142">
        <f t="shared" si="3"/>
        <v>0</v>
      </c>
      <c r="J30" s="140">
        <f>SUM(J26:J29)+J24</f>
        <v>1697496</v>
      </c>
      <c r="K30" s="142">
        <f t="shared" si="3"/>
        <v>0</v>
      </c>
      <c r="L30" s="140">
        <f>SUM(L26:L29)+L24</f>
        <v>280972</v>
      </c>
      <c r="M30" s="142"/>
      <c r="N30" s="140">
        <f>SUM(D30:M30)</f>
        <v>255655100</v>
      </c>
    </row>
    <row r="31" spans="1:14" ht="6" customHeight="1" thickTop="1">
      <c r="A31" s="128"/>
      <c r="B31" s="114"/>
      <c r="C31" s="119"/>
      <c r="D31" s="126"/>
      <c r="E31" s="126"/>
      <c r="F31" s="126"/>
      <c r="G31" s="126"/>
      <c r="H31" s="127"/>
      <c r="I31" s="126"/>
      <c r="J31" s="127"/>
      <c r="K31" s="126"/>
      <c r="L31" s="127"/>
      <c r="M31" s="126"/>
      <c r="N31" s="126"/>
    </row>
    <row r="32" spans="1:14" ht="21.75">
      <c r="A32" s="128"/>
      <c r="B32" s="114"/>
      <c r="C32" s="114"/>
    </row>
    <row r="33" spans="3:14" ht="21.75">
      <c r="C33" s="1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</row>
    <row r="97" spans="5:5">
      <c r="E97" s="1" t="e">
        <f>#REF!-E96</f>
        <v>#REF!</v>
      </c>
    </row>
  </sheetData>
  <mergeCells count="4">
    <mergeCell ref="A3:E3"/>
    <mergeCell ref="D6:N6"/>
    <mergeCell ref="H8:J8"/>
    <mergeCell ref="D12:N12"/>
  </mergeCells>
  <printOptions horizontalCentered="1"/>
  <pageMargins left="0.6" right="0.4" top="0.70866141699999996" bottom="0.5" header="0.196850393700787" footer="0.196850393700787"/>
  <pageSetup paperSize="9" scale="73" firstPageNumber="12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ignoredErrors>
    <ignoredError sqref="D18:I18 K18:M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  <pageSetUpPr fitToPage="1"/>
  </sheetPr>
  <dimension ref="A1:Q79"/>
  <sheetViews>
    <sheetView showGridLines="0" view="pageBreakPreview" zoomScaleNormal="115" zoomScaleSheetLayoutView="100" workbookViewId="0"/>
  </sheetViews>
  <sheetFormatPr defaultColWidth="8.7109375" defaultRowHeight="21.75"/>
  <cols>
    <col min="1" max="1" width="17.5703125" style="53" customWidth="1"/>
    <col min="2" max="2" width="8.28515625" style="53" customWidth="1"/>
    <col min="3" max="3" width="23.28515625" style="53" customWidth="1"/>
    <col min="4" max="4" width="8.28515625" style="53" customWidth="1"/>
    <col min="5" max="5" width="0.7109375" style="53" customWidth="1"/>
    <col min="6" max="6" width="12.28515625" style="53" customWidth="1"/>
    <col min="7" max="7" width="0.7109375" style="59" customWidth="1"/>
    <col min="8" max="8" width="12.28515625" style="59" customWidth="1"/>
    <col min="9" max="9" width="0.7109375" style="53" customWidth="1"/>
    <col min="10" max="10" width="12.28515625" style="53" customWidth="1"/>
    <col min="11" max="11" width="0.7109375" style="59" customWidth="1"/>
    <col min="12" max="12" width="13.28515625" style="59" customWidth="1"/>
    <col min="13" max="13" width="0.7109375" style="59" customWidth="1"/>
    <col min="14" max="14" width="9.42578125" style="53" bestFit="1" customWidth="1"/>
    <col min="15" max="15" width="12" style="53" bestFit="1" customWidth="1"/>
    <col min="16" max="16" width="9.7109375" style="53" bestFit="1" customWidth="1"/>
    <col min="17" max="16384" width="8.7109375" style="53"/>
  </cols>
  <sheetData>
    <row r="1" spans="1:17" s="10" customFormat="1" ht="21.6" customHeight="1">
      <c r="A1" s="245" t="s">
        <v>191</v>
      </c>
      <c r="B1" s="248"/>
      <c r="C1" s="249"/>
      <c r="D1" s="248"/>
      <c r="E1" s="248"/>
      <c r="F1" s="248"/>
      <c r="G1" s="248"/>
      <c r="H1" s="248"/>
      <c r="L1" s="12"/>
    </row>
    <row r="2" spans="1:17" s="10" customFormat="1" ht="21.6" customHeight="1">
      <c r="A2" s="245" t="s">
        <v>190</v>
      </c>
      <c r="B2" s="248"/>
      <c r="C2" s="249"/>
      <c r="D2" s="248"/>
      <c r="E2" s="248"/>
      <c r="F2" s="248"/>
      <c r="G2" s="248"/>
      <c r="H2" s="248"/>
      <c r="L2" s="12"/>
    </row>
    <row r="3" spans="1:17" s="83" customFormat="1">
      <c r="A3" s="250" t="s">
        <v>45</v>
      </c>
      <c r="B3" s="250"/>
      <c r="C3" s="250"/>
      <c r="D3" s="250"/>
      <c r="E3" s="250"/>
      <c r="F3" s="251"/>
      <c r="G3" s="251"/>
      <c r="H3" s="251"/>
      <c r="I3" s="82"/>
    </row>
    <row r="4" spans="1:17" s="84" customFormat="1" ht="23.65" customHeight="1">
      <c r="A4" s="266" t="s">
        <v>208</v>
      </c>
      <c r="B4" s="266"/>
      <c r="C4" s="266"/>
      <c r="D4" s="266"/>
      <c r="E4" s="266"/>
      <c r="F4" s="266"/>
      <c r="G4" s="266"/>
      <c r="H4" s="266"/>
      <c r="I4" s="82"/>
    </row>
    <row r="5" spans="1:17" s="84" customFormat="1">
      <c r="A5" s="85"/>
      <c r="B5" s="85"/>
      <c r="C5" s="85"/>
      <c r="D5" s="85"/>
      <c r="E5" s="85"/>
      <c r="F5" s="85"/>
      <c r="G5" s="85"/>
      <c r="H5" s="85"/>
      <c r="I5" s="82"/>
      <c r="L5" s="54"/>
      <c r="M5" s="86"/>
    </row>
    <row r="6" spans="1:17">
      <c r="B6" s="54"/>
      <c r="C6" s="54"/>
      <c r="D6" s="64"/>
      <c r="E6" s="54"/>
      <c r="F6" s="258" t="s">
        <v>33</v>
      </c>
      <c r="G6" s="258"/>
      <c r="H6" s="258"/>
      <c r="I6" s="54"/>
      <c r="J6" s="258" t="s">
        <v>34</v>
      </c>
      <c r="K6" s="258"/>
      <c r="L6" s="258"/>
      <c r="M6" s="54"/>
    </row>
    <row r="7" spans="1:17" s="52" customFormat="1">
      <c r="A7" s="53"/>
      <c r="B7" s="53"/>
      <c r="C7" s="56"/>
      <c r="D7" s="64" t="s">
        <v>0</v>
      </c>
      <c r="E7" s="51"/>
      <c r="F7" s="170">
        <v>2564</v>
      </c>
      <c r="G7" s="59"/>
      <c r="H7" s="170">
        <v>2563</v>
      </c>
      <c r="I7" s="51"/>
      <c r="J7" s="170">
        <v>2564</v>
      </c>
      <c r="K7" s="59"/>
      <c r="L7" s="170">
        <v>2563</v>
      </c>
    </row>
    <row r="8" spans="1:17" s="52" customFormat="1">
      <c r="A8" s="53"/>
      <c r="B8" s="53"/>
      <c r="C8" s="56"/>
      <c r="D8" s="57"/>
      <c r="E8" s="51"/>
      <c r="F8" s="265" t="s">
        <v>198</v>
      </c>
      <c r="G8" s="265"/>
      <c r="H8" s="265"/>
      <c r="I8" s="265"/>
      <c r="J8" s="265"/>
      <c r="K8" s="265"/>
      <c r="L8" s="265"/>
    </row>
    <row r="9" spans="1:17" s="89" customFormat="1">
      <c r="A9" s="87" t="s">
        <v>46</v>
      </c>
      <c r="B9" s="88"/>
      <c r="C9" s="88"/>
      <c r="D9" s="88"/>
      <c r="F9" s="33"/>
      <c r="G9" s="33"/>
      <c r="H9" s="33"/>
      <c r="I9" s="82"/>
    </row>
    <row r="10" spans="1:17" s="90" customFormat="1">
      <c r="A10" s="90" t="s">
        <v>47</v>
      </c>
      <c r="F10" s="23">
        <f>PL!F25</f>
        <v>33129264</v>
      </c>
      <c r="G10" s="33"/>
      <c r="H10" s="23">
        <f>PL!H25</f>
        <v>30096019</v>
      </c>
      <c r="I10" s="82"/>
      <c r="J10" s="23">
        <f>PL!J25</f>
        <v>12927038</v>
      </c>
      <c r="L10" s="23">
        <f>PL!L25</f>
        <v>22786902</v>
      </c>
    </row>
    <row r="11" spans="1:17" s="90" customFormat="1">
      <c r="A11" s="91" t="s">
        <v>159</v>
      </c>
      <c r="F11" s="23"/>
      <c r="G11" s="33"/>
      <c r="H11" s="23"/>
      <c r="I11" s="82"/>
      <c r="J11" s="23"/>
      <c r="K11" s="33"/>
      <c r="L11" s="23"/>
    </row>
    <row r="12" spans="1:17" s="90" customFormat="1">
      <c r="A12" s="91" t="s">
        <v>48</v>
      </c>
      <c r="F12" s="23"/>
      <c r="G12" s="33"/>
      <c r="H12" s="23"/>
      <c r="I12" s="82"/>
      <c r="J12" s="23"/>
      <c r="K12" s="33"/>
      <c r="L12" s="23"/>
    </row>
    <row r="13" spans="1:17" s="90" customFormat="1">
      <c r="A13" s="91" t="s">
        <v>206</v>
      </c>
      <c r="F13" s="23">
        <v>-2432257</v>
      </c>
      <c r="G13" s="33"/>
      <c r="H13" s="23">
        <v>152811</v>
      </c>
      <c r="I13" s="82"/>
      <c r="J13" s="92">
        <v>-11294</v>
      </c>
      <c r="K13" s="33"/>
      <c r="L13" s="92">
        <v>-2028014</v>
      </c>
      <c r="N13" s="175"/>
      <c r="O13" s="175"/>
      <c r="P13" s="175"/>
      <c r="Q13" s="175"/>
    </row>
    <row r="14" spans="1:17" s="90" customFormat="1">
      <c r="A14" s="91" t="s">
        <v>217</v>
      </c>
      <c r="F14" s="23">
        <v>-442166</v>
      </c>
      <c r="G14" s="33"/>
      <c r="H14" s="194">
        <v>-149874</v>
      </c>
      <c r="I14" s="176"/>
      <c r="J14" s="177">
        <v>0</v>
      </c>
      <c r="K14" s="94"/>
      <c r="L14" s="177">
        <v>0</v>
      </c>
    </row>
    <row r="15" spans="1:17" s="90" customFormat="1">
      <c r="A15" s="93" t="s">
        <v>69</v>
      </c>
      <c r="D15" s="64"/>
      <c r="F15" s="92">
        <v>10091834</v>
      </c>
      <c r="H15" s="92">
        <v>9729724</v>
      </c>
      <c r="I15" s="82"/>
      <c r="J15" s="23">
        <v>3062701</v>
      </c>
      <c r="L15" s="23">
        <v>2701129</v>
      </c>
    </row>
    <row r="16" spans="1:17" s="90" customFormat="1">
      <c r="A16" s="93" t="s">
        <v>115</v>
      </c>
      <c r="D16" s="64">
        <v>8</v>
      </c>
      <c r="F16" s="177">
        <v>0</v>
      </c>
      <c r="H16" s="198">
        <v>131076.00000000015</v>
      </c>
      <c r="I16" s="82"/>
      <c r="J16" s="177">
        <v>0</v>
      </c>
      <c r="K16" s="94"/>
      <c r="L16" s="177">
        <v>0</v>
      </c>
    </row>
    <row r="17" spans="1:12" s="90" customFormat="1">
      <c r="A17" s="93" t="s">
        <v>193</v>
      </c>
      <c r="D17" s="64"/>
      <c r="F17" s="198">
        <v>-10630</v>
      </c>
      <c r="H17" s="198">
        <v>0</v>
      </c>
      <c r="I17" s="82"/>
      <c r="J17" s="198">
        <v>-10630</v>
      </c>
      <c r="L17" s="177">
        <v>0</v>
      </c>
    </row>
    <row r="18" spans="1:12" s="90" customFormat="1">
      <c r="A18" s="93" t="s">
        <v>218</v>
      </c>
      <c r="D18" s="64"/>
      <c r="F18" s="198">
        <v>2858</v>
      </c>
      <c r="H18" s="198">
        <v>-199511</v>
      </c>
      <c r="I18" s="82"/>
      <c r="J18" s="217">
        <v>-1833</v>
      </c>
      <c r="L18" s="177">
        <v>0</v>
      </c>
    </row>
    <row r="19" spans="1:12" s="90" customFormat="1">
      <c r="A19" s="97" t="s">
        <v>220</v>
      </c>
      <c r="D19" s="64">
        <v>11</v>
      </c>
      <c r="F19" s="198">
        <v>33907</v>
      </c>
      <c r="H19" s="198">
        <v>0</v>
      </c>
      <c r="I19" s="82"/>
      <c r="J19" s="217">
        <v>0</v>
      </c>
      <c r="L19" s="177">
        <v>0</v>
      </c>
    </row>
    <row r="20" spans="1:12" s="94" customFormat="1">
      <c r="A20" s="90" t="s">
        <v>96</v>
      </c>
      <c r="F20" s="92">
        <v>314477</v>
      </c>
      <c r="H20" s="92">
        <v>303964</v>
      </c>
      <c r="I20" s="95"/>
      <c r="J20" s="23">
        <v>274812</v>
      </c>
      <c r="L20" s="23">
        <v>265425</v>
      </c>
    </row>
    <row r="21" spans="1:12" s="90" customFormat="1">
      <c r="A21" s="90" t="s">
        <v>99</v>
      </c>
      <c r="D21" s="64">
        <v>4</v>
      </c>
      <c r="F21" s="177">
        <v>0</v>
      </c>
      <c r="G21" s="94"/>
      <c r="H21" s="177">
        <v>0</v>
      </c>
      <c r="I21" s="82"/>
      <c r="J21" s="92">
        <v>-10499099</v>
      </c>
      <c r="K21" s="94"/>
      <c r="L21" s="92">
        <v>-15799258</v>
      </c>
    </row>
    <row r="22" spans="1:12" s="90" customFormat="1">
      <c r="A22" s="90" t="s">
        <v>61</v>
      </c>
      <c r="F22" s="92">
        <v>-510126</v>
      </c>
      <c r="G22" s="94"/>
      <c r="H22" s="198">
        <v>-899878</v>
      </c>
      <c r="I22" s="82"/>
      <c r="J22" s="92">
        <v>-838965</v>
      </c>
      <c r="K22" s="94"/>
      <c r="L22" s="92">
        <v>-1242053</v>
      </c>
    </row>
    <row r="23" spans="1:12" s="90" customFormat="1">
      <c r="A23" s="84" t="s">
        <v>49</v>
      </c>
      <c r="F23" s="96">
        <v>2985609</v>
      </c>
      <c r="G23" s="84"/>
      <c r="H23" s="96">
        <v>3554940</v>
      </c>
      <c r="I23" s="82"/>
      <c r="J23" s="96">
        <f>383267</f>
        <v>383267</v>
      </c>
      <c r="K23" s="84"/>
      <c r="L23" s="96">
        <v>140964</v>
      </c>
    </row>
    <row r="24" spans="1:12" s="90" customFormat="1">
      <c r="A24" s="97" t="s">
        <v>176</v>
      </c>
      <c r="E24" s="90" t="e">
        <f>#REF!-E23</f>
        <v>#REF!</v>
      </c>
      <c r="F24" s="98"/>
      <c r="G24" s="33"/>
      <c r="H24" s="98"/>
      <c r="I24" s="82"/>
      <c r="K24" s="33"/>
    </row>
    <row r="25" spans="1:12" s="90" customFormat="1">
      <c r="A25" s="97" t="s">
        <v>50</v>
      </c>
      <c r="F25" s="98">
        <f>SUM(F10:F23)</f>
        <v>43162770</v>
      </c>
      <c r="G25" s="33"/>
      <c r="H25" s="98">
        <f>SUM(H10:H23)</f>
        <v>42719271</v>
      </c>
      <c r="I25" s="82"/>
      <c r="J25" s="98">
        <f>SUM(J10:J23)</f>
        <v>5285997</v>
      </c>
      <c r="K25" s="33"/>
      <c r="L25" s="98">
        <f>SUM(L10:L23)</f>
        <v>6825095</v>
      </c>
    </row>
    <row r="26" spans="1:12" s="90" customFormat="1">
      <c r="A26" s="90" t="s">
        <v>156</v>
      </c>
      <c r="F26" s="33"/>
      <c r="G26" s="33"/>
      <c r="H26" s="33"/>
      <c r="I26" s="82"/>
      <c r="J26" s="33"/>
      <c r="K26" s="33"/>
      <c r="L26" s="33"/>
    </row>
    <row r="27" spans="1:12" s="90" customFormat="1">
      <c r="A27" s="97" t="s">
        <v>171</v>
      </c>
      <c r="F27" s="33">
        <v>-295339</v>
      </c>
      <c r="G27" s="33"/>
      <c r="H27" s="33">
        <v>332984</v>
      </c>
      <c r="I27" s="99"/>
      <c r="J27" s="33">
        <v>-2524876</v>
      </c>
      <c r="K27" s="33"/>
      <c r="L27" s="33">
        <v>-2720601</v>
      </c>
    </row>
    <row r="28" spans="1:12" s="90" customFormat="1">
      <c r="A28" s="97" t="s">
        <v>189</v>
      </c>
      <c r="F28" s="33">
        <v>-358730</v>
      </c>
      <c r="G28" s="33"/>
      <c r="H28" s="177">
        <v>0</v>
      </c>
      <c r="I28" s="99"/>
      <c r="J28" s="33">
        <v>-358730</v>
      </c>
      <c r="K28" s="33"/>
      <c r="L28" s="177">
        <v>0</v>
      </c>
    </row>
    <row r="29" spans="1:12" s="90" customFormat="1">
      <c r="A29" s="97" t="s">
        <v>51</v>
      </c>
      <c r="F29" s="33">
        <v>123897</v>
      </c>
      <c r="G29" s="33"/>
      <c r="H29" s="33">
        <v>-193512</v>
      </c>
      <c r="I29" s="99"/>
      <c r="J29" s="33">
        <v>120407</v>
      </c>
      <c r="K29" s="33"/>
      <c r="L29" s="33">
        <v>2307</v>
      </c>
    </row>
    <row r="30" spans="1:12" s="90" customFormat="1">
      <c r="A30" s="97" t="s">
        <v>70</v>
      </c>
      <c r="F30" s="33">
        <v>57448</v>
      </c>
      <c r="G30" s="33"/>
      <c r="H30" s="33">
        <v>64864</v>
      </c>
      <c r="I30" s="99"/>
      <c r="J30" s="177">
        <v>0</v>
      </c>
      <c r="K30" s="33"/>
      <c r="L30" s="177">
        <v>0</v>
      </c>
    </row>
    <row r="31" spans="1:12" s="90" customFormat="1">
      <c r="A31" s="90" t="s">
        <v>158</v>
      </c>
      <c r="F31" s="33"/>
      <c r="G31" s="33"/>
      <c r="H31" s="33"/>
      <c r="I31" s="99"/>
      <c r="J31" s="33"/>
      <c r="K31" s="33"/>
      <c r="L31" s="33"/>
    </row>
    <row r="32" spans="1:12" s="90" customFormat="1">
      <c r="A32" s="100" t="s">
        <v>172</v>
      </c>
      <c r="F32" s="23">
        <v>-174410</v>
      </c>
      <c r="G32" s="33"/>
      <c r="H32" s="23">
        <v>-1078581</v>
      </c>
      <c r="I32" s="99"/>
      <c r="J32" s="23">
        <v>46512</v>
      </c>
      <c r="K32" s="33"/>
      <c r="L32" s="23">
        <v>-562253</v>
      </c>
    </row>
    <row r="33" spans="1:13" s="90" customFormat="1">
      <c r="A33" s="218" t="s">
        <v>219</v>
      </c>
      <c r="F33" s="23">
        <v>28917637</v>
      </c>
      <c r="G33" s="33"/>
      <c r="H33" s="177">
        <v>0</v>
      </c>
      <c r="I33" s="99"/>
      <c r="J33" s="23">
        <v>26010000</v>
      </c>
      <c r="K33" s="33"/>
      <c r="L33" s="177">
        <v>0</v>
      </c>
    </row>
    <row r="34" spans="1:13" s="90" customFormat="1">
      <c r="A34" s="90" t="s">
        <v>52</v>
      </c>
      <c r="F34" s="210">
        <v>-32466</v>
      </c>
      <c r="G34" s="12"/>
      <c r="H34" s="221">
        <v>-372456</v>
      </c>
      <c r="I34" s="235"/>
      <c r="J34" s="210">
        <v>-49762</v>
      </c>
      <c r="K34" s="12"/>
      <c r="L34" s="221">
        <v>-341045</v>
      </c>
    </row>
    <row r="35" spans="1:13" s="90" customFormat="1">
      <c r="A35" s="90" t="s">
        <v>46</v>
      </c>
      <c r="F35" s="101">
        <f>SUM(F24:F34)</f>
        <v>71400807</v>
      </c>
      <c r="G35" s="33">
        <f t="shared" ref="G35" si="0">SUM(G24:G34)</f>
        <v>0</v>
      </c>
      <c r="H35" s="101">
        <f>SUM(H24:H34)</f>
        <v>41472570</v>
      </c>
      <c r="I35" s="82">
        <f t="shared" ref="I35" si="1">SUM(I24:I34)</f>
        <v>0</v>
      </c>
      <c r="J35" s="101">
        <f>SUM(J24:J34)</f>
        <v>28529548</v>
      </c>
      <c r="K35" s="33">
        <f>SUM(K24:K34)</f>
        <v>0</v>
      </c>
      <c r="L35" s="101">
        <f>SUM(L24:L34)</f>
        <v>3203503</v>
      </c>
    </row>
    <row r="36" spans="1:13" s="90" customFormat="1">
      <c r="A36" s="90" t="s">
        <v>132</v>
      </c>
      <c r="F36" s="101">
        <v>940903</v>
      </c>
      <c r="G36" s="34"/>
      <c r="H36" s="101">
        <v>1285659</v>
      </c>
      <c r="I36" s="82"/>
      <c r="J36" s="101">
        <v>940903</v>
      </c>
      <c r="K36" s="34"/>
      <c r="L36" s="101">
        <v>853550</v>
      </c>
    </row>
    <row r="37" spans="1:13" s="90" customFormat="1">
      <c r="A37" s="90" t="s">
        <v>53</v>
      </c>
      <c r="F37" s="101">
        <v>-6291029</v>
      </c>
      <c r="G37" s="33"/>
      <c r="H37" s="101">
        <v>-4828943</v>
      </c>
      <c r="I37" s="82"/>
      <c r="J37" s="101">
        <v>-1611500</v>
      </c>
      <c r="K37" s="33"/>
      <c r="L37" s="101">
        <v>-469076</v>
      </c>
    </row>
    <row r="38" spans="1:13" s="90" customFormat="1">
      <c r="A38" s="90" t="s">
        <v>207</v>
      </c>
      <c r="F38" s="177">
        <v>0</v>
      </c>
      <c r="G38" s="33"/>
      <c r="H38" s="101">
        <v>-568760</v>
      </c>
      <c r="I38" s="82"/>
      <c r="J38" s="177">
        <v>0</v>
      </c>
      <c r="K38" s="33"/>
      <c r="L38" s="101">
        <v>-195000</v>
      </c>
    </row>
    <row r="39" spans="1:13" s="90" customFormat="1">
      <c r="A39" s="102" t="s">
        <v>194</v>
      </c>
      <c r="F39" s="155">
        <f>SUM(F35:F38)</f>
        <v>66050681</v>
      </c>
      <c r="G39" s="139">
        <f t="shared" ref="G39:I39" si="2">SUM(G35:G38)</f>
        <v>0</v>
      </c>
      <c r="H39" s="155">
        <f t="shared" si="2"/>
        <v>37360526</v>
      </c>
      <c r="I39" s="156">
        <f t="shared" si="2"/>
        <v>0</v>
      </c>
      <c r="J39" s="155">
        <f>SUM(J35:J38)</f>
        <v>27858951</v>
      </c>
      <c r="K39" s="139"/>
      <c r="L39" s="155">
        <f>SUM(L35:L38)</f>
        <v>3392977</v>
      </c>
    </row>
    <row r="40" spans="1:13" s="89" customFormat="1">
      <c r="A40" s="87"/>
      <c r="B40" s="88"/>
      <c r="C40" s="88"/>
      <c r="D40" s="88"/>
      <c r="F40" s="34"/>
      <c r="G40" s="33"/>
      <c r="H40" s="34"/>
      <c r="I40" s="82"/>
    </row>
    <row r="41" spans="1:13" s="84" customFormat="1">
      <c r="A41" s="103"/>
      <c r="D41" s="104"/>
      <c r="E41" s="104"/>
      <c r="F41" s="33"/>
      <c r="G41" s="33"/>
      <c r="H41" s="33"/>
      <c r="I41" s="82"/>
    </row>
    <row r="42" spans="1:13" s="10" customFormat="1" ht="21.6" customHeight="1">
      <c r="A42" s="48" t="s">
        <v>191</v>
      </c>
      <c r="B42" s="109"/>
      <c r="C42" s="110"/>
      <c r="D42" s="109"/>
      <c r="E42" s="109"/>
      <c r="F42" s="109"/>
      <c r="G42" s="109"/>
      <c r="H42" s="109"/>
      <c r="L42" s="12"/>
    </row>
    <row r="43" spans="1:13" s="10" customFormat="1" ht="21.6" customHeight="1">
      <c r="A43" s="48" t="s">
        <v>190</v>
      </c>
      <c r="B43" s="109"/>
      <c r="C43" s="110"/>
      <c r="D43" s="109"/>
      <c r="E43" s="109"/>
      <c r="F43" s="109"/>
      <c r="G43" s="109"/>
      <c r="H43" s="109"/>
      <c r="L43" s="12"/>
    </row>
    <row r="44" spans="1:13" s="83" customFormat="1" ht="22.5">
      <c r="A44" s="49" t="s">
        <v>54</v>
      </c>
      <c r="B44" s="49"/>
      <c r="C44" s="49"/>
      <c r="D44" s="49"/>
      <c r="E44" s="49"/>
      <c r="F44" s="111"/>
      <c r="G44" s="111"/>
      <c r="H44" s="111"/>
      <c r="I44" s="82"/>
    </row>
    <row r="45" spans="1:13" s="84" customFormat="1" ht="22.5">
      <c r="A45" s="266" t="str">
        <f>A4</f>
        <v>สำหรับปีสิ้นสุดวันที่ 31 ธันวาคม 2564</v>
      </c>
      <c r="B45" s="266"/>
      <c r="C45" s="266"/>
      <c r="D45" s="266"/>
      <c r="E45" s="266"/>
      <c r="F45" s="266"/>
      <c r="G45" s="266"/>
      <c r="H45" s="266"/>
      <c r="I45" s="82"/>
    </row>
    <row r="46" spans="1:13" s="84" customFormat="1">
      <c r="A46" s="85"/>
      <c r="B46" s="85"/>
      <c r="C46" s="85"/>
      <c r="D46" s="85"/>
      <c r="E46" s="85"/>
      <c r="F46" s="85"/>
      <c r="G46" s="85"/>
      <c r="H46" s="85"/>
      <c r="I46" s="82"/>
      <c r="L46" s="54"/>
      <c r="M46" s="86"/>
    </row>
    <row r="47" spans="1:13">
      <c r="B47" s="54"/>
      <c r="C47" s="54"/>
      <c r="D47" s="64"/>
      <c r="E47" s="54"/>
      <c r="F47" s="258" t="s">
        <v>33</v>
      </c>
      <c r="G47" s="258"/>
      <c r="H47" s="258"/>
      <c r="I47" s="54"/>
      <c r="J47" s="258" t="s">
        <v>34</v>
      </c>
      <c r="K47" s="258"/>
      <c r="L47" s="258"/>
      <c r="M47" s="54"/>
    </row>
    <row r="48" spans="1:13" s="52" customFormat="1">
      <c r="A48" s="53"/>
      <c r="B48" s="53"/>
      <c r="C48" s="56"/>
      <c r="D48" s="64" t="s">
        <v>0</v>
      </c>
      <c r="E48" s="51"/>
      <c r="F48" s="170">
        <v>2564</v>
      </c>
      <c r="G48" s="59"/>
      <c r="H48" s="170">
        <v>2563</v>
      </c>
      <c r="I48" s="51"/>
      <c r="J48" s="170">
        <v>2564</v>
      </c>
      <c r="K48" s="59"/>
      <c r="L48" s="170">
        <v>2563</v>
      </c>
    </row>
    <row r="49" spans="1:12" s="52" customFormat="1">
      <c r="A49" s="53"/>
      <c r="B49" s="53"/>
      <c r="C49" s="56"/>
      <c r="D49" s="57"/>
      <c r="E49" s="51"/>
      <c r="F49" s="265" t="s">
        <v>198</v>
      </c>
      <c r="G49" s="265"/>
      <c r="H49" s="265"/>
      <c r="I49" s="265"/>
      <c r="J49" s="265"/>
      <c r="K49" s="265"/>
      <c r="L49" s="265"/>
    </row>
    <row r="50" spans="1:12" s="90" customFormat="1">
      <c r="A50" s="102" t="s">
        <v>55</v>
      </c>
      <c r="D50" s="88"/>
      <c r="F50" s="105"/>
      <c r="G50" s="33"/>
      <c r="H50" s="105"/>
      <c r="I50" s="82"/>
    </row>
    <row r="51" spans="1:12" s="90" customFormat="1">
      <c r="A51" s="90" t="s">
        <v>162</v>
      </c>
      <c r="D51" s="64"/>
      <c r="F51" s="101">
        <v>-53445</v>
      </c>
      <c r="G51" s="33"/>
      <c r="H51" s="101">
        <v>-2604999</v>
      </c>
      <c r="I51" s="82"/>
      <c r="J51" s="217">
        <v>-34027</v>
      </c>
      <c r="K51" s="33"/>
      <c r="L51" s="105">
        <v>-2582880</v>
      </c>
    </row>
    <row r="52" spans="1:12" s="90" customFormat="1">
      <c r="A52" s="90" t="s">
        <v>188</v>
      </c>
      <c r="D52" s="64"/>
      <c r="F52" s="101">
        <v>87500</v>
      </c>
      <c r="G52" s="33"/>
      <c r="H52" s="232">
        <v>0</v>
      </c>
      <c r="I52" s="82"/>
      <c r="J52" s="217">
        <v>87500</v>
      </c>
      <c r="K52" s="33"/>
      <c r="L52" s="177">
        <v>0</v>
      </c>
    </row>
    <row r="53" spans="1:12" s="90" customFormat="1">
      <c r="A53" s="90" t="s">
        <v>138</v>
      </c>
      <c r="D53" s="64"/>
      <c r="F53" s="217">
        <v>3149</v>
      </c>
      <c r="G53" s="33"/>
      <c r="H53" s="101">
        <v>208446</v>
      </c>
      <c r="I53" s="82"/>
      <c r="J53" s="236">
        <v>3000</v>
      </c>
      <c r="K53" s="33"/>
      <c r="L53" s="233">
        <v>0</v>
      </c>
    </row>
    <row r="54" spans="1:12" s="90" customFormat="1">
      <c r="A54" s="90" t="s">
        <v>84</v>
      </c>
      <c r="F54" s="101"/>
      <c r="G54" s="33"/>
      <c r="H54" s="101"/>
      <c r="I54" s="82"/>
      <c r="J54" s="84"/>
      <c r="K54" s="33"/>
      <c r="L54" s="84"/>
    </row>
    <row r="55" spans="1:12" s="90" customFormat="1">
      <c r="A55" s="90" t="s">
        <v>85</v>
      </c>
      <c r="D55" s="64">
        <v>4</v>
      </c>
      <c r="F55" s="177">
        <v>0</v>
      </c>
      <c r="G55" s="33"/>
      <c r="H55" s="232">
        <v>0</v>
      </c>
      <c r="I55" s="82"/>
      <c r="J55" s="101">
        <v>5000000</v>
      </c>
      <c r="K55" s="33"/>
      <c r="L55" s="101">
        <v>33200160</v>
      </c>
    </row>
    <row r="56" spans="1:12" s="90" customFormat="1">
      <c r="A56" s="90" t="s">
        <v>116</v>
      </c>
      <c r="D56" s="64">
        <v>4</v>
      </c>
      <c r="F56" s="177">
        <v>0</v>
      </c>
      <c r="G56" s="33"/>
      <c r="H56" s="174">
        <v>0</v>
      </c>
      <c r="I56" s="182"/>
      <c r="J56" s="101">
        <v>-5930000</v>
      </c>
      <c r="K56" s="33"/>
      <c r="L56" s="217">
        <v>-29624500</v>
      </c>
    </row>
    <row r="57" spans="1:12" s="90" customFormat="1" ht="21" customHeight="1">
      <c r="A57" s="90" t="s">
        <v>98</v>
      </c>
      <c r="D57" s="64" t="s">
        <v>227</v>
      </c>
      <c r="F57" s="177">
        <v>0</v>
      </c>
      <c r="G57" s="33"/>
      <c r="H57" s="174">
        <v>0</v>
      </c>
      <c r="I57" s="82"/>
      <c r="J57" s="101">
        <v>10499099</v>
      </c>
      <c r="K57" s="33"/>
      <c r="L57" s="217">
        <v>15799258</v>
      </c>
    </row>
    <row r="58" spans="1:12" s="90" customFormat="1">
      <c r="A58" s="90" t="s">
        <v>221</v>
      </c>
      <c r="D58" s="64"/>
      <c r="F58" s="101">
        <v>-46199460</v>
      </c>
      <c r="G58" s="33"/>
      <c r="H58" s="217">
        <v>59427289</v>
      </c>
      <c r="I58" s="82"/>
      <c r="J58" s="217">
        <v>-40668924</v>
      </c>
      <c r="K58" s="33"/>
      <c r="L58" s="217">
        <v>59427289</v>
      </c>
    </row>
    <row r="59" spans="1:12" s="90" customFormat="1">
      <c r="A59" s="90" t="s">
        <v>129</v>
      </c>
      <c r="D59" s="64"/>
      <c r="F59" s="101">
        <v>573248</v>
      </c>
      <c r="G59" s="33"/>
      <c r="H59" s="217">
        <v>812155</v>
      </c>
      <c r="I59" s="82"/>
      <c r="J59" s="101">
        <v>613358</v>
      </c>
      <c r="K59" s="33"/>
      <c r="L59" s="217">
        <v>1668926</v>
      </c>
    </row>
    <row r="60" spans="1:12" s="90" customFormat="1">
      <c r="A60" s="90" t="s">
        <v>187</v>
      </c>
      <c r="D60" s="64"/>
      <c r="F60" s="101">
        <v>-12033</v>
      </c>
      <c r="G60" s="33"/>
      <c r="H60" s="178">
        <v>0</v>
      </c>
      <c r="I60" s="82"/>
      <c r="J60" s="178">
        <v>0</v>
      </c>
      <c r="K60" s="33"/>
      <c r="L60" s="178">
        <v>0</v>
      </c>
    </row>
    <row r="61" spans="1:12" s="90" customFormat="1">
      <c r="A61" s="102" t="s">
        <v>222</v>
      </c>
      <c r="D61" s="64"/>
      <c r="F61" s="157">
        <f>SUM(F51:F60)</f>
        <v>-45601041</v>
      </c>
      <c r="G61" s="139"/>
      <c r="H61" s="157">
        <f>SUM(H51:H60)</f>
        <v>57842891</v>
      </c>
      <c r="I61" s="156"/>
      <c r="J61" s="157">
        <f>SUM(J51:J60)</f>
        <v>-30429994</v>
      </c>
      <c r="K61" s="139"/>
      <c r="L61" s="157">
        <f>SUM(L51:L60)</f>
        <v>77888253</v>
      </c>
    </row>
    <row r="62" spans="1:12" s="90" customFormat="1">
      <c r="A62" s="102" t="s">
        <v>56</v>
      </c>
      <c r="D62" s="64"/>
      <c r="F62" s="33"/>
      <c r="G62" s="33"/>
      <c r="H62" s="33"/>
      <c r="I62" s="82"/>
      <c r="J62" s="33"/>
      <c r="K62" s="33"/>
      <c r="L62" s="33"/>
    </row>
    <row r="63" spans="1:12" s="90" customFormat="1">
      <c r="A63" s="97" t="s">
        <v>144</v>
      </c>
      <c r="D63" s="64">
        <v>12</v>
      </c>
      <c r="F63" s="33">
        <v>-3152105</v>
      </c>
      <c r="G63" s="33"/>
      <c r="H63" s="197">
        <v>-3406768</v>
      </c>
      <c r="I63" s="82"/>
      <c r="J63" s="33">
        <v>-1817957</v>
      </c>
      <c r="K63" s="33"/>
      <c r="L63" s="197">
        <v>-2186340</v>
      </c>
    </row>
    <row r="64" spans="1:12" s="90" customFormat="1">
      <c r="A64" s="97" t="s">
        <v>118</v>
      </c>
      <c r="D64" s="64"/>
      <c r="F64" s="175">
        <v>0</v>
      </c>
      <c r="G64" s="33">
        <v>0</v>
      </c>
      <c r="H64" s="177">
        <v>0</v>
      </c>
      <c r="I64" s="82"/>
      <c r="J64" s="175">
        <v>0</v>
      </c>
      <c r="K64" s="33"/>
      <c r="L64" s="197">
        <v>-5500000</v>
      </c>
    </row>
    <row r="65" spans="1:16" s="90" customFormat="1">
      <c r="A65" s="97" t="s">
        <v>130</v>
      </c>
      <c r="D65" s="64">
        <v>17</v>
      </c>
      <c r="F65" s="33">
        <v>-18225847</v>
      </c>
      <c r="G65" s="33"/>
      <c r="H65" s="33">
        <v>-17483951</v>
      </c>
      <c r="I65" s="82"/>
      <c r="J65" s="175">
        <v>0</v>
      </c>
      <c r="K65" s="33"/>
      <c r="L65" s="177">
        <v>0</v>
      </c>
    </row>
    <row r="66" spans="1:16" s="90" customFormat="1">
      <c r="A66" s="97" t="s">
        <v>122</v>
      </c>
      <c r="D66" s="64">
        <v>26</v>
      </c>
      <c r="F66" s="34">
        <v>-15000000</v>
      </c>
      <c r="G66" s="33"/>
      <c r="H66" s="34">
        <v>-22500000</v>
      </c>
      <c r="I66" s="82"/>
      <c r="J66" s="33">
        <v>-15000000</v>
      </c>
      <c r="K66" s="33"/>
      <c r="L66" s="33">
        <v>-22500000</v>
      </c>
    </row>
    <row r="67" spans="1:16" s="90" customFormat="1">
      <c r="A67" s="90" t="s">
        <v>131</v>
      </c>
      <c r="F67" s="101">
        <v>-3056190</v>
      </c>
      <c r="G67" s="33"/>
      <c r="H67" s="34">
        <v>-3800451</v>
      </c>
      <c r="I67" s="82"/>
      <c r="J67" s="101">
        <v>-383267</v>
      </c>
      <c r="K67" s="33"/>
      <c r="L67" s="33">
        <v>-315436</v>
      </c>
    </row>
    <row r="68" spans="1:16" s="90" customFormat="1">
      <c r="A68" s="97" t="s">
        <v>80</v>
      </c>
      <c r="D68" s="64"/>
      <c r="F68" s="34"/>
      <c r="G68" s="33"/>
      <c r="H68" s="34"/>
      <c r="I68" s="82"/>
      <c r="J68" s="34"/>
      <c r="K68" s="33"/>
      <c r="L68" s="34"/>
    </row>
    <row r="69" spans="1:16" s="90" customFormat="1">
      <c r="A69" s="97" t="s">
        <v>100</v>
      </c>
      <c r="D69" s="64"/>
      <c r="F69" s="199">
        <v>-901</v>
      </c>
      <c r="G69" s="33"/>
      <c r="H69" s="199">
        <v>-742</v>
      </c>
      <c r="I69" s="182"/>
      <c r="J69" s="178">
        <v>0</v>
      </c>
      <c r="K69" s="175"/>
      <c r="L69" s="178">
        <v>0</v>
      </c>
    </row>
    <row r="70" spans="1:16" s="90" customFormat="1">
      <c r="A70" s="106" t="s">
        <v>195</v>
      </c>
      <c r="D70" s="64"/>
      <c r="F70" s="164">
        <f>SUM(F63:F69)</f>
        <v>-39435043</v>
      </c>
      <c r="G70" s="143"/>
      <c r="H70" s="164">
        <f>SUM(H63:H69)</f>
        <v>-47191912</v>
      </c>
      <c r="I70" s="193"/>
      <c r="J70" s="164">
        <f>SUM(J63:J69)</f>
        <v>-17201224</v>
      </c>
      <c r="K70" s="143"/>
      <c r="L70" s="164">
        <f>SUM(L63:L69)</f>
        <v>-30501776</v>
      </c>
    </row>
    <row r="71" spans="1:16" s="90" customFormat="1">
      <c r="A71" s="91" t="s">
        <v>177</v>
      </c>
      <c r="D71" s="64"/>
      <c r="F71" s="25">
        <v>194258</v>
      </c>
      <c r="G71" s="33"/>
      <c r="H71" s="28">
        <v>1191995</v>
      </c>
      <c r="I71" s="82"/>
      <c r="J71" s="178">
        <v>0</v>
      </c>
      <c r="K71" s="175"/>
      <c r="L71" s="178">
        <v>0</v>
      </c>
    </row>
    <row r="72" spans="1:16" s="90" customFormat="1">
      <c r="A72" s="106" t="s">
        <v>223</v>
      </c>
      <c r="D72" s="64"/>
      <c r="F72" s="192">
        <f>SUM(F39+F61+F70+F71)</f>
        <v>-18791145</v>
      </c>
      <c r="G72" s="139"/>
      <c r="H72" s="138">
        <f>SUM(H39+H61+H70+H71)</f>
        <v>49203500</v>
      </c>
      <c r="I72" s="156"/>
      <c r="J72" s="192">
        <f>SUM(J39+J61+J70+J71)</f>
        <v>-19772267</v>
      </c>
      <c r="K72" s="139"/>
      <c r="L72" s="192">
        <f>SUM(L39+L61+L70+L71)</f>
        <v>50779454</v>
      </c>
    </row>
    <row r="73" spans="1:16" s="90" customFormat="1">
      <c r="A73" s="90" t="s">
        <v>224</v>
      </c>
      <c r="D73" s="64"/>
      <c r="F73" s="107">
        <f>BS!G12</f>
        <v>101097108</v>
      </c>
      <c r="G73" s="33"/>
      <c r="H73" s="107">
        <v>51893608</v>
      </c>
      <c r="I73" s="82"/>
      <c r="J73" s="107">
        <f>BS!K12</f>
        <v>68624309</v>
      </c>
      <c r="K73" s="33"/>
      <c r="L73" s="107">
        <v>17844855</v>
      </c>
    </row>
    <row r="74" spans="1:16" s="90" customFormat="1" ht="22.5" thickBot="1">
      <c r="A74" s="102" t="s">
        <v>225</v>
      </c>
      <c r="D74" s="64"/>
      <c r="F74" s="159">
        <f>SUM(F72:F73)</f>
        <v>82305963</v>
      </c>
      <c r="G74" s="139"/>
      <c r="H74" s="159">
        <f>SUM(H72:H73)</f>
        <v>101097108</v>
      </c>
      <c r="I74" s="156"/>
      <c r="J74" s="159">
        <f>SUM(J72:J73)</f>
        <v>48852042</v>
      </c>
      <c r="K74" s="139"/>
      <c r="L74" s="159">
        <f>SUM(L72:L73)</f>
        <v>68624309</v>
      </c>
      <c r="N74" s="175"/>
      <c r="P74" s="175"/>
    </row>
    <row r="75" spans="1:16" s="226" customFormat="1" ht="22.5" thickTop="1">
      <c r="A75" s="224"/>
      <c r="B75" s="225"/>
      <c r="D75" s="227"/>
      <c r="E75" s="227"/>
      <c r="F75" s="228">
        <f>F74-BS!E12</f>
        <v>0</v>
      </c>
      <c r="G75" s="228"/>
      <c r="H75" s="228"/>
      <c r="I75" s="229"/>
      <c r="J75" s="228">
        <f>J74-BS!I12</f>
        <v>0</v>
      </c>
      <c r="K75" s="228"/>
      <c r="L75" s="228"/>
    </row>
    <row r="76" spans="1:16" s="84" customFormat="1">
      <c r="A76" s="223" t="s">
        <v>57</v>
      </c>
      <c r="B76" s="90"/>
      <c r="D76" s="104"/>
      <c r="E76" s="104"/>
      <c r="F76" s="33"/>
      <c r="G76" s="33"/>
      <c r="H76" s="33"/>
      <c r="I76" s="82"/>
      <c r="J76" s="33"/>
      <c r="K76" s="33"/>
      <c r="L76" s="33"/>
    </row>
    <row r="77" spans="1:16" s="84" customFormat="1">
      <c r="A77" s="90" t="s">
        <v>230</v>
      </c>
      <c r="B77" s="90"/>
      <c r="D77" s="64"/>
      <c r="E77" s="104"/>
      <c r="F77" s="175">
        <v>0</v>
      </c>
      <c r="G77" s="175"/>
      <c r="H77" s="175">
        <v>0</v>
      </c>
      <c r="I77" s="174"/>
      <c r="J77" s="33">
        <v>301330</v>
      </c>
      <c r="K77" s="33"/>
      <c r="L77" s="175">
        <v>0</v>
      </c>
    </row>
    <row r="78" spans="1:16" s="84" customFormat="1">
      <c r="A78" s="237" t="s">
        <v>226</v>
      </c>
      <c r="B78" s="90"/>
      <c r="D78" s="64" t="s">
        <v>228</v>
      </c>
      <c r="E78" s="104"/>
      <c r="F78" s="175">
        <v>0</v>
      </c>
      <c r="G78" s="175"/>
      <c r="H78" s="175">
        <v>0</v>
      </c>
      <c r="I78" s="82"/>
      <c r="J78" s="33">
        <v>298387</v>
      </c>
      <c r="L78" s="175">
        <v>0</v>
      </c>
    </row>
    <row r="79" spans="1:16" s="84" customFormat="1">
      <c r="A79" s="89"/>
      <c r="B79" s="89"/>
      <c r="D79" s="104"/>
      <c r="E79" s="104"/>
      <c r="F79" s="33"/>
      <c r="G79" s="33"/>
      <c r="H79" s="33"/>
      <c r="I79" s="82"/>
    </row>
  </sheetData>
  <mergeCells count="8">
    <mergeCell ref="F49:L49"/>
    <mergeCell ref="A4:H4"/>
    <mergeCell ref="F6:H6"/>
    <mergeCell ref="J6:L6"/>
    <mergeCell ref="F8:L8"/>
    <mergeCell ref="A45:H45"/>
    <mergeCell ref="F47:H47"/>
    <mergeCell ref="J47:L47"/>
  </mergeCells>
  <printOptions horizontalCentered="1" gridLinesSet="0"/>
  <pageMargins left="0.6" right="0.4" top="0.70866141699999996" bottom="0.5" header="0.196850393700787" footer="0.196850393700787"/>
  <pageSetup paperSize="9" scale="85" firstPageNumber="13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10" ma:contentTypeDescription="Create a new document." ma:contentTypeScope="" ma:versionID="e24431821f8aa46ecad4ffb4100687d2">
  <xsd:schema xmlns:xsd="http://www.w3.org/2001/XMLSchema" xmlns:xs="http://www.w3.org/2001/XMLSchema" xmlns:p="http://schemas.microsoft.com/office/2006/metadata/properties" xmlns:ns2="a55cfc11-0815-4722-af77-88fba2b91b80" xmlns:ns3="ea8454b2-4501-4882-8b1b-43b502e8af8a" targetNamespace="http://schemas.microsoft.com/office/2006/metadata/properties" ma:root="true" ma:fieldsID="42903d7be1669dcf2bc8ad5255a48aaa" ns2:_="" ns3:_="">
    <xsd:import namespace="a55cfc11-0815-4722-af77-88fba2b91b80"/>
    <xsd:import namespace="ea8454b2-4501-4882-8b1b-43b502e8a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454b2-4501-4882-8b1b-43b502e8a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purl.org/dc/dcmitype/"/>
    <ds:schemaRef ds:uri="http://purl.org/dc/elements/1.1/"/>
    <ds:schemaRef ds:uri="ea8454b2-4501-4882-8b1b-43b502e8af8a"/>
    <ds:schemaRef ds:uri="http://schemas.microsoft.com/office/2006/metadata/properties"/>
    <ds:schemaRef ds:uri="http://schemas.openxmlformats.org/package/2006/metadata/core-properties"/>
    <ds:schemaRef ds:uri="a55cfc11-0815-4722-af77-88fba2b91b80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DCDB985-7D86-4D33-973F-98C916A74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Kamolpan Areevijit</cp:lastModifiedBy>
  <cp:lastPrinted>2022-02-14T06:09:56Z</cp:lastPrinted>
  <dcterms:created xsi:type="dcterms:W3CDTF">2011-03-08T09:02:15Z</dcterms:created>
  <dcterms:modified xsi:type="dcterms:W3CDTF">2022-02-17T08:16:14Z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