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Kamolpan Areevijit\Google Drive\SAAM Development\01 CEO Office\Secretary\00 Kamolpan Working Folder\งบการเงิน\EN\2564\Consolidate Financial Statements ended 31 December 2021\"/>
    </mc:Choice>
  </mc:AlternateContent>
  <xr:revisionPtr revIDLastSave="0" documentId="13_ncr:1_{5161FD70-D7DA-4CE9-B969-5A8041A61B6C}" xr6:coauthVersionLast="47" xr6:coauthVersionMax="47" xr10:uidLastSave="{00000000-0000-0000-0000-000000000000}"/>
  <bookViews>
    <workbookView xWindow="28680" yWindow="-120" windowWidth="29040" windowHeight="15840" tabRatio="804" xr2:uid="{00000000-000D-0000-FFFF-FFFF00000000}"/>
  </bookViews>
  <sheets>
    <sheet name="BS" sheetId="12" r:id="rId1"/>
    <sheet name="PL" sheetId="9" r:id="rId2"/>
    <sheet name="CE-Consolidate" sheetId="14" r:id="rId3"/>
    <sheet name="CE-Separate" sheetId="11" r:id="rId4"/>
    <sheet name="CF" sheetId="15" r:id="rId5"/>
  </sheets>
  <definedNames>
    <definedName name="_xlnm.Print_Area" localSheetId="0">BS!$A$1:$M$93</definedName>
    <definedName name="_xlnm.Print_Area" localSheetId="2">'CE-Consolidate'!$A$1:$X$40</definedName>
    <definedName name="_xlnm.Print_Area" localSheetId="3">'CE-Separate'!$A$1:$O$28</definedName>
    <definedName name="_xlnm.Print_Area" localSheetId="4">CF!$A$1:$L$82</definedName>
    <definedName name="_xlnm.Print_Area" localSheetId="1">PL!$A$1:$L$81</definedName>
    <definedName name="า28">'CE-Separate'!$F$89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4" i="14" l="1"/>
  <c r="K26" i="11" l="1"/>
  <c r="N34" i="14" s="1"/>
  <c r="V30" i="14" l="1"/>
  <c r="V31" i="14" s="1"/>
  <c r="V32" i="14" s="1"/>
  <c r="N35" i="14"/>
  <c r="F11" i="9"/>
  <c r="J23" i="9" l="1"/>
  <c r="E18" i="11" l="1"/>
  <c r="L18" i="12"/>
  <c r="H18" i="12"/>
  <c r="L71" i="15"/>
  <c r="H71" i="15"/>
  <c r="L62" i="15"/>
  <c r="J62" i="15"/>
  <c r="H62" i="15"/>
  <c r="F62" i="15"/>
  <c r="K39" i="15"/>
  <c r="I39" i="15"/>
  <c r="F71" i="15"/>
  <c r="L87" i="12"/>
  <c r="L82" i="12"/>
  <c r="L81" i="12"/>
  <c r="O27" i="11"/>
  <c r="O26" i="11"/>
  <c r="I22" i="11"/>
  <c r="I28" i="11" s="1"/>
  <c r="J87" i="12" s="1"/>
  <c r="G22" i="11"/>
  <c r="G28" i="11" s="1"/>
  <c r="J82" i="12" s="1"/>
  <c r="E22" i="11"/>
  <c r="E28" i="11" s="1"/>
  <c r="J81" i="12" s="1"/>
  <c r="O17" i="11"/>
  <c r="M18" i="11"/>
  <c r="M22" i="11" s="1"/>
  <c r="M28" i="11" s="1"/>
  <c r="J89" i="12" s="1"/>
  <c r="I18" i="11"/>
  <c r="G18" i="11"/>
  <c r="K16" i="11"/>
  <c r="O16" i="11" s="1"/>
  <c r="T26" i="14"/>
  <c r="X26" i="14" s="1"/>
  <c r="T24" i="14"/>
  <c r="X24" i="14" s="1"/>
  <c r="T20" i="14"/>
  <c r="X20" i="14" s="1"/>
  <c r="T17" i="14"/>
  <c r="X17" i="14" s="1"/>
  <c r="T15" i="14"/>
  <c r="X15" i="14" s="1"/>
  <c r="Q27" i="14"/>
  <c r="O27" i="14"/>
  <c r="M27" i="14"/>
  <c r="K27" i="14"/>
  <c r="I27" i="14"/>
  <c r="G27" i="14"/>
  <c r="N23" i="14"/>
  <c r="T23" i="14" s="1"/>
  <c r="X23" i="14" s="1"/>
  <c r="V19" i="14"/>
  <c r="V21" i="14" s="1"/>
  <c r="V18" i="14"/>
  <c r="N18" i="14"/>
  <c r="P18" i="14"/>
  <c r="R18" i="14"/>
  <c r="L23" i="9"/>
  <c r="H23" i="9"/>
  <c r="F23" i="9"/>
  <c r="H16" i="9"/>
  <c r="L60" i="12"/>
  <c r="L52" i="12"/>
  <c r="H52" i="12"/>
  <c r="H28" i="12"/>
  <c r="J18" i="12"/>
  <c r="F18" i="12"/>
  <c r="F78" i="12"/>
  <c r="J21" i="14"/>
  <c r="J18" i="14"/>
  <c r="J32" i="14"/>
  <c r="T36" i="14"/>
  <c r="X36" i="14" s="1"/>
  <c r="F74" i="15"/>
  <c r="J74" i="15"/>
  <c r="P21" i="14"/>
  <c r="T35" i="14"/>
  <c r="X35" i="14" s="1"/>
  <c r="A45" i="15"/>
  <c r="A48" i="9"/>
  <c r="F71" i="9"/>
  <c r="L70" i="9"/>
  <c r="J70" i="9"/>
  <c r="H70" i="9"/>
  <c r="L62" i="9"/>
  <c r="J62" i="9"/>
  <c r="H62" i="9"/>
  <c r="L16" i="9"/>
  <c r="L24" i="9" s="1"/>
  <c r="L26" i="9" s="1"/>
  <c r="J16" i="9"/>
  <c r="J24" i="9" s="1"/>
  <c r="J26" i="9" s="1"/>
  <c r="J28" i="9" s="1"/>
  <c r="J31" i="9" s="1"/>
  <c r="F16" i="9"/>
  <c r="J38" i="12"/>
  <c r="J70" i="12" s="1"/>
  <c r="F38" i="12"/>
  <c r="F70" i="12" s="1"/>
  <c r="A35" i="12"/>
  <c r="A67" i="12" s="1"/>
  <c r="J71" i="15"/>
  <c r="O12" i="11"/>
  <c r="P32" i="14"/>
  <c r="T38" i="14"/>
  <c r="X38" i="14" s="1"/>
  <c r="R32" i="14"/>
  <c r="R21" i="14"/>
  <c r="D18" i="14"/>
  <c r="F18" i="14"/>
  <c r="H18" i="14"/>
  <c r="L18" i="14"/>
  <c r="H60" i="12"/>
  <c r="F28" i="12"/>
  <c r="J60" i="12"/>
  <c r="F60" i="12"/>
  <c r="O20" i="11"/>
  <c r="J28" i="12"/>
  <c r="T16" i="14"/>
  <c r="X16" i="14" s="1"/>
  <c r="D21" i="14"/>
  <c r="F21" i="14"/>
  <c r="H21" i="14"/>
  <c r="L21" i="14"/>
  <c r="T34" i="14"/>
  <c r="X34" i="14" s="1"/>
  <c r="F52" i="12"/>
  <c r="J52" i="12"/>
  <c r="F32" i="14"/>
  <c r="D32" i="14"/>
  <c r="H32" i="14"/>
  <c r="L32" i="14"/>
  <c r="L28" i="12"/>
  <c r="L29" i="12" s="1"/>
  <c r="T31" i="14"/>
  <c r="X31" i="14" s="1"/>
  <c r="H71" i="9" l="1"/>
  <c r="R27" i="14"/>
  <c r="R29" i="14" s="1"/>
  <c r="R39" i="14" s="1"/>
  <c r="P27" i="14"/>
  <c r="P29" i="14" s="1"/>
  <c r="P39" i="14" s="1"/>
  <c r="F89" i="12" s="1"/>
  <c r="L89" i="12"/>
  <c r="H27" i="14"/>
  <c r="D27" i="14"/>
  <c r="D29" i="14" s="1"/>
  <c r="D39" i="14" s="1"/>
  <c r="F81" i="12" s="1"/>
  <c r="J27" i="14"/>
  <c r="H85" i="12" s="1"/>
  <c r="F27" i="14"/>
  <c r="H82" i="12" s="1"/>
  <c r="L27" i="14"/>
  <c r="H24" i="9"/>
  <c r="H26" i="9" s="1"/>
  <c r="H10" i="15" s="1"/>
  <c r="H25" i="15" s="1"/>
  <c r="H35" i="15" s="1"/>
  <c r="H39" i="15" s="1"/>
  <c r="H73" i="15" s="1"/>
  <c r="H75" i="15" s="1"/>
  <c r="V27" i="14"/>
  <c r="H91" i="12" s="1"/>
  <c r="H29" i="14"/>
  <c r="H39" i="14" s="1"/>
  <c r="F84" i="12" s="1"/>
  <c r="H84" i="12"/>
  <c r="F29" i="14"/>
  <c r="F39" i="14" s="1"/>
  <c r="F82" i="12" s="1"/>
  <c r="H81" i="12"/>
  <c r="H87" i="12"/>
  <c r="L29" i="14"/>
  <c r="L39" i="14" s="1"/>
  <c r="F87" i="12" s="1"/>
  <c r="X18" i="14"/>
  <c r="T18" i="14"/>
  <c r="J71" i="9"/>
  <c r="J73" i="9" s="1"/>
  <c r="J76" i="9" s="1"/>
  <c r="L71" i="9"/>
  <c r="L28" i="9"/>
  <c r="L10" i="15"/>
  <c r="L25" i="15" s="1"/>
  <c r="L35" i="15" s="1"/>
  <c r="L39" i="15" s="1"/>
  <c r="L73" i="15" s="1"/>
  <c r="L75" i="15" s="1"/>
  <c r="F24" i="9"/>
  <c r="F26" i="9" s="1"/>
  <c r="F28" i="9" s="1"/>
  <c r="J10" i="15"/>
  <c r="J54" i="9"/>
  <c r="K23" i="11"/>
  <c r="J61" i="12"/>
  <c r="F61" i="12"/>
  <c r="L61" i="12"/>
  <c r="H61" i="12"/>
  <c r="H29" i="12"/>
  <c r="F29" i="12"/>
  <c r="J29" i="12"/>
  <c r="H89" i="12" l="1"/>
  <c r="J29" i="14"/>
  <c r="J39" i="14" s="1"/>
  <c r="F85" i="12" s="1"/>
  <c r="J25" i="15"/>
  <c r="J35" i="15" s="1"/>
  <c r="J39" i="15" s="1"/>
  <c r="J73" i="15" s="1"/>
  <c r="J75" i="15" s="1"/>
  <c r="V29" i="14"/>
  <c r="V39" i="14" s="1"/>
  <c r="F91" i="12" s="1"/>
  <c r="H28" i="9"/>
  <c r="H31" i="9" s="1"/>
  <c r="L54" i="9"/>
  <c r="L73" i="9"/>
  <c r="L76" i="9" s="1"/>
  <c r="L31" i="9"/>
  <c r="F10" i="15"/>
  <c r="F25" i="15" s="1"/>
  <c r="J36" i="9"/>
  <c r="F73" i="9"/>
  <c r="F78" i="9" s="1"/>
  <c r="F76" i="9" s="1"/>
  <c r="F54" i="9"/>
  <c r="F33" i="9"/>
  <c r="F31" i="9" s="1"/>
  <c r="F35" i="15" l="1"/>
  <c r="F39" i="15" s="1"/>
  <c r="F73" i="15" s="1"/>
  <c r="F75" i="15" s="1"/>
  <c r="H73" i="9"/>
  <c r="H78" i="9" s="1"/>
  <c r="H76" i="9" s="1"/>
  <c r="H33" i="9"/>
  <c r="H54" i="9"/>
  <c r="H36" i="9"/>
  <c r="N19" i="14"/>
  <c r="K13" i="11"/>
  <c r="L36" i="9"/>
  <c r="K24" i="11"/>
  <c r="O23" i="11"/>
  <c r="N30" i="14"/>
  <c r="F36" i="9"/>
  <c r="O24" i="11" l="1"/>
  <c r="O13" i="11"/>
  <c r="K14" i="11"/>
  <c r="K18" i="11" s="1"/>
  <c r="T19" i="14"/>
  <c r="N21" i="14"/>
  <c r="N27" i="14" s="1"/>
  <c r="T30" i="14"/>
  <c r="N32" i="14"/>
  <c r="H88" i="12" l="1"/>
  <c r="H90" i="12" s="1"/>
  <c r="H92" i="12" s="1"/>
  <c r="H93" i="12" s="1"/>
  <c r="N29" i="14"/>
  <c r="T29" i="14" s="1"/>
  <c r="X29" i="14" s="1"/>
  <c r="X19" i="14"/>
  <c r="X21" i="14" s="1"/>
  <c r="T21" i="14"/>
  <c r="T27" i="14" s="1"/>
  <c r="X27" i="14" s="1"/>
  <c r="O14" i="11"/>
  <c r="X30" i="14"/>
  <c r="X32" i="14" s="1"/>
  <c r="T32" i="14"/>
  <c r="N39" i="14" l="1"/>
  <c r="F88" i="12" s="1"/>
  <c r="F90" i="12" s="1"/>
  <c r="F92" i="12" s="1"/>
  <c r="F93" i="12" s="1"/>
  <c r="T39" i="14"/>
  <c r="O18" i="11"/>
  <c r="L88" i="12"/>
  <c r="L90" i="12" s="1"/>
  <c r="L92" i="12" s="1"/>
  <c r="L93" i="12" s="1"/>
  <c r="K22" i="11"/>
  <c r="K28" i="11" s="1"/>
  <c r="X39" i="14"/>
  <c r="O28" i="11" l="1"/>
  <c r="O22" i="11"/>
  <c r="J88" i="12" l="1"/>
  <c r="J90" i="12" l="1"/>
  <c r="J92" i="12" s="1"/>
  <c r="J93" i="12" l="1"/>
</calcChain>
</file>

<file path=xl/sharedStrings.xml><?xml version="1.0" encoding="utf-8"?>
<sst xmlns="http://schemas.openxmlformats.org/spreadsheetml/2006/main" count="348" uniqueCount="235">
  <si>
    <t>Note</t>
  </si>
  <si>
    <t>Other current liabilities</t>
  </si>
  <si>
    <t xml:space="preserve">Share capital </t>
  </si>
  <si>
    <t>Other income</t>
  </si>
  <si>
    <t>share capital</t>
  </si>
  <si>
    <t>Total</t>
  </si>
  <si>
    <t>Other current assets</t>
  </si>
  <si>
    <t>Retained earnings</t>
  </si>
  <si>
    <t xml:space="preserve">   Unappropriated</t>
  </si>
  <si>
    <t>Unappropriated</t>
  </si>
  <si>
    <t xml:space="preserve">   Appropriated - statutory reserve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</si>
  <si>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</si>
  <si>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</si>
  <si>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</si>
  <si>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</si>
  <si>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</si>
  <si>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</si>
  <si>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</si>
  <si>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</si>
  <si>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</si>
  <si>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</si>
  <si>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</si>
  <si>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</si>
  <si>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</si>
  <si>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</si>
  <si>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</si>
  <si>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</si>
  <si>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</si>
  <si>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Liabilities and shareholders' equity</t>
  </si>
  <si>
    <t>Total current liabilities</t>
  </si>
  <si>
    <t>Cash and cash equivalents</t>
  </si>
  <si>
    <t>Administrative expenses</t>
  </si>
  <si>
    <t>Finance cost</t>
  </si>
  <si>
    <t xml:space="preserve">   Registered</t>
  </si>
  <si>
    <t xml:space="preserve">   Issued and fully paid up</t>
  </si>
  <si>
    <t>Cash flows from operating activities</t>
  </si>
  <si>
    <t xml:space="preserve">   Interest income</t>
  </si>
  <si>
    <t xml:space="preserve">Operating assets (increase) decrease </t>
  </si>
  <si>
    <t xml:space="preserve">   Other current assets</t>
  </si>
  <si>
    <t xml:space="preserve">Operating liabilities increase (decrease) </t>
  </si>
  <si>
    <t xml:space="preserve">   Other current liabilities</t>
  </si>
  <si>
    <t>Cash flows from investing activities</t>
  </si>
  <si>
    <t>Cash flows from financing activities</t>
  </si>
  <si>
    <t>Profit before tax</t>
  </si>
  <si>
    <t>Statement of financial position</t>
  </si>
  <si>
    <t>Statement of financial position (continued)</t>
  </si>
  <si>
    <t>Statement of changes in shareholders' equity</t>
  </si>
  <si>
    <t xml:space="preserve">   Interest expenses</t>
  </si>
  <si>
    <t>Consolidated financial statements</t>
  </si>
  <si>
    <t>Separate financial statements</t>
  </si>
  <si>
    <t>Statement of comprehensive income</t>
  </si>
  <si>
    <t>Other comprehensive income:</t>
  </si>
  <si>
    <t>Statement of changes in shareholders' equity (continued)</t>
  </si>
  <si>
    <t xml:space="preserve">   in operating assets and liabilities</t>
  </si>
  <si>
    <t>Investments in subsidiaries</t>
  </si>
  <si>
    <t xml:space="preserve">Property, plant and equipment </t>
  </si>
  <si>
    <t xml:space="preserve">Intangible assets </t>
  </si>
  <si>
    <t>Other non-current assets</t>
  </si>
  <si>
    <t xml:space="preserve">   - net of current portion</t>
  </si>
  <si>
    <t>Equity attributable to owners of the Company</t>
  </si>
  <si>
    <t>Non-controlling interests of the subsidiaries</t>
  </si>
  <si>
    <t>Statement of income</t>
  </si>
  <si>
    <t>Selling and service expenses</t>
  </si>
  <si>
    <t>Profit attributable to:</t>
  </si>
  <si>
    <t>Equity holders of the Company</t>
  </si>
  <si>
    <t>Total comprehensive income attributable to:</t>
  </si>
  <si>
    <t>Total equity</t>
  </si>
  <si>
    <t>attributable to</t>
  </si>
  <si>
    <t>owners of</t>
  </si>
  <si>
    <t xml:space="preserve"> interests of</t>
  </si>
  <si>
    <t>the Company</t>
  </si>
  <si>
    <t>the subsidiaries</t>
  </si>
  <si>
    <t xml:space="preserve"> paid up</t>
  </si>
  <si>
    <t>Issued and</t>
  </si>
  <si>
    <t>Appropriated -</t>
  </si>
  <si>
    <t xml:space="preserve">Deferred tax assets </t>
  </si>
  <si>
    <t>Current portion of long-term loans from</t>
  </si>
  <si>
    <t xml:space="preserve">   Depreciation and amortisation</t>
  </si>
  <si>
    <t xml:space="preserve">   Cash paid for income tax </t>
  </si>
  <si>
    <t xml:space="preserve">   Other non-current assets </t>
  </si>
  <si>
    <t>Short-term loans to related parties</t>
  </si>
  <si>
    <t>Profit attributable to equity holders of the Company</t>
  </si>
  <si>
    <t xml:space="preserve">Other comprehensive income to be reclassified </t>
  </si>
  <si>
    <t>Statement of cash flows</t>
  </si>
  <si>
    <t>equity</t>
  </si>
  <si>
    <t xml:space="preserve">Equity </t>
  </si>
  <si>
    <t>non-controlling</t>
  </si>
  <si>
    <t xml:space="preserve">attributable to </t>
  </si>
  <si>
    <t xml:space="preserve">   to profit or loss in subsequent periods</t>
  </si>
  <si>
    <t xml:space="preserve">Exchange differences on translation of </t>
  </si>
  <si>
    <t>Other components of shareholders' equity</t>
  </si>
  <si>
    <t xml:space="preserve">   to profit or loss in subsequent periods - net of income tax</t>
  </si>
  <si>
    <t xml:space="preserve">   Increase in provision for long-term employee benefits </t>
  </si>
  <si>
    <t>Statement of cash flows (continued)</t>
  </si>
  <si>
    <t>Dividend income from subsidiaries</t>
  </si>
  <si>
    <t xml:space="preserve">   Dividend income</t>
  </si>
  <si>
    <t>Dividend received from subsidiaries</t>
  </si>
  <si>
    <t>Decrease in non-controlling interest of the subsidiaries</t>
  </si>
  <si>
    <t xml:space="preserve">   from dividend payment</t>
  </si>
  <si>
    <t xml:space="preserve">   to related parties</t>
  </si>
  <si>
    <t>Cash received from settlement of short-term loans</t>
  </si>
  <si>
    <t>statutory reserve</t>
  </si>
  <si>
    <t>Investment properties</t>
  </si>
  <si>
    <t xml:space="preserve">   Write-off project in progress</t>
  </si>
  <si>
    <t xml:space="preserve">Deficit on business combination under </t>
  </si>
  <si>
    <t xml:space="preserve">   common control</t>
  </si>
  <si>
    <t>Other non-current liabilities - rental payable</t>
  </si>
  <si>
    <t xml:space="preserve">Other comprehensive income not to be reclassified </t>
  </si>
  <si>
    <t xml:space="preserve">     to profit or loss in subsequent periods</t>
  </si>
  <si>
    <t>Income tax effect</t>
  </si>
  <si>
    <t>Other comprehensive income not to be reclassified</t>
  </si>
  <si>
    <t xml:space="preserve">     to profit or loss in subsequent periods </t>
  </si>
  <si>
    <t xml:space="preserve">     - net of income tax</t>
  </si>
  <si>
    <t>Transferred unappropriated retained earnings</t>
  </si>
  <si>
    <t>Share premium</t>
  </si>
  <si>
    <t xml:space="preserve">Decrease in non-controlling interests of the subsidiaries </t>
  </si>
  <si>
    <t xml:space="preserve">   from dividend payment of subsidiaries </t>
  </si>
  <si>
    <t>Exchange on</t>
  </si>
  <si>
    <t xml:space="preserve">translation of </t>
  </si>
  <si>
    <t>financial statements</t>
  </si>
  <si>
    <t>Dividend paid</t>
  </si>
  <si>
    <t>Cash received from interest income</t>
  </si>
  <si>
    <t>Cash paid for interest expenses</t>
  </si>
  <si>
    <t xml:space="preserve">      300,000,000 ordinary shares of Baht 0.50 each</t>
  </si>
  <si>
    <t xml:space="preserve">Increase share capital </t>
  </si>
  <si>
    <t>Actuarial loss on defined benefit plan</t>
  </si>
  <si>
    <t>Proceed from disposal of equipment</t>
  </si>
  <si>
    <t xml:space="preserve">   Cash received from withholding tax refundable</t>
  </si>
  <si>
    <t>(Unaudited</t>
  </si>
  <si>
    <t>but reviewed)</t>
  </si>
  <si>
    <t>(Audited)</t>
  </si>
  <si>
    <t>Current portion of liabilities under</t>
  </si>
  <si>
    <t>Revenue from sale of goods</t>
  </si>
  <si>
    <t>Cost of sales of goods</t>
  </si>
  <si>
    <t>Costs of rendering of services and rental</t>
  </si>
  <si>
    <t>Payment to provide short-term loans to related parties</t>
  </si>
  <si>
    <t>Balance as at 1 January 2020</t>
  </si>
  <si>
    <t>Impact of changes in accounting policies</t>
  </si>
  <si>
    <t>Balance as at 31 December 2019 - as reported</t>
  </si>
  <si>
    <t xml:space="preserve">
equity</t>
  </si>
  <si>
    <t xml:space="preserve">   lease agreements</t>
  </si>
  <si>
    <t>Liabilities under lease agreements</t>
  </si>
  <si>
    <t>Payment of liabilities under lease agreements</t>
  </si>
  <si>
    <t xml:space="preserve">   financial statements in foreign currency - net of income tax</t>
  </si>
  <si>
    <t>and software computer</t>
  </si>
  <si>
    <t>Derivative liability</t>
  </si>
  <si>
    <t>Right-of-use assets</t>
  </si>
  <si>
    <t>Repayment of long-term loans from financial institution</t>
  </si>
  <si>
    <t xml:space="preserve">Payment for acquisition of vehicle, equipment </t>
  </si>
  <si>
    <t>Balance as at 1 January 2021</t>
  </si>
  <si>
    <r>
      <rPr>
        <sz val="11"/>
        <rFont val="Calibri"/>
        <family val="2"/>
      </rPr>
      <t>Corporate income tax payable</t>
    </r>
  </si>
  <si>
    <t>in foreign currency</t>
  </si>
  <si>
    <t>Deficit on business</t>
  </si>
  <si>
    <t>combination under</t>
  </si>
  <si>
    <t>common control</t>
  </si>
  <si>
    <t>remeasurements</t>
  </si>
  <si>
    <t>of defined</t>
  </si>
  <si>
    <t>benefit plans</t>
  </si>
  <si>
    <t>Other comprehensive income</t>
  </si>
  <si>
    <t>Other components of equity</t>
  </si>
  <si>
    <t>premium</t>
  </si>
  <si>
    <t>Share</t>
  </si>
  <si>
    <t>Trade and other current receivables</t>
  </si>
  <si>
    <t>Trade and other current payables</t>
  </si>
  <si>
    <t xml:space="preserve">   Trade and other current payables</t>
  </si>
  <si>
    <t xml:space="preserve">   Trade and other current receivables</t>
  </si>
  <si>
    <t>Non-current provisions for employee benefits</t>
  </si>
  <si>
    <t>Profit before income tax expenses</t>
  </si>
  <si>
    <t>Income tax expenses</t>
  </si>
  <si>
    <t>Effect of exchange rate changes on cash and cash equivalents</t>
  </si>
  <si>
    <t>Revenue from rendering of services and rental</t>
  </si>
  <si>
    <t xml:space="preserve">  </t>
  </si>
  <si>
    <t>Liabilities and shareholders' equity (continued)</t>
  </si>
  <si>
    <t>Net gain on exchange rate</t>
  </si>
  <si>
    <t>Profit before finance cost and income tax expenses</t>
  </si>
  <si>
    <t>4, 9</t>
  </si>
  <si>
    <t>Short-term investments</t>
  </si>
  <si>
    <t xml:space="preserve">Long-term loans from financial institution </t>
  </si>
  <si>
    <t xml:space="preserve">Profit from operating activities before changes </t>
  </si>
  <si>
    <t xml:space="preserve">   financial institution</t>
  </si>
  <si>
    <t xml:space="preserve">      360,000,000 ordinary shares of Baht 0.50 each</t>
  </si>
  <si>
    <t>Gain on</t>
  </si>
  <si>
    <t>interests</t>
  </si>
  <si>
    <t>Acquisition of non-controlling interests</t>
  </si>
  <si>
    <t>Cash paid for acquistion of investment in subsidiaries</t>
  </si>
  <si>
    <t xml:space="preserve">   Project in progress</t>
  </si>
  <si>
    <t>Proceed from lease agreements cancellation</t>
  </si>
  <si>
    <t xml:space="preserve">(Formerly known as “SAAM Energy Development Public Company Limited”) </t>
  </si>
  <si>
    <t xml:space="preserve">SAAM Development Public Company Limited and its subsidiaries  </t>
  </si>
  <si>
    <t>Deficit on acquisition of non-controlling interests</t>
  </si>
  <si>
    <t xml:space="preserve">Deficit on acquisition </t>
  </si>
  <si>
    <t xml:space="preserve">of non-controlling </t>
  </si>
  <si>
    <t xml:space="preserve">   Gain on cancellation of lease contracts </t>
  </si>
  <si>
    <t xml:space="preserve">     Off-set between trade account receivable - related party </t>
  </si>
  <si>
    <t>Net cash flows from operating activities</t>
  </si>
  <si>
    <t>Net cash flows used in financing activities</t>
  </si>
  <si>
    <t xml:space="preserve">      (2020: 300,000,000 ordinary shares of Baht 0.50 each)</t>
  </si>
  <si>
    <t>As at 31 December 2021</t>
  </si>
  <si>
    <t>(in Baht)</t>
  </si>
  <si>
    <t xml:space="preserve">For the year ended 31 December 2021 </t>
  </si>
  <si>
    <t>Profit  for the year</t>
  </si>
  <si>
    <t>Profit for the year</t>
  </si>
  <si>
    <t>Other comprehensive income for the year</t>
  </si>
  <si>
    <t>Total comprehensive income for the year</t>
  </si>
  <si>
    <t xml:space="preserve">   to statutory reserve</t>
  </si>
  <si>
    <t>Balance as at 31 December 2020</t>
  </si>
  <si>
    <t>Balance as at 31 December 2021</t>
  </si>
  <si>
    <t xml:space="preserve">   Unrealised (gain) loss on exchange rate </t>
  </si>
  <si>
    <t xml:space="preserve">   Cash paid for employee benefits</t>
  </si>
  <si>
    <t>Net loss on exchange rate</t>
  </si>
  <si>
    <t>Contract liabilities</t>
  </si>
  <si>
    <t xml:space="preserve">   Contract liabilities</t>
  </si>
  <si>
    <t xml:space="preserve">          and other payable - related party </t>
  </si>
  <si>
    <t>Short-term investment (increase) decrease</t>
  </si>
  <si>
    <r>
      <t xml:space="preserve">Basic earnings per share </t>
    </r>
    <r>
      <rPr>
        <b/>
        <i/>
        <sz val="11"/>
        <rFont val="Tahoma"/>
        <family val="2"/>
        <scheme val="minor"/>
      </rPr>
      <t>(Baht)</t>
    </r>
  </si>
  <si>
    <r>
      <t xml:space="preserve">Diluted earning per share </t>
    </r>
    <r>
      <rPr>
        <b/>
        <i/>
        <sz val="11"/>
        <rFont val="Tahoma"/>
        <family val="2"/>
        <scheme val="minor"/>
      </rPr>
      <t>(Baht)</t>
    </r>
  </si>
  <si>
    <t xml:space="preserve">   to statutory reserve </t>
  </si>
  <si>
    <t xml:space="preserve">Weighted average number of ordinary shares (Shares) </t>
  </si>
  <si>
    <t>Net cash flows (paid) from investing activities</t>
  </si>
  <si>
    <t>Cash and cash equivalents at beginning of year</t>
  </si>
  <si>
    <t>Cash and cash equivalents at end of year</t>
  </si>
  <si>
    <t>(Formerly known as “SAAM Energy Development Public Company Limited”)</t>
  </si>
  <si>
    <t xml:space="preserve">   Gain on measurement of fair value of derivatives</t>
  </si>
  <si>
    <t xml:space="preserve">   Allowance for impairment of power plant - Solar panels</t>
  </si>
  <si>
    <t>4, 14</t>
  </si>
  <si>
    <t xml:space="preserve">Adjustments to reconcile net profit before tax to </t>
  </si>
  <si>
    <t xml:space="preserve">   net cash provided by (paid from) operating activities:</t>
  </si>
  <si>
    <t xml:space="preserve">   (Gain) Loss on disposal and write-off of equipment</t>
  </si>
  <si>
    <t>Repayment of short-term loans from related parties</t>
  </si>
  <si>
    <t>Net increase (decrease) in cash and cash equivalents</t>
  </si>
  <si>
    <t>Non-cash transactions</t>
  </si>
  <si>
    <t xml:space="preserve">     Investing in project in progress for which payment has</t>
  </si>
  <si>
    <t xml:space="preserve">          not yet been made</t>
  </si>
  <si>
    <t xml:space="preserve">Projects in progress </t>
  </si>
  <si>
    <t>Deposit for purchase of land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</si>
</sst>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[Red]\(#,##0.00\);\-"/>
    <numFmt numFmtId="190" formatCode="#,##0;[Red]\(#,##0\);\-"/>
    <numFmt numFmtId="191" formatCode="#,##0.0;[Red]\(#,##0.0\);\-"/>
    <numFmt numFmtId="192" formatCode="#,##0.00;\(#,##0.00\)"/>
    <numFmt numFmtId="193" formatCode="#,##0;[Red]\(#,##0\)"/>
    <numFmt numFmtId="194" formatCode="_(* #,##0_);_(* \(#,##0\);_(* &quot;-&quot;??_);_(@_)"/>
    <numFmt numFmtId="195" formatCode="#,##0.0_);\(#,##0.0\)"/>
    <numFmt numFmtId="196" formatCode="_-* #,##0_-;\-* #,##0_-;_-* &quot;-&quot;??_-;_-@_-"/>
    <numFmt numFmtId="197" formatCode="#,##0;\(#,##0\)"/>
    <numFmt numFmtId="198" formatCode="#,##0.000_);\(#,##0.000\)"/>
    <numFmt numFmtId="199" formatCode="0.0"/>
  </numFmts>
  <fonts count="27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CordiaUPC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10"/>
      <name val="Tahoma"/>
      <family val="2"/>
      <scheme val="minor"/>
    </font>
    <font>
      <u/>
      <sz val="10"/>
      <name val="Tahoma"/>
      <family val="2"/>
      <scheme val="minor"/>
    </font>
    <font>
      <b/>
      <sz val="10"/>
      <name val="Tahoma"/>
      <family val="2"/>
      <scheme val="minor"/>
    </font>
    <font>
      <b/>
      <sz val="14"/>
      <name val="Tahoma"/>
      <family val="2"/>
      <scheme val="minor"/>
    </font>
    <font>
      <b/>
      <sz val="12"/>
      <name val="Tahoma"/>
      <family val="2"/>
      <scheme val="minor"/>
    </font>
    <font>
      <b/>
      <i/>
      <sz val="11"/>
      <name val="Tahoma"/>
      <family val="2"/>
      <scheme val="minor"/>
    </font>
    <font>
      <sz val="11"/>
      <name val="Tahoma"/>
      <family val="2"/>
      <scheme val="minor"/>
    </font>
    <font>
      <b/>
      <sz val="11"/>
      <name val="Tahoma"/>
      <family val="2"/>
      <scheme val="minor"/>
    </font>
    <font>
      <u/>
      <sz val="11"/>
      <name val="Tahoma"/>
      <family val="2"/>
      <scheme val="minor"/>
    </font>
    <font>
      <i/>
      <sz val="1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2"/>
      <name val="Tahoma"/>
      <family val="2"/>
      <scheme val="minor"/>
    </font>
    <font>
      <sz val="11"/>
      <color indexed="8"/>
      <name val="Tahoma"/>
      <family val="2"/>
      <scheme val="minor"/>
    </font>
    <font>
      <i/>
      <u/>
      <sz val="11"/>
      <name val="Tahoma"/>
      <family val="2"/>
      <scheme val="minor"/>
    </font>
    <font>
      <i/>
      <sz val="12"/>
      <name val="Tahoma"/>
      <family val="2"/>
      <scheme val="minor"/>
    </font>
    <font>
      <sz val="10"/>
      <color theme="1"/>
      <name val="Tahoma"/>
      <family val="2"/>
      <scheme val="minor"/>
    </font>
    <font>
      <i/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i/>
      <sz val="11"/>
      <color theme="0"/>
      <name val="Tahoma"/>
      <family val="2"/>
      <scheme val="minor"/>
    </font>
    <font>
      <sz val="11"/>
      <color theme="0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6" fillId="0" borderId="0"/>
    <xf numFmtId="0" fontId="3" fillId="0" borderId="0"/>
    <xf numFmtId="0" fontId="4" fillId="0" borderId="0"/>
    <xf numFmtId="0" fontId="6" fillId="0" borderId="0"/>
    <xf numFmtId="0" fontId="2" fillId="0" borderId="0"/>
    <xf numFmtId="0" fontId="6" fillId="0" borderId="0"/>
    <xf numFmtId="188" fontId="6" fillId="0" borderId="0" applyFont="0" applyFill="0" applyBorder="0" applyAlignment="0" applyProtection="0"/>
    <xf numFmtId="0" fontId="6" fillId="0" borderId="0"/>
  </cellStyleXfs>
  <cellXfs count="368">
    <xf numFmtId="0" fontId="0" fillId="0" borderId="0" xfId="0"/>
    <xf numFmtId="189" fontId="7" fillId="0" borderId="0" xfId="8" applyNumberFormat="1" applyFont="1" applyFill="1" applyAlignment="1"/>
    <xf numFmtId="190" fontId="7" fillId="0" borderId="0" xfId="8" applyNumberFormat="1" applyFont="1" applyFill="1" applyBorder="1" applyAlignment="1"/>
    <xf numFmtId="38" fontId="7" fillId="0" borderId="0" xfId="0" applyNumberFormat="1" applyFont="1" applyFill="1" applyAlignment="1">
      <alignment horizontal="right"/>
    </xf>
    <xf numFmtId="189" fontId="7" fillId="0" borderId="0" xfId="8" applyNumberFormat="1" applyFont="1" applyFill="1" applyAlignment="1">
      <alignment horizontal="left"/>
    </xf>
    <xf numFmtId="190" fontId="8" fillId="0" borderId="0" xfId="8" applyNumberFormat="1" applyFont="1" applyFill="1" applyBorder="1" applyAlignment="1">
      <alignment horizontal="center"/>
    </xf>
    <xf numFmtId="189" fontId="9" fillId="0" borderId="0" xfId="8" applyNumberFormat="1" applyFont="1" applyFill="1" applyAlignment="1" applyProtection="1">
      <alignment horizontal="left"/>
    </xf>
    <xf numFmtId="189" fontId="7" fillId="0" borderId="0" xfId="8" applyNumberFormat="1" applyFont="1" applyFill="1" applyAlignment="1" applyProtection="1">
      <alignment horizontal="left"/>
    </xf>
    <xf numFmtId="0" fontId="7" fillId="0" borderId="0" xfId="8" applyFont="1" applyFill="1" applyAlignment="1"/>
    <xf numFmtId="0" fontId="7" fillId="0" borderId="0" xfId="0" applyFont="1" applyFill="1" applyAlignment="1"/>
    <xf numFmtId="0" fontId="10" fillId="0" borderId="0" xfId="8" applyNumberFormat="1" applyFont="1" applyFill="1" applyAlignment="1"/>
    <xf numFmtId="189" fontId="11" fillId="0" borderId="0" xfId="8" applyNumberFormat="1" applyFont="1" applyFill="1" applyAlignment="1">
      <alignment horizontal="left"/>
    </xf>
    <xf numFmtId="189" fontId="12" fillId="0" borderId="0" xfId="8" applyNumberFormat="1" applyFont="1" applyFill="1" applyAlignment="1" applyProtection="1">
      <alignment horizontal="left"/>
    </xf>
    <xf numFmtId="189" fontId="13" fillId="0" borderId="0" xfId="8" applyNumberFormat="1" applyFont="1" applyFill="1" applyAlignment="1"/>
    <xf numFmtId="0" fontId="13" fillId="0" borderId="0" xfId="8" applyNumberFormat="1" applyFont="1" applyFill="1" applyAlignment="1"/>
    <xf numFmtId="189" fontId="13" fillId="0" borderId="0" xfId="8" applyNumberFormat="1" applyFont="1" applyFill="1" applyAlignment="1">
      <alignment horizontal="left"/>
    </xf>
    <xf numFmtId="189" fontId="14" fillId="0" borderId="0" xfId="8" applyNumberFormat="1" applyFont="1" applyFill="1" applyAlignment="1" applyProtection="1">
      <alignment horizontal="left"/>
    </xf>
    <xf numFmtId="0" fontId="13" fillId="0" borderId="0" xfId="8" applyFont="1" applyFill="1" applyAlignment="1"/>
    <xf numFmtId="0" fontId="13" fillId="0" borderId="0" xfId="8" quotePrefix="1" applyNumberFormat="1" applyFont="1" applyFill="1" applyAlignment="1">
      <alignment horizontal="left"/>
    </xf>
    <xf numFmtId="189" fontId="14" fillId="0" borderId="0" xfId="8" applyNumberFormat="1" applyFont="1" applyFill="1" applyAlignment="1"/>
    <xf numFmtId="190" fontId="13" fillId="0" borderId="0" xfId="8" applyNumberFormat="1" applyFont="1" applyFill="1" applyAlignment="1">
      <alignment horizontal="center"/>
    </xf>
    <xf numFmtId="189" fontId="13" fillId="0" borderId="1" xfId="8" applyNumberFormat="1" applyFont="1" applyFill="1" applyBorder="1" applyAlignment="1">
      <alignment horizontal="center"/>
    </xf>
    <xf numFmtId="37" fontId="14" fillId="0" borderId="0" xfId="8" applyNumberFormat="1" applyFont="1" applyFill="1" applyBorder="1" applyAlignment="1">
      <alignment horizontal="center"/>
    </xf>
    <xf numFmtId="190" fontId="15" fillId="0" borderId="0" xfId="8" applyNumberFormat="1" applyFont="1" applyFill="1" applyBorder="1" applyAlignment="1">
      <alignment horizontal="center"/>
    </xf>
    <xf numFmtId="190" fontId="13" fillId="0" borderId="0" xfId="8" applyNumberFormat="1" applyFont="1" applyFill="1" applyAlignment="1"/>
    <xf numFmtId="190" fontId="13" fillId="0" borderId="0" xfId="8" applyNumberFormat="1" applyFont="1" applyFill="1" applyBorder="1" applyAlignment="1"/>
    <xf numFmtId="0" fontId="16" fillId="0" borderId="0" xfId="8" applyNumberFormat="1" applyFont="1" applyFill="1" applyAlignment="1">
      <alignment horizontal="center"/>
    </xf>
    <xf numFmtId="194" fontId="13" fillId="0" borderId="0" xfId="8" applyNumberFormat="1" applyFont="1" applyFill="1" applyAlignment="1"/>
    <xf numFmtId="187" fontId="13" fillId="0" borderId="0" xfId="0" applyNumberFormat="1" applyFont="1" applyFill="1" applyAlignment="1">
      <alignment horizontal="right"/>
    </xf>
    <xf numFmtId="187" fontId="13" fillId="0" borderId="0" xfId="8" applyNumberFormat="1" applyFont="1" applyFill="1" applyAlignment="1">
      <alignment horizontal="right"/>
    </xf>
    <xf numFmtId="187" fontId="13" fillId="0" borderId="0" xfId="0" applyNumberFormat="1" applyFont="1" applyFill="1" applyBorder="1" applyAlignment="1">
      <alignment horizontal="right"/>
    </xf>
    <xf numFmtId="194" fontId="13" fillId="0" borderId="0" xfId="0" applyNumberFormat="1" applyFont="1" applyFill="1" applyAlignment="1"/>
    <xf numFmtId="187" fontId="13" fillId="0" borderId="1" xfId="0" applyNumberFormat="1" applyFont="1" applyFill="1" applyBorder="1" applyAlignment="1">
      <alignment horizontal="right"/>
    </xf>
    <xf numFmtId="187" fontId="13" fillId="0" borderId="0" xfId="8" applyNumberFormat="1" applyFont="1" applyFill="1" applyBorder="1" applyAlignment="1">
      <alignment horizontal="right"/>
    </xf>
    <xf numFmtId="190" fontId="13" fillId="0" borderId="0" xfId="8" applyNumberFormat="1" applyFont="1" applyFill="1" applyAlignment="1" applyProtection="1">
      <alignment horizontal="left"/>
    </xf>
    <xf numFmtId="187" fontId="13" fillId="0" borderId="0" xfId="8" applyNumberFormat="1" applyFont="1" applyFill="1" applyAlignment="1"/>
    <xf numFmtId="37" fontId="13" fillId="0" borderId="0" xfId="8" quotePrefix="1" applyNumberFormat="1" applyFont="1" applyFill="1" applyBorder="1" applyAlignment="1">
      <alignment horizontal="center"/>
    </xf>
    <xf numFmtId="189" fontId="13" fillId="0" borderId="0" xfId="8" applyNumberFormat="1" applyFont="1" applyFill="1" applyAlignment="1" applyProtection="1">
      <alignment horizontal="left"/>
    </xf>
    <xf numFmtId="187" fontId="14" fillId="0" borderId="1" xfId="2" applyNumberFormat="1" applyFont="1" applyFill="1" applyBorder="1" applyAlignment="1" applyProtection="1"/>
    <xf numFmtId="187" fontId="14" fillId="0" borderId="0" xfId="8" applyNumberFormat="1" applyFont="1" applyFill="1" applyAlignment="1"/>
    <xf numFmtId="187" fontId="14" fillId="0" borderId="2" xfId="2" applyNumberFormat="1" applyFont="1" applyFill="1" applyBorder="1" applyAlignment="1" applyProtection="1"/>
    <xf numFmtId="187" fontId="14" fillId="0" borderId="0" xfId="8" applyNumberFormat="1" applyFont="1" applyFill="1" applyAlignment="1">
      <alignment horizontal="right"/>
    </xf>
    <xf numFmtId="187" fontId="14" fillId="0" borderId="3" xfId="8" applyNumberFormat="1" applyFont="1" applyFill="1" applyBorder="1" applyAlignment="1">
      <alignment horizontal="right"/>
    </xf>
    <xf numFmtId="38" fontId="7" fillId="0" borderId="0" xfId="0" applyNumberFormat="1" applyFont="1" applyFill="1" applyAlignment="1"/>
    <xf numFmtId="0" fontId="7" fillId="0" borderId="0" xfId="0" applyFont="1" applyFill="1" applyAlignment="1">
      <alignment horizontal="right"/>
    </xf>
    <xf numFmtId="38" fontId="7" fillId="0" borderId="0" xfId="0" applyNumberFormat="1" applyFont="1" applyFill="1" applyAlignment="1">
      <alignment horizontal="center"/>
    </xf>
    <xf numFmtId="38" fontId="7" fillId="0" borderId="0" xfId="5" applyNumberFormat="1" applyFont="1" applyFill="1" applyAlignment="1"/>
    <xf numFmtId="0" fontId="7" fillId="0" borderId="0" xfId="0" applyFont="1" applyFill="1" applyBorder="1" applyAlignment="1"/>
    <xf numFmtId="38" fontId="7" fillId="0" borderId="0" xfId="5" applyNumberFormat="1" applyFont="1" applyFill="1" applyBorder="1" applyAlignment="1"/>
    <xf numFmtId="37" fontId="7" fillId="0" borderId="0" xfId="0" applyNumberFormat="1" applyFont="1" applyFill="1" applyAlignment="1">
      <alignment horizontal="left"/>
    </xf>
    <xf numFmtId="189" fontId="7" fillId="0" borderId="0" xfId="0" applyNumberFormat="1" applyFont="1" applyFill="1" applyAlignment="1"/>
    <xf numFmtId="189" fontId="7" fillId="0" borderId="0" xfId="0" applyNumberFormat="1" applyFont="1" applyFill="1" applyBorder="1" applyAlignment="1"/>
    <xf numFmtId="190" fontId="7" fillId="0" borderId="0" xfId="0" applyNumberFormat="1" applyFont="1" applyFill="1" applyBorder="1" applyAlignment="1"/>
    <xf numFmtId="0" fontId="14" fillId="0" borderId="0" xfId="0" applyFont="1" applyFill="1" applyAlignment="1"/>
    <xf numFmtId="0" fontId="11" fillId="0" borderId="0" xfId="0" applyFont="1" applyFill="1" applyAlignment="1"/>
    <xf numFmtId="0" fontId="13" fillId="0" borderId="0" xfId="0" applyFont="1" applyFill="1" applyAlignment="1"/>
    <xf numFmtId="38" fontId="13" fillId="0" borderId="0" xfId="0" applyNumberFormat="1" applyFont="1" applyFill="1" applyAlignment="1"/>
    <xf numFmtId="37" fontId="16" fillId="0" borderId="0" xfId="5" applyNumberFormat="1" applyFont="1" applyFill="1" applyBorder="1" applyAlignment="1">
      <alignment horizontal="center"/>
    </xf>
    <xf numFmtId="0" fontId="13" fillId="0" borderId="0" xfId="5" applyFont="1" applyFill="1" applyAlignment="1"/>
    <xf numFmtId="187" fontId="13" fillId="0" borderId="0" xfId="5" applyNumberFormat="1" applyFont="1" applyFill="1" applyBorder="1" applyAlignment="1"/>
    <xf numFmtId="187" fontId="13" fillId="0" borderId="0" xfId="5" applyNumberFormat="1" applyFont="1" applyFill="1" applyAlignment="1"/>
    <xf numFmtId="187" fontId="13" fillId="0" borderId="1" xfId="5" applyNumberFormat="1" applyFont="1" applyFill="1" applyBorder="1" applyAlignment="1"/>
    <xf numFmtId="38" fontId="13" fillId="0" borderId="1" xfId="0" applyNumberFormat="1" applyFont="1" applyFill="1" applyBorder="1" applyAlignment="1">
      <alignment horizontal="center"/>
    </xf>
    <xf numFmtId="37" fontId="14" fillId="0" borderId="1" xfId="0" applyNumberFormat="1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Border="1" applyAlignment="1">
      <alignment horizontal="center"/>
    </xf>
    <xf numFmtId="37" fontId="13" fillId="0" borderId="0" xfId="0" applyNumberFormat="1" applyFont="1" applyFill="1" applyBorder="1" applyAlignment="1"/>
    <xf numFmtId="37" fontId="13" fillId="0" borderId="0" xfId="0" applyNumberFormat="1" applyFont="1" applyFill="1" applyAlignment="1"/>
    <xf numFmtId="187" fontId="13" fillId="0" borderId="0" xfId="0" applyNumberFormat="1" applyFont="1" applyFill="1" applyAlignment="1"/>
    <xf numFmtId="38" fontId="14" fillId="0" borderId="0" xfId="0" applyNumberFormat="1" applyFont="1" applyFill="1" applyAlignment="1"/>
    <xf numFmtId="187" fontId="13" fillId="0" borderId="0" xfId="0" applyNumberFormat="1" applyFont="1" applyFill="1" applyBorder="1" applyAlignment="1"/>
    <xf numFmtId="37" fontId="16" fillId="0" borderId="0" xfId="0" applyNumberFormat="1" applyFont="1" applyFill="1" applyBorder="1" applyAlignment="1">
      <alignment horizontal="center"/>
    </xf>
    <xf numFmtId="198" fontId="13" fillId="0" borderId="0" xfId="5" applyNumberFormat="1" applyFont="1" applyFill="1" applyBorder="1" applyAlignment="1"/>
    <xf numFmtId="198" fontId="13" fillId="0" borderId="0" xfId="5" applyNumberFormat="1" applyFont="1" applyFill="1" applyAlignment="1"/>
    <xf numFmtId="39" fontId="13" fillId="0" borderId="0" xfId="5" applyNumberFormat="1" applyFont="1" applyFill="1" applyBorder="1" applyAlignment="1"/>
    <xf numFmtId="38" fontId="13" fillId="0" borderId="0" xfId="5" applyNumberFormat="1" applyFont="1" applyFill="1" applyAlignment="1"/>
    <xf numFmtId="38" fontId="14" fillId="0" borderId="0" xfId="0" applyNumberFormat="1" applyFont="1" applyFill="1" applyAlignment="1">
      <alignment horizontal="left"/>
    </xf>
    <xf numFmtId="0" fontId="13" fillId="0" borderId="0" xfId="0" applyFont="1" applyFill="1" applyAlignment="1">
      <alignment horizontal="right"/>
    </xf>
    <xf numFmtId="38" fontId="13" fillId="0" borderId="0" xfId="0" applyNumberFormat="1" applyFont="1" applyFill="1" applyAlignment="1">
      <alignment horizontal="right"/>
    </xf>
    <xf numFmtId="38" fontId="13" fillId="0" borderId="0" xfId="0" applyNumberFormat="1" applyFont="1" applyFill="1" applyAlignment="1">
      <alignment horizontal="center"/>
    </xf>
    <xf numFmtId="3" fontId="13" fillId="0" borderId="0" xfId="3" applyNumberFormat="1" applyFont="1" applyFill="1" applyBorder="1" applyAlignment="1">
      <alignment horizontal="center"/>
    </xf>
    <xf numFmtId="187" fontId="13" fillId="0" borderId="1" xfId="0" applyNumberFormat="1" applyFont="1" applyFill="1" applyBorder="1" applyAlignment="1"/>
    <xf numFmtId="49" fontId="14" fillId="0" borderId="0" xfId="0" applyNumberFormat="1" applyFont="1" applyFill="1" applyAlignment="1"/>
    <xf numFmtId="0" fontId="16" fillId="0" borderId="0" xfId="0" applyFont="1" applyFill="1" applyAlignment="1"/>
    <xf numFmtId="0" fontId="13" fillId="0" borderId="0" xfId="0" applyFont="1" applyFill="1" applyBorder="1" applyAlignment="1"/>
    <xf numFmtId="38" fontId="13" fillId="0" borderId="0" xfId="5" applyNumberFormat="1" applyFont="1" applyFill="1" applyBorder="1" applyAlignment="1"/>
    <xf numFmtId="0" fontId="13" fillId="0" borderId="0" xfId="5" applyFont="1" applyFill="1" applyBorder="1" applyAlignment="1"/>
    <xf numFmtId="49" fontId="17" fillId="0" borderId="0" xfId="0" applyNumberFormat="1" applyFont="1" applyFill="1" applyAlignment="1"/>
    <xf numFmtId="38" fontId="13" fillId="0" borderId="0" xfId="5" applyNumberFormat="1" applyFont="1" applyFill="1" applyAlignment="1">
      <alignment horizontal="left"/>
    </xf>
    <xf numFmtId="192" fontId="13" fillId="0" borderId="0" xfId="0" applyNumberFormat="1" applyFont="1" applyFill="1" applyAlignment="1"/>
    <xf numFmtId="189" fontId="13" fillId="0" borderId="0" xfId="0" applyNumberFormat="1" applyFont="1" applyFill="1" applyAlignment="1"/>
    <xf numFmtId="193" fontId="13" fillId="0" borderId="0" xfId="0" applyNumberFormat="1" applyFont="1" applyFill="1" applyAlignment="1" applyProtection="1">
      <alignment horizontal="left"/>
    </xf>
    <xf numFmtId="187" fontId="13" fillId="0" borderId="0" xfId="0" quotePrefix="1" applyNumberFormat="1" applyFont="1" applyFill="1" applyBorder="1" applyAlignment="1" applyProtection="1">
      <alignment horizontal="right"/>
    </xf>
    <xf numFmtId="189" fontId="13" fillId="0" borderId="0" xfId="0" applyNumberFormat="1" applyFont="1" applyFill="1" applyAlignment="1" applyProtection="1">
      <alignment horizontal="center"/>
    </xf>
    <xf numFmtId="190" fontId="13" fillId="0" borderId="0" xfId="0" applyNumberFormat="1" applyFont="1" applyFill="1" applyAlignment="1" applyProtection="1">
      <alignment horizontal="left"/>
    </xf>
    <xf numFmtId="195" fontId="16" fillId="0" borderId="0" xfId="0" applyNumberFormat="1" applyFont="1" applyFill="1" applyBorder="1" applyAlignment="1">
      <alignment horizontal="center"/>
    </xf>
    <xf numFmtId="193" fontId="13" fillId="0" borderId="0" xfId="0" applyNumberFormat="1" applyFont="1" applyFill="1" applyBorder="1" applyAlignment="1"/>
    <xf numFmtId="189" fontId="13" fillId="0" borderId="0" xfId="0" applyNumberFormat="1" applyFont="1" applyFill="1" applyBorder="1" applyAlignment="1"/>
    <xf numFmtId="190" fontId="13" fillId="0" borderId="0" xfId="0" applyNumberFormat="1" applyFont="1" applyFill="1" applyBorder="1" applyAlignment="1"/>
    <xf numFmtId="192" fontId="13" fillId="0" borderId="0" xfId="0" applyNumberFormat="1" applyFont="1" applyFill="1" applyBorder="1" applyAlignment="1"/>
    <xf numFmtId="189" fontId="13" fillId="0" borderId="0" xfId="0" applyNumberFormat="1" applyFont="1" applyFill="1" applyBorder="1" applyAlignment="1" applyProtection="1">
      <alignment horizontal="center"/>
    </xf>
    <xf numFmtId="193" fontId="13" fillId="0" borderId="0" xfId="0" applyNumberFormat="1" applyFont="1" applyFill="1" applyBorder="1" applyAlignment="1" applyProtection="1">
      <alignment horizontal="left"/>
    </xf>
    <xf numFmtId="190" fontId="13" fillId="0" borderId="0" xfId="0" applyNumberFormat="1" applyFont="1" applyFill="1" applyAlignment="1"/>
    <xf numFmtId="187" fontId="13" fillId="0" borderId="0" xfId="2" applyNumberFormat="1" applyFont="1" applyFill="1" applyAlignment="1"/>
    <xf numFmtId="190" fontId="13" fillId="0" borderId="0" xfId="0" applyNumberFormat="1" applyFont="1" applyFill="1" applyBorder="1" applyAlignment="1" applyProtection="1">
      <alignment horizontal="left"/>
    </xf>
    <xf numFmtId="187" fontId="13" fillId="0" borderId="0" xfId="0" applyNumberFormat="1" applyFont="1" applyFill="1" applyAlignment="1" applyProtection="1">
      <alignment horizontal="center"/>
    </xf>
    <xf numFmtId="0" fontId="13" fillId="0" borderId="0" xfId="0" applyFont="1" applyFill="1" applyAlignment="1" applyProtection="1">
      <alignment horizontal="left"/>
    </xf>
    <xf numFmtId="192" fontId="13" fillId="0" borderId="0" xfId="0" applyNumberFormat="1" applyFont="1" applyFill="1" applyAlignment="1">
      <alignment horizontal="left"/>
    </xf>
    <xf numFmtId="187" fontId="13" fillId="0" borderId="0" xfId="2" applyNumberFormat="1" applyFont="1" applyFill="1" applyBorder="1" applyAlignment="1">
      <alignment horizontal="right"/>
    </xf>
    <xf numFmtId="187" fontId="13" fillId="0" borderId="0" xfId="1" applyNumberFormat="1" applyFont="1" applyFill="1" applyBorder="1" applyAlignment="1">
      <alignment horizontal="right"/>
    </xf>
    <xf numFmtId="193" fontId="14" fillId="0" borderId="0" xfId="0" applyNumberFormat="1" applyFont="1" applyFill="1" applyAlignment="1" applyProtection="1">
      <alignment horizontal="left"/>
    </xf>
    <xf numFmtId="193" fontId="13" fillId="0" borderId="0" xfId="0" quotePrefix="1" applyNumberFormat="1" applyFont="1" applyFill="1" applyAlignment="1" applyProtection="1">
      <alignment horizontal="left"/>
    </xf>
    <xf numFmtId="37" fontId="13" fillId="0" borderId="0" xfId="2" applyNumberFormat="1" applyFont="1" applyFill="1" applyBorder="1" applyAlignment="1"/>
    <xf numFmtId="189" fontId="13" fillId="0" borderId="0" xfId="0" applyNumberFormat="1" applyFont="1" applyFill="1" applyAlignment="1" applyProtection="1">
      <alignment horizontal="left"/>
    </xf>
    <xf numFmtId="192" fontId="13" fillId="0" borderId="0" xfId="0" applyNumberFormat="1" applyFont="1" applyFill="1" applyBorder="1" applyAlignment="1" applyProtection="1">
      <alignment horizontal="center"/>
    </xf>
    <xf numFmtId="192" fontId="13" fillId="0" borderId="0" xfId="0" applyNumberFormat="1" applyFont="1" applyFill="1" applyAlignment="1">
      <alignment horizontal="right"/>
    </xf>
    <xf numFmtId="197" fontId="13" fillId="0" borderId="0" xfId="0" applyNumberFormat="1" applyFont="1" applyFill="1" applyBorder="1" applyAlignment="1" applyProtection="1">
      <alignment horizontal="right"/>
    </xf>
    <xf numFmtId="197" fontId="13" fillId="0" borderId="0" xfId="0" applyNumberFormat="1" applyFont="1" applyFill="1" applyAlignment="1">
      <alignment horizontal="right"/>
    </xf>
    <xf numFmtId="195" fontId="16" fillId="0" borderId="0" xfId="0" quotePrefix="1" applyNumberFormat="1" applyFont="1" applyFill="1" applyBorder="1" applyAlignment="1">
      <alignment horizontal="center"/>
    </xf>
    <xf numFmtId="191" fontId="16" fillId="0" borderId="0" xfId="0" applyNumberFormat="1" applyFont="1" applyFill="1" applyAlignment="1">
      <alignment horizontal="center"/>
    </xf>
    <xf numFmtId="187" fontId="16" fillId="0" borderId="0" xfId="0" applyNumberFormat="1" applyFont="1" applyFill="1" applyAlignment="1"/>
    <xf numFmtId="193" fontId="14" fillId="0" borderId="0" xfId="0" quotePrefix="1" applyNumberFormat="1" applyFont="1" applyFill="1" applyAlignment="1">
      <alignment horizontal="left"/>
    </xf>
    <xf numFmtId="193" fontId="13" fillId="0" borderId="0" xfId="0" quotePrefix="1" applyNumberFormat="1" applyFont="1" applyFill="1" applyAlignment="1">
      <alignment horizontal="left"/>
    </xf>
    <xf numFmtId="190" fontId="16" fillId="0" borderId="0" xfId="0" applyNumberFormat="1" applyFont="1" applyFill="1" applyBorder="1" applyAlignment="1">
      <alignment horizontal="center"/>
    </xf>
    <xf numFmtId="189" fontId="13" fillId="0" borderId="0" xfId="0" quotePrefix="1" applyNumberFormat="1" applyFont="1" applyFill="1" applyAlignment="1" applyProtection="1">
      <alignment horizontal="center"/>
    </xf>
    <xf numFmtId="0" fontId="12" fillId="0" borderId="0" xfId="0" applyFont="1" applyFill="1" applyAlignment="1"/>
    <xf numFmtId="187" fontId="14" fillId="0" borderId="0" xfId="0" applyNumberFormat="1" applyFont="1" applyFill="1" applyBorder="1" applyAlignment="1"/>
    <xf numFmtId="187" fontId="14" fillId="0" borderId="0" xfId="5" applyNumberFormat="1" applyFont="1" applyFill="1" applyBorder="1" applyAlignment="1"/>
    <xf numFmtId="187" fontId="14" fillId="0" borderId="0" xfId="0" applyNumberFormat="1" applyFont="1" applyFill="1" applyAlignment="1"/>
    <xf numFmtId="187" fontId="14" fillId="0" borderId="0" xfId="5" applyNumberFormat="1" applyFont="1" applyFill="1" applyAlignment="1"/>
    <xf numFmtId="0" fontId="13" fillId="0" borderId="3" xfId="0" applyNumberFormat="1" applyFont="1" applyFill="1" applyBorder="1" applyAlignment="1">
      <alignment horizontal="center"/>
    </xf>
    <xf numFmtId="37" fontId="16" fillId="0" borderId="0" xfId="0" applyNumberFormat="1" applyFont="1" applyFill="1" applyBorder="1" applyAlignment="1"/>
    <xf numFmtId="192" fontId="12" fillId="0" borderId="0" xfId="0" applyNumberFormat="1" applyFont="1" applyFill="1" applyBorder="1" applyAlignment="1"/>
    <xf numFmtId="187" fontId="14" fillId="0" borderId="2" xfId="2" applyNumberFormat="1" applyFont="1" applyFill="1" applyBorder="1" applyAlignment="1"/>
    <xf numFmtId="189" fontId="14" fillId="0" borderId="0" xfId="0" applyNumberFormat="1" applyFont="1" applyFill="1" applyAlignment="1"/>
    <xf numFmtId="187" fontId="14" fillId="0" borderId="3" xfId="2" applyNumberFormat="1" applyFont="1" applyFill="1" applyBorder="1" applyAlignment="1"/>
    <xf numFmtId="187" fontId="14" fillId="0" borderId="0" xfId="2" applyNumberFormat="1" applyFont="1" applyFill="1" applyAlignment="1"/>
    <xf numFmtId="187" fontId="14" fillId="0" borderId="3" xfId="2" applyNumberFormat="1" applyFont="1" applyFill="1" applyBorder="1" applyAlignment="1">
      <alignment horizontal="right"/>
    </xf>
    <xf numFmtId="192" fontId="14" fillId="0" borderId="0" xfId="0" applyNumberFormat="1" applyFont="1" applyFill="1" applyAlignment="1"/>
    <xf numFmtId="194" fontId="16" fillId="0" borderId="0" xfId="0" applyNumberFormat="1" applyFont="1" applyAlignment="1">
      <alignment vertical="center"/>
    </xf>
    <xf numFmtId="194" fontId="7" fillId="0" borderId="0" xfId="8" applyNumberFormat="1" applyFont="1" applyFill="1" applyAlignment="1">
      <alignment horizontal="right"/>
    </xf>
    <xf numFmtId="0" fontId="7" fillId="0" borderId="0" xfId="8" applyNumberFormat="1" applyFont="1" applyFill="1" applyAlignment="1" applyProtection="1">
      <alignment horizontal="center"/>
    </xf>
    <xf numFmtId="0" fontId="7" fillId="0" borderId="0" xfId="8" applyNumberFormat="1" applyFont="1" applyFill="1" applyBorder="1" applyAlignment="1" applyProtection="1">
      <alignment horizontal="center"/>
    </xf>
    <xf numFmtId="38" fontId="7" fillId="0" borderId="0" xfId="8" applyNumberFormat="1" applyFont="1" applyFill="1" applyAlignment="1">
      <alignment horizontal="right"/>
    </xf>
    <xf numFmtId="0" fontId="7" fillId="0" borderId="0" xfId="8" applyFont="1" applyFill="1" applyBorder="1" applyAlignment="1"/>
    <xf numFmtId="0" fontId="18" fillId="0" borderId="0" xfId="8" applyFont="1" applyFill="1" applyAlignment="1">
      <alignment horizontal="centerContinuous"/>
    </xf>
    <xf numFmtId="0" fontId="11" fillId="0" borderId="0" xfId="8" applyFont="1" applyFill="1" applyAlignment="1"/>
    <xf numFmtId="0" fontId="13" fillId="0" borderId="0" xfId="8" applyNumberFormat="1" applyFont="1" applyFill="1" applyAlignment="1" applyProtection="1">
      <alignment horizontal="center"/>
    </xf>
    <xf numFmtId="0" fontId="13" fillId="0" borderId="0" xfId="8" applyNumberFormat="1" applyFont="1" applyFill="1" applyBorder="1" applyAlignment="1" applyProtection="1">
      <alignment horizontal="center"/>
    </xf>
    <xf numFmtId="0" fontId="13" fillId="0" borderId="0" xfId="8" applyFont="1" applyFill="1" applyBorder="1" applyAlignment="1">
      <alignment horizontal="center"/>
    </xf>
    <xf numFmtId="194" fontId="13" fillId="0" borderId="0" xfId="8" applyNumberFormat="1" applyFont="1" applyFill="1" applyAlignment="1">
      <alignment horizontal="center"/>
    </xf>
    <xf numFmtId="189" fontId="13" fillId="0" borderId="0" xfId="8" applyNumberFormat="1" applyFont="1" applyFill="1" applyBorder="1" applyAlignment="1" applyProtection="1">
      <alignment horizontal="right"/>
    </xf>
    <xf numFmtId="0" fontId="13" fillId="0" borderId="0" xfId="8" applyFont="1" applyFill="1" applyAlignment="1">
      <alignment horizontal="center"/>
    </xf>
    <xf numFmtId="189" fontId="13" fillId="0" borderId="0" xfId="8" applyNumberFormat="1" applyFont="1" applyFill="1" applyBorder="1" applyAlignment="1" applyProtection="1">
      <alignment horizontal="center"/>
    </xf>
    <xf numFmtId="194" fontId="13" fillId="0" borderId="0" xfId="8" quotePrefix="1" applyNumberFormat="1" applyFont="1" applyFill="1" applyBorder="1" applyAlignment="1">
      <alignment horizontal="center"/>
    </xf>
    <xf numFmtId="194" fontId="13" fillId="0" borderId="0" xfId="8" applyNumberFormat="1" applyFont="1" applyFill="1" applyBorder="1" applyAlignment="1">
      <alignment horizontal="center"/>
    </xf>
    <xf numFmtId="194" fontId="13" fillId="0" borderId="1" xfId="8" applyNumberFormat="1" applyFont="1" applyFill="1" applyBorder="1" applyAlignment="1">
      <alignment horizontal="center"/>
    </xf>
    <xf numFmtId="190" fontId="19" fillId="0" borderId="1" xfId="8" quotePrefix="1" applyNumberFormat="1" applyFont="1" applyFill="1" applyBorder="1" applyAlignment="1">
      <alignment horizontal="center"/>
    </xf>
    <xf numFmtId="190" fontId="19" fillId="0" borderId="1" xfId="8" applyNumberFormat="1" applyFont="1" applyFill="1" applyBorder="1" applyAlignment="1">
      <alignment horizontal="center"/>
    </xf>
    <xf numFmtId="0" fontId="14" fillId="0" borderId="0" xfId="8" applyFont="1" applyFill="1" applyAlignment="1"/>
    <xf numFmtId="187" fontId="14" fillId="0" borderId="0" xfId="0" applyNumberFormat="1" applyFont="1" applyFill="1" applyAlignment="1">
      <alignment horizontal="center"/>
    </xf>
    <xf numFmtId="187" fontId="13" fillId="0" borderId="0" xfId="8" applyNumberFormat="1" applyFont="1" applyFill="1" applyBorder="1" applyAlignment="1"/>
    <xf numFmtId="187" fontId="13" fillId="0" borderId="0" xfId="8" applyNumberFormat="1" applyFont="1" applyFill="1" applyBorder="1" applyAlignment="1">
      <alignment horizontal="center"/>
    </xf>
    <xf numFmtId="187" fontId="13" fillId="0" borderId="0" xfId="2" applyNumberFormat="1" applyFont="1" applyFill="1" applyBorder="1" applyAlignment="1"/>
    <xf numFmtId="189" fontId="13" fillId="0" borderId="0" xfId="8" applyNumberFormat="1" applyFont="1" applyFill="1" applyBorder="1" applyAlignment="1" applyProtection="1"/>
    <xf numFmtId="194" fontId="7" fillId="0" borderId="0" xfId="0" applyNumberFormat="1" applyFont="1" applyFill="1" applyAlignment="1">
      <alignment horizontal="right"/>
    </xf>
    <xf numFmtId="0" fontId="18" fillId="0" borderId="0" xfId="8" applyFont="1" applyFill="1" applyAlignment="1"/>
    <xf numFmtId="0" fontId="13" fillId="0" borderId="0" xfId="0" applyNumberFormat="1" applyFont="1" applyFill="1" applyAlignment="1" applyProtection="1">
      <alignment horizontal="center"/>
    </xf>
    <xf numFmtId="0" fontId="16" fillId="0" borderId="0" xfId="0" applyNumberFormat="1" applyFont="1" applyFill="1" applyAlignment="1" applyProtection="1">
      <alignment horizontal="center"/>
    </xf>
    <xf numFmtId="0" fontId="13" fillId="0" borderId="0" xfId="0" applyNumberFormat="1" applyFont="1" applyFill="1" applyBorder="1" applyAlignment="1" applyProtection="1">
      <alignment horizontal="center"/>
    </xf>
    <xf numFmtId="189" fontId="13" fillId="0" borderId="0" xfId="0" applyNumberFormat="1" applyFont="1" applyFill="1" applyBorder="1" applyAlignment="1" applyProtection="1">
      <alignment horizontal="right"/>
    </xf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94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190" fontId="19" fillId="0" borderId="1" xfId="0" quotePrefix="1" applyNumberFormat="1" applyFont="1" applyFill="1" applyBorder="1" applyAlignment="1">
      <alignment horizontal="center"/>
    </xf>
    <xf numFmtId="190" fontId="19" fillId="0" borderId="1" xfId="0" applyNumberFormat="1" applyFont="1" applyFill="1" applyBorder="1" applyAlignment="1">
      <alignment horizontal="center"/>
    </xf>
    <xf numFmtId="187" fontId="13" fillId="0" borderId="0" xfId="1" applyNumberFormat="1" applyFont="1" applyFill="1" applyBorder="1" applyAlignment="1"/>
    <xf numFmtId="189" fontId="13" fillId="0" borderId="0" xfId="0" applyNumberFormat="1" applyFont="1" applyFill="1" applyBorder="1" applyAlignment="1" applyProtection="1"/>
    <xf numFmtId="189" fontId="13" fillId="0" borderId="1" xfId="0" applyNumberFormat="1" applyFont="1" applyFill="1" applyBorder="1" applyAlignment="1">
      <alignment horizontal="center" wrapText="1"/>
    </xf>
    <xf numFmtId="187" fontId="14" fillId="0" borderId="0" xfId="1" applyNumberFormat="1" applyFont="1" applyFill="1" applyAlignment="1"/>
    <xf numFmtId="187" fontId="14" fillId="0" borderId="2" xfId="0" applyNumberFormat="1" applyFont="1" applyFill="1" applyBorder="1" applyAlignment="1">
      <alignment horizontal="center"/>
    </xf>
    <xf numFmtId="187" fontId="14" fillId="0" borderId="0" xfId="0" applyNumberFormat="1" applyFont="1" applyFill="1" applyBorder="1" applyAlignment="1">
      <alignment horizontal="center"/>
    </xf>
    <xf numFmtId="43" fontId="13" fillId="0" borderId="0" xfId="1" applyFont="1" applyFill="1" applyAlignment="1"/>
    <xf numFmtId="43" fontId="13" fillId="0" borderId="1" xfId="1" applyFont="1" applyFill="1" applyBorder="1" applyAlignment="1"/>
    <xf numFmtId="43" fontId="13" fillId="0" borderId="0" xfId="1" applyFont="1" applyFill="1" applyBorder="1" applyAlignment="1"/>
    <xf numFmtId="43" fontId="13" fillId="0" borderId="1" xfId="1" applyFont="1" applyFill="1" applyBorder="1" applyAlignment="1">
      <alignment horizontal="right"/>
    </xf>
    <xf numFmtId="43" fontId="13" fillId="0" borderId="0" xfId="1" applyFont="1" applyFill="1" applyAlignment="1">
      <alignment horizontal="right"/>
    </xf>
    <xf numFmtId="0" fontId="13" fillId="0" borderId="0" xfId="0" quotePrefix="1" applyFont="1" applyFill="1" applyAlignment="1"/>
    <xf numFmtId="43" fontId="13" fillId="0" borderId="0" xfId="1" applyFont="1" applyFill="1" applyAlignment="1">
      <alignment horizontal="center"/>
    </xf>
    <xf numFmtId="43" fontId="13" fillId="0" borderId="0" xfId="1" applyFont="1" applyFill="1" applyBorder="1" applyAlignment="1">
      <alignment horizontal="center"/>
    </xf>
    <xf numFmtId="43" fontId="13" fillId="0" borderId="1" xfId="1" applyFont="1" applyFill="1" applyBorder="1" applyAlignment="1">
      <alignment horizontal="center"/>
    </xf>
    <xf numFmtId="43" fontId="14" fillId="0" borderId="1" xfId="1" applyFont="1" applyFill="1" applyBorder="1" applyAlignment="1">
      <alignment horizontal="center"/>
    </xf>
    <xf numFmtId="43" fontId="14" fillId="0" borderId="0" xfId="1" applyFont="1" applyFill="1" applyBorder="1" applyAlignment="1">
      <alignment horizontal="center"/>
    </xf>
    <xf numFmtId="43" fontId="13" fillId="0" borderId="0" xfId="1" applyFont="1" applyFill="1" applyBorder="1" applyAlignment="1">
      <alignment horizontal="right"/>
    </xf>
    <xf numFmtId="187" fontId="14" fillId="0" borderId="0" xfId="1" applyNumberFormat="1" applyFont="1" applyFill="1" applyBorder="1" applyAlignment="1"/>
    <xf numFmtId="43" fontId="13" fillId="0" borderId="1" xfId="1" quotePrefix="1" applyFont="1" applyFill="1" applyBorder="1" applyAlignment="1" applyProtection="1">
      <alignment horizontal="right"/>
    </xf>
    <xf numFmtId="187" fontId="14" fillId="0" borderId="0" xfId="0" applyNumberFormat="1" applyFont="1" applyFill="1" applyBorder="1" applyAlignment="1">
      <alignment horizontal="right"/>
    </xf>
    <xf numFmtId="189" fontId="14" fillId="0" borderId="0" xfId="0" applyNumberFormat="1" applyFont="1" applyFill="1" applyBorder="1" applyAlignment="1"/>
    <xf numFmtId="189" fontId="16" fillId="0" borderId="0" xfId="8" applyNumberFormat="1" applyFont="1" applyFill="1" applyBorder="1" applyAlignment="1">
      <alignment horizontal="center"/>
    </xf>
    <xf numFmtId="190" fontId="7" fillId="0" borderId="0" xfId="8" applyNumberFormat="1" applyFont="1" applyFill="1" applyAlignment="1">
      <alignment horizontal="center"/>
    </xf>
    <xf numFmtId="196" fontId="13" fillId="0" borderId="0" xfId="1" applyNumberFormat="1" applyFont="1" applyFill="1" applyAlignment="1">
      <alignment horizontal="right"/>
    </xf>
    <xf numFmtId="0" fontId="16" fillId="0" borderId="0" xfId="0" applyNumberFormat="1" applyFont="1" applyFill="1" applyAlignment="1">
      <alignment horizontal="center"/>
    </xf>
    <xf numFmtId="187" fontId="13" fillId="0" borderId="0" xfId="0" applyNumberFormat="1" applyFont="1" applyFill="1" applyAlignment="1">
      <alignment horizontal="center"/>
    </xf>
    <xf numFmtId="187" fontId="13" fillId="0" borderId="0" xfId="8" applyNumberFormat="1" applyFont="1" applyFill="1" applyAlignment="1">
      <alignment horizontal="center"/>
    </xf>
    <xf numFmtId="194" fontId="13" fillId="0" borderId="0" xfId="8" quotePrefix="1" applyNumberFormat="1" applyFont="1" applyFill="1" applyAlignment="1">
      <alignment horizontal="left"/>
    </xf>
    <xf numFmtId="0" fontId="13" fillId="0" borderId="0" xfId="8" applyFont="1" applyFill="1" applyAlignment="1" applyProtection="1">
      <alignment horizontal="left"/>
    </xf>
    <xf numFmtId="189" fontId="13" fillId="0" borderId="0" xfId="8" quotePrefix="1" applyNumberFormat="1" applyFont="1" applyFill="1" applyAlignment="1" applyProtection="1">
      <alignment horizontal="left"/>
    </xf>
    <xf numFmtId="190" fontId="16" fillId="0" borderId="0" xfId="8" applyNumberFormat="1" applyFont="1" applyFill="1" applyAlignment="1">
      <alignment horizontal="center"/>
    </xf>
    <xf numFmtId="190" fontId="16" fillId="0" borderId="0" xfId="8" applyNumberFormat="1" applyFont="1" applyFill="1" applyAlignment="1" applyProtection="1">
      <alignment horizontal="center"/>
    </xf>
    <xf numFmtId="187" fontId="13" fillId="0" borderId="1" xfId="2" applyNumberFormat="1" applyFont="1" applyFill="1" applyBorder="1" applyAlignment="1"/>
    <xf numFmtId="187" fontId="13" fillId="0" borderId="1" xfId="8" applyNumberFormat="1" applyFont="1" applyFill="1" applyBorder="1" applyAlignment="1">
      <alignment horizontal="right"/>
    </xf>
    <xf numFmtId="187" fontId="14" fillId="0" borderId="1" xfId="8" applyNumberFormat="1" applyFont="1" applyFill="1" applyBorder="1" applyAlignment="1">
      <alignment horizontal="right"/>
    </xf>
    <xf numFmtId="187" fontId="14" fillId="0" borderId="1" xfId="0" applyNumberFormat="1" applyFont="1" applyFill="1" applyBorder="1" applyAlignment="1">
      <alignment horizontal="right"/>
    </xf>
    <xf numFmtId="187" fontId="14" fillId="0" borderId="2" xfId="8" applyNumberFormat="1" applyFont="1" applyFill="1" applyBorder="1" applyAlignment="1">
      <alignment horizontal="right"/>
    </xf>
    <xf numFmtId="187" fontId="14" fillId="0" borderId="2" xfId="0" applyNumberFormat="1" applyFont="1" applyFill="1" applyBorder="1" applyAlignment="1">
      <alignment horizontal="right"/>
    </xf>
    <xf numFmtId="190" fontId="16" fillId="0" borderId="0" xfId="8" applyNumberFormat="1" applyFont="1" applyFill="1" applyAlignment="1"/>
    <xf numFmtId="0" fontId="13" fillId="0" borderId="0" xfId="8" applyNumberFormat="1" applyFont="1" applyFill="1" applyAlignment="1">
      <alignment horizontal="center"/>
    </xf>
    <xf numFmtId="189" fontId="12" fillId="0" borderId="0" xfId="8" applyNumberFormat="1" applyFont="1" applyFill="1" applyBorder="1" applyAlignment="1">
      <alignment horizontal="center"/>
    </xf>
    <xf numFmtId="190" fontId="20" fillId="0" borderId="0" xfId="8" applyNumberFormat="1" applyFont="1" applyFill="1" applyAlignment="1">
      <alignment horizontal="center"/>
    </xf>
    <xf numFmtId="190" fontId="16" fillId="0" borderId="0" xfId="8" applyNumberFormat="1" applyFont="1" applyFill="1" applyAlignment="1" applyProtection="1">
      <alignment horizontal="left"/>
    </xf>
    <xf numFmtId="0" fontId="16" fillId="0" borderId="0" xfId="8" applyFont="1" applyFill="1" applyAlignment="1"/>
    <xf numFmtId="189" fontId="13" fillId="0" borderId="0" xfId="8" applyNumberFormat="1" applyFont="1" applyFill="1" applyAlignment="1" applyProtection="1"/>
    <xf numFmtId="49" fontId="13" fillId="0" borderId="0" xfId="8" applyNumberFormat="1" applyFont="1" applyFill="1" applyBorder="1" applyAlignment="1" applyProtection="1">
      <alignment horizontal="center"/>
    </xf>
    <xf numFmtId="38" fontId="16" fillId="0" borderId="0" xfId="0" applyNumberFormat="1" applyFont="1" applyFill="1" applyAlignment="1"/>
    <xf numFmtId="37" fontId="20" fillId="0" borderId="0" xfId="0" applyNumberFormat="1" applyFont="1" applyFill="1" applyBorder="1" applyAlignment="1">
      <alignment horizontal="center"/>
    </xf>
    <xf numFmtId="37" fontId="16" fillId="0" borderId="0" xfId="5" applyNumberFormat="1" applyFont="1" applyFill="1" applyBorder="1" applyAlignment="1"/>
    <xf numFmtId="39" fontId="16" fillId="0" borderId="0" xfId="0" applyNumberFormat="1" applyFont="1" applyFill="1" applyBorder="1" applyAlignment="1"/>
    <xf numFmtId="37" fontId="16" fillId="0" borderId="0" xfId="0" applyNumberFormat="1" applyFont="1" applyFill="1" applyAlignment="1"/>
    <xf numFmtId="189" fontId="16" fillId="0" borderId="0" xfId="0" applyNumberFormat="1" applyFont="1" applyFill="1" applyAlignment="1"/>
    <xf numFmtId="190" fontId="16" fillId="0" borderId="0" xfId="0" applyNumberFormat="1" applyFont="1" applyFill="1" applyAlignment="1"/>
    <xf numFmtId="189" fontId="16" fillId="0" borderId="0" xfId="0" applyNumberFormat="1" applyFont="1" applyFill="1" applyBorder="1" applyAlignment="1"/>
    <xf numFmtId="38" fontId="16" fillId="0" borderId="0" xfId="0" applyNumberFormat="1" applyFont="1" applyFill="1" applyAlignment="1">
      <alignment horizontal="left"/>
    </xf>
    <xf numFmtId="0" fontId="16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49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194" fontId="16" fillId="0" borderId="0" xfId="0" applyNumberFormat="1" applyFont="1" applyFill="1" applyAlignment="1">
      <alignment vertical="center"/>
    </xf>
    <xf numFmtId="189" fontId="22" fillId="0" borderId="0" xfId="8" applyNumberFormat="1" applyFont="1" applyFill="1" applyAlignment="1"/>
    <xf numFmtId="189" fontId="22" fillId="0" borderId="0" xfId="8" applyNumberFormat="1" applyFont="1" applyFill="1" applyAlignment="1" applyProtection="1">
      <alignment horizontal="left"/>
    </xf>
    <xf numFmtId="190" fontId="23" fillId="0" borderId="0" xfId="8" applyNumberFormat="1" applyFont="1" applyFill="1" applyAlignment="1"/>
    <xf numFmtId="190" fontId="22" fillId="0" borderId="0" xfId="8" applyNumberFormat="1" applyFont="1" applyFill="1" applyBorder="1" applyAlignment="1"/>
    <xf numFmtId="187" fontId="24" fillId="0" borderId="0" xfId="8" applyNumberFormat="1" applyFont="1" applyFill="1" applyAlignment="1">
      <alignment horizontal="right"/>
    </xf>
    <xf numFmtId="187" fontId="24" fillId="0" borderId="0" xfId="8" applyNumberFormat="1" applyFont="1" applyFill="1" applyAlignment="1"/>
    <xf numFmtId="189" fontId="24" fillId="0" borderId="0" xfId="8" applyNumberFormat="1" applyFont="1" applyFill="1" applyAlignment="1"/>
    <xf numFmtId="0" fontId="14" fillId="0" borderId="0" xfId="0" applyNumberFormat="1" applyFont="1" applyFill="1" applyBorder="1" applyAlignment="1" applyProtection="1">
      <alignment horizontal="center"/>
    </xf>
    <xf numFmtId="0" fontId="14" fillId="0" borderId="4" xfId="0" applyNumberFormat="1" applyFont="1" applyFill="1" applyBorder="1" applyAlignment="1" applyProtection="1">
      <alignment horizont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196" fontId="13" fillId="0" borderId="1" xfId="1" applyNumberFormat="1" applyFont="1" applyFill="1" applyBorder="1" applyAlignment="1">
      <alignment horizontal="center"/>
    </xf>
    <xf numFmtId="194" fontId="13" fillId="0" borderId="1" xfId="1" applyNumberFormat="1" applyFont="1" applyFill="1" applyBorder="1" applyAlignment="1"/>
    <xf numFmtId="37" fontId="16" fillId="0" borderId="0" xfId="0" quotePrefix="1" applyNumberFormat="1" applyFont="1" applyFill="1" applyBorder="1" applyAlignment="1">
      <alignment horizontal="center"/>
    </xf>
    <xf numFmtId="196" fontId="13" fillId="0" borderId="0" xfId="1" applyNumberFormat="1" applyFont="1" applyFill="1" applyBorder="1" applyAlignment="1"/>
    <xf numFmtId="194" fontId="13" fillId="0" borderId="0" xfId="1" applyNumberFormat="1" applyFont="1" applyFill="1" applyBorder="1" applyAlignment="1"/>
    <xf numFmtId="0" fontId="16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196" fontId="13" fillId="0" borderId="0" xfId="1" applyNumberFormat="1" applyFont="1" applyFill="1" applyAlignment="1"/>
    <xf numFmtId="0" fontId="13" fillId="0" borderId="1" xfId="8" applyFont="1" applyFill="1" applyBorder="1" applyAlignment="1">
      <alignment horizontal="center"/>
    </xf>
    <xf numFmtId="199" fontId="16" fillId="0" borderId="0" xfId="8" applyNumberFormat="1" applyFont="1" applyFill="1" applyAlignment="1">
      <alignment horizontal="center"/>
    </xf>
    <xf numFmtId="187" fontId="14" fillId="0" borderId="0" xfId="8" applyNumberFormat="1" applyFont="1" applyFill="1" applyAlignment="1">
      <alignment horizontal="center"/>
    </xf>
    <xf numFmtId="187" fontId="14" fillId="0" borderId="0" xfId="8" applyNumberFormat="1" applyFont="1" applyFill="1" applyBorder="1" applyAlignment="1"/>
    <xf numFmtId="187" fontId="13" fillId="0" borderId="1" xfId="8" applyNumberFormat="1" applyFont="1" applyFill="1" applyBorder="1" applyAlignment="1">
      <alignment horizontal="center"/>
    </xf>
    <xf numFmtId="187" fontId="13" fillId="0" borderId="1" xfId="8" applyNumberFormat="1" applyFont="1" applyFill="1" applyBorder="1" applyAlignment="1"/>
    <xf numFmtId="43" fontId="13" fillId="0" borderId="4" xfId="1" applyFont="1" applyFill="1" applyBorder="1" applyAlignment="1"/>
    <xf numFmtId="187" fontId="13" fillId="0" borderId="4" xfId="8" applyNumberFormat="1" applyFont="1" applyFill="1" applyBorder="1" applyAlignment="1"/>
    <xf numFmtId="187" fontId="14" fillId="0" borderId="2" xfId="8" applyNumberFormat="1" applyFont="1" applyFill="1" applyBorder="1" applyAlignment="1">
      <alignment horizontal="center"/>
    </xf>
    <xf numFmtId="187" fontId="14" fillId="0" borderId="0" xfId="8" applyNumberFormat="1" applyFont="1" applyFill="1" applyBorder="1" applyAlignment="1">
      <alignment horizontal="center"/>
    </xf>
    <xf numFmtId="187" fontId="14" fillId="0" borderId="5" xfId="8" applyNumberFormat="1" applyFont="1" applyFill="1" applyBorder="1" applyAlignment="1">
      <alignment horizontal="center"/>
    </xf>
    <xf numFmtId="187" fontId="14" fillId="0" borderId="1" xfId="5" applyNumberFormat="1" applyFont="1" applyFill="1" applyBorder="1" applyAlignment="1"/>
    <xf numFmtId="187" fontId="14" fillId="0" borderId="3" xfId="0" applyNumberFormat="1" applyFont="1" applyFill="1" applyBorder="1" applyAlignment="1"/>
    <xf numFmtId="187" fontId="14" fillId="0" borderId="5" xfId="0" applyNumberFormat="1" applyFont="1" applyFill="1" applyBorder="1" applyAlignment="1"/>
    <xf numFmtId="187" fontId="13" fillId="0" borderId="2" xfId="0" applyNumberFormat="1" applyFont="1" applyFill="1" applyBorder="1" applyAlignment="1"/>
    <xf numFmtId="187" fontId="14" fillId="0" borderId="5" xfId="5" applyNumberFormat="1" applyFont="1" applyFill="1" applyBorder="1" applyAlignment="1"/>
    <xf numFmtId="198" fontId="13" fillId="0" borderId="2" xfId="5" applyNumberFormat="1" applyFont="1" applyFill="1" applyBorder="1" applyAlignment="1"/>
    <xf numFmtId="37" fontId="13" fillId="0" borderId="2" xfId="5" applyNumberFormat="1" applyFont="1" applyFill="1" applyBorder="1" applyAlignment="1"/>
    <xf numFmtId="187" fontId="14" fillId="0" borderId="1" xfId="0" applyNumberFormat="1" applyFont="1" applyFill="1" applyBorder="1" applyAlignment="1"/>
    <xf numFmtId="187" fontId="14" fillId="0" borderId="2" xfId="5" applyNumberFormat="1" applyFont="1" applyFill="1" applyBorder="1" applyAlignment="1"/>
    <xf numFmtId="187" fontId="13" fillId="0" borderId="2" xfId="5" applyNumberFormat="1" applyFont="1" applyFill="1" applyBorder="1" applyAlignment="1"/>
    <xf numFmtId="187" fontId="14" fillId="0" borderId="3" xfId="0" applyNumberFormat="1" applyFont="1" applyFill="1" applyBorder="1" applyAlignment="1">
      <alignment horizontal="right"/>
    </xf>
    <xf numFmtId="196" fontId="13" fillId="0" borderId="0" xfId="1" applyNumberFormat="1" applyFont="1" applyFill="1" applyAlignment="1">
      <alignment horizontal="center"/>
    </xf>
    <xf numFmtId="187" fontId="14" fillId="0" borderId="3" xfId="8" applyNumberFormat="1" applyFont="1" applyFill="1" applyBorder="1" applyAlignment="1">
      <alignment horizontal="center"/>
    </xf>
    <xf numFmtId="187" fontId="14" fillId="0" borderId="3" xfId="2" applyNumberFormat="1" applyFont="1" applyFill="1" applyBorder="1" applyAlignment="1" applyProtection="1"/>
    <xf numFmtId="187" fontId="14" fillId="0" borderId="3" xfId="2" applyNumberFormat="1" applyFont="1" applyFill="1" applyBorder="1" applyAlignment="1" applyProtection="1">
      <alignment horizontal="right"/>
    </xf>
    <xf numFmtId="187" fontId="13" fillId="0" borderId="2" xfId="8" applyNumberFormat="1" applyFont="1" applyFill="1" applyBorder="1" applyAlignment="1">
      <alignment horizontal="right"/>
    </xf>
    <xf numFmtId="0" fontId="13" fillId="0" borderId="1" xfId="8" applyFont="1" applyFill="1" applyBorder="1" applyAlignment="1">
      <alignment horizontal="center"/>
    </xf>
    <xf numFmtId="0" fontId="12" fillId="0" borderId="0" xfId="8" applyFont="1" applyFill="1" applyAlignment="1"/>
    <xf numFmtId="189" fontId="25" fillId="0" borderId="0" xfId="0" applyNumberFormat="1" applyFont="1" applyFill="1" applyBorder="1" applyAlignment="1"/>
    <xf numFmtId="189" fontId="26" fillId="0" borderId="0" xfId="0" applyNumberFormat="1" applyFont="1" applyFill="1" applyBorder="1" applyAlignment="1"/>
    <xf numFmtId="187" fontId="26" fillId="0" borderId="0" xfId="0" applyNumberFormat="1" applyFont="1" applyFill="1" applyAlignment="1"/>
    <xf numFmtId="192" fontId="26" fillId="0" borderId="0" xfId="0" applyNumberFormat="1" applyFont="1" applyFill="1" applyAlignment="1"/>
    <xf numFmtId="43" fontId="13" fillId="0" borderId="1" xfId="1" applyFont="1" applyFill="1" applyBorder="1" applyAlignment="1" applyProtection="1">
      <alignment horizontal="center"/>
    </xf>
    <xf numFmtId="43" fontId="13" fillId="0" borderId="0" xfId="1" applyFont="1" applyFill="1" applyBorder="1" applyAlignment="1" applyProtection="1">
      <alignment horizontal="center"/>
    </xf>
    <xf numFmtId="37" fontId="13" fillId="0" borderId="0" xfId="5" applyNumberFormat="1" applyFont="1" applyFill="1" applyBorder="1" applyAlignment="1"/>
    <xf numFmtId="43" fontId="14" fillId="0" borderId="0" xfId="1" applyFont="1" applyFill="1" applyBorder="1" applyAlignment="1"/>
    <xf numFmtId="43" fontId="14" fillId="0" borderId="2" xfId="1" applyFont="1" applyFill="1" applyBorder="1" applyAlignment="1">
      <alignment horizontal="center"/>
    </xf>
    <xf numFmtId="0" fontId="13" fillId="0" borderId="3" xfId="8" quotePrefix="1" applyNumberFormat="1" applyFont="1" applyFill="1" applyBorder="1" applyAlignment="1">
      <alignment horizontal="center"/>
    </xf>
    <xf numFmtId="187" fontId="13" fillId="0" borderId="1" xfId="1" applyNumberFormat="1" applyFont="1" applyFill="1" applyBorder="1" applyAlignment="1"/>
    <xf numFmtId="0" fontId="18" fillId="0" borderId="0" xfId="8" applyFont="1" applyFill="1" applyBorder="1" applyAlignment="1"/>
    <xf numFmtId="0" fontId="11" fillId="0" borderId="0" xfId="8" applyFont="1" applyFill="1" applyBorder="1" applyAlignment="1"/>
    <xf numFmtId="196" fontId="13" fillId="0" borderId="1" xfId="1" applyNumberFormat="1" applyFont="1" applyFill="1" applyBorder="1" applyAlignment="1"/>
    <xf numFmtId="196" fontId="14" fillId="0" borderId="0" xfId="8" applyNumberFormat="1" applyFont="1" applyFill="1" applyAlignment="1">
      <alignment horizontal="center"/>
    </xf>
    <xf numFmtId="196" fontId="13" fillId="0" borderId="0" xfId="8" applyNumberFormat="1" applyFont="1" applyFill="1" applyBorder="1" applyAlignment="1"/>
    <xf numFmtId="196" fontId="13" fillId="0" borderId="0" xfId="8" applyNumberFormat="1" applyFont="1" applyFill="1" applyAlignment="1"/>
    <xf numFmtId="187" fontId="7" fillId="0" borderId="0" xfId="8" applyNumberFormat="1" applyFont="1" applyFill="1" applyAlignment="1"/>
    <xf numFmtId="0" fontId="11" fillId="0" borderId="0" xfId="8" applyNumberFormat="1" applyFont="1" applyFill="1" applyAlignment="1">
      <alignment horizontal="left"/>
    </xf>
    <xf numFmtId="0" fontId="18" fillId="0" borderId="0" xfId="8" applyNumberFormat="1" applyFont="1" applyFill="1" applyAlignment="1">
      <alignment horizontal="center"/>
    </xf>
    <xf numFmtId="43" fontId="13" fillId="0" borderId="0" xfId="1" applyFont="1"/>
    <xf numFmtId="0" fontId="14" fillId="0" borderId="0" xfId="0" applyFont="1"/>
    <xf numFmtId="38" fontId="13" fillId="0" borderId="0" xfId="0" applyNumberFormat="1" applyFont="1"/>
    <xf numFmtId="37" fontId="16" fillId="0" borderId="0" xfId="0" applyNumberFormat="1" applyFont="1" applyAlignment="1">
      <alignment horizontal="center"/>
    </xf>
    <xf numFmtId="0" fontId="13" fillId="0" borderId="0" xfId="0" applyFont="1"/>
    <xf numFmtId="37" fontId="13" fillId="0" borderId="0" xfId="0" applyNumberFormat="1" applyFont="1"/>
    <xf numFmtId="38" fontId="7" fillId="0" borderId="0" xfId="0" applyNumberFormat="1" applyFont="1"/>
    <xf numFmtId="198" fontId="13" fillId="0" borderId="2" xfId="5" applyNumberFormat="1" applyFont="1" applyBorder="1"/>
    <xf numFmtId="198" fontId="13" fillId="0" borderId="0" xfId="5" applyNumberFormat="1" applyFont="1"/>
    <xf numFmtId="39" fontId="13" fillId="0" borderId="0" xfId="5" applyNumberFormat="1" applyFont="1"/>
    <xf numFmtId="0" fontId="13" fillId="0" borderId="0" xfId="5" applyFont="1"/>
    <xf numFmtId="38" fontId="13" fillId="0" borderId="0" xfId="5" applyNumberFormat="1" applyFont="1"/>
    <xf numFmtId="37" fontId="13" fillId="0" borderId="2" xfId="5" applyNumberFormat="1" applyFont="1" applyBorder="1"/>
    <xf numFmtId="0" fontId="10" fillId="0" borderId="0" xfId="8" applyFont="1"/>
    <xf numFmtId="43" fontId="13" fillId="0" borderId="0" xfId="1" applyFont="1" applyAlignment="1">
      <alignment horizontal="right"/>
    </xf>
    <xf numFmtId="187" fontId="13" fillId="0" borderId="0" xfId="0" applyNumberFormat="1" applyFont="1" applyAlignment="1">
      <alignment horizontal="right"/>
    </xf>
    <xf numFmtId="193" fontId="13" fillId="0" borderId="0" xfId="0" applyNumberFormat="1" applyFont="1" applyAlignment="1">
      <alignment horizontal="left"/>
    </xf>
    <xf numFmtId="197" fontId="13" fillId="0" borderId="0" xfId="0" applyNumberFormat="1" applyFont="1" applyAlignment="1">
      <alignment horizontal="right"/>
    </xf>
    <xf numFmtId="187" fontId="13" fillId="0" borderId="0" xfId="1" applyNumberFormat="1" applyFont="1" applyAlignment="1">
      <alignment horizontal="right"/>
    </xf>
    <xf numFmtId="189" fontId="13" fillId="0" borderId="0" xfId="0" applyNumberFormat="1" applyFont="1"/>
    <xf numFmtId="43" fontId="13" fillId="0" borderId="0" xfId="1" applyFont="1" applyAlignment="1">
      <alignment horizontal="center"/>
    </xf>
    <xf numFmtId="187" fontId="13" fillId="0" borderId="0" xfId="0" applyNumberFormat="1" applyFont="1"/>
    <xf numFmtId="187" fontId="13" fillId="0" borderId="0" xfId="0" applyNumberFormat="1" applyFont="1" applyAlignment="1">
      <alignment horizontal="center"/>
    </xf>
    <xf numFmtId="187" fontId="13" fillId="0" borderId="0" xfId="2" applyNumberFormat="1" applyFont="1" applyAlignment="1">
      <alignment horizontal="right"/>
    </xf>
    <xf numFmtId="187" fontId="13" fillId="0" borderId="1" xfId="0" applyNumberFormat="1" applyFont="1" applyBorder="1" applyAlignment="1">
      <alignment horizontal="right"/>
    </xf>
    <xf numFmtId="187" fontId="13" fillId="0" borderId="0" xfId="0" applyNumberFormat="1" applyFont="1" applyFill="1" applyBorder="1" applyAlignment="1" applyProtection="1">
      <alignment horizontal="right"/>
    </xf>
    <xf numFmtId="187" fontId="13" fillId="0" borderId="0" xfId="0" quotePrefix="1" applyNumberFormat="1" applyFont="1" applyFill="1" applyAlignment="1">
      <alignment horizontal="right"/>
    </xf>
    <xf numFmtId="187" fontId="13" fillId="0" borderId="0" xfId="2" applyNumberFormat="1" applyFont="1" applyFill="1" applyAlignment="1">
      <alignment horizontal="right"/>
    </xf>
    <xf numFmtId="189" fontId="13" fillId="0" borderId="0" xfId="8" applyNumberFormat="1" applyFont="1" applyFill="1" applyBorder="1" applyAlignment="1"/>
    <xf numFmtId="0" fontId="13" fillId="0" borderId="0" xfId="8" applyNumberFormat="1" applyFont="1" applyFill="1" applyBorder="1" applyAlignment="1">
      <alignment horizontal="center"/>
    </xf>
    <xf numFmtId="187" fontId="14" fillId="0" borderId="0" xfId="8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 vertical="center"/>
    </xf>
    <xf numFmtId="189" fontId="22" fillId="0" borderId="0" xfId="8" applyNumberFormat="1" applyFont="1" applyFill="1" applyBorder="1" applyAlignment="1"/>
    <xf numFmtId="187" fontId="24" fillId="0" borderId="0" xfId="8" applyNumberFormat="1" applyFont="1" applyFill="1" applyBorder="1" applyAlignment="1"/>
    <xf numFmtId="49" fontId="16" fillId="0" borderId="0" xfId="0" applyNumberFormat="1" applyFont="1" applyFill="1" applyAlignment="1">
      <alignment horizontal="center" vertical="center"/>
    </xf>
    <xf numFmtId="190" fontId="11" fillId="0" borderId="0" xfId="8" applyNumberFormat="1" applyFont="1" applyFill="1" applyAlignment="1">
      <alignment horizontal="left"/>
    </xf>
    <xf numFmtId="190" fontId="18" fillId="0" borderId="0" xfId="8" applyNumberFormat="1" applyFont="1" applyFill="1" applyAlignment="1">
      <alignment horizontal="center"/>
    </xf>
    <xf numFmtId="37" fontId="14" fillId="0" borderId="1" xfId="8" applyNumberFormat="1" applyFont="1" applyFill="1" applyBorder="1" applyAlignment="1">
      <alignment horizontal="center"/>
    </xf>
    <xf numFmtId="0" fontId="11" fillId="0" borderId="0" xfId="8" applyNumberFormat="1" applyFont="1" applyFill="1" applyAlignment="1">
      <alignment horizontal="left"/>
    </xf>
    <xf numFmtId="0" fontId="18" fillId="0" borderId="0" xfId="8" applyNumberFormat="1" applyFont="1" applyFill="1" applyAlignment="1">
      <alignment horizontal="center"/>
    </xf>
    <xf numFmtId="0" fontId="16" fillId="0" borderId="0" xfId="0" quotePrefix="1" applyFont="1" applyFill="1" applyAlignment="1">
      <alignment horizontal="center" vertical="center"/>
    </xf>
    <xf numFmtId="0" fontId="11" fillId="0" borderId="0" xfId="8" applyFont="1" applyFill="1" applyAlignment="1">
      <alignment horizontal="left"/>
    </xf>
    <xf numFmtId="0" fontId="18" fillId="0" borderId="0" xfId="8" applyFont="1" applyFill="1" applyAlignment="1">
      <alignment horizontal="center"/>
    </xf>
    <xf numFmtId="0" fontId="14" fillId="0" borderId="1" xfId="8" applyNumberFormat="1" applyFont="1" applyFill="1" applyBorder="1" applyAlignment="1" applyProtection="1">
      <alignment horizontal="center"/>
    </xf>
    <xf numFmtId="0" fontId="13" fillId="0" borderId="1" xfId="8" applyFont="1" applyFill="1" applyBorder="1" applyAlignment="1">
      <alignment horizontal="center"/>
    </xf>
    <xf numFmtId="0" fontId="13" fillId="0" borderId="3" xfId="8" applyNumberFormat="1" applyFont="1" applyFill="1" applyBorder="1" applyAlignment="1" applyProtection="1">
      <alignment horizontal="center"/>
    </xf>
    <xf numFmtId="194" fontId="16" fillId="0" borderId="0" xfId="0" applyNumberFormat="1" applyFont="1" applyFill="1" applyAlignment="1">
      <alignment horizontal="center" vertical="center"/>
    </xf>
    <xf numFmtId="0" fontId="13" fillId="0" borderId="3" xfId="8" applyFont="1" applyFill="1" applyBorder="1" applyAlignment="1">
      <alignment horizontal="center"/>
    </xf>
    <xf numFmtId="0" fontId="14" fillId="0" borderId="1" xfId="0" applyNumberFormat="1" applyFont="1" applyFill="1" applyBorder="1" applyAlignment="1" applyProtection="1">
      <alignment horizontal="center"/>
    </xf>
    <xf numFmtId="0" fontId="13" fillId="0" borderId="1" xfId="0" applyFont="1" applyFill="1" applyBorder="1" applyAlignment="1">
      <alignment horizontal="center"/>
    </xf>
    <xf numFmtId="194" fontId="16" fillId="0" borderId="0" xfId="0" applyNumberFormat="1" applyFont="1" applyAlignment="1">
      <alignment horizontal="center" vertical="center"/>
    </xf>
    <xf numFmtId="0" fontId="11" fillId="0" borderId="0" xfId="0" applyNumberFormat="1" applyFont="1" applyFill="1" applyAlignment="1">
      <alignment horizontal="left"/>
    </xf>
    <xf numFmtId="0" fontId="18" fillId="0" borderId="0" xfId="0" applyNumberFormat="1" applyFont="1" applyFill="1" applyAlignment="1">
      <alignment horizontal="center"/>
    </xf>
    <xf numFmtId="194" fontId="16" fillId="0" borderId="0" xfId="0" quotePrefix="1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left"/>
    </xf>
    <xf numFmtId="37" fontId="18" fillId="0" borderId="0" xfId="0" applyNumberFormat="1" applyFont="1" applyFill="1" applyAlignment="1">
      <alignment horizontal="center"/>
    </xf>
  </cellXfs>
  <cellStyles count="12">
    <cellStyle name="Comma" xfId="1" builtinId="3"/>
    <cellStyle name="Comma 2" xfId="2" xr:uid="{00000000-0005-0000-0000-000000000000}"/>
    <cellStyle name="Comma_S604-Bs&amp;plse-Q1'2009" xfId="3" xr:uid="{00000000-0005-0000-0000-000001000000}"/>
    <cellStyle name="Normal" xfId="0" builtinId="0"/>
    <cellStyle name="Normal 14 10" xfId="4" xr:uid="{00000000-0005-0000-0000-000002000000}"/>
    <cellStyle name="Normal 2" xfId="5" xr:uid="{00000000-0005-0000-0000-000003000000}"/>
    <cellStyle name="Normal 2 2" xfId="6" xr:uid="{00000000-0005-0000-0000-000004000000}"/>
    <cellStyle name="Normal 2 3" xfId="7" xr:uid="{00000000-0005-0000-0000-000005000000}"/>
    <cellStyle name="Normal 3" xfId="8" xr:uid="{00000000-0005-0000-0000-000006000000}"/>
    <cellStyle name="Normal 3 2" xfId="9" xr:uid="{00000000-0005-0000-0000-000007000000}"/>
    <cellStyle name="จุลภาค 2" xfId="10" xr:uid="{00000000-0005-0000-0000-000009000000}"/>
    <cellStyle name="ปกติ 2" xfId="11" xr:uid="{00000000-0005-0000-0000-00000B000000}"/>
  </cellStyles>
  <dxfs count="0"/>
  <tableStyles count="0" defaultTableStyle="TableStyleMedium9" defaultPivotStyle="PivotStyleLight16"/>
  <colors>
    <mruColors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Z98"/>
  <sheetViews>
    <sheetView showGridLines="0" tabSelected="1" view="pageBreakPreview" zoomScale="85" zoomScaleNormal="100" zoomScaleSheetLayoutView="85" workbookViewId="0"/>
  </sheetViews>
  <sheetFormatPr defaultColWidth="9.7109375" defaultRowHeight="22.15" customHeight="1"/>
  <cols>
    <col min="1" max="1" width="20.7109375" style="1" customWidth="1"/>
    <col min="2" max="2" width="25.28515625" style="1" customWidth="1"/>
    <col min="3" max="3" width="3.42578125" style="1" customWidth="1"/>
    <col min="4" max="4" width="6.5703125" style="218" customWidth="1"/>
    <col min="5" max="5" width="0.85546875" style="2" customWidth="1"/>
    <col min="6" max="6" width="20" style="13" customWidth="1"/>
    <col min="7" max="7" width="0.85546875" style="13" customWidth="1"/>
    <col min="8" max="8" width="20" style="13" customWidth="1"/>
    <col min="9" max="9" width="0.85546875" style="13" customWidth="1"/>
    <col min="10" max="10" width="20" style="13" customWidth="1"/>
    <col min="11" max="11" width="0.85546875" style="340" customWidth="1"/>
    <col min="12" max="12" width="20" style="13" customWidth="1"/>
    <col min="13" max="13" width="0.5703125" style="13" customWidth="1"/>
    <col min="14" max="14" width="1.7109375" style="13" customWidth="1"/>
    <col min="15" max="15" width="5.7109375" style="13" customWidth="1"/>
    <col min="16" max="17" width="1.7109375" style="1" customWidth="1"/>
    <col min="18" max="18" width="17.7109375" style="1" customWidth="1"/>
    <col min="19" max="19" width="1.7109375" style="1" customWidth="1"/>
    <col min="20" max="20" width="17.7109375" style="1" customWidth="1"/>
    <col min="21" max="21" width="1.7109375" style="1" customWidth="1"/>
    <col min="22" max="22" width="17.7109375" style="1" customWidth="1"/>
    <col min="23" max="23" width="1.7109375" style="1" customWidth="1"/>
    <col min="24" max="24" width="17.7109375" style="1" customWidth="1"/>
    <col min="25" max="25" width="1.7109375" style="1" customWidth="1"/>
    <col min="26" max="26" width="17.7109375" style="1" customWidth="1"/>
    <col min="27" max="27" width="1.7109375" style="1" customWidth="1"/>
    <col min="28" max="28" width="17.7109375" style="1" customWidth="1"/>
    <col min="29" max="29" width="1.7109375" style="1" customWidth="1"/>
    <col min="30" max="30" width="17.7109375" style="1" customWidth="1"/>
    <col min="31" max="31" width="1.7109375" style="1" customWidth="1"/>
    <col min="32" max="32" width="17.7109375" style="1" customWidth="1"/>
    <col min="33" max="33" width="1.7109375" style="1" customWidth="1"/>
    <col min="34" max="35" width="9.7109375" style="1"/>
    <col min="36" max="36" width="4.7109375" style="1" customWidth="1"/>
    <col min="37" max="37" width="43.7109375" style="1" customWidth="1"/>
    <col min="38" max="38" width="14.7109375" style="1" customWidth="1"/>
    <col min="39" max="39" width="1.7109375" style="1" customWidth="1"/>
    <col min="40" max="40" width="15.7109375" style="1" customWidth="1"/>
    <col min="41" max="41" width="1.7109375" style="1" customWidth="1"/>
    <col min="42" max="42" width="4.7109375" style="1" customWidth="1"/>
    <col min="43" max="43" width="43.7109375" style="1" customWidth="1"/>
    <col min="44" max="44" width="13.7109375" style="1" customWidth="1"/>
    <col min="45" max="45" width="1.7109375" style="1" customWidth="1"/>
    <col min="46" max="46" width="15.7109375" style="1" customWidth="1"/>
    <col min="47" max="16384" width="9.7109375" style="1"/>
  </cols>
  <sheetData>
    <row r="1" spans="1:13" ht="22.15" customHeight="1">
      <c r="A1" s="10" t="s">
        <v>188</v>
      </c>
    </row>
    <row r="2" spans="1:13" ht="22.15" customHeight="1">
      <c r="A2" s="10" t="s">
        <v>187</v>
      </c>
    </row>
    <row r="3" spans="1:13" ht="22.15" customHeight="1">
      <c r="A3" s="350" t="s">
        <v>44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</row>
    <row r="4" spans="1:13" ht="22.15" customHeight="1">
      <c r="A4" s="310" t="s">
        <v>197</v>
      </c>
      <c r="B4" s="311"/>
      <c r="C4" s="311"/>
      <c r="D4" s="26"/>
      <c r="E4" s="311"/>
      <c r="F4" s="219"/>
      <c r="G4" s="219"/>
      <c r="H4" s="219"/>
      <c r="I4" s="219"/>
      <c r="J4" s="219"/>
      <c r="K4" s="341"/>
      <c r="L4" s="219"/>
      <c r="M4" s="219"/>
    </row>
    <row r="5" spans="1:13" ht="22.15" customHeight="1">
      <c r="A5" s="202"/>
      <c r="B5" s="202"/>
      <c r="C5" s="202"/>
      <c r="D5" s="210"/>
      <c r="E5" s="202"/>
      <c r="F5" s="20"/>
      <c r="H5" s="20"/>
      <c r="J5" s="20"/>
      <c r="L5" s="78"/>
    </row>
    <row r="6" spans="1:13" ht="22.15" customHeight="1">
      <c r="A6" s="202"/>
      <c r="B6" s="202"/>
      <c r="C6" s="202"/>
      <c r="E6" s="20"/>
      <c r="F6" s="349" t="s">
        <v>48</v>
      </c>
      <c r="G6" s="349"/>
      <c r="H6" s="349"/>
      <c r="J6" s="349" t="s">
        <v>49</v>
      </c>
      <c r="K6" s="349"/>
      <c r="L6" s="349"/>
      <c r="M6" s="349"/>
    </row>
    <row r="7" spans="1:13" ht="22.15" customHeight="1">
      <c r="A7" s="202"/>
      <c r="B7" s="202"/>
      <c r="C7" s="202"/>
      <c r="D7" s="201" t="s">
        <v>0</v>
      </c>
      <c r="E7" s="20"/>
      <c r="F7" s="301">
        <v>2021</v>
      </c>
      <c r="G7" s="22"/>
      <c r="H7" s="301">
        <v>2020</v>
      </c>
      <c r="J7" s="301">
        <v>2021</v>
      </c>
      <c r="K7" s="22"/>
      <c r="L7" s="301">
        <v>2020</v>
      </c>
      <c r="M7" s="22"/>
    </row>
    <row r="8" spans="1:13" ht="22.15" hidden="1" customHeight="1">
      <c r="A8" s="202"/>
      <c r="B8" s="202"/>
      <c r="C8" s="202"/>
      <c r="D8" s="220"/>
      <c r="E8" s="20"/>
      <c r="F8" s="36" t="s">
        <v>128</v>
      </c>
      <c r="G8" s="22"/>
      <c r="H8" s="36" t="s">
        <v>130</v>
      </c>
      <c r="J8" s="36" t="s">
        <v>128</v>
      </c>
      <c r="K8" s="22"/>
      <c r="L8" s="36" t="s">
        <v>130</v>
      </c>
      <c r="M8" s="22"/>
    </row>
    <row r="9" spans="1:13" ht="22.15" hidden="1" customHeight="1">
      <c r="A9" s="202"/>
      <c r="B9" s="202"/>
      <c r="C9" s="202"/>
      <c r="D9" s="220"/>
      <c r="E9" s="20"/>
      <c r="F9" s="36" t="s">
        <v>129</v>
      </c>
      <c r="G9" s="22"/>
      <c r="H9" s="36"/>
      <c r="J9" s="36" t="s">
        <v>129</v>
      </c>
      <c r="K9" s="22"/>
      <c r="L9" s="36"/>
      <c r="M9" s="22"/>
    </row>
    <row r="10" spans="1:13" ht="22.15" customHeight="1">
      <c r="A10" s="11" t="s">
        <v>11</v>
      </c>
      <c r="C10" s="4"/>
      <c r="D10" s="221"/>
      <c r="E10" s="23"/>
      <c r="F10" s="346" t="s">
        <v>198</v>
      </c>
      <c r="G10" s="346"/>
      <c r="H10" s="346"/>
      <c r="I10" s="346"/>
      <c r="J10" s="346"/>
      <c r="K10" s="346"/>
      <c r="L10" s="346"/>
    </row>
    <row r="11" spans="1:13" ht="22.15" customHeight="1">
      <c r="A11" s="12" t="s">
        <v>12</v>
      </c>
      <c r="E11" s="25"/>
      <c r="F11" s="24"/>
      <c r="H11" s="24"/>
      <c r="J11" s="24"/>
      <c r="L11" s="24"/>
    </row>
    <row r="12" spans="1:13" ht="22.15" customHeight="1">
      <c r="A12" s="13" t="s">
        <v>30</v>
      </c>
      <c r="D12" s="26">
        <v>5</v>
      </c>
      <c r="E12" s="27"/>
      <c r="F12" s="28">
        <v>82305963</v>
      </c>
      <c r="G12" s="28"/>
      <c r="H12" s="28">
        <v>101097108</v>
      </c>
      <c r="I12" s="29"/>
      <c r="J12" s="28">
        <v>48852042</v>
      </c>
      <c r="K12" s="33"/>
      <c r="L12" s="28">
        <v>68624309</v>
      </c>
      <c r="M12" s="29"/>
    </row>
    <row r="13" spans="1:13" ht="22.15" customHeight="1">
      <c r="A13" s="13" t="s">
        <v>176</v>
      </c>
      <c r="D13" s="26">
        <v>6</v>
      </c>
      <c r="E13" s="27"/>
      <c r="F13" s="28">
        <v>67849949</v>
      </c>
      <c r="G13" s="28"/>
      <c r="H13" s="28">
        <v>21650489</v>
      </c>
      <c r="I13" s="29"/>
      <c r="J13" s="203">
        <v>62319413</v>
      </c>
      <c r="K13" s="33"/>
      <c r="L13" s="28">
        <v>21650489</v>
      </c>
      <c r="M13" s="29"/>
    </row>
    <row r="14" spans="1:13" ht="22.15" customHeight="1">
      <c r="A14" s="13" t="s">
        <v>162</v>
      </c>
      <c r="D14" s="26">
        <v>7</v>
      </c>
      <c r="E14" s="27"/>
      <c r="F14" s="28">
        <v>8321031</v>
      </c>
      <c r="G14" s="28"/>
      <c r="H14" s="28">
        <v>8088814</v>
      </c>
      <c r="I14" s="29"/>
      <c r="J14" s="28">
        <v>12842796</v>
      </c>
      <c r="K14" s="33"/>
      <c r="L14" s="28">
        <v>10389878</v>
      </c>
      <c r="M14" s="29"/>
    </row>
    <row r="15" spans="1:13" ht="22.15" customHeight="1">
      <c r="A15" s="13" t="s">
        <v>233</v>
      </c>
      <c r="D15" s="26">
        <v>8</v>
      </c>
      <c r="E15" s="27"/>
      <c r="F15" s="28">
        <v>10943366</v>
      </c>
      <c r="G15" s="28"/>
      <c r="H15" s="28">
        <v>10586128</v>
      </c>
      <c r="I15" s="29"/>
      <c r="J15" s="203">
        <v>657117</v>
      </c>
      <c r="K15" s="196"/>
      <c r="L15" s="189">
        <v>0</v>
      </c>
      <c r="M15" s="29"/>
    </row>
    <row r="16" spans="1:13" ht="22.15" customHeight="1">
      <c r="A16" s="14" t="s">
        <v>80</v>
      </c>
      <c r="C16" s="4"/>
      <c r="D16" s="26">
        <v>4</v>
      </c>
      <c r="E16" s="27"/>
      <c r="F16" s="189">
        <v>0</v>
      </c>
      <c r="G16" s="189"/>
      <c r="H16" s="189">
        <v>0</v>
      </c>
      <c r="I16" s="29"/>
      <c r="J16" s="28">
        <v>30321990</v>
      </c>
      <c r="K16" s="33"/>
      <c r="L16" s="28">
        <v>29384460</v>
      </c>
      <c r="M16" s="29"/>
    </row>
    <row r="17" spans="1:14" ht="22.15" customHeight="1">
      <c r="A17" s="15" t="s">
        <v>6</v>
      </c>
      <c r="D17" s="26"/>
      <c r="E17" s="27"/>
      <c r="F17" s="28">
        <v>4166594</v>
      </c>
      <c r="G17" s="28"/>
      <c r="H17" s="28">
        <v>4294344</v>
      </c>
      <c r="I17" s="29"/>
      <c r="J17" s="28">
        <v>960097</v>
      </c>
      <c r="K17" s="33"/>
      <c r="L17" s="28">
        <v>1084466</v>
      </c>
      <c r="M17" s="29"/>
    </row>
    <row r="18" spans="1:14" ht="22.15" customHeight="1">
      <c r="A18" s="16" t="s">
        <v>13</v>
      </c>
      <c r="C18" s="7"/>
      <c r="D18" s="26"/>
      <c r="E18" s="27"/>
      <c r="F18" s="284">
        <f>SUM(F11:F17)</f>
        <v>173586903</v>
      </c>
      <c r="G18" s="41"/>
      <c r="H18" s="42">
        <f>SUM(H11:H17)</f>
        <v>145716883</v>
      </c>
      <c r="I18" s="41"/>
      <c r="J18" s="42">
        <f>SUM(J12:J17)</f>
        <v>155953455</v>
      </c>
      <c r="K18" s="342"/>
      <c r="L18" s="42">
        <f>SUM(L12:L17)</f>
        <v>131133602</v>
      </c>
      <c r="M18" s="29"/>
    </row>
    <row r="19" spans="1:14" ht="22.15" customHeight="1">
      <c r="A19" s="12" t="s">
        <v>14</v>
      </c>
      <c r="D19" s="26"/>
      <c r="E19" s="27"/>
      <c r="F19" s="28"/>
      <c r="G19" s="29"/>
      <c r="H19" s="29"/>
      <c r="I19" s="29"/>
      <c r="J19" s="29"/>
      <c r="K19" s="33"/>
      <c r="L19" s="29"/>
      <c r="M19" s="29"/>
    </row>
    <row r="20" spans="1:14" ht="22.15" customHeight="1">
      <c r="A20" s="17" t="s">
        <v>54</v>
      </c>
      <c r="D20" s="26">
        <v>9</v>
      </c>
      <c r="E20" s="27"/>
      <c r="F20" s="189">
        <v>0</v>
      </c>
      <c r="G20" s="189"/>
      <c r="H20" s="189">
        <v>0</v>
      </c>
      <c r="I20" s="29"/>
      <c r="J20" s="28">
        <v>123961891</v>
      </c>
      <c r="K20" s="33"/>
      <c r="L20" s="28">
        <v>123660561</v>
      </c>
      <c r="M20" s="30"/>
      <c r="N20" s="31"/>
    </row>
    <row r="21" spans="1:14" ht="22.15" customHeight="1">
      <c r="A21" s="17" t="s">
        <v>102</v>
      </c>
      <c r="D21" s="26">
        <v>10</v>
      </c>
      <c r="E21" s="27"/>
      <c r="F21" s="28">
        <v>82494500</v>
      </c>
      <c r="G21" s="28"/>
      <c r="H21" s="28">
        <v>82494500</v>
      </c>
      <c r="I21" s="29"/>
      <c r="J21" s="189">
        <v>0</v>
      </c>
      <c r="K21" s="196"/>
      <c r="L21" s="189">
        <v>0</v>
      </c>
      <c r="M21" s="29"/>
    </row>
    <row r="22" spans="1:14" ht="22.15" customHeight="1">
      <c r="A22" s="17" t="s">
        <v>55</v>
      </c>
      <c r="D22" s="26">
        <v>11</v>
      </c>
      <c r="E22" s="27"/>
      <c r="F22" s="28">
        <v>112187880</v>
      </c>
      <c r="G22" s="28"/>
      <c r="H22" s="28">
        <v>118469796</v>
      </c>
      <c r="I22" s="29"/>
      <c r="J22" s="28">
        <v>3204126</v>
      </c>
      <c r="K22" s="33"/>
      <c r="L22" s="28">
        <v>4129896</v>
      </c>
      <c r="M22" s="29"/>
    </row>
    <row r="23" spans="1:14" ht="22.15" customHeight="1">
      <c r="A23" s="17" t="s">
        <v>146</v>
      </c>
      <c r="D23" s="26">
        <v>12</v>
      </c>
      <c r="E23" s="27"/>
      <c r="F23" s="28">
        <v>31956386</v>
      </c>
      <c r="G23" s="28"/>
      <c r="H23" s="203">
        <v>36471692</v>
      </c>
      <c r="I23" s="29"/>
      <c r="J23" s="28">
        <v>10121981</v>
      </c>
      <c r="K23" s="33"/>
      <c r="L23" s="203">
        <v>12945619</v>
      </c>
      <c r="M23" s="29"/>
    </row>
    <row r="24" spans="1:14" ht="22.15" customHeight="1">
      <c r="A24" s="17" t="s">
        <v>56</v>
      </c>
      <c r="D24" s="26">
        <v>13</v>
      </c>
      <c r="E24" s="27"/>
      <c r="F24" s="28">
        <v>54957</v>
      </c>
      <c r="G24" s="28"/>
      <c r="H24" s="28">
        <v>68025</v>
      </c>
      <c r="I24" s="29"/>
      <c r="J24" s="28">
        <v>50803</v>
      </c>
      <c r="K24" s="33"/>
      <c r="L24" s="28">
        <v>63226</v>
      </c>
      <c r="M24" s="29"/>
    </row>
    <row r="25" spans="1:14" ht="22.15" customHeight="1">
      <c r="A25" s="18" t="s">
        <v>234</v>
      </c>
      <c r="D25" s="264">
        <v>29.1</v>
      </c>
      <c r="E25" s="27"/>
      <c r="F25" s="28">
        <v>26831752</v>
      </c>
      <c r="G25" s="28"/>
      <c r="H25" s="28">
        <v>24382409</v>
      </c>
      <c r="I25" s="29"/>
      <c r="J25" s="203">
        <v>0</v>
      </c>
      <c r="K25" s="196"/>
      <c r="L25" s="189">
        <v>0</v>
      </c>
      <c r="M25" s="29"/>
    </row>
    <row r="26" spans="1:14" ht="22.15" customHeight="1">
      <c r="A26" s="18" t="s">
        <v>75</v>
      </c>
      <c r="D26" s="26">
        <v>21</v>
      </c>
      <c r="E26" s="27"/>
      <c r="F26" s="28">
        <v>410717</v>
      </c>
      <c r="G26" s="28"/>
      <c r="H26" s="28">
        <v>477577</v>
      </c>
      <c r="I26" s="29"/>
      <c r="J26" s="28">
        <v>298794</v>
      </c>
      <c r="K26" s="33"/>
      <c r="L26" s="28">
        <v>408604</v>
      </c>
      <c r="M26" s="29"/>
    </row>
    <row r="27" spans="1:14" ht="22.15" customHeight="1">
      <c r="A27" s="13" t="s">
        <v>57</v>
      </c>
      <c r="D27" s="26"/>
      <c r="E27" s="27"/>
      <c r="F27" s="32">
        <v>1599198</v>
      </c>
      <c r="G27" s="30"/>
      <c r="H27" s="32">
        <v>1656647</v>
      </c>
      <c r="I27" s="33"/>
      <c r="J27" s="32">
        <v>240900</v>
      </c>
      <c r="K27" s="33"/>
      <c r="L27" s="32">
        <v>240900</v>
      </c>
      <c r="M27" s="33"/>
    </row>
    <row r="28" spans="1:14" ht="22.15" customHeight="1">
      <c r="A28" s="16" t="s">
        <v>15</v>
      </c>
      <c r="B28" s="7"/>
      <c r="D28" s="222"/>
      <c r="E28" s="34"/>
      <c r="F28" s="38">
        <f>SUM(F20:F27)</f>
        <v>255535390</v>
      </c>
      <c r="G28" s="39"/>
      <c r="H28" s="38">
        <f>SUM(H20:H27)</f>
        <v>264020646</v>
      </c>
      <c r="I28" s="39"/>
      <c r="J28" s="38">
        <f>SUM(J20:J27)</f>
        <v>137878495</v>
      </c>
      <c r="K28" s="266"/>
      <c r="L28" s="38">
        <f>SUM(L20:L27)</f>
        <v>141448806</v>
      </c>
      <c r="M28" s="35"/>
    </row>
    <row r="29" spans="1:14" ht="22.15" customHeight="1" thickBot="1">
      <c r="A29" s="19" t="s">
        <v>16</v>
      </c>
      <c r="E29" s="24"/>
      <c r="F29" s="40">
        <f>SUM(F18,F28)</f>
        <v>429122293</v>
      </c>
      <c r="G29" s="39"/>
      <c r="H29" s="40">
        <f>SUM(H18,H28)</f>
        <v>409737529</v>
      </c>
      <c r="I29" s="39"/>
      <c r="J29" s="40">
        <f>SUM(J18,J28)</f>
        <v>293831950</v>
      </c>
      <c r="K29" s="266"/>
      <c r="L29" s="40">
        <f>SUM(L18,L28)</f>
        <v>272582408</v>
      </c>
      <c r="M29" s="35"/>
    </row>
    <row r="30" spans="1:14" ht="22.15" customHeight="1" thickTop="1">
      <c r="B30" s="7"/>
      <c r="F30" s="164"/>
      <c r="H30" s="164"/>
      <c r="J30" s="164"/>
      <c r="L30" s="164"/>
    </row>
    <row r="31" spans="1:14" ht="22.15" customHeight="1">
      <c r="A31" s="37"/>
      <c r="F31" s="164"/>
      <c r="H31" s="164"/>
      <c r="J31" s="164"/>
      <c r="L31" s="164"/>
    </row>
    <row r="32" spans="1:14" ht="22.15" customHeight="1">
      <c r="A32" s="10" t="s">
        <v>188</v>
      </c>
    </row>
    <row r="33" spans="1:26" ht="22.15" customHeight="1">
      <c r="A33" s="10" t="s">
        <v>187</v>
      </c>
    </row>
    <row r="34" spans="1:26" ht="22.15" customHeight="1">
      <c r="A34" s="350" t="s">
        <v>45</v>
      </c>
      <c r="B34" s="351"/>
      <c r="C34" s="351"/>
      <c r="D34" s="351"/>
      <c r="E34" s="351"/>
      <c r="F34" s="351"/>
      <c r="G34" s="351"/>
      <c r="H34" s="351"/>
      <c r="I34" s="351"/>
      <c r="J34" s="351"/>
      <c r="K34" s="351"/>
      <c r="L34" s="351"/>
      <c r="M34" s="351"/>
    </row>
    <row r="35" spans="1:26" ht="22.15" customHeight="1">
      <c r="A35" s="310" t="str">
        <f>A4</f>
        <v>As at 31 December 2021</v>
      </c>
      <c r="B35" s="311"/>
      <c r="C35" s="311"/>
      <c r="D35" s="26"/>
      <c r="E35" s="311"/>
      <c r="F35" s="219"/>
      <c r="G35" s="219"/>
      <c r="H35" s="219"/>
      <c r="I35" s="219"/>
      <c r="J35" s="219"/>
      <c r="K35" s="341"/>
      <c r="L35" s="219"/>
      <c r="M35" s="219"/>
    </row>
    <row r="36" spans="1:26" ht="22.15" customHeight="1">
      <c r="A36" s="202"/>
      <c r="B36" s="202"/>
      <c r="C36" s="202"/>
      <c r="D36" s="210"/>
      <c r="E36" s="202"/>
      <c r="F36" s="20"/>
      <c r="H36" s="20"/>
      <c r="J36" s="20"/>
      <c r="L36" s="20"/>
      <c r="M36" s="78"/>
    </row>
    <row r="37" spans="1:26" ht="22.15" customHeight="1">
      <c r="A37" s="202"/>
      <c r="B37" s="202"/>
      <c r="C37" s="202"/>
      <c r="E37" s="202"/>
      <c r="F37" s="349" t="s">
        <v>48</v>
      </c>
      <c r="G37" s="349"/>
      <c r="H37" s="349"/>
      <c r="J37" s="349" t="s">
        <v>49</v>
      </c>
      <c r="K37" s="349"/>
      <c r="L37" s="349"/>
      <c r="M37" s="349"/>
    </row>
    <row r="38" spans="1:26" ht="22.15" customHeight="1">
      <c r="A38" s="202"/>
      <c r="B38" s="202"/>
      <c r="C38" s="202"/>
      <c r="D38" s="201" t="s">
        <v>0</v>
      </c>
      <c r="E38" s="202"/>
      <c r="F38" s="301">
        <f>F7</f>
        <v>2021</v>
      </c>
      <c r="G38" s="22"/>
      <c r="H38" s="301">
        <v>2020</v>
      </c>
      <c r="J38" s="301">
        <f>J7</f>
        <v>2021</v>
      </c>
      <c r="K38" s="22"/>
      <c r="L38" s="301">
        <v>2020</v>
      </c>
      <c r="M38" s="22"/>
    </row>
    <row r="39" spans="1:26" ht="22.15" hidden="1" customHeight="1">
      <c r="A39" s="202"/>
      <c r="B39" s="202"/>
      <c r="C39" s="202"/>
      <c r="D39" s="201"/>
      <c r="E39" s="202"/>
      <c r="F39" s="239" t="s">
        <v>128</v>
      </c>
      <c r="G39" s="240"/>
      <c r="H39" s="239" t="s">
        <v>130</v>
      </c>
      <c r="I39" s="241"/>
      <c r="J39" s="239" t="s">
        <v>128</v>
      </c>
      <c r="K39" s="343"/>
      <c r="L39" s="239" t="s">
        <v>130</v>
      </c>
      <c r="M39" s="22"/>
    </row>
    <row r="40" spans="1:26" ht="22.15" hidden="1" customHeight="1">
      <c r="A40" s="202"/>
      <c r="B40" s="202"/>
      <c r="C40" s="202"/>
      <c r="D40" s="201"/>
      <c r="E40" s="202"/>
      <c r="F40" s="239" t="s">
        <v>129</v>
      </c>
      <c r="G40" s="240"/>
      <c r="H40" s="240"/>
      <c r="I40" s="241"/>
      <c r="J40" s="239" t="s">
        <v>129</v>
      </c>
      <c r="K40" s="343"/>
      <c r="L40" s="240"/>
      <c r="M40" s="22"/>
    </row>
    <row r="41" spans="1:26" ht="22.15" customHeight="1">
      <c r="A41" s="11" t="s">
        <v>28</v>
      </c>
      <c r="B41" s="8"/>
      <c r="C41" s="8"/>
      <c r="D41" s="223"/>
      <c r="E41" s="5"/>
      <c r="F41" s="346" t="s">
        <v>198</v>
      </c>
      <c r="G41" s="346"/>
      <c r="H41" s="346"/>
      <c r="I41" s="346"/>
      <c r="J41" s="346"/>
      <c r="K41" s="346"/>
      <c r="L41" s="346"/>
    </row>
    <row r="42" spans="1:26" ht="22.15" customHeight="1">
      <c r="A42" s="12" t="s">
        <v>17</v>
      </c>
      <c r="B42" s="6"/>
      <c r="C42" s="7"/>
      <c r="F42" s="224"/>
      <c r="H42" s="224"/>
      <c r="J42" s="224"/>
      <c r="L42" s="224"/>
    </row>
    <row r="43" spans="1:26" s="13" customFormat="1" ht="21.6" customHeight="1">
      <c r="A43" s="37" t="s">
        <v>163</v>
      </c>
      <c r="C43" s="37"/>
      <c r="D43" s="204">
        <v>14</v>
      </c>
      <c r="E43" s="31"/>
      <c r="F43" s="205">
        <v>2383562</v>
      </c>
      <c r="G43" s="205"/>
      <c r="H43" s="205">
        <v>2611468</v>
      </c>
      <c r="I43" s="206"/>
      <c r="J43" s="205">
        <v>1018244</v>
      </c>
      <c r="K43" s="162"/>
      <c r="L43" s="205">
        <v>673344</v>
      </c>
      <c r="M43" s="206"/>
      <c r="X43" s="1"/>
      <c r="Y43" s="1"/>
      <c r="Z43" s="1"/>
    </row>
    <row r="44" spans="1:26" s="13" customFormat="1" ht="22.15" customHeight="1">
      <c r="A44" s="37" t="s">
        <v>210</v>
      </c>
      <c r="C44" s="208"/>
      <c r="D44" s="204">
        <v>15</v>
      </c>
      <c r="E44" s="31"/>
      <c r="F44" s="205">
        <v>28917637</v>
      </c>
      <c r="G44" s="205"/>
      <c r="H44" s="189">
        <v>0</v>
      </c>
      <c r="I44" s="206"/>
      <c r="J44" s="205">
        <v>26010000</v>
      </c>
      <c r="K44" s="162"/>
      <c r="L44" s="189">
        <v>0</v>
      </c>
      <c r="M44" s="206"/>
      <c r="X44" s="1"/>
      <c r="Y44" s="1"/>
      <c r="Z44" s="1"/>
    </row>
    <row r="45" spans="1:26" s="13" customFormat="1" ht="22.15" customHeight="1">
      <c r="A45" s="37" t="s">
        <v>131</v>
      </c>
      <c r="C45" s="37"/>
      <c r="D45" s="204"/>
      <c r="E45" s="31"/>
      <c r="F45" s="205"/>
      <c r="G45" s="205"/>
      <c r="H45" s="205"/>
      <c r="I45" s="206"/>
      <c r="J45" s="205"/>
      <c r="K45" s="162"/>
      <c r="L45" s="205"/>
      <c r="M45" s="206"/>
    </row>
    <row r="46" spans="1:26" s="13" customFormat="1" ht="22.15" customHeight="1">
      <c r="A46" s="37" t="s">
        <v>140</v>
      </c>
      <c r="C46" s="37"/>
      <c r="D46" s="204">
        <v>16</v>
      </c>
      <c r="E46" s="31"/>
      <c r="F46" s="205">
        <v>3301807</v>
      </c>
      <c r="G46" s="205"/>
      <c r="H46" s="285">
        <v>3242132</v>
      </c>
      <c r="I46" s="206"/>
      <c r="J46" s="205">
        <v>1893936</v>
      </c>
      <c r="K46" s="162"/>
      <c r="L46" s="205">
        <v>1907985</v>
      </c>
      <c r="M46" s="206"/>
    </row>
    <row r="47" spans="1:26" s="13" customFormat="1" ht="22.15" customHeight="1">
      <c r="A47" s="37" t="s">
        <v>76</v>
      </c>
      <c r="C47" s="207"/>
      <c r="D47" s="204"/>
      <c r="E47" s="31"/>
      <c r="F47" s="205"/>
      <c r="G47" s="205"/>
      <c r="H47" s="205"/>
      <c r="I47" s="206"/>
      <c r="J47" s="205"/>
      <c r="K47" s="162"/>
      <c r="L47" s="205"/>
      <c r="M47" s="206"/>
    </row>
    <row r="48" spans="1:26" s="13" customFormat="1" ht="22.15" customHeight="1">
      <c r="A48" s="37" t="s">
        <v>179</v>
      </c>
      <c r="B48" s="18"/>
      <c r="C48" s="207"/>
      <c r="D48" s="204">
        <v>17</v>
      </c>
      <c r="E48" s="31"/>
      <c r="F48" s="205">
        <v>14212477</v>
      </c>
      <c r="G48" s="205"/>
      <c r="H48" s="205">
        <v>18225847</v>
      </c>
      <c r="I48" s="206"/>
      <c r="J48" s="191">
        <v>0</v>
      </c>
      <c r="K48" s="192"/>
      <c r="L48" s="191">
        <v>0</v>
      </c>
      <c r="M48" s="206"/>
    </row>
    <row r="49" spans="1:13" s="13" customFormat="1" ht="22.15" customHeight="1">
      <c r="A49" s="37" t="s">
        <v>150</v>
      </c>
      <c r="C49" s="208"/>
      <c r="D49" s="204"/>
      <c r="E49" s="31"/>
      <c r="F49" s="205">
        <v>1710434</v>
      </c>
      <c r="G49" s="205"/>
      <c r="H49" s="205">
        <v>1694520</v>
      </c>
      <c r="I49" s="206"/>
      <c r="J49" s="191">
        <v>0</v>
      </c>
      <c r="K49" s="192"/>
      <c r="L49" s="191">
        <v>0</v>
      </c>
      <c r="M49" s="206"/>
    </row>
    <row r="50" spans="1:13" s="13" customFormat="1" ht="22.15" customHeight="1">
      <c r="A50" s="17" t="s">
        <v>145</v>
      </c>
      <c r="C50" s="208"/>
      <c r="D50" s="204">
        <v>27</v>
      </c>
      <c r="E50" s="31"/>
      <c r="F50" s="191">
        <v>0</v>
      </c>
      <c r="G50" s="205"/>
      <c r="H50" s="285">
        <v>442166</v>
      </c>
      <c r="I50" s="206"/>
      <c r="J50" s="191">
        <v>0</v>
      </c>
      <c r="K50" s="162"/>
      <c r="L50" s="191">
        <v>0</v>
      </c>
      <c r="M50" s="206"/>
    </row>
    <row r="51" spans="1:13" s="13" customFormat="1" ht="22.15" customHeight="1">
      <c r="A51" s="37" t="s">
        <v>1</v>
      </c>
      <c r="C51" s="208"/>
      <c r="D51" s="204"/>
      <c r="E51" s="31"/>
      <c r="F51" s="205">
        <v>904658</v>
      </c>
      <c r="G51" s="205"/>
      <c r="H51" s="205">
        <v>937123</v>
      </c>
      <c r="I51" s="206"/>
      <c r="J51" s="205">
        <v>513473</v>
      </c>
      <c r="K51" s="162"/>
      <c r="L51" s="205">
        <v>563235</v>
      </c>
      <c r="M51" s="206"/>
    </row>
    <row r="52" spans="1:13" s="13" customFormat="1" ht="22.15" customHeight="1">
      <c r="A52" s="19" t="s">
        <v>29</v>
      </c>
      <c r="B52" s="37"/>
      <c r="C52" s="208"/>
      <c r="D52" s="218"/>
      <c r="E52" s="24"/>
      <c r="F52" s="286">
        <f>SUM(F43:F51)</f>
        <v>51430575</v>
      </c>
      <c r="G52" s="39"/>
      <c r="H52" s="286">
        <f>SUM(H43:H51)</f>
        <v>27153256</v>
      </c>
      <c r="I52" s="39"/>
      <c r="J52" s="286">
        <f>SUM(J43:J51)</f>
        <v>29435653</v>
      </c>
      <c r="K52" s="266"/>
      <c r="L52" s="286">
        <f>SUM(L43:L51)</f>
        <v>3144564</v>
      </c>
      <c r="M52" s="35"/>
    </row>
    <row r="53" spans="1:13" s="13" customFormat="1" ht="22.15" customHeight="1">
      <c r="A53" s="12" t="s">
        <v>18</v>
      </c>
      <c r="B53" s="37"/>
      <c r="C53" s="208"/>
      <c r="D53" s="218"/>
      <c r="E53" s="24"/>
      <c r="F53" s="35"/>
      <c r="G53" s="35"/>
      <c r="H53" s="35"/>
      <c r="I53" s="35"/>
      <c r="J53" s="35"/>
      <c r="K53" s="161"/>
      <c r="L53" s="35"/>
      <c r="M53" s="35"/>
    </row>
    <row r="54" spans="1:13" s="13" customFormat="1" ht="22.15" customHeight="1">
      <c r="A54" s="17" t="s">
        <v>141</v>
      </c>
      <c r="B54" s="37"/>
      <c r="C54" s="208"/>
      <c r="D54" s="218"/>
      <c r="E54" s="24"/>
      <c r="F54" s="35"/>
      <c r="G54" s="35"/>
      <c r="H54" s="35"/>
      <c r="I54" s="35"/>
      <c r="J54" s="35"/>
      <c r="K54" s="161"/>
      <c r="L54" s="35"/>
      <c r="M54" s="35"/>
    </row>
    <row r="55" spans="1:13" s="13" customFormat="1" ht="22.15" customHeight="1">
      <c r="A55" s="17" t="s">
        <v>58</v>
      </c>
      <c r="B55" s="37"/>
      <c r="C55" s="208"/>
      <c r="D55" s="204">
        <v>16</v>
      </c>
      <c r="E55" s="24"/>
      <c r="F55" s="35">
        <v>19965231</v>
      </c>
      <c r="G55" s="35"/>
      <c r="H55" s="285">
        <v>23832128</v>
      </c>
      <c r="I55" s="35"/>
      <c r="J55" s="35">
        <v>7063382</v>
      </c>
      <c r="K55" s="161"/>
      <c r="L55" s="285">
        <v>9522408</v>
      </c>
      <c r="M55" s="35"/>
    </row>
    <row r="56" spans="1:13" s="13" customFormat="1" ht="22.15" customHeight="1">
      <c r="A56" s="17" t="s">
        <v>177</v>
      </c>
      <c r="B56" s="37"/>
      <c r="C56" s="208"/>
      <c r="D56" s="204"/>
      <c r="E56" s="31"/>
      <c r="F56" s="68"/>
      <c r="G56" s="68"/>
      <c r="H56" s="68"/>
      <c r="I56" s="35"/>
      <c r="J56" s="68"/>
      <c r="K56" s="161"/>
      <c r="L56" s="68"/>
      <c r="M56" s="35"/>
    </row>
    <row r="57" spans="1:13" s="13" customFormat="1" ht="22.15" customHeight="1">
      <c r="A57" s="17" t="s">
        <v>58</v>
      </c>
      <c r="B57" s="37"/>
      <c r="C57" s="208"/>
      <c r="D57" s="204">
        <v>17</v>
      </c>
      <c r="E57" s="31"/>
      <c r="F57" s="68">
        <v>50010800</v>
      </c>
      <c r="G57" s="68"/>
      <c r="H57" s="68">
        <v>64223277</v>
      </c>
      <c r="I57" s="35"/>
      <c r="J57" s="191">
        <v>0</v>
      </c>
      <c r="K57" s="162"/>
      <c r="L57" s="191">
        <v>0</v>
      </c>
      <c r="M57" s="206"/>
    </row>
    <row r="58" spans="1:13" s="13" customFormat="1" ht="22.15" customHeight="1">
      <c r="A58" s="17" t="s">
        <v>166</v>
      </c>
      <c r="C58" s="208"/>
      <c r="D58" s="204">
        <v>18</v>
      </c>
      <c r="E58" s="31"/>
      <c r="F58" s="205">
        <v>1926630</v>
      </c>
      <c r="G58" s="205"/>
      <c r="H58" s="205">
        <v>1612153</v>
      </c>
      <c r="I58" s="206"/>
      <c r="J58" s="205">
        <v>1677815</v>
      </c>
      <c r="K58" s="162"/>
      <c r="L58" s="205">
        <v>1403003</v>
      </c>
      <c r="M58" s="206"/>
    </row>
    <row r="59" spans="1:13" s="13" customFormat="1" ht="22.15" hidden="1" customHeight="1">
      <c r="A59" s="17" t="s">
        <v>106</v>
      </c>
      <c r="C59" s="208"/>
      <c r="D59" s="204"/>
      <c r="E59" s="31"/>
      <c r="F59" s="191">
        <v>0</v>
      </c>
      <c r="G59" s="205"/>
      <c r="H59" s="205">
        <v>0</v>
      </c>
      <c r="I59" s="206"/>
      <c r="J59" s="191">
        <v>0</v>
      </c>
      <c r="K59" s="162"/>
      <c r="L59" s="191">
        <v>0</v>
      </c>
      <c r="M59" s="206"/>
    </row>
    <row r="60" spans="1:13" s="13" customFormat="1" ht="22.15" customHeight="1">
      <c r="A60" s="159" t="s">
        <v>19</v>
      </c>
      <c r="B60" s="37"/>
      <c r="C60" s="208"/>
      <c r="D60" s="218"/>
      <c r="E60" s="24"/>
      <c r="F60" s="287">
        <f>SUM(F55:F59)</f>
        <v>71902661</v>
      </c>
      <c r="G60" s="39"/>
      <c r="H60" s="287">
        <f>SUM(H55:H59)</f>
        <v>89667558</v>
      </c>
      <c r="I60" s="39"/>
      <c r="J60" s="287">
        <f>SUM(J55:J59)</f>
        <v>8741197</v>
      </c>
      <c r="K60" s="266"/>
      <c r="L60" s="287">
        <f>SUM(L55:L59)</f>
        <v>10925411</v>
      </c>
      <c r="M60" s="35"/>
    </row>
    <row r="61" spans="1:13" s="13" customFormat="1" ht="22.15" customHeight="1">
      <c r="A61" s="159" t="s">
        <v>20</v>
      </c>
      <c r="B61" s="37"/>
      <c r="C61" s="208"/>
      <c r="D61" s="218"/>
      <c r="E61" s="24"/>
      <c r="F61" s="288">
        <f>SUM(F52,F60)</f>
        <v>123333236</v>
      </c>
      <c r="G61" s="39"/>
      <c r="H61" s="288">
        <f>SUM(H52,H60)</f>
        <v>116820814</v>
      </c>
      <c r="I61" s="39"/>
      <c r="J61" s="288">
        <f>SUM(J52,J60)</f>
        <v>38176850</v>
      </c>
      <c r="K61" s="266"/>
      <c r="L61" s="288">
        <f>SUM(L52,L60)</f>
        <v>14069975</v>
      </c>
      <c r="M61" s="35"/>
    </row>
    <row r="62" spans="1:13" ht="22.15" customHeight="1">
      <c r="B62" s="7"/>
      <c r="F62" s="164"/>
      <c r="H62" s="164"/>
      <c r="J62" s="164"/>
      <c r="L62" s="164"/>
    </row>
    <row r="63" spans="1:13" ht="22.15" customHeight="1">
      <c r="A63" s="37"/>
      <c r="F63" s="164"/>
      <c r="H63" s="164"/>
      <c r="J63" s="164"/>
      <c r="L63" s="164"/>
    </row>
    <row r="64" spans="1:13" ht="22.15" customHeight="1">
      <c r="A64" s="10" t="s">
        <v>188</v>
      </c>
    </row>
    <row r="65" spans="1:13" ht="22.15" customHeight="1">
      <c r="A65" s="10" t="s">
        <v>187</v>
      </c>
    </row>
    <row r="66" spans="1:13" ht="22.15" customHeight="1">
      <c r="A66" s="347" t="s">
        <v>45</v>
      </c>
      <c r="B66" s="348"/>
      <c r="C66" s="348"/>
      <c r="D66" s="348"/>
      <c r="E66" s="348"/>
      <c r="F66" s="348"/>
      <c r="G66" s="348"/>
      <c r="H66" s="348"/>
      <c r="I66" s="348"/>
      <c r="J66" s="348"/>
      <c r="K66" s="348"/>
      <c r="L66" s="348"/>
      <c r="M66" s="348"/>
    </row>
    <row r="67" spans="1:13" ht="22.15" customHeight="1">
      <c r="A67" s="310" t="str">
        <f>A35</f>
        <v>As at 31 December 2021</v>
      </c>
      <c r="B67" s="311"/>
      <c r="C67" s="311"/>
      <c r="D67" s="26"/>
      <c r="E67" s="311"/>
      <c r="F67" s="219"/>
      <c r="G67" s="219"/>
      <c r="H67" s="219"/>
      <c r="I67" s="219"/>
      <c r="J67" s="219"/>
      <c r="K67" s="341"/>
      <c r="L67" s="219"/>
      <c r="M67" s="219"/>
    </row>
    <row r="68" spans="1:13" ht="22.15" customHeight="1">
      <c r="A68" s="202"/>
      <c r="B68" s="202"/>
      <c r="C68" s="202"/>
      <c r="D68" s="210"/>
      <c r="E68" s="202"/>
      <c r="F68" s="20"/>
      <c r="H68" s="20"/>
      <c r="J68" s="20"/>
      <c r="L68" s="20"/>
      <c r="M68" s="78"/>
    </row>
    <row r="69" spans="1:13" ht="22.15" customHeight="1">
      <c r="A69" s="202"/>
      <c r="B69" s="202"/>
      <c r="C69" s="202"/>
      <c r="E69" s="202"/>
      <c r="F69" s="349" t="s">
        <v>48</v>
      </c>
      <c r="G69" s="349"/>
      <c r="H69" s="349"/>
      <c r="J69" s="349" t="s">
        <v>49</v>
      </c>
      <c r="K69" s="349"/>
      <c r="L69" s="349"/>
      <c r="M69" s="349"/>
    </row>
    <row r="70" spans="1:13" ht="22.15" customHeight="1">
      <c r="A70" s="202"/>
      <c r="B70" s="202"/>
      <c r="C70" s="202"/>
      <c r="D70" s="201" t="s">
        <v>0</v>
      </c>
      <c r="E70" s="202"/>
      <c r="F70" s="301">
        <f>F38</f>
        <v>2021</v>
      </c>
      <c r="G70" s="22"/>
      <c r="H70" s="301">
        <v>2020</v>
      </c>
      <c r="J70" s="301">
        <f>J38</f>
        <v>2021</v>
      </c>
      <c r="K70" s="22"/>
      <c r="L70" s="301">
        <v>2020</v>
      </c>
      <c r="M70" s="22"/>
    </row>
    <row r="71" spans="1:13" ht="22.15" hidden="1" customHeight="1">
      <c r="A71" s="202"/>
      <c r="B71" s="202"/>
      <c r="C71" s="202"/>
      <c r="D71" s="201"/>
      <c r="E71" s="202"/>
      <c r="F71" s="239" t="s">
        <v>128</v>
      </c>
      <c r="G71" s="240"/>
      <c r="H71" s="239" t="s">
        <v>130</v>
      </c>
      <c r="I71" s="241"/>
      <c r="J71" s="239" t="s">
        <v>128</v>
      </c>
      <c r="K71" s="343"/>
      <c r="L71" s="239" t="s">
        <v>130</v>
      </c>
      <c r="M71" s="22"/>
    </row>
    <row r="72" spans="1:13" ht="22.15" hidden="1" customHeight="1">
      <c r="A72" s="202"/>
      <c r="B72" s="202"/>
      <c r="C72" s="202"/>
      <c r="D72" s="201"/>
      <c r="E72" s="202"/>
      <c r="F72" s="239" t="s">
        <v>129</v>
      </c>
      <c r="G72" s="240"/>
      <c r="H72" s="240"/>
      <c r="I72" s="241"/>
      <c r="J72" s="239" t="s">
        <v>129</v>
      </c>
      <c r="K72" s="343"/>
      <c r="L72" s="240"/>
      <c r="M72" s="22"/>
    </row>
    <row r="73" spans="1:13" ht="22.15" customHeight="1">
      <c r="A73" s="11" t="s">
        <v>172</v>
      </c>
      <c r="C73" s="4"/>
      <c r="D73" s="221"/>
      <c r="E73" s="5"/>
      <c r="F73" s="346" t="s">
        <v>198</v>
      </c>
      <c r="G73" s="346"/>
      <c r="H73" s="346"/>
      <c r="I73" s="346"/>
      <c r="J73" s="346"/>
      <c r="K73" s="346"/>
      <c r="L73" s="346"/>
    </row>
    <row r="74" spans="1:13" ht="22.15" hidden="1" customHeight="1">
      <c r="A74" s="11" t="s">
        <v>171</v>
      </c>
      <c r="B74" s="8"/>
      <c r="C74" s="8"/>
      <c r="D74" s="223"/>
      <c r="E74" s="5"/>
      <c r="F74" s="225"/>
      <c r="H74" s="225"/>
      <c r="J74" s="225"/>
      <c r="L74" s="225"/>
    </row>
    <row r="75" spans="1:13" s="13" customFormat="1" ht="22.15" customHeight="1">
      <c r="A75" s="12" t="s">
        <v>21</v>
      </c>
      <c r="D75" s="218"/>
      <c r="E75" s="24"/>
      <c r="F75" s="35"/>
      <c r="G75" s="35"/>
      <c r="H75" s="35"/>
      <c r="I75" s="35"/>
      <c r="J75" s="35"/>
      <c r="K75" s="161"/>
      <c r="L75" s="35"/>
      <c r="M75" s="35"/>
    </row>
    <row r="76" spans="1:13" s="13" customFormat="1" ht="22.15" customHeight="1">
      <c r="A76" s="17" t="s">
        <v>2</v>
      </c>
      <c r="C76" s="209"/>
      <c r="D76" s="210"/>
      <c r="E76" s="24"/>
      <c r="F76" s="35"/>
      <c r="G76" s="35"/>
      <c r="H76" s="35"/>
      <c r="I76" s="35"/>
      <c r="J76" s="35"/>
      <c r="K76" s="161"/>
      <c r="L76" s="35"/>
      <c r="M76" s="35"/>
    </row>
    <row r="77" spans="1:13" s="13" customFormat="1" ht="22.15" customHeight="1">
      <c r="A77" s="17" t="s">
        <v>33</v>
      </c>
      <c r="C77" s="209"/>
      <c r="D77" s="218"/>
      <c r="E77" s="24"/>
      <c r="F77" s="35"/>
      <c r="G77" s="35"/>
      <c r="H77" s="35"/>
      <c r="I77" s="35"/>
      <c r="J77" s="35"/>
      <c r="K77" s="161"/>
      <c r="L77" s="35"/>
      <c r="M77" s="35"/>
    </row>
    <row r="78" spans="1:13" s="13" customFormat="1" ht="22.15" customHeight="1" thickBot="1">
      <c r="A78" s="55" t="s">
        <v>180</v>
      </c>
      <c r="C78" s="37"/>
      <c r="D78" s="210">
        <v>23</v>
      </c>
      <c r="E78" s="24"/>
      <c r="F78" s="289">
        <f>J78</f>
        <v>180000000</v>
      </c>
      <c r="G78" s="33"/>
      <c r="H78" s="289">
        <v>150000000</v>
      </c>
      <c r="I78" s="33"/>
      <c r="J78" s="289">
        <v>180000000</v>
      </c>
      <c r="K78" s="33"/>
      <c r="L78" s="289">
        <v>150000000</v>
      </c>
      <c r="M78" s="33"/>
    </row>
    <row r="79" spans="1:13" s="13" customFormat="1" ht="22.15" customHeight="1" thickTop="1">
      <c r="A79" s="55" t="s">
        <v>196</v>
      </c>
      <c r="C79" s="37"/>
      <c r="D79" s="210"/>
      <c r="E79" s="24"/>
      <c r="F79" s="33"/>
      <c r="G79" s="33"/>
      <c r="H79" s="33"/>
      <c r="I79" s="33"/>
      <c r="J79" s="33"/>
      <c r="K79" s="33"/>
      <c r="L79" s="33"/>
      <c r="M79" s="33"/>
    </row>
    <row r="80" spans="1:13" s="13" customFormat="1" ht="22.15" customHeight="1">
      <c r="A80" s="17" t="s">
        <v>34</v>
      </c>
      <c r="C80" s="209"/>
      <c r="D80" s="218"/>
      <c r="E80" s="24"/>
      <c r="F80" s="28"/>
      <c r="G80" s="35"/>
      <c r="H80" s="35"/>
      <c r="I80" s="35"/>
      <c r="J80" s="35"/>
      <c r="K80" s="161"/>
      <c r="L80" s="35"/>
      <c r="M80" s="35"/>
    </row>
    <row r="81" spans="1:15" s="13" customFormat="1" ht="22.15" customHeight="1">
      <c r="A81" s="55" t="s">
        <v>123</v>
      </c>
      <c r="C81" s="37"/>
      <c r="D81" s="210"/>
      <c r="E81" s="24"/>
      <c r="F81" s="30">
        <f>'CE-Consolidate'!D39</f>
        <v>150000000</v>
      </c>
      <c r="G81" s="35"/>
      <c r="H81" s="35">
        <f>'CE-Consolidate'!D27</f>
        <v>150000000</v>
      </c>
      <c r="I81" s="35"/>
      <c r="J81" s="30">
        <f>'CE-Separate'!E28</f>
        <v>150000000</v>
      </c>
      <c r="K81" s="161"/>
      <c r="L81" s="35">
        <f>'CE-Separate'!E18</f>
        <v>150000000</v>
      </c>
      <c r="M81" s="35"/>
    </row>
    <row r="82" spans="1:15" s="13" customFormat="1" ht="22.15" customHeight="1">
      <c r="A82" s="17" t="s">
        <v>114</v>
      </c>
      <c r="C82" s="37"/>
      <c r="D82" s="210"/>
      <c r="E82" s="24"/>
      <c r="F82" s="30">
        <f>'CE-Consolidate'!F39</f>
        <v>99418659</v>
      </c>
      <c r="G82" s="35"/>
      <c r="H82" s="35">
        <f>'CE-Consolidate'!F27</f>
        <v>99418659</v>
      </c>
      <c r="I82" s="35"/>
      <c r="J82" s="30">
        <f>'CE-Separate'!G28</f>
        <v>99418659</v>
      </c>
      <c r="K82" s="161"/>
      <c r="L82" s="35">
        <f>'CE-Separate'!G18</f>
        <v>99418659</v>
      </c>
      <c r="M82" s="35"/>
    </row>
    <row r="83" spans="1:15" s="13" customFormat="1" ht="22.15" customHeight="1">
      <c r="A83" s="17" t="s">
        <v>104</v>
      </c>
      <c r="C83" s="37"/>
      <c r="D83" s="210"/>
      <c r="E83" s="24"/>
      <c r="F83" s="30"/>
      <c r="G83" s="35"/>
      <c r="H83" s="35"/>
      <c r="I83" s="35"/>
      <c r="J83" s="30"/>
      <c r="K83" s="161"/>
      <c r="L83" s="35"/>
      <c r="M83" s="35"/>
    </row>
    <row r="84" spans="1:15" s="13" customFormat="1" ht="22.15" customHeight="1">
      <c r="A84" s="17" t="s">
        <v>105</v>
      </c>
      <c r="C84" s="37"/>
      <c r="D84" s="210"/>
      <c r="E84" s="24"/>
      <c r="F84" s="30">
        <f>'CE-Consolidate'!H39</f>
        <v>-688926</v>
      </c>
      <c r="G84" s="35"/>
      <c r="H84" s="35">
        <f>'CE-Consolidate'!H27</f>
        <v>-688926</v>
      </c>
      <c r="I84" s="35"/>
      <c r="J84" s="191">
        <v>0</v>
      </c>
      <c r="K84" s="161"/>
      <c r="L84" s="191">
        <v>0</v>
      </c>
      <c r="M84" s="35"/>
    </row>
    <row r="85" spans="1:15" s="13" customFormat="1" ht="22.15" customHeight="1">
      <c r="A85" s="17" t="s">
        <v>189</v>
      </c>
      <c r="C85" s="37"/>
      <c r="D85" s="210">
        <v>9</v>
      </c>
      <c r="E85" s="24"/>
      <c r="F85" s="30">
        <f>'CE-Consolidate'!J39</f>
        <v>-453363</v>
      </c>
      <c r="G85" s="35"/>
      <c r="H85" s="191">
        <f>'CE-Consolidate'!J27</f>
        <v>0</v>
      </c>
      <c r="I85" s="35"/>
      <c r="J85" s="191">
        <v>0</v>
      </c>
      <c r="K85" s="161"/>
      <c r="L85" s="191">
        <v>0</v>
      </c>
      <c r="M85" s="35"/>
    </row>
    <row r="86" spans="1:15" s="13" customFormat="1" ht="22.15" customHeight="1">
      <c r="A86" s="17" t="s">
        <v>7</v>
      </c>
      <c r="C86" s="37"/>
      <c r="D86" s="210"/>
      <c r="E86" s="24"/>
      <c r="F86" s="30"/>
      <c r="G86" s="161"/>
      <c r="H86" s="163"/>
      <c r="I86" s="161"/>
      <c r="J86" s="30"/>
      <c r="K86" s="161"/>
      <c r="L86" s="163"/>
      <c r="M86" s="161"/>
    </row>
    <row r="87" spans="1:15" s="13" customFormat="1" ht="22.15" customHeight="1">
      <c r="A87" s="17" t="s">
        <v>10</v>
      </c>
      <c r="D87" s="211">
        <v>19</v>
      </c>
      <c r="E87" s="24"/>
      <c r="F87" s="30">
        <f>'CE-Consolidate'!L39</f>
        <v>4257973</v>
      </c>
      <c r="G87" s="35"/>
      <c r="H87" s="163">
        <f>'CE-Consolidate'!L27</f>
        <v>3650840</v>
      </c>
      <c r="I87" s="35"/>
      <c r="J87" s="30">
        <f>'CE-Separate'!I28</f>
        <v>4257973</v>
      </c>
      <c r="K87" s="161"/>
      <c r="L87" s="163">
        <f>'CE-Separate'!I18</f>
        <v>3650840</v>
      </c>
      <c r="M87" s="35"/>
    </row>
    <row r="88" spans="1:15" s="13" customFormat="1" ht="22.15" customHeight="1">
      <c r="A88" s="17" t="s">
        <v>8</v>
      </c>
      <c r="C88" s="37"/>
      <c r="D88" s="218"/>
      <c r="E88" s="24"/>
      <c r="F88" s="30">
        <f>'CE-Consolidate'!N39</f>
        <v>52549163</v>
      </c>
      <c r="G88" s="35"/>
      <c r="H88" s="163">
        <f>'CE-Consolidate'!N27</f>
        <v>40454018</v>
      </c>
      <c r="I88" s="35"/>
      <c r="J88" s="30">
        <f>'CE-Separate'!K28</f>
        <v>1697496</v>
      </c>
      <c r="K88" s="161"/>
      <c r="L88" s="163">
        <f>'CE-Separate'!K18</f>
        <v>5161962</v>
      </c>
      <c r="M88" s="35"/>
    </row>
    <row r="89" spans="1:15" s="13" customFormat="1" ht="22.15" customHeight="1">
      <c r="A89" s="17" t="s">
        <v>90</v>
      </c>
      <c r="C89" s="37"/>
      <c r="D89" s="218"/>
      <c r="E89" s="24"/>
      <c r="F89" s="32">
        <f>'CE-Consolidate'!P39+'CE-Consolidate'!R39</f>
        <v>702243</v>
      </c>
      <c r="G89" s="35"/>
      <c r="H89" s="212">
        <f>'CE-Consolidate'!P27+'CE-Consolidate'!R27</f>
        <v>495424</v>
      </c>
      <c r="I89" s="35"/>
      <c r="J89" s="255">
        <f>'CE-Separate'!M28</f>
        <v>280972</v>
      </c>
      <c r="K89" s="161"/>
      <c r="L89" s="255">
        <f>'CE-Separate'!M18</f>
        <v>280972</v>
      </c>
      <c r="M89" s="35"/>
    </row>
    <row r="90" spans="1:15" s="13" customFormat="1" ht="22.15" customHeight="1">
      <c r="A90" s="17" t="s">
        <v>59</v>
      </c>
      <c r="C90" s="37"/>
      <c r="D90" s="218"/>
      <c r="E90" s="24"/>
      <c r="F90" s="30">
        <f>SUM(F81:F89)</f>
        <v>305785749</v>
      </c>
      <c r="G90" s="33"/>
      <c r="H90" s="33">
        <f>SUM(H81:H89)</f>
        <v>293330015</v>
      </c>
      <c r="I90" s="33"/>
      <c r="J90" s="30">
        <f>SUM(J81:J89)</f>
        <v>255655100</v>
      </c>
      <c r="K90" s="33"/>
      <c r="L90" s="33">
        <f>SUM(L81:L89)</f>
        <v>258512433</v>
      </c>
      <c r="M90" s="35"/>
    </row>
    <row r="91" spans="1:15" s="13" customFormat="1" ht="22.15" customHeight="1">
      <c r="A91" s="17" t="s">
        <v>60</v>
      </c>
      <c r="C91" s="37"/>
      <c r="D91" s="218"/>
      <c r="E91" s="24"/>
      <c r="F91" s="32">
        <f>'CE-Consolidate'!V39</f>
        <v>3308</v>
      </c>
      <c r="G91" s="29"/>
      <c r="H91" s="213">
        <f>'CE-Consolidate'!V27</f>
        <v>-413300</v>
      </c>
      <c r="I91" s="29"/>
      <c r="J91" s="193">
        <v>0</v>
      </c>
      <c r="K91" s="33"/>
      <c r="L91" s="193">
        <v>0</v>
      </c>
      <c r="M91" s="29"/>
    </row>
    <row r="92" spans="1:15" s="13" customFormat="1" ht="22.15" customHeight="1">
      <c r="A92" s="159" t="s">
        <v>22</v>
      </c>
      <c r="C92" s="37"/>
      <c r="D92" s="218"/>
      <c r="E92" s="24"/>
      <c r="F92" s="214">
        <f>SUM(F90:F91)</f>
        <v>305789057</v>
      </c>
      <c r="G92" s="41"/>
      <c r="H92" s="214">
        <f>SUM(H90:H91)</f>
        <v>292916715</v>
      </c>
      <c r="I92" s="41"/>
      <c r="J92" s="215">
        <f>SUM(J90:J91)</f>
        <v>255655100</v>
      </c>
      <c r="K92" s="342"/>
      <c r="L92" s="214">
        <f>SUM(L90:L91)</f>
        <v>258512433</v>
      </c>
      <c r="M92" s="35"/>
    </row>
    <row r="93" spans="1:15" s="13" customFormat="1" ht="22.15" customHeight="1" thickBot="1">
      <c r="A93" s="159" t="s">
        <v>23</v>
      </c>
      <c r="B93" s="37"/>
      <c r="C93" s="37"/>
      <c r="D93" s="218"/>
      <c r="E93" s="25"/>
      <c r="F93" s="216">
        <f>SUM(F92,F61)</f>
        <v>429122293</v>
      </c>
      <c r="G93" s="41"/>
      <c r="H93" s="216">
        <f>SUM(H92,H61)</f>
        <v>409737529</v>
      </c>
      <c r="I93" s="41"/>
      <c r="J93" s="217">
        <f>SUM(J92,J61)</f>
        <v>293831950</v>
      </c>
      <c r="K93" s="342"/>
      <c r="L93" s="216">
        <f>SUM(L92,L61)</f>
        <v>272582408</v>
      </c>
      <c r="M93" s="35"/>
    </row>
    <row r="94" spans="1:15" s="243" customFormat="1" ht="22.15" customHeight="1" thickTop="1">
      <c r="C94" s="244"/>
      <c r="D94" s="245"/>
      <c r="E94" s="246"/>
      <c r="K94" s="344"/>
      <c r="M94" s="248"/>
      <c r="N94" s="249"/>
      <c r="O94" s="249"/>
    </row>
    <row r="95" spans="1:15" ht="22.15" customHeight="1">
      <c r="A95" s="291"/>
      <c r="F95" s="224"/>
      <c r="H95" s="224"/>
      <c r="J95" s="224"/>
      <c r="L95" s="224"/>
    </row>
    <row r="96" spans="1:15" ht="22.15" customHeight="1">
      <c r="A96" s="17"/>
    </row>
    <row r="98" spans="6:12" ht="22.15" customHeight="1">
      <c r="F98" s="247"/>
      <c r="G98" s="248"/>
      <c r="H98" s="247"/>
      <c r="I98" s="248"/>
      <c r="J98" s="247"/>
      <c r="K98" s="345"/>
      <c r="L98" s="247"/>
    </row>
  </sheetData>
  <mergeCells count="12">
    <mergeCell ref="A3:M3"/>
    <mergeCell ref="A34:M34"/>
    <mergeCell ref="J6:M6"/>
    <mergeCell ref="F6:H6"/>
    <mergeCell ref="F10:L10"/>
    <mergeCell ref="F73:L73"/>
    <mergeCell ref="A66:M66"/>
    <mergeCell ref="F69:H69"/>
    <mergeCell ref="J69:M69"/>
    <mergeCell ref="F37:H37"/>
    <mergeCell ref="J37:M37"/>
    <mergeCell ref="F41:L41"/>
  </mergeCells>
  <printOptions horizontalCentered="1"/>
  <pageMargins left="0.74803149606299202" right="0.27559055118110198" top="0.78740157480314998" bottom="0.48" header="0.196850393700787" footer="0.26"/>
  <pageSetup paperSize="9" scale="72" firstPageNumber="5" fitToHeight="0" orientation="portrait" useFirstPageNumber="1" r:id="rId1"/>
  <headerFooter alignWithMargins="0">
    <oddFooter>&amp;L&amp;"Calibri,Regular"&amp;12The accompanying notes are an integral part of these financial statements.&amp;R&amp;"Calibri,Regular"&amp;12&amp;P</oddFooter>
  </headerFooter>
  <rowBreaks count="2" manualBreakCount="2">
    <brk id="3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M85"/>
  <sheetViews>
    <sheetView showGridLines="0" view="pageBreakPreview" zoomScale="70" zoomScaleNormal="100" zoomScaleSheetLayoutView="70" workbookViewId="0"/>
  </sheetViews>
  <sheetFormatPr defaultColWidth="9.7109375" defaultRowHeight="20.25" customHeight="1"/>
  <cols>
    <col min="1" max="1" width="2.85546875" style="50" customWidth="1"/>
    <col min="2" max="2" width="44.42578125" style="50" customWidth="1"/>
    <col min="3" max="3" width="5.85546875" style="50" customWidth="1"/>
    <col min="4" max="4" width="6.42578125" style="232" bestFit="1" customWidth="1"/>
    <col min="5" max="5" width="2.28515625" style="52" customWidth="1"/>
    <col min="6" max="6" width="20" style="90" customWidth="1"/>
    <col min="7" max="7" width="1.140625" style="90" customWidth="1"/>
    <col min="8" max="8" width="20" style="90" customWidth="1"/>
    <col min="9" max="9" width="1.140625" style="90" customWidth="1"/>
    <col min="10" max="10" width="20" style="90" customWidth="1"/>
    <col min="11" max="11" width="1.140625" style="90" customWidth="1"/>
    <col min="12" max="12" width="20" style="90" customWidth="1"/>
    <col min="13" max="13" width="1.42578125" style="50" customWidth="1"/>
    <col min="14" max="14" width="1.7109375" style="50" customWidth="1"/>
    <col min="15" max="15" width="17.7109375" style="50" customWidth="1"/>
    <col min="16" max="16" width="1.28515625" style="50" customWidth="1"/>
    <col min="17" max="17" width="17.7109375" style="50" customWidth="1"/>
    <col min="18" max="18" width="1.7109375" style="50" customWidth="1"/>
    <col min="19" max="19" width="17.7109375" style="50" customWidth="1"/>
    <col min="20" max="20" width="1.7109375" style="50" customWidth="1"/>
    <col min="21" max="21" width="17.7109375" style="50" customWidth="1"/>
    <col min="22" max="22" width="1.7109375" style="50" customWidth="1"/>
    <col min="23" max="23" width="17.7109375" style="50" customWidth="1"/>
    <col min="24" max="24" width="1.7109375" style="50" customWidth="1"/>
    <col min="25" max="25" width="17.7109375" style="50" customWidth="1"/>
    <col min="26" max="26" width="1.7109375" style="50" customWidth="1"/>
    <col min="27" max="27" width="17.7109375" style="50" customWidth="1"/>
    <col min="28" max="28" width="1.7109375" style="50" customWidth="1"/>
    <col min="29" max="29" width="17.7109375" style="50" customWidth="1"/>
    <col min="30" max="30" width="1.7109375" style="50" customWidth="1"/>
    <col min="31" max="31" width="17.7109375" style="50" customWidth="1"/>
    <col min="32" max="32" width="1.7109375" style="50" customWidth="1"/>
    <col min="33" max="33" width="17.7109375" style="50" customWidth="1"/>
    <col min="34" max="34" width="1.7109375" style="50" customWidth="1"/>
    <col min="35" max="36" width="9.7109375" style="50"/>
    <col min="37" max="37" width="4.7109375" style="50" customWidth="1"/>
    <col min="38" max="38" width="43.7109375" style="50" customWidth="1"/>
    <col min="39" max="39" width="14.7109375" style="50" customWidth="1"/>
    <col min="40" max="40" width="1.7109375" style="50" customWidth="1"/>
    <col min="41" max="41" width="15.7109375" style="50" customWidth="1"/>
    <col min="42" max="42" width="1.7109375" style="50" customWidth="1"/>
    <col min="43" max="43" width="4.7109375" style="50" customWidth="1"/>
    <col min="44" max="44" width="43.7109375" style="50" customWidth="1"/>
    <col min="45" max="45" width="13.7109375" style="50" customWidth="1"/>
    <col min="46" max="46" width="1.7109375" style="50" customWidth="1"/>
    <col min="47" max="47" width="15.7109375" style="50" customWidth="1"/>
    <col min="48" max="16384" width="9.7109375" style="50"/>
  </cols>
  <sheetData>
    <row r="1" spans="1:13" s="1" customFormat="1" ht="20.25" customHeight="1">
      <c r="A1" s="10" t="s">
        <v>188</v>
      </c>
      <c r="B1" s="235"/>
      <c r="C1" s="236"/>
      <c r="D1" s="235"/>
      <c r="E1" s="236"/>
      <c r="F1" s="236"/>
      <c r="G1" s="236"/>
      <c r="H1" s="236"/>
      <c r="I1" s="13"/>
      <c r="J1" s="13"/>
      <c r="K1" s="13"/>
      <c r="L1" s="13"/>
    </row>
    <row r="2" spans="1:13" s="1" customFormat="1" ht="20.25" customHeight="1">
      <c r="A2" s="10" t="s">
        <v>187</v>
      </c>
      <c r="B2" s="235"/>
      <c r="C2" s="236"/>
      <c r="D2" s="235"/>
      <c r="E2" s="236"/>
      <c r="F2" s="236"/>
      <c r="G2" s="236"/>
      <c r="H2" s="236"/>
      <c r="I2" s="13"/>
      <c r="J2" s="13"/>
      <c r="K2" s="13"/>
      <c r="L2" s="13"/>
    </row>
    <row r="3" spans="1:13" s="43" customFormat="1" ht="20.25" customHeight="1">
      <c r="A3" s="237" t="s">
        <v>61</v>
      </c>
      <c r="B3" s="238"/>
      <c r="C3" s="237"/>
      <c r="D3" s="235"/>
      <c r="E3" s="237"/>
      <c r="F3" s="236"/>
      <c r="G3" s="236"/>
      <c r="H3" s="236"/>
      <c r="I3" s="56"/>
      <c r="J3" s="56"/>
      <c r="K3" s="56"/>
      <c r="L3" s="56"/>
    </row>
    <row r="4" spans="1:13" s="43" customFormat="1" ht="20.25" customHeight="1">
      <c r="A4" s="237" t="s">
        <v>199</v>
      </c>
      <c r="B4" s="237"/>
      <c r="C4" s="237"/>
      <c r="D4" s="235"/>
      <c r="E4" s="237"/>
      <c r="F4" s="236"/>
      <c r="G4" s="236"/>
      <c r="H4" s="236"/>
      <c r="I4" s="56"/>
      <c r="J4" s="56"/>
      <c r="K4" s="56"/>
      <c r="L4" s="56"/>
    </row>
    <row r="5" spans="1:13" s="43" customFormat="1" ht="20.25" customHeight="1">
      <c r="A5" s="44"/>
      <c r="D5" s="226"/>
      <c r="F5" s="56"/>
      <c r="G5" s="56"/>
      <c r="H5" s="56"/>
      <c r="I5" s="56"/>
      <c r="J5" s="56"/>
      <c r="K5" s="56"/>
      <c r="L5" s="56"/>
      <c r="M5" s="3"/>
    </row>
    <row r="6" spans="1:13" s="43" customFormat="1" ht="20.25" customHeight="1">
      <c r="A6" s="44"/>
      <c r="E6" s="56"/>
      <c r="F6" s="62"/>
      <c r="G6" s="63" t="s">
        <v>48</v>
      </c>
      <c r="H6" s="62"/>
      <c r="I6" s="64"/>
      <c r="J6" s="62"/>
      <c r="K6" s="63" t="s">
        <v>49</v>
      </c>
      <c r="L6" s="62"/>
    </row>
    <row r="7" spans="1:13" s="43" customFormat="1" ht="20.25" customHeight="1">
      <c r="A7" s="9"/>
      <c r="C7" s="45"/>
      <c r="D7" s="71" t="s">
        <v>0</v>
      </c>
      <c r="E7" s="55"/>
      <c r="F7" s="130">
        <v>2021</v>
      </c>
      <c r="G7" s="66"/>
      <c r="H7" s="130">
        <v>2020</v>
      </c>
      <c r="I7" s="56"/>
      <c r="J7" s="130">
        <v>2021</v>
      </c>
      <c r="K7" s="66"/>
      <c r="L7" s="130">
        <v>2020</v>
      </c>
    </row>
    <row r="8" spans="1:13" s="43" customFormat="1" ht="20.25" customHeight="1">
      <c r="A8" s="9"/>
      <c r="C8" s="45"/>
      <c r="D8" s="227"/>
      <c r="E8" s="55"/>
      <c r="F8" s="352" t="s">
        <v>198</v>
      </c>
      <c r="G8" s="352"/>
      <c r="H8" s="352"/>
      <c r="I8" s="352"/>
      <c r="J8" s="352"/>
      <c r="K8" s="352"/>
      <c r="L8" s="352"/>
    </row>
    <row r="9" spans="1:13" s="43" customFormat="1" ht="20.25" customHeight="1">
      <c r="A9" s="54" t="s">
        <v>24</v>
      </c>
      <c r="D9" s="131"/>
      <c r="E9" s="55"/>
      <c r="F9" s="67"/>
      <c r="G9" s="66"/>
      <c r="H9" s="68"/>
      <c r="I9" s="68"/>
      <c r="J9" s="68"/>
      <c r="K9" s="68"/>
      <c r="L9" s="68"/>
    </row>
    <row r="10" spans="1:13" s="56" customFormat="1" ht="20.25" customHeight="1">
      <c r="A10" s="55" t="s">
        <v>132</v>
      </c>
      <c r="D10" s="57"/>
      <c r="E10" s="58"/>
      <c r="F10" s="59">
        <v>16880385</v>
      </c>
      <c r="G10" s="59"/>
      <c r="H10" s="59">
        <v>17037938</v>
      </c>
      <c r="I10" s="60"/>
      <c r="J10" s="187">
        <v>0</v>
      </c>
      <c r="K10" s="187"/>
      <c r="L10" s="187">
        <v>0</v>
      </c>
    </row>
    <row r="11" spans="1:13" s="56" customFormat="1" ht="20.25" customHeight="1">
      <c r="A11" s="55" t="s">
        <v>170</v>
      </c>
      <c r="D11" s="57"/>
      <c r="E11" s="58"/>
      <c r="F11" s="59">
        <f>54923040-F12</f>
        <v>54923040</v>
      </c>
      <c r="G11" s="59"/>
      <c r="H11" s="59">
        <v>54923040</v>
      </c>
      <c r="I11" s="60"/>
      <c r="J11" s="59">
        <v>11052849</v>
      </c>
      <c r="K11" s="59"/>
      <c r="L11" s="59">
        <v>11617175</v>
      </c>
    </row>
    <row r="12" spans="1:13" s="56" customFormat="1" ht="20.25" hidden="1" customHeight="1">
      <c r="A12" s="55"/>
      <c r="D12" s="57"/>
      <c r="E12" s="58"/>
      <c r="F12" s="59"/>
      <c r="G12" s="59"/>
      <c r="H12" s="59"/>
      <c r="I12" s="60"/>
      <c r="J12" s="187"/>
      <c r="K12" s="59"/>
      <c r="L12" s="187"/>
    </row>
    <row r="13" spans="1:13" s="56" customFormat="1" ht="20.25" customHeight="1">
      <c r="A13" s="55" t="s">
        <v>94</v>
      </c>
      <c r="D13" s="57">
        <v>4</v>
      </c>
      <c r="E13" s="58"/>
      <c r="F13" s="187">
        <v>0</v>
      </c>
      <c r="G13" s="187"/>
      <c r="H13" s="187">
        <v>0</v>
      </c>
      <c r="I13" s="60"/>
      <c r="J13" s="59">
        <v>10499099</v>
      </c>
      <c r="K13" s="59"/>
      <c r="L13" s="59">
        <v>15799258</v>
      </c>
    </row>
    <row r="14" spans="1:13" s="56" customFormat="1" ht="20.25" customHeight="1">
      <c r="A14" s="55" t="s">
        <v>173</v>
      </c>
      <c r="D14" s="57"/>
      <c r="E14" s="58"/>
      <c r="F14" s="59">
        <v>2418638</v>
      </c>
      <c r="G14" s="59"/>
      <c r="H14" s="258">
        <v>0</v>
      </c>
      <c r="I14" s="60"/>
      <c r="J14" s="59">
        <v>11294</v>
      </c>
      <c r="K14" s="59"/>
      <c r="L14" s="258">
        <v>1837444</v>
      </c>
    </row>
    <row r="15" spans="1:13" s="56" customFormat="1" ht="20.25" customHeight="1">
      <c r="A15" s="55" t="s">
        <v>3</v>
      </c>
      <c r="D15" s="57"/>
      <c r="E15" s="58"/>
      <c r="F15" s="61">
        <v>1210309</v>
      </c>
      <c r="G15" s="59"/>
      <c r="H15" s="61">
        <v>1399809</v>
      </c>
      <c r="I15" s="60"/>
      <c r="J15" s="61">
        <v>12586000</v>
      </c>
      <c r="K15" s="59"/>
      <c r="L15" s="61">
        <v>12906311</v>
      </c>
    </row>
    <row r="16" spans="1:13" s="56" customFormat="1" ht="20.25" customHeight="1">
      <c r="A16" s="53" t="s">
        <v>25</v>
      </c>
      <c r="D16" s="57"/>
      <c r="E16" s="58"/>
      <c r="F16" s="274">
        <f>SUM(F10:F15)</f>
        <v>75432372</v>
      </c>
      <c r="G16" s="127"/>
      <c r="H16" s="274">
        <f>SUM(H10:H15)</f>
        <v>73360787</v>
      </c>
      <c r="I16" s="129"/>
      <c r="J16" s="274">
        <f>SUM(J10:J15)</f>
        <v>34149242</v>
      </c>
      <c r="K16" s="127"/>
      <c r="L16" s="274">
        <f>SUM(L10:L15)</f>
        <v>42160188</v>
      </c>
    </row>
    <row r="17" spans="1:12" s="43" customFormat="1" ht="20.25" customHeight="1">
      <c r="A17" s="54" t="s">
        <v>26</v>
      </c>
      <c r="B17" s="69"/>
      <c r="C17" s="56"/>
      <c r="D17" s="57"/>
      <c r="E17" s="58"/>
      <c r="F17" s="59"/>
      <c r="G17" s="59"/>
      <c r="H17" s="59"/>
      <c r="I17" s="60"/>
      <c r="J17" s="59"/>
      <c r="K17" s="59"/>
      <c r="L17" s="59"/>
    </row>
    <row r="18" spans="1:12" s="43" customFormat="1" ht="20.25" customHeight="1">
      <c r="A18" s="55" t="s">
        <v>133</v>
      </c>
      <c r="B18" s="56"/>
      <c r="C18" s="56"/>
      <c r="D18" s="57"/>
      <c r="E18" s="58"/>
      <c r="F18" s="59">
        <v>6231811</v>
      </c>
      <c r="G18" s="59"/>
      <c r="H18" s="59">
        <v>6163828</v>
      </c>
      <c r="I18" s="60"/>
      <c r="J18" s="258">
        <v>0</v>
      </c>
      <c r="K18" s="187"/>
      <c r="L18" s="187">
        <v>0</v>
      </c>
    </row>
    <row r="19" spans="1:12" s="43" customFormat="1" ht="20.25" customHeight="1">
      <c r="A19" s="55" t="s">
        <v>134</v>
      </c>
      <c r="B19" s="56"/>
      <c r="C19" s="56"/>
      <c r="D19" s="57"/>
      <c r="E19" s="58"/>
      <c r="F19" s="59">
        <v>12659936</v>
      </c>
      <c r="G19" s="59"/>
      <c r="H19" s="59">
        <v>13386767</v>
      </c>
      <c r="I19" s="60"/>
      <c r="J19" s="59">
        <v>3954043</v>
      </c>
      <c r="K19" s="59"/>
      <c r="L19" s="59">
        <v>3829058</v>
      </c>
    </row>
    <row r="20" spans="1:12" s="43" customFormat="1" ht="20.25" customHeight="1">
      <c r="A20" s="55" t="s">
        <v>62</v>
      </c>
      <c r="B20" s="56"/>
      <c r="C20" s="56"/>
      <c r="D20" s="228"/>
      <c r="E20" s="58"/>
      <c r="F20" s="59">
        <v>353167</v>
      </c>
      <c r="G20" s="59"/>
      <c r="H20" s="59">
        <v>220043</v>
      </c>
      <c r="I20" s="60"/>
      <c r="J20" s="59">
        <v>203167</v>
      </c>
      <c r="K20" s="59"/>
      <c r="L20" s="59">
        <v>220043</v>
      </c>
    </row>
    <row r="21" spans="1:12" s="43" customFormat="1" ht="20.25" customHeight="1">
      <c r="A21" s="55" t="s">
        <v>31</v>
      </c>
      <c r="B21" s="56"/>
      <c r="C21" s="56"/>
      <c r="D21" s="228"/>
      <c r="E21" s="58"/>
      <c r="F21" s="59">
        <v>19900378</v>
      </c>
      <c r="G21" s="59"/>
      <c r="H21" s="59">
        <v>19070826</v>
      </c>
      <c r="I21" s="60"/>
      <c r="J21" s="59">
        <v>16566380</v>
      </c>
      <c r="K21" s="59"/>
      <c r="L21" s="59">
        <v>15141698</v>
      </c>
    </row>
    <row r="22" spans="1:12" s="43" customFormat="1" ht="20.25" customHeight="1">
      <c r="A22" s="55" t="s">
        <v>209</v>
      </c>
      <c r="B22" s="56"/>
      <c r="C22" s="56"/>
      <c r="D22" s="228"/>
      <c r="E22" s="58"/>
      <c r="F22" s="187">
        <v>0</v>
      </c>
      <c r="G22" s="59"/>
      <c r="H22" s="59">
        <v>769465</v>
      </c>
      <c r="I22" s="60"/>
      <c r="J22" s="312">
        <v>0</v>
      </c>
      <c r="K22" s="59"/>
      <c r="L22" s="312">
        <v>0</v>
      </c>
    </row>
    <row r="23" spans="1:12" s="43" customFormat="1" ht="20.25" customHeight="1">
      <c r="A23" s="53" t="s">
        <v>27</v>
      </c>
      <c r="B23" s="56"/>
      <c r="C23" s="56"/>
      <c r="D23" s="131"/>
      <c r="E23" s="55"/>
      <c r="F23" s="275">
        <f>SUM(F18:F22)</f>
        <v>39145292</v>
      </c>
      <c r="G23" s="126"/>
      <c r="H23" s="275">
        <f>SUM(H18:H22)</f>
        <v>39610929</v>
      </c>
      <c r="I23" s="128"/>
      <c r="J23" s="275">
        <f>SUM(J18:J22)</f>
        <v>20723590</v>
      </c>
      <c r="K23" s="126"/>
      <c r="L23" s="275">
        <f>SUM(L18:L22)</f>
        <v>19190799</v>
      </c>
    </row>
    <row r="24" spans="1:12" s="43" customFormat="1" ht="20.25" customHeight="1">
      <c r="A24" s="53" t="s">
        <v>174</v>
      </c>
      <c r="B24" s="56"/>
      <c r="C24" s="56"/>
      <c r="D24" s="131"/>
      <c r="E24" s="55"/>
      <c r="F24" s="126">
        <f>SUM(F16-F23)</f>
        <v>36287080</v>
      </c>
      <c r="G24" s="126"/>
      <c r="H24" s="126">
        <f>SUM(H16-H23)</f>
        <v>33749858</v>
      </c>
      <c r="I24" s="128"/>
      <c r="J24" s="126">
        <f>SUM(J16-J23)</f>
        <v>13425652</v>
      </c>
      <c r="K24" s="126"/>
      <c r="L24" s="126">
        <f>SUM(L16-L23)</f>
        <v>22969389</v>
      </c>
    </row>
    <row r="25" spans="1:12" s="43" customFormat="1" ht="20.25" customHeight="1">
      <c r="A25" s="55" t="s">
        <v>32</v>
      </c>
      <c r="B25" s="56"/>
      <c r="C25" s="56"/>
      <c r="D25" s="131"/>
      <c r="E25" s="55"/>
      <c r="F25" s="61">
        <v>-3157816</v>
      </c>
      <c r="G25" s="59"/>
      <c r="H25" s="61">
        <v>-3653839</v>
      </c>
      <c r="I25" s="60"/>
      <c r="J25" s="61">
        <v>-498614</v>
      </c>
      <c r="K25" s="59"/>
      <c r="L25" s="61">
        <v>-182487</v>
      </c>
    </row>
    <row r="26" spans="1:12" s="43" customFormat="1" ht="20.25" customHeight="1">
      <c r="A26" s="53" t="s">
        <v>167</v>
      </c>
      <c r="B26" s="56"/>
      <c r="C26" s="56"/>
      <c r="D26" s="131"/>
      <c r="E26" s="55"/>
      <c r="F26" s="127">
        <f>SUM(F24:F25)</f>
        <v>33129264</v>
      </c>
      <c r="G26" s="127"/>
      <c r="H26" s="127">
        <f>SUM(H24:H25)</f>
        <v>30096019</v>
      </c>
      <c r="I26" s="129"/>
      <c r="J26" s="127">
        <f>SUM(J24:J25)</f>
        <v>12927038</v>
      </c>
      <c r="K26" s="127"/>
      <c r="L26" s="127">
        <f>SUM(L24:L25)</f>
        <v>22786902</v>
      </c>
    </row>
    <row r="27" spans="1:12" s="43" customFormat="1" ht="20.25" customHeight="1">
      <c r="A27" s="55" t="s">
        <v>168</v>
      </c>
      <c r="B27" s="56"/>
      <c r="C27" s="56"/>
      <c r="D27" s="71">
        <v>21</v>
      </c>
      <c r="E27" s="55"/>
      <c r="F27" s="61">
        <v>-5436755</v>
      </c>
      <c r="G27" s="59"/>
      <c r="H27" s="61">
        <v>-5857320</v>
      </c>
      <c r="I27" s="59"/>
      <c r="J27" s="59">
        <v>-784371</v>
      </c>
      <c r="K27" s="59"/>
      <c r="L27" s="59">
        <v>-1450352</v>
      </c>
    </row>
    <row r="28" spans="1:12" s="43" customFormat="1" ht="20.25" customHeight="1" thickBot="1">
      <c r="A28" s="53" t="s">
        <v>200</v>
      </c>
      <c r="B28" s="56"/>
      <c r="C28" s="56"/>
      <c r="D28" s="71"/>
      <c r="E28" s="55"/>
      <c r="F28" s="276">
        <f>SUM(F26:F27)</f>
        <v>27692509</v>
      </c>
      <c r="G28" s="126"/>
      <c r="H28" s="276">
        <f>SUM(H26:H27)</f>
        <v>24238699</v>
      </c>
      <c r="I28" s="128"/>
      <c r="J28" s="276">
        <f>SUM(J26:J27)</f>
        <v>12142667</v>
      </c>
      <c r="K28" s="126"/>
      <c r="L28" s="276">
        <f>SUM(L26:L27)</f>
        <v>21336550</v>
      </c>
    </row>
    <row r="29" spans="1:12" s="43" customFormat="1" ht="20.25" customHeight="1" thickTop="1">
      <c r="A29" s="53"/>
      <c r="B29" s="56"/>
      <c r="C29" s="56"/>
      <c r="D29" s="71"/>
      <c r="E29" s="55"/>
      <c r="F29" s="70"/>
      <c r="G29" s="70"/>
      <c r="H29" s="70"/>
      <c r="I29" s="68"/>
      <c r="J29" s="70"/>
      <c r="K29" s="70"/>
      <c r="L29" s="70"/>
    </row>
    <row r="30" spans="1:12" s="43" customFormat="1" ht="20.25" customHeight="1">
      <c r="A30" s="53" t="s">
        <v>63</v>
      </c>
      <c r="B30" s="56"/>
      <c r="C30" s="56"/>
      <c r="D30" s="71"/>
      <c r="E30" s="55"/>
      <c r="F30" s="70"/>
      <c r="G30" s="70"/>
      <c r="H30" s="70"/>
      <c r="I30" s="68"/>
      <c r="J30" s="70"/>
      <c r="K30" s="70"/>
      <c r="L30" s="70"/>
    </row>
    <row r="31" spans="1:12" s="43" customFormat="1" ht="20.25" customHeight="1" thickBot="1">
      <c r="A31" s="55" t="s">
        <v>64</v>
      </c>
      <c r="B31" s="56"/>
      <c r="C31" s="56"/>
      <c r="D31" s="71"/>
      <c r="E31" s="55"/>
      <c r="F31" s="70">
        <f>F33-F32</f>
        <v>27702278</v>
      </c>
      <c r="G31" s="70"/>
      <c r="H31" s="70">
        <f>H28-H32</f>
        <v>24272329</v>
      </c>
      <c r="I31" s="68"/>
      <c r="J31" s="277">
        <f>J28</f>
        <v>12142667</v>
      </c>
      <c r="K31" s="70"/>
      <c r="L31" s="277">
        <f>L28</f>
        <v>21336550</v>
      </c>
    </row>
    <row r="32" spans="1:12" s="43" customFormat="1" ht="20.25" customHeight="1" thickTop="1">
      <c r="A32" s="55" t="s">
        <v>60</v>
      </c>
      <c r="B32" s="56"/>
      <c r="C32" s="56"/>
      <c r="D32" s="71"/>
      <c r="E32" s="55"/>
      <c r="F32" s="59">
        <v>-9769</v>
      </c>
      <c r="G32" s="59"/>
      <c r="H32" s="59">
        <v>-33630</v>
      </c>
      <c r="I32" s="56"/>
      <c r="J32" s="70"/>
      <c r="K32" s="70"/>
      <c r="L32" s="70"/>
    </row>
    <row r="33" spans="1:13" s="43" customFormat="1" ht="20.25" customHeight="1" thickBot="1">
      <c r="A33" s="53"/>
      <c r="B33" s="56"/>
      <c r="C33" s="56"/>
      <c r="D33" s="71"/>
      <c r="E33" s="55"/>
      <c r="F33" s="278">
        <f>F28</f>
        <v>27692509</v>
      </c>
      <c r="G33" s="127"/>
      <c r="H33" s="278">
        <f>H28</f>
        <v>24238699</v>
      </c>
      <c r="I33" s="56"/>
      <c r="J33" s="70"/>
      <c r="K33" s="70"/>
      <c r="L33" s="70"/>
    </row>
    <row r="34" spans="1:13" s="43" customFormat="1" ht="20.25" customHeight="1" thickTop="1">
      <c r="A34" s="53"/>
      <c r="B34" s="56"/>
      <c r="C34" s="56"/>
      <c r="D34" s="71"/>
      <c r="E34" s="55"/>
      <c r="F34" s="70"/>
      <c r="G34" s="70"/>
      <c r="H34" s="70"/>
      <c r="I34" s="56"/>
      <c r="J34" s="70"/>
      <c r="K34" s="70"/>
      <c r="L34" s="70"/>
    </row>
    <row r="35" spans="1:13" s="43" customFormat="1" ht="20.25" customHeight="1">
      <c r="A35" s="53" t="s">
        <v>214</v>
      </c>
      <c r="B35" s="56"/>
      <c r="C35" s="56"/>
      <c r="D35" s="71">
        <v>24</v>
      </c>
      <c r="E35" s="55"/>
      <c r="F35" s="66"/>
      <c r="G35" s="66"/>
      <c r="H35" s="66"/>
      <c r="I35" s="56"/>
      <c r="J35" s="66"/>
      <c r="K35" s="66"/>
      <c r="L35" s="66"/>
    </row>
    <row r="36" spans="1:13" s="43" customFormat="1" ht="20.25" customHeight="1" thickBot="1">
      <c r="A36" s="55" t="s">
        <v>81</v>
      </c>
      <c r="B36" s="56"/>
      <c r="C36" s="56"/>
      <c r="D36" s="71"/>
      <c r="E36" s="55"/>
      <c r="F36" s="279">
        <f>F31/F38</f>
        <v>9.234092666666667E-2</v>
      </c>
      <c r="G36" s="72"/>
      <c r="H36" s="279">
        <f>H31/H38</f>
        <v>8.0907763333333327E-2</v>
      </c>
      <c r="I36" s="73"/>
      <c r="J36" s="279">
        <f>J31/J38</f>
        <v>4.0475556666666669E-2</v>
      </c>
      <c r="K36" s="72"/>
      <c r="L36" s="279">
        <f>L31/L38</f>
        <v>7.1121833333333329E-2</v>
      </c>
    </row>
    <row r="37" spans="1:13" s="43" customFormat="1" ht="12" customHeight="1" thickTop="1">
      <c r="A37" s="55"/>
      <c r="B37" s="56"/>
      <c r="C37" s="56"/>
      <c r="D37" s="71"/>
      <c r="E37" s="55"/>
      <c r="F37" s="74"/>
      <c r="G37" s="74"/>
      <c r="H37" s="74"/>
      <c r="I37" s="58"/>
      <c r="J37" s="75"/>
      <c r="K37" s="74"/>
      <c r="L37" s="75"/>
    </row>
    <row r="38" spans="1:13" s="43" customFormat="1" ht="20.25" customHeight="1" thickBot="1">
      <c r="A38" s="55" t="s">
        <v>217</v>
      </c>
      <c r="B38" s="56"/>
      <c r="C38" s="56"/>
      <c r="D38" s="71"/>
      <c r="E38" s="55"/>
      <c r="F38" s="280">
        <v>300000000</v>
      </c>
      <c r="G38" s="74"/>
      <c r="H38" s="280">
        <v>300000000</v>
      </c>
      <c r="I38" s="58"/>
      <c r="J38" s="280">
        <v>300000000</v>
      </c>
      <c r="K38" s="74"/>
      <c r="L38" s="280">
        <v>300000000</v>
      </c>
    </row>
    <row r="39" spans="1:13" s="43" customFormat="1" ht="15" thickTop="1">
      <c r="A39" s="55"/>
      <c r="B39" s="56"/>
      <c r="C39" s="56"/>
      <c r="D39" s="71"/>
      <c r="E39" s="55"/>
      <c r="F39" s="298"/>
      <c r="G39" s="74"/>
      <c r="H39" s="298"/>
      <c r="I39" s="58"/>
      <c r="J39" s="298"/>
      <c r="K39" s="74"/>
      <c r="L39" s="298"/>
    </row>
    <row r="40" spans="1:13" s="43" customFormat="1" ht="20.25" customHeight="1">
      <c r="A40" s="313" t="s">
        <v>215</v>
      </c>
      <c r="B40" s="314"/>
      <c r="C40" s="314"/>
      <c r="D40" s="315">
        <v>24</v>
      </c>
      <c r="E40" s="316"/>
      <c r="F40" s="317"/>
      <c r="G40" s="317"/>
      <c r="H40" s="317"/>
      <c r="I40" s="314"/>
      <c r="J40" s="317"/>
      <c r="K40" s="317"/>
      <c r="L40" s="317"/>
      <c r="M40" s="318"/>
    </row>
    <row r="41" spans="1:13" s="43" customFormat="1" ht="20.25" customHeight="1" thickBot="1">
      <c r="A41" s="316" t="s">
        <v>81</v>
      </c>
      <c r="B41" s="314"/>
      <c r="C41" s="314"/>
      <c r="D41" s="315"/>
      <c r="E41" s="316"/>
      <c r="F41" s="319">
        <v>9.2437336666666661E-2</v>
      </c>
      <c r="G41" s="320"/>
      <c r="H41" s="319">
        <v>8.0907763333333327E-2</v>
      </c>
      <c r="I41" s="320"/>
      <c r="J41" s="319">
        <v>4.0475556666666669E-2</v>
      </c>
      <c r="K41" s="320"/>
      <c r="L41" s="319">
        <v>7.1121833333333329E-2</v>
      </c>
      <c r="M41" s="318"/>
    </row>
    <row r="42" spans="1:13" s="43" customFormat="1" ht="12" customHeight="1" thickTop="1">
      <c r="A42" s="316"/>
      <c r="B42" s="314"/>
      <c r="C42" s="314"/>
      <c r="D42" s="315"/>
      <c r="E42" s="316"/>
      <c r="F42" s="321"/>
      <c r="G42" s="321"/>
      <c r="H42" s="321"/>
      <c r="I42" s="322"/>
      <c r="J42" s="323"/>
      <c r="K42" s="321"/>
      <c r="L42" s="323"/>
      <c r="M42" s="318"/>
    </row>
    <row r="43" spans="1:13" s="43" customFormat="1" ht="20.25" customHeight="1" thickBot="1">
      <c r="A43" s="316" t="s">
        <v>217</v>
      </c>
      <c r="B43" s="314"/>
      <c r="C43" s="314"/>
      <c r="D43" s="315"/>
      <c r="E43" s="316"/>
      <c r="F43" s="324">
        <v>300000000</v>
      </c>
      <c r="G43" s="321"/>
      <c r="H43" s="324">
        <v>300000000</v>
      </c>
      <c r="I43" s="322"/>
      <c r="J43" s="324">
        <v>300000000</v>
      </c>
      <c r="K43" s="321"/>
      <c r="L43" s="324">
        <v>300000000</v>
      </c>
      <c r="M43" s="318"/>
    </row>
    <row r="44" spans="1:13" s="43" customFormat="1" ht="15" thickTop="1">
      <c r="A44" s="55"/>
      <c r="B44" s="56"/>
      <c r="C44" s="56"/>
      <c r="D44" s="71"/>
      <c r="E44" s="55"/>
      <c r="F44" s="298"/>
      <c r="G44" s="74"/>
      <c r="H44" s="298"/>
      <c r="I44" s="58"/>
      <c r="J44" s="298"/>
      <c r="K44" s="74"/>
      <c r="L44" s="298"/>
    </row>
    <row r="45" spans="1:13" s="1" customFormat="1" ht="20.25" customHeight="1">
      <c r="A45" s="10" t="s">
        <v>188</v>
      </c>
      <c r="B45" s="235"/>
      <c r="C45" s="13"/>
      <c r="D45" s="218"/>
      <c r="E45" s="25"/>
      <c r="F45" s="13"/>
      <c r="G45" s="13"/>
      <c r="H45" s="13"/>
      <c r="I45" s="13"/>
      <c r="J45" s="13"/>
      <c r="K45" s="13"/>
      <c r="L45" s="13"/>
    </row>
    <row r="46" spans="1:13" s="1" customFormat="1" ht="20.25" customHeight="1">
      <c r="A46" s="10" t="s">
        <v>187</v>
      </c>
      <c r="B46" s="235"/>
      <c r="C46" s="13"/>
      <c r="D46" s="218"/>
      <c r="E46" s="25"/>
      <c r="F46" s="13"/>
      <c r="G46" s="13"/>
      <c r="H46" s="13"/>
      <c r="I46" s="13"/>
      <c r="J46" s="13"/>
      <c r="K46" s="13"/>
      <c r="L46" s="13"/>
    </row>
    <row r="47" spans="1:13" s="43" customFormat="1" ht="20.25" customHeight="1">
      <c r="A47" s="237" t="s">
        <v>50</v>
      </c>
      <c r="B47" s="238"/>
      <c r="C47" s="76"/>
      <c r="D47" s="234"/>
      <c r="E47" s="76"/>
      <c r="F47" s="76"/>
      <c r="G47" s="76"/>
      <c r="H47" s="76"/>
      <c r="I47" s="56"/>
      <c r="J47" s="56"/>
      <c r="K47" s="56"/>
      <c r="L47" s="56"/>
    </row>
    <row r="48" spans="1:13" s="43" customFormat="1" ht="20.25" customHeight="1">
      <c r="A48" s="237" t="str">
        <f>A4</f>
        <v xml:space="preserve">For the year ended 31 December 2021 </v>
      </c>
      <c r="B48" s="237"/>
      <c r="C48" s="76"/>
      <c r="D48" s="234"/>
      <c r="E48" s="76"/>
      <c r="F48" s="55"/>
      <c r="G48" s="76"/>
      <c r="H48" s="55"/>
      <c r="I48" s="56"/>
      <c r="J48" s="56"/>
      <c r="K48" s="56"/>
      <c r="L48" s="56"/>
    </row>
    <row r="49" spans="1:13" s="43" customFormat="1" ht="20.25" customHeight="1">
      <c r="A49" s="77"/>
      <c r="B49" s="56"/>
      <c r="C49" s="56"/>
      <c r="D49" s="226"/>
      <c r="E49" s="56"/>
      <c r="F49" s="56"/>
      <c r="G49" s="56"/>
      <c r="H49" s="56"/>
      <c r="I49" s="56"/>
      <c r="J49" s="56"/>
      <c r="K49" s="56"/>
      <c r="L49" s="78"/>
      <c r="M49" s="3"/>
    </row>
    <row r="50" spans="1:13" s="43" customFormat="1" ht="20.25" customHeight="1">
      <c r="A50" s="77"/>
      <c r="B50" s="56"/>
      <c r="C50" s="56"/>
      <c r="D50" s="71"/>
      <c r="E50" s="56"/>
      <c r="F50" s="62"/>
      <c r="G50" s="63" t="s">
        <v>48</v>
      </c>
      <c r="H50" s="62"/>
      <c r="I50" s="64"/>
      <c r="J50" s="62"/>
      <c r="K50" s="63" t="s">
        <v>49</v>
      </c>
      <c r="L50" s="62"/>
    </row>
    <row r="51" spans="1:13" s="43" customFormat="1" ht="20.25" customHeight="1">
      <c r="A51" s="55"/>
      <c r="B51" s="56"/>
      <c r="C51" s="79"/>
      <c r="D51" s="226"/>
      <c r="E51" s="55"/>
      <c r="F51" s="130">
        <v>2021</v>
      </c>
      <c r="G51" s="66"/>
      <c r="H51" s="130">
        <v>2020</v>
      </c>
      <c r="I51" s="56"/>
      <c r="J51" s="130">
        <v>2021</v>
      </c>
      <c r="K51" s="66"/>
      <c r="L51" s="130">
        <v>2020</v>
      </c>
    </row>
    <row r="52" spans="1:13" s="43" customFormat="1" ht="20.25" customHeight="1">
      <c r="A52" s="55"/>
      <c r="B52" s="56"/>
      <c r="C52" s="79"/>
      <c r="D52" s="227"/>
      <c r="E52" s="55"/>
      <c r="F52" s="352" t="s">
        <v>198</v>
      </c>
      <c r="G52" s="352"/>
      <c r="H52" s="352"/>
      <c r="I52" s="352"/>
      <c r="J52" s="352"/>
      <c r="K52" s="352"/>
      <c r="L52" s="352"/>
    </row>
    <row r="53" spans="1:13" s="43" customFormat="1" ht="20.25" customHeight="1">
      <c r="A53" s="55"/>
      <c r="B53" s="56"/>
      <c r="C53" s="79"/>
      <c r="D53" s="227"/>
      <c r="E53" s="55"/>
      <c r="F53" s="65"/>
      <c r="G53" s="66"/>
      <c r="H53" s="80"/>
      <c r="I53" s="56"/>
      <c r="J53" s="65"/>
      <c r="K53" s="66"/>
      <c r="L53" s="80"/>
    </row>
    <row r="54" spans="1:13" s="43" customFormat="1" ht="20.25" customHeight="1">
      <c r="A54" s="53" t="s">
        <v>201</v>
      </c>
      <c r="B54" s="56"/>
      <c r="C54" s="56"/>
      <c r="D54" s="71"/>
      <c r="E54" s="55"/>
      <c r="F54" s="281">
        <f>F28</f>
        <v>27692509</v>
      </c>
      <c r="G54" s="126"/>
      <c r="H54" s="281">
        <f>H28</f>
        <v>24238699</v>
      </c>
      <c r="I54" s="69"/>
      <c r="J54" s="281">
        <f>J28</f>
        <v>12142667</v>
      </c>
      <c r="K54" s="126"/>
      <c r="L54" s="281">
        <f>L28</f>
        <v>21336550</v>
      </c>
    </row>
    <row r="55" spans="1:13" s="43" customFormat="1" ht="20.25" customHeight="1">
      <c r="A55" s="53"/>
      <c r="B55" s="56"/>
      <c r="C55" s="56"/>
      <c r="D55" s="71"/>
      <c r="E55" s="55"/>
      <c r="F55" s="70"/>
      <c r="G55" s="70"/>
      <c r="H55" s="70"/>
      <c r="I55" s="56"/>
      <c r="J55" s="70"/>
      <c r="K55" s="70"/>
      <c r="L55" s="70"/>
    </row>
    <row r="56" spans="1:13" s="46" customFormat="1" ht="20.25" customHeight="1">
      <c r="A56" s="82" t="s">
        <v>51</v>
      </c>
      <c r="B56" s="75"/>
      <c r="C56" s="75"/>
      <c r="D56" s="57"/>
      <c r="E56" s="58"/>
      <c r="F56" s="59"/>
      <c r="G56" s="59"/>
      <c r="H56" s="59"/>
      <c r="I56" s="60"/>
      <c r="J56" s="59"/>
      <c r="K56" s="59"/>
      <c r="L56" s="59"/>
    </row>
    <row r="57" spans="1:13" s="46" customFormat="1" ht="20.25" customHeight="1">
      <c r="A57" s="83" t="s">
        <v>82</v>
      </c>
      <c r="B57" s="75"/>
      <c r="C57" s="75"/>
      <c r="D57" s="57"/>
      <c r="E57" s="58"/>
      <c r="F57" s="59"/>
      <c r="G57" s="59"/>
      <c r="H57" s="59"/>
      <c r="I57" s="60"/>
      <c r="J57" s="59"/>
      <c r="K57" s="59"/>
      <c r="L57" s="59"/>
    </row>
    <row r="58" spans="1:13" s="46" customFormat="1" ht="20.25" customHeight="1">
      <c r="A58" s="83" t="s">
        <v>88</v>
      </c>
      <c r="B58" s="75"/>
      <c r="C58" s="75"/>
      <c r="D58" s="57"/>
      <c r="E58" s="58"/>
      <c r="F58" s="75"/>
      <c r="G58" s="75"/>
      <c r="H58" s="75"/>
      <c r="I58" s="75"/>
      <c r="J58" s="75"/>
      <c r="K58" s="75"/>
      <c r="L58" s="75"/>
    </row>
    <row r="59" spans="1:13" s="46" customFormat="1" ht="20.25" customHeight="1">
      <c r="A59" s="55" t="s">
        <v>89</v>
      </c>
      <c r="B59" s="75"/>
      <c r="C59" s="75"/>
      <c r="D59" s="57"/>
      <c r="E59" s="58"/>
      <c r="F59" s="75"/>
      <c r="G59" s="75"/>
      <c r="H59" s="75"/>
      <c r="I59" s="75"/>
      <c r="J59" s="75"/>
      <c r="K59" s="75"/>
      <c r="L59" s="75"/>
    </row>
    <row r="60" spans="1:13" s="46" customFormat="1" ht="20.25" customHeight="1">
      <c r="A60" s="55" t="s">
        <v>143</v>
      </c>
      <c r="B60" s="75"/>
      <c r="C60" s="75"/>
      <c r="D60" s="57"/>
      <c r="E60" s="58"/>
      <c r="F60" s="61">
        <v>192767</v>
      </c>
      <c r="G60" s="59"/>
      <c r="H60" s="61">
        <v>1733539</v>
      </c>
      <c r="I60" s="60"/>
      <c r="J60" s="193">
        <v>0</v>
      </c>
      <c r="K60" s="192"/>
      <c r="L60" s="193">
        <v>0</v>
      </c>
    </row>
    <row r="61" spans="1:13" s="46" customFormat="1" ht="20.25" hidden="1" customHeight="1">
      <c r="A61" s="55" t="s">
        <v>82</v>
      </c>
      <c r="B61" s="75"/>
      <c r="C61" s="75"/>
      <c r="D61" s="57"/>
      <c r="E61" s="58"/>
      <c r="F61" s="59"/>
      <c r="G61" s="59"/>
      <c r="H61" s="59"/>
      <c r="I61" s="60"/>
      <c r="J61" s="192"/>
      <c r="K61" s="192"/>
      <c r="L61" s="192"/>
    </row>
    <row r="62" spans="1:13" s="46" customFormat="1" ht="20.25" hidden="1" customHeight="1">
      <c r="A62" s="55" t="s">
        <v>91</v>
      </c>
      <c r="B62" s="75"/>
      <c r="C62" s="75"/>
      <c r="D62" s="57"/>
      <c r="E62" s="58"/>
      <c r="F62" s="61"/>
      <c r="G62" s="59"/>
      <c r="H62" s="61">
        <f>SUM(H60:H60)</f>
        <v>1733539</v>
      </c>
      <c r="I62" s="60"/>
      <c r="J62" s="193">
        <f>SUM(J60:J60)</f>
        <v>0</v>
      </c>
      <c r="K62" s="192"/>
      <c r="L62" s="193">
        <f>SUM(L60:L60)</f>
        <v>0</v>
      </c>
    </row>
    <row r="63" spans="1:13" s="48" customFormat="1" ht="20.25" hidden="1" customHeight="1">
      <c r="A63" s="84"/>
      <c r="B63" s="85"/>
      <c r="C63" s="85"/>
      <c r="D63" s="57"/>
      <c r="E63" s="86"/>
      <c r="F63" s="59"/>
      <c r="G63" s="59"/>
      <c r="H63" s="59"/>
      <c r="I63" s="59"/>
      <c r="J63" s="192"/>
      <c r="K63" s="192"/>
      <c r="L63" s="192"/>
    </row>
    <row r="64" spans="1:13" s="48" customFormat="1" ht="20.25" hidden="1" customHeight="1">
      <c r="A64" s="83" t="s">
        <v>107</v>
      </c>
      <c r="B64" s="75"/>
      <c r="C64" s="85"/>
      <c r="D64" s="57"/>
      <c r="E64" s="86"/>
      <c r="F64" s="59"/>
      <c r="G64" s="59"/>
      <c r="H64" s="59"/>
      <c r="I64" s="59"/>
      <c r="J64" s="192"/>
      <c r="K64" s="192"/>
      <c r="L64" s="192"/>
    </row>
    <row r="65" spans="1:12" s="48" customFormat="1" ht="20.25" hidden="1" customHeight="1">
      <c r="A65" s="83" t="s">
        <v>108</v>
      </c>
      <c r="B65" s="75"/>
      <c r="C65" s="85"/>
      <c r="D65" s="57"/>
      <c r="E65" s="86"/>
      <c r="F65" s="59"/>
      <c r="G65" s="59"/>
      <c r="H65" s="59"/>
      <c r="I65" s="59"/>
      <c r="J65" s="192"/>
      <c r="K65" s="192"/>
      <c r="L65" s="192"/>
    </row>
    <row r="66" spans="1:12" s="48" customFormat="1" ht="20.25" hidden="1" customHeight="1">
      <c r="A66" s="84" t="s">
        <v>125</v>
      </c>
      <c r="B66" s="85"/>
      <c r="C66" s="85"/>
      <c r="D66" s="57"/>
      <c r="E66" s="86"/>
      <c r="F66" s="59"/>
      <c r="G66" s="59"/>
      <c r="H66" s="59">
        <v>0</v>
      </c>
      <c r="I66" s="59"/>
      <c r="J66" s="192">
        <v>0</v>
      </c>
      <c r="K66" s="192"/>
      <c r="L66" s="192">
        <v>0</v>
      </c>
    </row>
    <row r="67" spans="1:12" s="48" customFormat="1" ht="20.25" hidden="1" customHeight="1">
      <c r="A67" s="84" t="s">
        <v>109</v>
      </c>
      <c r="B67" s="85"/>
      <c r="C67" s="85"/>
      <c r="D67" s="57"/>
      <c r="E67" s="86"/>
      <c r="F67" s="61"/>
      <c r="G67" s="59"/>
      <c r="H67" s="61">
        <v>0</v>
      </c>
      <c r="I67" s="59"/>
      <c r="J67" s="193">
        <v>0</v>
      </c>
      <c r="K67" s="192"/>
      <c r="L67" s="193">
        <v>0</v>
      </c>
    </row>
    <row r="68" spans="1:12" s="48" customFormat="1" ht="20.25" hidden="1" customHeight="1">
      <c r="A68" s="55" t="s">
        <v>110</v>
      </c>
      <c r="B68" s="75"/>
      <c r="C68" s="85"/>
      <c r="D68" s="57"/>
      <c r="E68" s="86"/>
      <c r="F68" s="59"/>
      <c r="G68" s="59"/>
      <c r="H68" s="59"/>
      <c r="I68" s="59"/>
      <c r="J68" s="192"/>
      <c r="K68" s="192"/>
      <c r="L68" s="192"/>
    </row>
    <row r="69" spans="1:12" s="48" customFormat="1" ht="20.25" hidden="1" customHeight="1">
      <c r="A69" s="55" t="s">
        <v>111</v>
      </c>
      <c r="B69" s="75"/>
      <c r="C69" s="85"/>
      <c r="D69" s="57"/>
      <c r="E69" s="86"/>
      <c r="F69" s="59"/>
      <c r="G69" s="59"/>
      <c r="H69" s="59"/>
      <c r="I69" s="59"/>
      <c r="J69" s="192"/>
      <c r="K69" s="192"/>
      <c r="L69" s="192"/>
    </row>
    <row r="70" spans="1:12" s="48" customFormat="1" ht="20.25" hidden="1" customHeight="1">
      <c r="A70" s="55" t="s">
        <v>112</v>
      </c>
      <c r="B70" s="75"/>
      <c r="C70" s="85"/>
      <c r="D70" s="57"/>
      <c r="E70" s="86"/>
      <c r="F70" s="61"/>
      <c r="G70" s="59"/>
      <c r="H70" s="61">
        <f>SUM(H66:H67)</f>
        <v>0</v>
      </c>
      <c r="I70" s="59"/>
      <c r="J70" s="193">
        <f>SUM(J66:J67)</f>
        <v>0</v>
      </c>
      <c r="K70" s="192"/>
      <c r="L70" s="193">
        <f>SUM(L66:L67)</f>
        <v>0</v>
      </c>
    </row>
    <row r="71" spans="1:12" s="46" customFormat="1" ht="20.25" customHeight="1">
      <c r="A71" s="87" t="s">
        <v>202</v>
      </c>
      <c r="B71" s="75"/>
      <c r="C71" s="75"/>
      <c r="D71" s="57"/>
      <c r="E71" s="58"/>
      <c r="F71" s="274">
        <f>F60</f>
        <v>192767</v>
      </c>
      <c r="G71" s="127"/>
      <c r="H71" s="274">
        <f>SUM(H62,H70)</f>
        <v>1733539</v>
      </c>
      <c r="I71" s="129"/>
      <c r="J71" s="194">
        <f>SUM(J62,J70)</f>
        <v>0</v>
      </c>
      <c r="K71" s="195"/>
      <c r="L71" s="194">
        <f>SUM(L62,L70)</f>
        <v>0</v>
      </c>
    </row>
    <row r="72" spans="1:12" s="46" customFormat="1" ht="23.65" customHeight="1">
      <c r="A72" s="87"/>
      <c r="B72" s="75"/>
      <c r="C72" s="75"/>
      <c r="D72" s="57"/>
      <c r="E72" s="58"/>
      <c r="F72" s="59"/>
      <c r="G72" s="59"/>
      <c r="H72" s="59"/>
      <c r="I72" s="60"/>
      <c r="J72" s="59"/>
      <c r="K72" s="59"/>
      <c r="L72" s="59"/>
    </row>
    <row r="73" spans="1:12" s="46" customFormat="1" ht="15" thickBot="1">
      <c r="A73" s="82" t="s">
        <v>203</v>
      </c>
      <c r="B73" s="75"/>
      <c r="C73" s="75"/>
      <c r="D73" s="57"/>
      <c r="E73" s="58"/>
      <c r="F73" s="282">
        <f>F28+F71</f>
        <v>27885276</v>
      </c>
      <c r="G73" s="127"/>
      <c r="H73" s="282">
        <f>H28+H71</f>
        <v>25972238</v>
      </c>
      <c r="I73" s="129"/>
      <c r="J73" s="282">
        <f>J28+J71</f>
        <v>12142667</v>
      </c>
      <c r="K73" s="127"/>
      <c r="L73" s="282">
        <f>L28+L71</f>
        <v>21336550</v>
      </c>
    </row>
    <row r="74" spans="1:12" s="46" customFormat="1" ht="20.25" customHeight="1" thickTop="1">
      <c r="A74" s="88"/>
      <c r="B74" s="75"/>
      <c r="C74" s="75"/>
      <c r="D74" s="228"/>
      <c r="E74" s="58"/>
      <c r="F74" s="59"/>
      <c r="G74" s="59"/>
      <c r="H74" s="59"/>
      <c r="I74" s="60"/>
      <c r="J74" s="59"/>
      <c r="K74" s="59"/>
      <c r="L74" s="59"/>
    </row>
    <row r="75" spans="1:12" s="46" customFormat="1" ht="20.25" customHeight="1">
      <c r="A75" s="53" t="s">
        <v>65</v>
      </c>
      <c r="B75" s="75"/>
      <c r="C75" s="75"/>
      <c r="D75" s="228"/>
      <c r="E75" s="58"/>
      <c r="F75" s="59"/>
      <c r="G75" s="59"/>
      <c r="H75" s="59"/>
      <c r="I75" s="60"/>
      <c r="J75" s="59"/>
      <c r="K75" s="59"/>
      <c r="L75" s="59"/>
    </row>
    <row r="76" spans="1:12" s="46" customFormat="1" ht="20.65" customHeight="1" thickBot="1">
      <c r="A76" s="55" t="s">
        <v>64</v>
      </c>
      <c r="B76" s="75"/>
      <c r="C76" s="75"/>
      <c r="D76" s="228"/>
      <c r="E76" s="58"/>
      <c r="F76" s="59">
        <f>F78-F77</f>
        <v>27909097</v>
      </c>
      <c r="G76" s="59"/>
      <c r="H76" s="59">
        <f>H78-H77</f>
        <v>26024430</v>
      </c>
      <c r="I76" s="60"/>
      <c r="J76" s="283">
        <f>J73</f>
        <v>12142667</v>
      </c>
      <c r="K76" s="59"/>
      <c r="L76" s="283">
        <f>L73</f>
        <v>21336550</v>
      </c>
    </row>
    <row r="77" spans="1:12" s="46" customFormat="1" ht="20.25" customHeight="1" thickTop="1">
      <c r="A77" s="55" t="s">
        <v>60</v>
      </c>
      <c r="B77" s="75"/>
      <c r="C77" s="75"/>
      <c r="D77" s="228"/>
      <c r="E77" s="58"/>
      <c r="F77" s="59">
        <v>-23821</v>
      </c>
      <c r="G77" s="59"/>
      <c r="H77" s="59">
        <v>-52192</v>
      </c>
      <c r="I77" s="60"/>
      <c r="J77" s="59"/>
      <c r="K77" s="59"/>
      <c r="L77" s="59"/>
    </row>
    <row r="78" spans="1:12" s="46" customFormat="1" ht="20.25" customHeight="1" thickBot="1">
      <c r="A78" s="88"/>
      <c r="B78" s="75"/>
      <c r="C78" s="75"/>
      <c r="D78" s="228"/>
      <c r="E78" s="58"/>
      <c r="F78" s="278">
        <f>F73</f>
        <v>27885276</v>
      </c>
      <c r="G78" s="127"/>
      <c r="H78" s="278">
        <f>H73</f>
        <v>25972238</v>
      </c>
      <c r="I78" s="60"/>
      <c r="J78" s="59"/>
      <c r="K78" s="59"/>
      <c r="L78" s="59"/>
    </row>
    <row r="79" spans="1:12" s="43" customFormat="1" ht="20.25" customHeight="1" thickTop="1">
      <c r="A79" s="55"/>
      <c r="B79" s="56"/>
      <c r="C79" s="56"/>
      <c r="D79" s="229"/>
      <c r="E79" s="55"/>
      <c r="F79" s="66"/>
      <c r="G79" s="66"/>
      <c r="H79" s="66"/>
      <c r="I79" s="56"/>
      <c r="J79" s="56"/>
      <c r="K79" s="56"/>
      <c r="L79" s="56"/>
    </row>
    <row r="80" spans="1:12" s="43" customFormat="1" ht="20.25" customHeight="1">
      <c r="A80" s="55"/>
      <c r="B80" s="56"/>
      <c r="C80" s="56"/>
      <c r="D80" s="230"/>
      <c r="E80" s="67"/>
      <c r="F80" s="67"/>
      <c r="G80" s="67"/>
      <c r="H80" s="67"/>
      <c r="I80" s="56"/>
      <c r="J80" s="56"/>
      <c r="K80" s="56"/>
      <c r="L80" s="56"/>
    </row>
    <row r="81" spans="1:13" ht="20.25" customHeight="1">
      <c r="A81" s="132"/>
      <c r="B81" s="99"/>
      <c r="C81" s="99"/>
      <c r="D81" s="233"/>
      <c r="E81" s="97"/>
      <c r="F81" s="68"/>
      <c r="G81" s="89"/>
      <c r="H81" s="68"/>
      <c r="I81" s="97"/>
      <c r="J81" s="68"/>
      <c r="K81" s="89"/>
      <c r="L81" s="68"/>
      <c r="M81" s="51"/>
    </row>
    <row r="82" spans="1:13" s="1" customFormat="1" ht="20.25" customHeight="1">
      <c r="A82" s="10"/>
      <c r="B82" s="235"/>
      <c r="C82" s="236"/>
      <c r="D82" s="235"/>
      <c r="E82" s="236"/>
      <c r="F82" s="236"/>
      <c r="G82" s="236"/>
      <c r="H82" s="236"/>
      <c r="I82" s="13"/>
      <c r="J82" s="13"/>
      <c r="K82" s="13"/>
      <c r="L82" s="13"/>
    </row>
    <row r="83" spans="1:13" ht="20.25" customHeight="1">
      <c r="A83" s="89"/>
      <c r="B83" s="89"/>
      <c r="C83" s="99"/>
      <c r="D83" s="123"/>
      <c r="E83" s="97"/>
      <c r="F83" s="70"/>
      <c r="G83" s="70"/>
      <c r="H83" s="70"/>
      <c r="I83" s="70"/>
      <c r="J83" s="70"/>
      <c r="K83" s="70"/>
      <c r="L83" s="70"/>
      <c r="M83" s="51"/>
    </row>
    <row r="84" spans="1:13" ht="20.25" customHeight="1">
      <c r="A84" s="89"/>
      <c r="B84" s="89"/>
      <c r="C84" s="99"/>
      <c r="D84" s="71"/>
      <c r="E84" s="71"/>
      <c r="G84" s="70"/>
      <c r="I84" s="70"/>
      <c r="J84" s="70"/>
      <c r="K84" s="70"/>
      <c r="L84" s="70"/>
      <c r="M84" s="51"/>
    </row>
    <row r="85" spans="1:13" ht="20.25" customHeight="1">
      <c r="A85" s="113"/>
      <c r="B85" s="90"/>
      <c r="C85" s="90"/>
      <c r="E85" s="98"/>
      <c r="G85" s="124"/>
      <c r="K85" s="124"/>
    </row>
  </sheetData>
  <mergeCells count="2">
    <mergeCell ref="F8:L8"/>
    <mergeCell ref="F52:L52"/>
  </mergeCells>
  <phoneticPr fontId="0" type="noConversion"/>
  <printOptions horizontalCentered="1"/>
  <pageMargins left="0.74803149606299202" right="0.27559055118110198" top="0.78740157480314998" bottom="0.39370078740157499" header="0.196850393700787" footer="0.196850393700787"/>
  <pageSetup paperSize="9" scale="69" firstPageNumber="8" fitToHeight="0" orientation="portrait" useFirstPageNumber="1" r:id="rId1"/>
  <headerFooter alignWithMargins="0">
    <oddFooter>&amp;L&amp;"Calibri,Regular"&amp;12The accompanying notes are an integral part of these financial statements.&amp;R&amp;"Calibri,Regular"&amp;12&amp;P</oddFooter>
  </headerFooter>
  <rowBreaks count="2" manualBreakCount="2">
    <brk id="44" max="11" man="1"/>
    <brk id="8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BA92"/>
  <sheetViews>
    <sheetView showGridLines="0" view="pageBreakPreview" zoomScale="70" zoomScaleNormal="100" zoomScaleSheetLayoutView="70" workbookViewId="0"/>
  </sheetViews>
  <sheetFormatPr defaultColWidth="9.140625" defaultRowHeight="21.75" customHeight="1"/>
  <cols>
    <col min="1" max="1" width="51" style="8" customWidth="1"/>
    <col min="2" max="2" width="7.140625" style="232" customWidth="1"/>
    <col min="3" max="3" width="2" style="8" customWidth="1"/>
    <col min="4" max="4" width="18.42578125" style="8" bestFit="1" customWidth="1"/>
    <col min="5" max="5" width="1.140625" style="8" customWidth="1"/>
    <col min="6" max="6" width="16.7109375" style="8" bestFit="1" customWidth="1"/>
    <col min="7" max="7" width="1.140625" style="8" customWidth="1"/>
    <col min="8" max="8" width="19.28515625" style="8" customWidth="1"/>
    <col min="9" max="9" width="1.140625" style="8" customWidth="1"/>
    <col min="10" max="10" width="20.28515625" style="8" bestFit="1" customWidth="1"/>
    <col min="11" max="11" width="1.140625" style="8" customWidth="1"/>
    <col min="12" max="12" width="18" style="8" customWidth="1"/>
    <col min="13" max="13" width="1.140625" style="8" customWidth="1"/>
    <col min="14" max="14" width="17.5703125" style="8" bestFit="1" customWidth="1"/>
    <col min="15" max="15" width="1.140625" style="8" customWidth="1"/>
    <col min="16" max="16" width="20.85546875" style="8" customWidth="1"/>
    <col min="17" max="17" width="1.140625" style="8" customWidth="1"/>
    <col min="18" max="18" width="16.28515625" style="8" customWidth="1"/>
    <col min="19" max="19" width="1.140625" style="8" customWidth="1"/>
    <col min="20" max="20" width="18.42578125" style="8" bestFit="1" customWidth="1"/>
    <col min="21" max="21" width="1.140625" style="8" customWidth="1"/>
    <col min="22" max="22" width="13.7109375" style="8" customWidth="1"/>
    <col min="23" max="23" width="1.140625" style="8" customWidth="1"/>
    <col min="24" max="24" width="18.42578125" style="8" bestFit="1" customWidth="1"/>
    <col min="25" max="25" width="1" style="8" customWidth="1"/>
    <col min="26" max="26" width="16.5703125" style="8" customWidth="1"/>
    <col min="27" max="16384" width="9.140625" style="8"/>
  </cols>
  <sheetData>
    <row r="1" spans="1:26" ht="20.65" customHeight="1">
      <c r="A1" s="10" t="s">
        <v>188</v>
      </c>
      <c r="B1" s="218"/>
      <c r="Y1" s="140"/>
    </row>
    <row r="2" spans="1:26" ht="20.65" customHeight="1">
      <c r="A2" s="325" t="s">
        <v>221</v>
      </c>
      <c r="B2" s="218"/>
      <c r="Y2" s="140"/>
    </row>
    <row r="3" spans="1:26" ht="20.65" customHeight="1">
      <c r="A3" s="353" t="s">
        <v>46</v>
      </c>
      <c r="B3" s="353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  <c r="S3" s="354"/>
      <c r="T3" s="354"/>
      <c r="U3" s="354"/>
      <c r="V3" s="354"/>
      <c r="W3" s="354"/>
      <c r="X3" s="354"/>
      <c r="Y3" s="145"/>
      <c r="Z3" s="145"/>
    </row>
    <row r="4" spans="1:26" ht="20.65" customHeight="1">
      <c r="A4" s="237" t="s">
        <v>199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</row>
    <row r="5" spans="1:26" ht="20.65" customHeight="1">
      <c r="A5" s="141"/>
      <c r="B5" s="226"/>
      <c r="C5" s="141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1"/>
      <c r="V5" s="142"/>
      <c r="W5" s="141"/>
      <c r="X5" s="143"/>
      <c r="Y5" s="140"/>
    </row>
    <row r="6" spans="1:26" ht="20.65" customHeight="1">
      <c r="A6" s="141"/>
      <c r="C6" s="141"/>
      <c r="D6" s="355" t="s">
        <v>48</v>
      </c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5"/>
      <c r="V6" s="355"/>
      <c r="W6" s="355"/>
      <c r="X6" s="355"/>
    </row>
    <row r="7" spans="1:26" ht="20.65" customHeight="1">
      <c r="A7" s="147"/>
      <c r="B7" s="226"/>
      <c r="C7" s="147"/>
      <c r="D7" s="357" t="s">
        <v>59</v>
      </c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148"/>
      <c r="V7" s="148"/>
      <c r="W7" s="148"/>
      <c r="X7" s="148"/>
    </row>
    <row r="8" spans="1:26" ht="20.65" customHeight="1">
      <c r="A8" s="147"/>
      <c r="B8" s="227"/>
      <c r="C8" s="147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359" t="s">
        <v>159</v>
      </c>
      <c r="Q8" s="359"/>
      <c r="R8" s="359"/>
      <c r="S8" s="149"/>
      <c r="T8" s="148"/>
      <c r="U8" s="148"/>
      <c r="V8" s="148"/>
      <c r="W8" s="148"/>
      <c r="X8" s="148"/>
    </row>
    <row r="9" spans="1:26" ht="20.65" customHeight="1">
      <c r="A9" s="147"/>
      <c r="B9" s="227"/>
      <c r="C9" s="147"/>
      <c r="D9" s="148"/>
      <c r="E9" s="148"/>
      <c r="F9" s="150"/>
      <c r="G9" s="148"/>
      <c r="H9" s="150"/>
      <c r="I9" s="148"/>
      <c r="J9" s="148"/>
      <c r="K9" s="148"/>
      <c r="L9" s="148"/>
      <c r="M9" s="148"/>
      <c r="N9" s="148"/>
      <c r="O9" s="148"/>
      <c r="P9" s="356" t="s">
        <v>158</v>
      </c>
      <c r="Q9" s="356"/>
      <c r="R9" s="356"/>
      <c r="S9" s="149"/>
      <c r="T9" s="148"/>
      <c r="U9" s="148"/>
      <c r="V9" s="148" t="s">
        <v>85</v>
      </c>
      <c r="W9" s="148"/>
      <c r="X9" s="148"/>
    </row>
    <row r="10" spans="1:26" ht="20.65" customHeight="1">
      <c r="A10" s="147"/>
      <c r="C10" s="147"/>
      <c r="D10" s="148"/>
      <c r="E10" s="148"/>
      <c r="F10" s="150"/>
      <c r="G10" s="148"/>
      <c r="I10" s="148"/>
      <c r="J10" s="148"/>
      <c r="K10" s="148"/>
      <c r="O10" s="148"/>
      <c r="P10" s="148" t="s">
        <v>117</v>
      </c>
      <c r="Q10" s="148"/>
      <c r="R10" s="148" t="s">
        <v>181</v>
      </c>
      <c r="S10" s="149"/>
      <c r="T10" s="150" t="s">
        <v>66</v>
      </c>
      <c r="U10" s="150"/>
      <c r="V10" s="150" t="s">
        <v>87</v>
      </c>
      <c r="W10" s="147"/>
      <c r="X10" s="151"/>
    </row>
    <row r="11" spans="1:26" ht="20.65" customHeight="1">
      <c r="A11" s="147"/>
      <c r="B11" s="57"/>
      <c r="C11" s="147"/>
      <c r="D11" s="148" t="s">
        <v>73</v>
      </c>
      <c r="E11" s="148"/>
      <c r="F11" s="150"/>
      <c r="G11" s="148"/>
      <c r="H11" s="150" t="s">
        <v>152</v>
      </c>
      <c r="I11" s="148"/>
      <c r="J11" s="148" t="s">
        <v>190</v>
      </c>
      <c r="K11" s="148"/>
      <c r="L11" s="356" t="s">
        <v>7</v>
      </c>
      <c r="M11" s="356"/>
      <c r="N11" s="356"/>
      <c r="O11" s="148"/>
      <c r="P11" s="150" t="s">
        <v>118</v>
      </c>
      <c r="Q11" s="148"/>
      <c r="R11" s="150" t="s">
        <v>155</v>
      </c>
      <c r="S11" s="148"/>
      <c r="T11" s="150" t="s">
        <v>67</v>
      </c>
      <c r="U11" s="150"/>
      <c r="V11" s="150" t="s">
        <v>86</v>
      </c>
      <c r="W11" s="147"/>
      <c r="X11" s="153"/>
    </row>
    <row r="12" spans="1:26" ht="20.65" customHeight="1">
      <c r="A12" s="17"/>
      <c r="B12" s="57"/>
      <c r="C12" s="17"/>
      <c r="D12" s="152" t="s">
        <v>72</v>
      </c>
      <c r="E12" s="17"/>
      <c r="F12" s="150" t="s">
        <v>161</v>
      </c>
      <c r="G12" s="17"/>
      <c r="H12" s="150" t="s">
        <v>153</v>
      </c>
      <c r="I12" s="17"/>
      <c r="J12" s="152" t="s">
        <v>191</v>
      </c>
      <c r="K12" s="17"/>
      <c r="L12" s="154" t="s">
        <v>74</v>
      </c>
      <c r="M12" s="149"/>
      <c r="N12" s="149"/>
      <c r="O12" s="149"/>
      <c r="P12" s="150" t="s">
        <v>119</v>
      </c>
      <c r="Q12" s="149"/>
      <c r="R12" s="150" t="s">
        <v>156</v>
      </c>
      <c r="S12" s="149"/>
      <c r="T12" s="150" t="s">
        <v>68</v>
      </c>
      <c r="U12" s="155"/>
      <c r="V12" s="150" t="s">
        <v>69</v>
      </c>
      <c r="W12" s="17"/>
      <c r="X12" s="153" t="s">
        <v>5</v>
      </c>
    </row>
    <row r="13" spans="1:26" ht="20.65" customHeight="1">
      <c r="A13" s="17"/>
      <c r="B13" s="71" t="s">
        <v>0</v>
      </c>
      <c r="C13" s="17"/>
      <c r="D13" s="263" t="s">
        <v>4</v>
      </c>
      <c r="E13" s="17"/>
      <c r="F13" s="156" t="s">
        <v>160</v>
      </c>
      <c r="G13" s="17"/>
      <c r="H13" s="156" t="s">
        <v>154</v>
      </c>
      <c r="I13" s="17"/>
      <c r="J13" s="290" t="s">
        <v>182</v>
      </c>
      <c r="K13" s="17"/>
      <c r="L13" s="157" t="s">
        <v>101</v>
      </c>
      <c r="M13" s="17"/>
      <c r="N13" s="158" t="s">
        <v>9</v>
      </c>
      <c r="O13" s="17"/>
      <c r="P13" s="156" t="s">
        <v>151</v>
      </c>
      <c r="Q13" s="17"/>
      <c r="R13" s="156" t="s">
        <v>157</v>
      </c>
      <c r="S13" s="17"/>
      <c r="T13" s="156" t="s">
        <v>70</v>
      </c>
      <c r="U13" s="155"/>
      <c r="V13" s="156" t="s">
        <v>71</v>
      </c>
      <c r="W13" s="17"/>
      <c r="X13" s="21" t="s">
        <v>84</v>
      </c>
    </row>
    <row r="14" spans="1:26" ht="20.65" customHeight="1">
      <c r="A14" s="17"/>
      <c r="B14" s="57"/>
      <c r="C14" s="17"/>
      <c r="D14" s="358" t="s">
        <v>198</v>
      </c>
      <c r="E14" s="358"/>
      <c r="F14" s="358"/>
      <c r="G14" s="358"/>
      <c r="H14" s="358"/>
      <c r="I14" s="358"/>
      <c r="J14" s="358"/>
      <c r="K14" s="358"/>
      <c r="L14" s="358"/>
      <c r="M14" s="358"/>
      <c r="N14" s="358"/>
      <c r="O14" s="358"/>
      <c r="P14" s="358"/>
      <c r="Q14" s="358"/>
      <c r="R14" s="358"/>
      <c r="S14" s="358"/>
      <c r="T14" s="358"/>
      <c r="U14" s="358"/>
      <c r="V14" s="358"/>
      <c r="W14" s="358"/>
      <c r="X14" s="358"/>
      <c r="Y14" s="242"/>
      <c r="Z14" s="242"/>
    </row>
    <row r="15" spans="1:26" ht="20.65" customHeight="1">
      <c r="A15" s="159" t="s">
        <v>138</v>
      </c>
      <c r="B15" s="57"/>
      <c r="C15" s="17"/>
      <c r="D15" s="160">
        <v>150000000</v>
      </c>
      <c r="E15" s="160"/>
      <c r="F15" s="160">
        <v>99418659</v>
      </c>
      <c r="G15" s="160"/>
      <c r="H15" s="160">
        <v>-688926</v>
      </c>
      <c r="I15" s="160"/>
      <c r="J15" s="187">
        <v>0</v>
      </c>
      <c r="K15" s="160"/>
      <c r="L15" s="160">
        <v>2550840</v>
      </c>
      <c r="M15" s="160"/>
      <c r="N15" s="160">
        <v>40373728</v>
      </c>
      <c r="O15" s="160"/>
      <c r="P15" s="160">
        <v>-1523616</v>
      </c>
      <c r="Q15" s="160"/>
      <c r="R15" s="160">
        <v>266939</v>
      </c>
      <c r="S15" s="160"/>
      <c r="T15" s="128">
        <f>SUM(D15:R15)</f>
        <v>290397624</v>
      </c>
      <c r="U15" s="160"/>
      <c r="V15" s="160">
        <v>-360366</v>
      </c>
      <c r="W15" s="265"/>
      <c r="X15" s="266">
        <f>SUM(T15:V15)</f>
        <v>290037258</v>
      </c>
    </row>
    <row r="16" spans="1:26" ht="20.65" hidden="1" customHeight="1">
      <c r="A16" s="55" t="s">
        <v>124</v>
      </c>
      <c r="B16" s="71"/>
      <c r="C16" s="17"/>
      <c r="D16" s="185">
        <v>0</v>
      </c>
      <c r="E16" s="185"/>
      <c r="F16" s="185">
        <v>0</v>
      </c>
      <c r="G16" s="191"/>
      <c r="H16" s="187">
        <v>0</v>
      </c>
      <c r="I16" s="187"/>
      <c r="J16" s="187">
        <v>0</v>
      </c>
      <c r="K16" s="187"/>
      <c r="L16" s="187">
        <v>0</v>
      </c>
      <c r="M16" s="191"/>
      <c r="N16" s="187">
        <v>0</v>
      </c>
      <c r="O16" s="187"/>
      <c r="P16" s="187">
        <v>0</v>
      </c>
      <c r="Q16" s="187"/>
      <c r="R16" s="187"/>
      <c r="S16" s="187"/>
      <c r="T16" s="185">
        <f>SUM(D16:P16)</f>
        <v>0</v>
      </c>
      <c r="U16" s="191"/>
      <c r="V16" s="187">
        <v>0</v>
      </c>
      <c r="W16" s="191"/>
      <c r="X16" s="187">
        <f>SUM(T16:V16)</f>
        <v>0</v>
      </c>
    </row>
    <row r="17" spans="1:53" ht="20.65" customHeight="1">
      <c r="A17" s="17" t="s">
        <v>137</v>
      </c>
      <c r="B17" s="257"/>
      <c r="C17" s="159"/>
      <c r="D17" s="186">
        <v>0</v>
      </c>
      <c r="E17" s="187"/>
      <c r="F17" s="186">
        <v>0</v>
      </c>
      <c r="G17" s="187"/>
      <c r="H17" s="186">
        <v>0</v>
      </c>
      <c r="I17" s="187"/>
      <c r="J17" s="186">
        <v>0</v>
      </c>
      <c r="K17" s="187"/>
      <c r="L17" s="186">
        <v>0</v>
      </c>
      <c r="M17" s="162"/>
      <c r="N17" s="267">
        <v>-592039</v>
      </c>
      <c r="O17" s="162"/>
      <c r="P17" s="186">
        <v>0</v>
      </c>
      <c r="Q17" s="162"/>
      <c r="R17" s="186">
        <v>0</v>
      </c>
      <c r="S17" s="162"/>
      <c r="T17" s="268">
        <f>SUM(D17:R17)</f>
        <v>-592039</v>
      </c>
      <c r="U17" s="160"/>
      <c r="V17" s="186">
        <v>0</v>
      </c>
      <c r="W17" s="265"/>
      <c r="X17" s="267">
        <f>SUM(T17:V17)</f>
        <v>-592039</v>
      </c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</row>
    <row r="18" spans="1:53" ht="20.65" customHeight="1">
      <c r="A18" s="159" t="s">
        <v>136</v>
      </c>
      <c r="B18" s="71"/>
      <c r="C18" s="17"/>
      <c r="D18" s="160">
        <f>SUM(D15:D17)</f>
        <v>150000000</v>
      </c>
      <c r="E18" s="160"/>
      <c r="F18" s="160">
        <f>SUM(F15:F17)</f>
        <v>99418659</v>
      </c>
      <c r="G18" s="160"/>
      <c r="H18" s="160">
        <f>SUM(H15:H17)</f>
        <v>-688926</v>
      </c>
      <c r="I18" s="160"/>
      <c r="J18" s="299">
        <f>SUM(J15:J17)</f>
        <v>0</v>
      </c>
      <c r="K18" s="160"/>
      <c r="L18" s="160">
        <f>SUM(L15:L17)</f>
        <v>2550840</v>
      </c>
      <c r="M18" s="160"/>
      <c r="N18" s="160">
        <f>SUM(N15:N17)</f>
        <v>39781689</v>
      </c>
      <c r="O18" s="160"/>
      <c r="P18" s="160">
        <f>SUM(P15:P17)</f>
        <v>-1523616</v>
      </c>
      <c r="Q18" s="160"/>
      <c r="R18" s="160">
        <f>SUM(R15:R17)</f>
        <v>266939</v>
      </c>
      <c r="S18" s="160"/>
      <c r="T18" s="160">
        <f>SUM(T15:T17)</f>
        <v>289805585</v>
      </c>
      <c r="U18" s="160"/>
      <c r="V18" s="160">
        <f>SUM(V15:V17)</f>
        <v>-360366</v>
      </c>
      <c r="W18" s="265"/>
      <c r="X18" s="160">
        <f>SUM(X15:X17)</f>
        <v>289445219</v>
      </c>
    </row>
    <row r="19" spans="1:53" ht="20.65" customHeight="1">
      <c r="A19" s="55" t="s">
        <v>201</v>
      </c>
      <c r="B19" s="71"/>
      <c r="C19" s="17"/>
      <c r="D19" s="187">
        <v>0</v>
      </c>
      <c r="E19" s="187"/>
      <c r="F19" s="187">
        <v>0</v>
      </c>
      <c r="G19" s="187"/>
      <c r="H19" s="187">
        <v>0</v>
      </c>
      <c r="I19" s="187"/>
      <c r="J19" s="187">
        <v>0</v>
      </c>
      <c r="K19" s="187"/>
      <c r="L19" s="187">
        <v>0</v>
      </c>
      <c r="M19" s="187"/>
      <c r="N19" s="70">
        <f>PL!H31</f>
        <v>24272329</v>
      </c>
      <c r="O19" s="161"/>
      <c r="P19" s="185">
        <v>0</v>
      </c>
      <c r="Q19" s="187"/>
      <c r="R19" s="187">
        <v>0</v>
      </c>
      <c r="S19" s="187"/>
      <c r="T19" s="35">
        <f>SUM(D19:R19)</f>
        <v>24272329</v>
      </c>
      <c r="U19" s="161"/>
      <c r="V19" s="70">
        <f>PL!H32</f>
        <v>-33630</v>
      </c>
      <c r="W19" s="161"/>
      <c r="X19" s="161">
        <f>SUM(T19:V19)</f>
        <v>24238699</v>
      </c>
    </row>
    <row r="20" spans="1:53" ht="20.65" customHeight="1">
      <c r="A20" s="17" t="s">
        <v>202</v>
      </c>
      <c r="C20" s="17"/>
      <c r="D20" s="186">
        <v>0</v>
      </c>
      <c r="E20" s="187"/>
      <c r="F20" s="186">
        <v>0</v>
      </c>
      <c r="G20" s="187"/>
      <c r="H20" s="186">
        <v>0</v>
      </c>
      <c r="I20" s="187"/>
      <c r="J20" s="186">
        <v>0</v>
      </c>
      <c r="K20" s="187"/>
      <c r="L20" s="186">
        <v>0</v>
      </c>
      <c r="M20" s="187"/>
      <c r="N20" s="186">
        <v>0</v>
      </c>
      <c r="O20" s="161"/>
      <c r="P20" s="81">
        <v>1752101</v>
      </c>
      <c r="Q20" s="161"/>
      <c r="R20" s="186">
        <v>0</v>
      </c>
      <c r="S20" s="161"/>
      <c r="T20" s="268">
        <f>SUM(D20:R20)</f>
        <v>1752101</v>
      </c>
      <c r="U20" s="161"/>
      <c r="V20" s="70">
        <v>-18562</v>
      </c>
      <c r="W20" s="161"/>
      <c r="X20" s="268">
        <f>SUM(T20:V20)</f>
        <v>1733539</v>
      </c>
    </row>
    <row r="21" spans="1:53" ht="20.65" customHeight="1">
      <c r="A21" s="17" t="s">
        <v>203</v>
      </c>
      <c r="B21" s="95"/>
      <c r="C21" s="159"/>
      <c r="D21" s="269">
        <f>SUM(D19:D20)</f>
        <v>0</v>
      </c>
      <c r="E21" s="187"/>
      <c r="F21" s="269">
        <f>SUM(F19:F20)</f>
        <v>0</v>
      </c>
      <c r="G21" s="187"/>
      <c r="H21" s="269">
        <f>SUM(H19:H20)</f>
        <v>0</v>
      </c>
      <c r="I21" s="187"/>
      <c r="J21" s="269">
        <f>SUM(J19:J20)</f>
        <v>0</v>
      </c>
      <c r="K21" s="187"/>
      <c r="L21" s="269">
        <f>SUM(L19:L20)</f>
        <v>0</v>
      </c>
      <c r="M21" s="187"/>
      <c r="N21" s="270">
        <f>SUM(N19:N20)</f>
        <v>24272329</v>
      </c>
      <c r="O21" s="161"/>
      <c r="P21" s="270">
        <f>SUM(P19:P20)</f>
        <v>1752101</v>
      </c>
      <c r="Q21" s="161"/>
      <c r="R21" s="269">
        <f>SUM(R19:R20)</f>
        <v>0</v>
      </c>
      <c r="S21" s="161"/>
      <c r="T21" s="270">
        <f>SUM(T19:T20)</f>
        <v>26024430</v>
      </c>
      <c r="U21" s="161"/>
      <c r="V21" s="270">
        <f>SUM(V19:V20)</f>
        <v>-52192</v>
      </c>
      <c r="W21" s="161"/>
      <c r="X21" s="270">
        <f>SUM(X19:X20)</f>
        <v>25972238</v>
      </c>
    </row>
    <row r="22" spans="1:53" ht="20.65" customHeight="1">
      <c r="A22" s="55" t="s">
        <v>113</v>
      </c>
      <c r="B22" s="71"/>
      <c r="C22" s="159"/>
      <c r="D22" s="187"/>
      <c r="E22" s="185"/>
      <c r="F22" s="187"/>
      <c r="G22" s="185"/>
      <c r="H22" s="187"/>
      <c r="I22" s="185"/>
      <c r="J22" s="187"/>
      <c r="K22" s="185"/>
      <c r="L22" s="187"/>
      <c r="M22" s="185"/>
      <c r="N22" s="161"/>
      <c r="O22" s="35"/>
      <c r="P22" s="161"/>
      <c r="Q22" s="35"/>
      <c r="R22" s="187"/>
      <c r="S22" s="35"/>
      <c r="T22" s="161"/>
      <c r="U22" s="35"/>
      <c r="V22" s="161"/>
      <c r="W22" s="35"/>
      <c r="X22" s="161"/>
    </row>
    <row r="23" spans="1:53" ht="20.65" customHeight="1">
      <c r="A23" s="55" t="s">
        <v>204</v>
      </c>
      <c r="B23" s="71">
        <v>19</v>
      </c>
      <c r="C23" s="159"/>
      <c r="D23" s="187">
        <v>0</v>
      </c>
      <c r="E23" s="185"/>
      <c r="F23" s="187">
        <v>0</v>
      </c>
      <c r="G23" s="185"/>
      <c r="H23" s="187">
        <v>0</v>
      </c>
      <c r="I23" s="185"/>
      <c r="J23" s="187">
        <v>0</v>
      </c>
      <c r="K23" s="185"/>
      <c r="L23" s="258">
        <v>1100000</v>
      </c>
      <c r="M23" s="185"/>
      <c r="N23" s="162">
        <f>-L23</f>
        <v>-1100000</v>
      </c>
      <c r="O23" s="185"/>
      <c r="P23" s="187">
        <v>0</v>
      </c>
      <c r="Q23" s="185"/>
      <c r="R23" s="187">
        <v>0</v>
      </c>
      <c r="S23" s="185"/>
      <c r="T23" s="185">
        <f>SUM(D23:R23)</f>
        <v>0</v>
      </c>
      <c r="U23" s="187"/>
      <c r="V23" s="187">
        <v>0</v>
      </c>
      <c r="W23" s="185"/>
      <c r="X23" s="187">
        <f>SUM(T23:V23)</f>
        <v>0</v>
      </c>
    </row>
    <row r="24" spans="1:53" ht="20.65" customHeight="1">
      <c r="A24" s="55" t="s">
        <v>120</v>
      </c>
      <c r="B24" s="257">
        <v>26</v>
      </c>
      <c r="C24" s="159"/>
      <c r="D24" s="187">
        <v>0</v>
      </c>
      <c r="E24" s="185"/>
      <c r="F24" s="187">
        <v>0</v>
      </c>
      <c r="G24" s="185"/>
      <c r="H24" s="187">
        <v>0</v>
      </c>
      <c r="I24" s="185"/>
      <c r="J24" s="187">
        <v>0</v>
      </c>
      <c r="K24" s="185"/>
      <c r="L24" s="187">
        <v>0</v>
      </c>
      <c r="M24" s="185"/>
      <c r="N24" s="162">
        <v>-22500000</v>
      </c>
      <c r="O24" s="185"/>
      <c r="P24" s="187">
        <v>0</v>
      </c>
      <c r="Q24" s="185"/>
      <c r="R24" s="187">
        <v>0</v>
      </c>
      <c r="S24" s="185"/>
      <c r="T24" s="162">
        <f>SUM(D24:R24)</f>
        <v>-22500000</v>
      </c>
      <c r="U24" s="187"/>
      <c r="V24" s="187">
        <v>0</v>
      </c>
      <c r="W24" s="185"/>
      <c r="X24" s="162">
        <f>SUM(T24:V24)</f>
        <v>-22500000</v>
      </c>
    </row>
    <row r="25" spans="1:53" ht="20.65" customHeight="1">
      <c r="A25" s="17" t="s">
        <v>115</v>
      </c>
      <c r="B25" s="131"/>
      <c r="C25" s="159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T25" s="185"/>
      <c r="U25" s="185"/>
      <c r="V25" s="185"/>
      <c r="W25" s="185"/>
      <c r="X25" s="185"/>
    </row>
    <row r="26" spans="1:53" ht="20.65" customHeight="1">
      <c r="A26" s="17" t="s">
        <v>116</v>
      </c>
      <c r="B26" s="131"/>
      <c r="C26" s="17"/>
      <c r="D26" s="186">
        <v>0</v>
      </c>
      <c r="E26" s="187"/>
      <c r="F26" s="186">
        <v>0</v>
      </c>
      <c r="G26" s="187"/>
      <c r="H26" s="186">
        <v>0</v>
      </c>
      <c r="I26" s="187"/>
      <c r="J26" s="186">
        <v>0</v>
      </c>
      <c r="K26" s="187"/>
      <c r="L26" s="186">
        <v>0</v>
      </c>
      <c r="M26" s="187"/>
      <c r="N26" s="186">
        <v>0</v>
      </c>
      <c r="O26" s="161"/>
      <c r="P26" s="186">
        <v>0</v>
      </c>
      <c r="Q26" s="161"/>
      <c r="R26" s="186">
        <v>0</v>
      </c>
      <c r="S26" s="161"/>
      <c r="T26" s="186">
        <f>SUM(D26:R26)</f>
        <v>0</v>
      </c>
      <c r="U26" s="187"/>
      <c r="V26" s="268">
        <v>-742</v>
      </c>
      <c r="W26" s="161"/>
      <c r="X26" s="268">
        <f>SUM(T26:V26)</f>
        <v>-742</v>
      </c>
    </row>
    <row r="27" spans="1:53" ht="20.65" customHeight="1" thickBot="1">
      <c r="A27" s="159" t="s">
        <v>205</v>
      </c>
      <c r="B27" s="131"/>
      <c r="C27" s="159"/>
      <c r="D27" s="271">
        <f>SUM(D18:D26)-D21</f>
        <v>150000000</v>
      </c>
      <c r="E27" s="272"/>
      <c r="F27" s="271">
        <f>SUM(F18:F26)-F21</f>
        <v>99418659</v>
      </c>
      <c r="G27" s="272">
        <f t="shared" ref="G27:Q27" si="0">SUM(G18:G26)-G21</f>
        <v>0</v>
      </c>
      <c r="H27" s="271">
        <f>SUM(H18:H26)-H21</f>
        <v>-688926</v>
      </c>
      <c r="I27" s="272">
        <f t="shared" si="0"/>
        <v>0</v>
      </c>
      <c r="J27" s="300">
        <f>SUM(J18:J26)-J21</f>
        <v>0</v>
      </c>
      <c r="K27" s="272">
        <f t="shared" si="0"/>
        <v>0</v>
      </c>
      <c r="L27" s="271">
        <f>SUM(L18:L26)-L21</f>
        <v>3650840</v>
      </c>
      <c r="M27" s="272">
        <f t="shared" si="0"/>
        <v>0</v>
      </c>
      <c r="N27" s="271">
        <f>SUM(N18:N26)-N21</f>
        <v>40454018</v>
      </c>
      <c r="O27" s="272">
        <f t="shared" si="0"/>
        <v>0</v>
      </c>
      <c r="P27" s="271">
        <f>SUM(P18:P26)-P21</f>
        <v>228485</v>
      </c>
      <c r="Q27" s="272">
        <f t="shared" si="0"/>
        <v>0</v>
      </c>
      <c r="R27" s="271">
        <f>SUM(R18:R26)-R21</f>
        <v>266939</v>
      </c>
      <c r="S27" s="272"/>
      <c r="T27" s="271">
        <f>SUM(T18:T26)-T21</f>
        <v>293330015</v>
      </c>
      <c r="U27" s="272"/>
      <c r="V27" s="271">
        <f>SUM(V18:V26)-V21</f>
        <v>-413300</v>
      </c>
      <c r="W27" s="272"/>
      <c r="X27" s="271">
        <f>SUM(T27:V27)</f>
        <v>292916715</v>
      </c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</row>
    <row r="28" spans="1:53" ht="20.65" customHeight="1" thickTop="1">
      <c r="A28" s="159"/>
      <c r="B28" s="131"/>
      <c r="C28" s="159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</row>
    <row r="29" spans="1:53" ht="20.65" customHeight="1">
      <c r="A29" s="159" t="s">
        <v>149</v>
      </c>
      <c r="B29" s="71"/>
      <c r="C29" s="17"/>
      <c r="D29" s="160">
        <f>D27</f>
        <v>150000000</v>
      </c>
      <c r="E29" s="160"/>
      <c r="F29" s="160">
        <f>F27</f>
        <v>99418659</v>
      </c>
      <c r="G29" s="160"/>
      <c r="H29" s="160">
        <f>H27</f>
        <v>-688926</v>
      </c>
      <c r="I29" s="160"/>
      <c r="J29" s="187">
        <f>J27</f>
        <v>0</v>
      </c>
      <c r="K29" s="160"/>
      <c r="L29" s="160">
        <f>L27</f>
        <v>3650840</v>
      </c>
      <c r="M29" s="160"/>
      <c r="N29" s="160">
        <f>N27</f>
        <v>40454018</v>
      </c>
      <c r="O29" s="160"/>
      <c r="P29" s="160">
        <f>P27</f>
        <v>228485</v>
      </c>
      <c r="Q29" s="160"/>
      <c r="R29" s="160">
        <f>R27</f>
        <v>266939</v>
      </c>
      <c r="S29" s="160"/>
      <c r="T29" s="266">
        <f>SUM(D29:R29)</f>
        <v>293330015</v>
      </c>
      <c r="U29" s="160"/>
      <c r="V29" s="160">
        <f>V27</f>
        <v>-413300</v>
      </c>
      <c r="W29" s="265"/>
      <c r="X29" s="266">
        <f>SUM(T29:V29)</f>
        <v>292916715</v>
      </c>
    </row>
    <row r="30" spans="1:53" ht="20.65" customHeight="1">
      <c r="A30" s="17" t="s">
        <v>201</v>
      </c>
      <c r="B30" s="231"/>
      <c r="C30" s="17"/>
      <c r="D30" s="187">
        <v>0</v>
      </c>
      <c r="E30" s="187"/>
      <c r="F30" s="187">
        <v>0</v>
      </c>
      <c r="G30" s="187"/>
      <c r="H30" s="187">
        <v>0</v>
      </c>
      <c r="I30" s="187"/>
      <c r="J30" s="187">
        <v>0</v>
      </c>
      <c r="K30" s="187"/>
      <c r="L30" s="187">
        <v>0</v>
      </c>
      <c r="M30" s="161"/>
      <c r="N30" s="258">
        <f>PL!F31</f>
        <v>27702278</v>
      </c>
      <c r="O30" s="161"/>
      <c r="P30" s="185">
        <v>0</v>
      </c>
      <c r="Q30" s="161"/>
      <c r="R30" s="185">
        <v>0</v>
      </c>
      <c r="S30" s="161"/>
      <c r="T30" s="262">
        <f>SUM(D30:R30)</f>
        <v>27702278</v>
      </c>
      <c r="U30" s="262"/>
      <c r="V30" s="70">
        <f>PL!F32</f>
        <v>-9769</v>
      </c>
      <c r="W30" s="306"/>
      <c r="X30" s="262">
        <f>SUM(T30:V30)</f>
        <v>27692509</v>
      </c>
    </row>
    <row r="31" spans="1:53" ht="20.65" customHeight="1">
      <c r="A31" s="17" t="s">
        <v>202</v>
      </c>
      <c r="B31" s="231"/>
      <c r="C31" s="159"/>
      <c r="D31" s="186">
        <v>0</v>
      </c>
      <c r="E31" s="187"/>
      <c r="F31" s="186">
        <v>0</v>
      </c>
      <c r="G31" s="187"/>
      <c r="H31" s="186">
        <v>0</v>
      </c>
      <c r="I31" s="187"/>
      <c r="J31" s="186">
        <v>0</v>
      </c>
      <c r="K31" s="187"/>
      <c r="L31" s="186">
        <v>0</v>
      </c>
      <c r="M31" s="187"/>
      <c r="N31" s="186">
        <v>0</v>
      </c>
      <c r="O31" s="70"/>
      <c r="P31" s="305">
        <v>206819</v>
      </c>
      <c r="Q31" s="161"/>
      <c r="R31" s="186">
        <v>0</v>
      </c>
      <c r="S31" s="161"/>
      <c r="T31" s="305">
        <f>SUM(D31:R31)</f>
        <v>206819</v>
      </c>
      <c r="U31" s="307"/>
      <c r="V31" s="81">
        <f>PL!F77-V30</f>
        <v>-14052</v>
      </c>
      <c r="W31" s="307"/>
      <c r="X31" s="305">
        <f>SUM(T31:V31)</f>
        <v>192767</v>
      </c>
    </row>
    <row r="32" spans="1:53" ht="20.65" customHeight="1">
      <c r="A32" s="17" t="s">
        <v>203</v>
      </c>
      <c r="B32" s="231"/>
      <c r="C32" s="17"/>
      <c r="D32" s="187">
        <f>SUM(D30:D31)</f>
        <v>0</v>
      </c>
      <c r="E32" s="185"/>
      <c r="F32" s="187">
        <f>SUM(F30:F31)</f>
        <v>0</v>
      </c>
      <c r="G32" s="185"/>
      <c r="H32" s="187">
        <f>SUM(H30:H31)</f>
        <v>0</v>
      </c>
      <c r="I32" s="185"/>
      <c r="J32" s="187">
        <f>SUM(J30:J31)</f>
        <v>0</v>
      </c>
      <c r="K32" s="185"/>
      <c r="L32" s="187">
        <f>SUM(L30:L31)</f>
        <v>0</v>
      </c>
      <c r="M32" s="185"/>
      <c r="N32" s="258">
        <f>SUM(N30:N31)</f>
        <v>27702278</v>
      </c>
      <c r="O32" s="35"/>
      <c r="P32" s="258">
        <f>SUM(P30:P31)</f>
        <v>206819</v>
      </c>
      <c r="Q32" s="35"/>
      <c r="R32" s="187">
        <f>SUM(R30:R31)</f>
        <v>0</v>
      </c>
      <c r="S32" s="35"/>
      <c r="T32" s="258">
        <f>SUM(T30:T31)</f>
        <v>27909097</v>
      </c>
      <c r="U32" s="308"/>
      <c r="V32" s="270">
        <f>SUM(V30:V31)</f>
        <v>-23821</v>
      </c>
      <c r="W32" s="308"/>
      <c r="X32" s="258">
        <f>SUM(X30:X31)</f>
        <v>27885276</v>
      </c>
    </row>
    <row r="33" spans="1:53" ht="20.65" customHeight="1">
      <c r="A33" s="55" t="s">
        <v>113</v>
      </c>
      <c r="B33" s="231"/>
      <c r="C33" s="159"/>
      <c r="D33" s="187"/>
      <c r="E33" s="185"/>
      <c r="F33" s="187"/>
      <c r="G33" s="185"/>
      <c r="H33" s="187"/>
      <c r="I33" s="185"/>
      <c r="J33" s="187"/>
      <c r="K33" s="185"/>
      <c r="L33" s="187"/>
      <c r="M33" s="185"/>
      <c r="N33" s="187"/>
      <c r="O33" s="35"/>
      <c r="P33" s="187"/>
      <c r="Q33" s="35"/>
      <c r="R33" s="161"/>
      <c r="S33" s="35"/>
      <c r="T33" s="258"/>
      <c r="U33" s="308"/>
      <c r="V33" s="258"/>
      <c r="W33" s="308"/>
      <c r="X33" s="258"/>
    </row>
    <row r="34" spans="1:53" ht="20.65" customHeight="1">
      <c r="A34" s="55" t="s">
        <v>216</v>
      </c>
      <c r="B34" s="257">
        <v>19</v>
      </c>
      <c r="C34" s="159"/>
      <c r="D34" s="187">
        <v>0</v>
      </c>
      <c r="E34" s="185"/>
      <c r="F34" s="187">
        <v>0</v>
      </c>
      <c r="G34" s="185"/>
      <c r="H34" s="187">
        <v>0</v>
      </c>
      <c r="I34" s="185"/>
      <c r="J34" s="187">
        <v>0</v>
      </c>
      <c r="K34" s="185"/>
      <c r="L34" s="162">
        <f>'CE-Separate'!I26</f>
        <v>607133</v>
      </c>
      <c r="M34" s="185"/>
      <c r="N34" s="162">
        <f>'CE-Separate'!K26</f>
        <v>-607133</v>
      </c>
      <c r="O34" s="185"/>
      <c r="P34" s="187">
        <v>0</v>
      </c>
      <c r="Q34" s="185"/>
      <c r="R34" s="187">
        <v>0</v>
      </c>
      <c r="S34" s="185"/>
      <c r="T34" s="258">
        <f>SUM(D34:P34)</f>
        <v>0</v>
      </c>
      <c r="U34" s="258"/>
      <c r="V34" s="258">
        <v>0</v>
      </c>
      <c r="W34" s="262"/>
      <c r="X34" s="258">
        <f>SUM(T34:V34)</f>
        <v>0</v>
      </c>
    </row>
    <row r="35" spans="1:53" ht="20.65" customHeight="1">
      <c r="A35" s="55" t="s">
        <v>120</v>
      </c>
      <c r="B35" s="257">
        <v>26</v>
      </c>
      <c r="C35" s="159"/>
      <c r="D35" s="187">
        <v>0</v>
      </c>
      <c r="E35" s="185"/>
      <c r="F35" s="187">
        <v>0</v>
      </c>
      <c r="G35" s="185"/>
      <c r="H35" s="187">
        <v>0</v>
      </c>
      <c r="I35" s="185"/>
      <c r="J35" s="187">
        <v>0</v>
      </c>
      <c r="K35" s="185"/>
      <c r="L35" s="187">
        <v>0</v>
      </c>
      <c r="M35" s="185"/>
      <c r="N35" s="162">
        <f>'CE-Separate'!K27</f>
        <v>-15000000</v>
      </c>
      <c r="O35" s="185"/>
      <c r="P35" s="187">
        <v>0</v>
      </c>
      <c r="Q35" s="185"/>
      <c r="R35" s="187">
        <v>0</v>
      </c>
      <c r="S35" s="185"/>
      <c r="T35" s="162">
        <f>SUM(D35:R35)</f>
        <v>-15000000</v>
      </c>
      <c r="U35" s="258"/>
      <c r="V35" s="258">
        <v>0</v>
      </c>
      <c r="W35" s="262"/>
      <c r="X35" s="162">
        <f>SUM(T35:V35)</f>
        <v>-15000000</v>
      </c>
    </row>
    <row r="36" spans="1:53" ht="20.65" customHeight="1">
      <c r="A36" s="55" t="s">
        <v>183</v>
      </c>
      <c r="B36" s="257">
        <v>9</v>
      </c>
      <c r="C36" s="159"/>
      <c r="D36" s="187">
        <v>0</v>
      </c>
      <c r="E36" s="185"/>
      <c r="F36" s="187">
        <v>0</v>
      </c>
      <c r="G36" s="185"/>
      <c r="H36" s="187">
        <v>0</v>
      </c>
      <c r="I36" s="185"/>
      <c r="J36" s="162">
        <v>-453363</v>
      </c>
      <c r="K36" s="185"/>
      <c r="L36" s="187">
        <v>0</v>
      </c>
      <c r="M36" s="185"/>
      <c r="N36" s="187">
        <v>0</v>
      </c>
      <c r="O36" s="185"/>
      <c r="P36" s="187">
        <v>0</v>
      </c>
      <c r="Q36" s="185"/>
      <c r="R36" s="187">
        <v>0</v>
      </c>
      <c r="S36" s="185"/>
      <c r="T36" s="162">
        <f>SUM(D36:R36)</f>
        <v>-453363</v>
      </c>
      <c r="U36" s="187"/>
      <c r="V36" s="258">
        <v>441330</v>
      </c>
      <c r="W36" s="185"/>
      <c r="X36" s="162">
        <f>SUM(T36:V36)</f>
        <v>-12033</v>
      </c>
    </row>
    <row r="37" spans="1:53" ht="20.65" customHeight="1">
      <c r="A37" s="17" t="s">
        <v>115</v>
      </c>
      <c r="B37" s="231"/>
      <c r="C37" s="159"/>
      <c r="D37" s="185"/>
      <c r="E37" s="185"/>
      <c r="F37" s="185"/>
      <c r="G37" s="185"/>
      <c r="H37" s="185"/>
      <c r="I37" s="185"/>
      <c r="J37" s="187"/>
      <c r="K37" s="185"/>
      <c r="L37" s="185"/>
      <c r="M37" s="185"/>
      <c r="N37" s="187"/>
      <c r="O37" s="185"/>
      <c r="P37" s="187"/>
      <c r="Q37" s="185"/>
      <c r="R37" s="185"/>
      <c r="S37" s="185"/>
      <c r="T37" s="187"/>
      <c r="U37" s="185"/>
      <c r="V37" s="187"/>
      <c r="W37" s="185"/>
      <c r="X37" s="187"/>
    </row>
    <row r="38" spans="1:53" ht="20.65" customHeight="1">
      <c r="A38" s="17" t="s">
        <v>116</v>
      </c>
      <c r="B38" s="231"/>
      <c r="C38" s="159"/>
      <c r="D38" s="185">
        <v>0</v>
      </c>
      <c r="E38" s="185"/>
      <c r="F38" s="185">
        <v>0</v>
      </c>
      <c r="G38" s="185"/>
      <c r="H38" s="185">
        <v>0</v>
      </c>
      <c r="I38" s="185"/>
      <c r="J38" s="186">
        <v>0</v>
      </c>
      <c r="K38" s="185"/>
      <c r="L38" s="185">
        <v>0</v>
      </c>
      <c r="M38" s="185"/>
      <c r="N38" s="187">
        <v>0</v>
      </c>
      <c r="O38" s="185"/>
      <c r="P38" s="187">
        <v>0</v>
      </c>
      <c r="Q38" s="185"/>
      <c r="R38" s="185">
        <v>0</v>
      </c>
      <c r="S38" s="185"/>
      <c r="T38" s="187">
        <f>SUM(D38:R38)</f>
        <v>0</v>
      </c>
      <c r="U38" s="68"/>
      <c r="V38" s="268">
        <v>-901</v>
      </c>
      <c r="W38" s="35"/>
      <c r="X38" s="268">
        <f>SUM(T38:V38)</f>
        <v>-901</v>
      </c>
    </row>
    <row r="39" spans="1:53" ht="20.65" customHeight="1" thickBot="1">
      <c r="A39" s="159" t="s">
        <v>206</v>
      </c>
      <c r="B39" s="231"/>
      <c r="C39" s="159"/>
      <c r="D39" s="273">
        <f>SUM(D29:D38)-D32</f>
        <v>150000000</v>
      </c>
      <c r="E39" s="272"/>
      <c r="F39" s="273">
        <f>SUM(F29:F38)-F32</f>
        <v>99418659</v>
      </c>
      <c r="G39" s="272"/>
      <c r="H39" s="273">
        <f>SUM(H29:H38)-H32</f>
        <v>-688926</v>
      </c>
      <c r="I39" s="272"/>
      <c r="J39" s="273">
        <f>SUM(J29:J38)-J32</f>
        <v>-453363</v>
      </c>
      <c r="K39" s="272"/>
      <c r="L39" s="273">
        <f>SUM(L29:L38)-L32</f>
        <v>4257973</v>
      </c>
      <c r="M39" s="265"/>
      <c r="N39" s="273">
        <f>SUM(N29:N38)-N32</f>
        <v>52549163</v>
      </c>
      <c r="O39" s="265"/>
      <c r="P39" s="273">
        <f>SUM(P29:P38)-P32</f>
        <v>435304</v>
      </c>
      <c r="Q39" s="265"/>
      <c r="R39" s="273">
        <f>SUM(R29:R38)-R32</f>
        <v>266939</v>
      </c>
      <c r="S39" s="265"/>
      <c r="T39" s="273">
        <f>SUM(T29:T38)-T32</f>
        <v>305785749</v>
      </c>
      <c r="U39" s="265"/>
      <c r="V39" s="273">
        <f>SUM(V29:V38)-V32</f>
        <v>3308</v>
      </c>
      <c r="W39" s="265"/>
      <c r="X39" s="273">
        <f>SUM(X29:X38)-X32</f>
        <v>305789057</v>
      </c>
      <c r="Z39" s="163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</row>
    <row r="40" spans="1:53" ht="20.65" customHeight="1" thickTop="1">
      <c r="A40" s="159"/>
      <c r="B40" s="231"/>
      <c r="C40" s="159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Z40" s="309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</row>
    <row r="41" spans="1:53" ht="20.65" customHeight="1">
      <c r="A41" s="37"/>
      <c r="B41" s="231"/>
      <c r="C41" s="164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</row>
    <row r="42" spans="1:53" ht="21.75" customHeight="1">
      <c r="B42" s="231"/>
    </row>
    <row r="43" spans="1:53" ht="21.75" customHeight="1">
      <c r="B43" s="231"/>
    </row>
    <row r="45" spans="1:53" ht="21.75" customHeight="1">
      <c r="B45" s="218"/>
    </row>
    <row r="46" spans="1:53" ht="21.75" customHeight="1">
      <c r="B46" s="9"/>
    </row>
    <row r="47" spans="1:53" ht="21.75" customHeight="1">
      <c r="B47" s="9"/>
    </row>
    <row r="48" spans="1:53" ht="21.75" customHeight="1">
      <c r="B48" s="226"/>
    </row>
    <row r="49" spans="2:2" ht="21.75" customHeight="1">
      <c r="B49" s="226"/>
    </row>
    <row r="50" spans="2:2" ht="21.75" customHeight="1">
      <c r="B50" s="71"/>
    </row>
    <row r="51" spans="2:2" ht="21.75" customHeight="1">
      <c r="B51" s="227"/>
    </row>
    <row r="52" spans="2:2" ht="21.75" customHeight="1">
      <c r="B52" s="227"/>
    </row>
    <row r="53" spans="2:2" ht="21.75" customHeight="1">
      <c r="B53" s="227"/>
    </row>
    <row r="54" spans="2:2" ht="21.75" customHeight="1">
      <c r="B54" s="131"/>
    </row>
    <row r="55" spans="2:2" ht="21.75" customHeight="1">
      <c r="B55" s="71"/>
    </row>
    <row r="56" spans="2:2" ht="21.75" customHeight="1">
      <c r="B56" s="71"/>
    </row>
    <row r="57" spans="2:2" ht="21.75" customHeight="1">
      <c r="B57" s="71"/>
    </row>
    <row r="58" spans="2:2" ht="21.75" customHeight="1">
      <c r="B58" s="71"/>
    </row>
    <row r="59" spans="2:2" ht="21.75" customHeight="1">
      <c r="B59" s="118"/>
    </row>
    <row r="60" spans="2:2" ht="21.75" customHeight="1">
      <c r="B60" s="57"/>
    </row>
    <row r="61" spans="2:2" ht="21.75" customHeight="1">
      <c r="B61" s="57"/>
    </row>
    <row r="62" spans="2:2" ht="21.75" customHeight="1">
      <c r="B62" s="57"/>
    </row>
    <row r="63" spans="2:2" ht="21.75" customHeight="1">
      <c r="B63" s="71"/>
    </row>
    <row r="64" spans="2:2" ht="21.75" customHeight="1">
      <c r="B64" s="119"/>
    </row>
    <row r="65" spans="2:2" ht="21.75" customHeight="1">
      <c r="B65" s="71"/>
    </row>
    <row r="66" spans="2:2" ht="21.75" customHeight="1">
      <c r="B66" s="71"/>
    </row>
    <row r="67" spans="2:2" ht="21.75" customHeight="1">
      <c r="B67" s="120"/>
    </row>
    <row r="68" spans="2:2" ht="21.75" customHeight="1">
      <c r="B68" s="120"/>
    </row>
    <row r="69" spans="2:2" ht="21.75" customHeight="1">
      <c r="B69" s="57"/>
    </row>
    <row r="70" spans="2:2" ht="21.75" customHeight="1">
      <c r="B70" s="57"/>
    </row>
    <row r="71" spans="2:2" ht="21.75" customHeight="1">
      <c r="B71" s="57"/>
    </row>
    <row r="72" spans="2:2" ht="21.75" customHeight="1">
      <c r="B72" s="57"/>
    </row>
    <row r="73" spans="2:2" ht="21.75" customHeight="1">
      <c r="B73" s="57"/>
    </row>
    <row r="75" spans="2:2" ht="21.75" customHeight="1">
      <c r="B75" s="57"/>
    </row>
    <row r="77" spans="2:2" ht="21.75" customHeight="1">
      <c r="B77" s="57"/>
    </row>
    <row r="78" spans="2:2" ht="21.75" customHeight="1">
      <c r="B78" s="57"/>
    </row>
    <row r="79" spans="2:2" ht="21.75" customHeight="1">
      <c r="B79" s="57"/>
    </row>
    <row r="80" spans="2:2" ht="21.75" customHeight="1">
      <c r="B80" s="231"/>
    </row>
    <row r="81" spans="2:2" ht="21.75" customHeight="1">
      <c r="B81" s="57"/>
    </row>
    <row r="82" spans="2:2" ht="21.75" customHeight="1">
      <c r="B82" s="57"/>
    </row>
    <row r="83" spans="2:2" ht="21.75" customHeight="1">
      <c r="B83" s="120"/>
    </row>
    <row r="84" spans="2:2" ht="21.75" customHeight="1">
      <c r="B84" s="120"/>
    </row>
    <row r="85" spans="2:2" ht="21.75" customHeight="1">
      <c r="B85" s="120"/>
    </row>
    <row r="86" spans="2:2" ht="21.75" customHeight="1">
      <c r="B86" s="120"/>
    </row>
    <row r="87" spans="2:2" ht="21.75" customHeight="1">
      <c r="B87" s="120"/>
    </row>
    <row r="88" spans="2:2" ht="21.75" customHeight="1">
      <c r="B88" s="233"/>
    </row>
    <row r="89" spans="2:2" ht="21.75" customHeight="1">
      <c r="B89" s="233"/>
    </row>
    <row r="90" spans="2:2" ht="21.75" customHeight="1">
      <c r="B90" s="233"/>
    </row>
    <row r="91" spans="2:2" ht="21.75" customHeight="1">
      <c r="B91" s="123"/>
    </row>
    <row r="92" spans="2:2" ht="21.75" customHeight="1">
      <c r="B92" s="71"/>
    </row>
  </sheetData>
  <mergeCells count="7">
    <mergeCell ref="A3:X3"/>
    <mergeCell ref="D6:X6"/>
    <mergeCell ref="L11:N11"/>
    <mergeCell ref="D7:T7"/>
    <mergeCell ref="D14:X14"/>
    <mergeCell ref="P9:R9"/>
    <mergeCell ref="P8:R8"/>
  </mergeCells>
  <printOptions horizontalCentered="1"/>
  <pageMargins left="0.74803149606299202" right="0.27559055118110198" top="0.78740157480314998" bottom="0.39370078740157499" header="0.196850393700787" footer="0.196850393700787"/>
  <pageSetup paperSize="9" scale="55" firstPageNumber="10" fitToHeight="0" orientation="landscape" useFirstPageNumber="1" r:id="rId1"/>
  <headerFooter alignWithMargins="0">
    <oddFooter>&amp;L&amp;"Calibri,Regular"&amp;12The accompanying notes are an integral part of these financial statements.&amp;R&amp;"Calibri,Regular"&amp;12&amp;P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AR90"/>
  <sheetViews>
    <sheetView showGridLines="0" view="pageBreakPreview" zoomScale="70" zoomScaleNormal="100" zoomScaleSheetLayoutView="70" workbookViewId="0"/>
  </sheetViews>
  <sheetFormatPr defaultColWidth="9.140625" defaultRowHeight="21" customHeight="1"/>
  <cols>
    <col min="1" max="1" width="27.7109375" style="9" customWidth="1"/>
    <col min="2" max="2" width="15.7109375" style="9" customWidth="1"/>
    <col min="3" max="3" width="7.140625" style="232" customWidth="1"/>
    <col min="4" max="4" width="0.85546875" style="9" customWidth="1"/>
    <col min="5" max="5" width="19.42578125" style="9" bestFit="1" customWidth="1"/>
    <col min="6" max="6" width="0.85546875" style="47" customWidth="1"/>
    <col min="7" max="7" width="17.7109375" style="9" bestFit="1" customWidth="1"/>
    <col min="8" max="8" width="0.85546875" style="47" customWidth="1"/>
    <col min="9" max="9" width="15.7109375" style="9" customWidth="1"/>
    <col min="10" max="10" width="0.85546875" style="9" customWidth="1"/>
    <col min="11" max="11" width="15.7109375" style="9" customWidth="1"/>
    <col min="12" max="12" width="0.85546875" style="9" customWidth="1"/>
    <col min="13" max="13" width="15.7109375" style="9" customWidth="1"/>
    <col min="14" max="14" width="0.85546875" style="9" customWidth="1"/>
    <col min="15" max="15" width="19.42578125" style="9" bestFit="1" customWidth="1"/>
    <col min="16" max="16" width="0.85546875" style="9" customWidth="1"/>
    <col min="17" max="17" width="16.5703125" style="9" customWidth="1"/>
    <col min="18" max="16384" width="9.140625" style="9"/>
  </cols>
  <sheetData>
    <row r="1" spans="1:23" s="1" customFormat="1" ht="20.25" customHeight="1">
      <c r="A1" s="10" t="s">
        <v>188</v>
      </c>
      <c r="B1" s="8"/>
      <c r="C1" s="218"/>
      <c r="D1" s="8"/>
      <c r="E1" s="8"/>
      <c r="F1" s="144"/>
      <c r="G1" s="8"/>
      <c r="H1" s="144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s="1" customFormat="1" ht="20.25" customHeight="1">
      <c r="A2" s="10" t="s">
        <v>187</v>
      </c>
      <c r="B2" s="8"/>
      <c r="C2" s="218"/>
      <c r="D2" s="8"/>
      <c r="E2" s="8"/>
      <c r="F2" s="144"/>
      <c r="G2" s="8"/>
      <c r="H2" s="144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20.25" customHeight="1">
      <c r="A3" s="146" t="s">
        <v>52</v>
      </c>
      <c r="B3" s="166"/>
      <c r="C3" s="166"/>
      <c r="D3" s="166"/>
      <c r="E3" s="166"/>
      <c r="F3" s="303"/>
      <c r="G3" s="166"/>
      <c r="H3" s="303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</row>
    <row r="4" spans="1:23" ht="20.25" customHeight="1">
      <c r="A4" s="237" t="s">
        <v>199</v>
      </c>
      <c r="B4" s="146"/>
      <c r="C4" s="146"/>
      <c r="D4" s="146"/>
      <c r="E4" s="146"/>
      <c r="F4" s="304"/>
      <c r="G4" s="146"/>
      <c r="H4" s="304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</row>
    <row r="5" spans="1:23" ht="20.25" customHeight="1">
      <c r="A5" s="167"/>
      <c r="B5" s="168"/>
      <c r="C5" s="226"/>
      <c r="D5" s="167"/>
      <c r="E5" s="169"/>
      <c r="F5" s="169"/>
      <c r="G5" s="169"/>
      <c r="H5" s="169"/>
      <c r="I5" s="169"/>
      <c r="J5" s="169"/>
      <c r="K5" s="169"/>
      <c r="L5" s="167"/>
      <c r="M5" s="169"/>
      <c r="N5" s="167"/>
      <c r="O5" s="170"/>
      <c r="P5" s="165"/>
    </row>
    <row r="6" spans="1:23" ht="20.25" customHeight="1">
      <c r="A6" s="167"/>
      <c r="B6" s="168"/>
      <c r="D6" s="167"/>
      <c r="E6" s="360" t="s">
        <v>49</v>
      </c>
      <c r="F6" s="360"/>
      <c r="G6" s="360"/>
      <c r="H6" s="360"/>
      <c r="I6" s="360"/>
      <c r="J6" s="360"/>
      <c r="K6" s="360"/>
      <c r="L6" s="360"/>
      <c r="M6" s="360"/>
      <c r="N6" s="360"/>
      <c r="O6" s="360"/>
    </row>
    <row r="7" spans="1:23" ht="20.25" customHeight="1">
      <c r="A7" s="167"/>
      <c r="B7" s="168"/>
      <c r="C7" s="226"/>
      <c r="D7" s="167"/>
      <c r="E7" s="250"/>
      <c r="F7" s="250"/>
      <c r="G7" s="250"/>
      <c r="H7" s="250"/>
      <c r="I7" s="251"/>
      <c r="J7" s="251"/>
      <c r="K7" s="251"/>
      <c r="L7" s="250"/>
      <c r="M7" s="252" t="s">
        <v>181</v>
      </c>
      <c r="N7" s="250"/>
      <c r="O7" s="250"/>
    </row>
    <row r="8" spans="1:23" ht="20.25" customHeight="1">
      <c r="A8" s="167"/>
      <c r="B8" s="168"/>
      <c r="C8" s="227"/>
      <c r="D8" s="167"/>
      <c r="E8" s="169" t="s">
        <v>73</v>
      </c>
      <c r="F8" s="169"/>
      <c r="G8" s="169"/>
      <c r="H8" s="169"/>
      <c r="I8" s="361" t="s">
        <v>7</v>
      </c>
      <c r="J8" s="361"/>
      <c r="K8" s="361"/>
      <c r="L8" s="167"/>
      <c r="M8" s="253" t="s">
        <v>155</v>
      </c>
      <c r="N8" s="167"/>
      <c r="O8" s="170"/>
    </row>
    <row r="9" spans="1:23" ht="20.25" customHeight="1">
      <c r="A9" s="55"/>
      <c r="B9" s="171"/>
      <c r="C9" s="227"/>
      <c r="D9" s="55"/>
      <c r="E9" s="172" t="s">
        <v>72</v>
      </c>
      <c r="F9" s="84"/>
      <c r="G9" s="173"/>
      <c r="H9" s="84"/>
      <c r="I9" s="173" t="s">
        <v>74</v>
      </c>
      <c r="J9" s="174"/>
      <c r="K9" s="174"/>
      <c r="L9" s="55"/>
      <c r="M9" s="252" t="s">
        <v>156</v>
      </c>
      <c r="N9" s="55"/>
      <c r="O9" s="174" t="s">
        <v>5</v>
      </c>
    </row>
    <row r="10" spans="1:23" ht="20.25" customHeight="1">
      <c r="A10" s="55"/>
      <c r="B10" s="71"/>
      <c r="C10" s="71" t="s">
        <v>0</v>
      </c>
      <c r="D10" s="55"/>
      <c r="E10" s="176" t="s">
        <v>4</v>
      </c>
      <c r="F10" s="84"/>
      <c r="G10" s="177" t="s">
        <v>114</v>
      </c>
      <c r="H10" s="84"/>
      <c r="I10" s="177" t="s">
        <v>101</v>
      </c>
      <c r="J10" s="55"/>
      <c r="K10" s="178" t="s">
        <v>9</v>
      </c>
      <c r="L10" s="55"/>
      <c r="M10" s="254" t="s">
        <v>157</v>
      </c>
      <c r="N10" s="55"/>
      <c r="O10" s="181" t="s">
        <v>139</v>
      </c>
    </row>
    <row r="11" spans="1:23" ht="20.25" customHeight="1">
      <c r="A11" s="55"/>
      <c r="B11" s="175"/>
      <c r="C11" s="57"/>
      <c r="D11" s="55"/>
      <c r="E11" s="362" t="s">
        <v>198</v>
      </c>
      <c r="F11" s="362"/>
      <c r="G11" s="362"/>
      <c r="H11" s="362"/>
      <c r="I11" s="362"/>
      <c r="J11" s="362"/>
      <c r="K11" s="362"/>
      <c r="L11" s="362"/>
      <c r="M11" s="362"/>
      <c r="N11" s="362"/>
      <c r="O11" s="362"/>
      <c r="P11" s="139"/>
      <c r="Q11" s="139"/>
      <c r="R11" s="139"/>
      <c r="S11" s="139"/>
    </row>
    <row r="12" spans="1:23" ht="20.25" customHeight="1">
      <c r="A12" s="159" t="s">
        <v>136</v>
      </c>
      <c r="B12" s="55"/>
      <c r="C12" s="57"/>
      <c r="D12" s="55"/>
      <c r="E12" s="197">
        <v>150000000</v>
      </c>
      <c r="F12" s="197"/>
      <c r="G12" s="197">
        <v>99418659</v>
      </c>
      <c r="H12" s="197"/>
      <c r="I12" s="197">
        <v>2550840</v>
      </c>
      <c r="J12" s="197"/>
      <c r="K12" s="197">
        <v>7425412</v>
      </c>
      <c r="L12" s="126"/>
      <c r="M12" s="197">
        <v>280972</v>
      </c>
      <c r="N12" s="126"/>
      <c r="O12" s="197">
        <f>SUM(E12:M12)</f>
        <v>259675883</v>
      </c>
    </row>
    <row r="13" spans="1:23" ht="20.25" customHeight="1">
      <c r="A13" s="17" t="s">
        <v>201</v>
      </c>
      <c r="B13" s="55"/>
      <c r="C13" s="57"/>
      <c r="D13" s="55"/>
      <c r="E13" s="186">
        <v>0</v>
      </c>
      <c r="F13" s="187"/>
      <c r="G13" s="186">
        <v>0</v>
      </c>
      <c r="H13" s="187"/>
      <c r="I13" s="186">
        <v>0</v>
      </c>
      <c r="J13" s="179"/>
      <c r="K13" s="302">
        <f>PL!L31</f>
        <v>21336550</v>
      </c>
      <c r="L13" s="70"/>
      <c r="M13" s="186">
        <v>0</v>
      </c>
      <c r="N13" s="70"/>
      <c r="O13" s="302">
        <f>SUM(E13:M13)</f>
        <v>21336550</v>
      </c>
    </row>
    <row r="14" spans="1:23" ht="19.899999999999999" customHeight="1">
      <c r="A14" s="55" t="s">
        <v>203</v>
      </c>
      <c r="B14" s="171"/>
      <c r="C14" s="57"/>
      <c r="D14" s="53"/>
      <c r="E14" s="187">
        <v>0</v>
      </c>
      <c r="F14" s="187"/>
      <c r="G14" s="187">
        <v>0</v>
      </c>
      <c r="H14" s="187"/>
      <c r="I14" s="187">
        <v>0</v>
      </c>
      <c r="J14" s="179"/>
      <c r="K14" s="258">
        <f>SUM(K13)</f>
        <v>21336550</v>
      </c>
      <c r="L14" s="70"/>
      <c r="M14" s="187">
        <v>0</v>
      </c>
      <c r="N14" s="70"/>
      <c r="O14" s="259">
        <f>SUM(E14:N14)</f>
        <v>21336550</v>
      </c>
    </row>
    <row r="15" spans="1:23" ht="19.899999999999999" customHeight="1">
      <c r="A15" s="55" t="s">
        <v>113</v>
      </c>
      <c r="B15" s="171"/>
      <c r="C15" s="57"/>
      <c r="D15" s="53"/>
      <c r="E15" s="187"/>
      <c r="F15" s="187"/>
      <c r="G15" s="187"/>
      <c r="H15" s="187"/>
      <c r="I15" s="187"/>
      <c r="J15" s="179"/>
      <c r="K15" s="258"/>
      <c r="L15" s="70"/>
      <c r="M15" s="187"/>
      <c r="N15" s="70"/>
      <c r="O15" s="259"/>
    </row>
    <row r="16" spans="1:23" ht="19.899999999999999" customHeight="1">
      <c r="A16" s="55" t="s">
        <v>204</v>
      </c>
      <c r="B16" s="171"/>
      <c r="C16" s="57">
        <v>19</v>
      </c>
      <c r="D16" s="53"/>
      <c r="E16" s="187">
        <v>0</v>
      </c>
      <c r="F16" s="187"/>
      <c r="G16" s="187">
        <v>0</v>
      </c>
      <c r="H16" s="187"/>
      <c r="I16" s="258">
        <v>1100000</v>
      </c>
      <c r="J16" s="179"/>
      <c r="K16" s="259">
        <f>-I16</f>
        <v>-1100000</v>
      </c>
      <c r="L16" s="70"/>
      <c r="M16" s="187">
        <v>0</v>
      </c>
      <c r="N16" s="70"/>
      <c r="O16" s="187">
        <f>SUM(E16:N16)</f>
        <v>0</v>
      </c>
    </row>
    <row r="17" spans="1:44" ht="20.25" customHeight="1">
      <c r="A17" s="55" t="s">
        <v>120</v>
      </c>
      <c r="B17" s="171"/>
      <c r="C17" s="257">
        <v>26</v>
      </c>
      <c r="D17" s="53"/>
      <c r="E17" s="186">
        <v>0</v>
      </c>
      <c r="F17" s="187"/>
      <c r="G17" s="186">
        <v>0</v>
      </c>
      <c r="H17" s="187"/>
      <c r="I17" s="186">
        <v>0</v>
      </c>
      <c r="J17" s="179"/>
      <c r="K17" s="256">
        <v>-22500000</v>
      </c>
      <c r="L17" s="70"/>
      <c r="M17" s="186">
        <v>0</v>
      </c>
      <c r="N17" s="70"/>
      <c r="O17" s="256">
        <f>SUM(E17:N17)</f>
        <v>-22500000</v>
      </c>
    </row>
    <row r="18" spans="1:44" ht="20.25" customHeight="1" thickBot="1">
      <c r="A18" s="53" t="s">
        <v>205</v>
      </c>
      <c r="B18" s="171"/>
      <c r="C18" s="71"/>
      <c r="D18" s="53"/>
      <c r="E18" s="183">
        <f>SUM(E14:E17)+E12</f>
        <v>150000000</v>
      </c>
      <c r="F18" s="184"/>
      <c r="G18" s="183">
        <f>SUM(G14:G17)+G12</f>
        <v>99418659</v>
      </c>
      <c r="H18" s="184"/>
      <c r="I18" s="183">
        <f>SUM(I14:I17)+I12</f>
        <v>3650840</v>
      </c>
      <c r="J18" s="184"/>
      <c r="K18" s="183">
        <f>SUM(K14:K17)+K12</f>
        <v>5161962</v>
      </c>
      <c r="L18" s="184"/>
      <c r="M18" s="183">
        <f>SUM(M14:M17)+M12</f>
        <v>280972</v>
      </c>
      <c r="N18" s="184"/>
      <c r="O18" s="183">
        <f>SUM(E18:M18)</f>
        <v>258512433</v>
      </c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</row>
    <row r="19" spans="1:44" ht="20.25" customHeight="1" thickTop="1">
      <c r="A19" s="53"/>
      <c r="B19" s="171"/>
      <c r="C19" s="95"/>
      <c r="D19" s="53"/>
      <c r="E19" s="55"/>
      <c r="F19" s="84"/>
      <c r="G19" s="55"/>
      <c r="H19" s="84"/>
      <c r="I19" s="55"/>
      <c r="J19" s="55"/>
      <c r="K19" s="55"/>
      <c r="L19" s="55"/>
      <c r="M19" s="55"/>
      <c r="N19" s="55"/>
      <c r="O19" s="55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</row>
    <row r="20" spans="1:44" ht="20.25" hidden="1" customHeight="1">
      <c r="A20" s="159" t="s">
        <v>138</v>
      </c>
      <c r="B20" s="171"/>
      <c r="C20" s="71"/>
      <c r="D20" s="53"/>
      <c r="E20" s="182">
        <v>150000</v>
      </c>
      <c r="F20" s="197"/>
      <c r="G20" s="182">
        <v>99419</v>
      </c>
      <c r="H20" s="197"/>
      <c r="I20" s="182">
        <v>2551</v>
      </c>
      <c r="J20" s="182"/>
      <c r="K20" s="182">
        <v>7706</v>
      </c>
      <c r="L20" s="128"/>
      <c r="M20" s="182"/>
      <c r="N20" s="128"/>
      <c r="O20" s="128">
        <f>SUM(E20:N20)</f>
        <v>259676</v>
      </c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</row>
    <row r="21" spans="1:44" ht="20.25" hidden="1" customHeight="1">
      <c r="A21" s="17" t="s">
        <v>137</v>
      </c>
      <c r="B21" s="171"/>
      <c r="C21" s="71"/>
      <c r="D21" s="53"/>
      <c r="E21" s="188">
        <v>0</v>
      </c>
      <c r="F21" s="84"/>
      <c r="G21" s="188">
        <v>0</v>
      </c>
      <c r="H21" s="84"/>
      <c r="I21" s="188">
        <v>0</v>
      </c>
      <c r="J21" s="55"/>
      <c r="K21" s="188">
        <v>0</v>
      </c>
      <c r="L21" s="55"/>
      <c r="M21" s="196"/>
      <c r="N21" s="55"/>
      <c r="O21" s="188">
        <v>0</v>
      </c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</row>
    <row r="22" spans="1:44" ht="20.25" customHeight="1">
      <c r="A22" s="159" t="s">
        <v>149</v>
      </c>
      <c r="B22" s="175"/>
      <c r="C22" s="228"/>
      <c r="D22" s="55"/>
      <c r="E22" s="182">
        <f>E18</f>
        <v>150000000</v>
      </c>
      <c r="F22" s="197"/>
      <c r="G22" s="182">
        <f>G18</f>
        <v>99418659</v>
      </c>
      <c r="H22" s="197"/>
      <c r="I22" s="182">
        <f>I18</f>
        <v>3650840</v>
      </c>
      <c r="J22" s="182"/>
      <c r="K22" s="182">
        <f>K18</f>
        <v>5161962</v>
      </c>
      <c r="L22" s="128"/>
      <c r="M22" s="197">
        <f>M18</f>
        <v>280972</v>
      </c>
      <c r="N22" s="128"/>
      <c r="O22" s="128">
        <f t="shared" ref="O22:O27" si="0">SUM(E22:N22)</f>
        <v>258512433</v>
      </c>
    </row>
    <row r="23" spans="1:44" ht="20.25" customHeight="1">
      <c r="A23" s="17" t="s">
        <v>201</v>
      </c>
      <c r="B23" s="175"/>
      <c r="C23" s="228"/>
      <c r="D23" s="55"/>
      <c r="E23" s="186">
        <v>0</v>
      </c>
      <c r="F23" s="187"/>
      <c r="G23" s="186">
        <v>0</v>
      </c>
      <c r="H23" s="187"/>
      <c r="I23" s="186">
        <v>0</v>
      </c>
      <c r="J23" s="187"/>
      <c r="K23" s="305">
        <f>PL!J31</f>
        <v>12142667</v>
      </c>
      <c r="L23" s="187"/>
      <c r="M23" s="186">
        <v>0</v>
      </c>
      <c r="N23" s="68"/>
      <c r="O23" s="81">
        <f t="shared" si="0"/>
        <v>12142667</v>
      </c>
    </row>
    <row r="24" spans="1:44" s="47" customFormat="1" ht="20.25" customHeight="1">
      <c r="A24" s="84" t="s">
        <v>203</v>
      </c>
      <c r="B24" s="260"/>
      <c r="C24" s="131"/>
      <c r="D24" s="261"/>
      <c r="E24" s="187">
        <v>0</v>
      </c>
      <c r="F24" s="187"/>
      <c r="G24" s="187">
        <v>0</v>
      </c>
      <c r="H24" s="187"/>
      <c r="I24" s="187">
        <v>0</v>
      </c>
      <c r="J24" s="179"/>
      <c r="K24" s="258">
        <f>SUM(K23)</f>
        <v>12142667</v>
      </c>
      <c r="L24" s="70"/>
      <c r="M24" s="187">
        <v>0</v>
      </c>
      <c r="N24" s="70"/>
      <c r="O24" s="259">
        <f t="shared" si="0"/>
        <v>12142667</v>
      </c>
    </row>
    <row r="25" spans="1:44" s="47" customFormat="1" ht="20.25" customHeight="1">
      <c r="A25" s="55" t="s">
        <v>113</v>
      </c>
      <c r="B25" s="260"/>
      <c r="C25" s="131"/>
      <c r="D25" s="261"/>
      <c r="E25" s="187"/>
      <c r="F25" s="187"/>
      <c r="G25" s="187"/>
      <c r="H25" s="187"/>
      <c r="I25" s="187"/>
      <c r="J25" s="187"/>
      <c r="K25" s="187"/>
      <c r="L25" s="70"/>
      <c r="M25" s="187"/>
      <c r="N25" s="70"/>
      <c r="O25" s="187"/>
    </row>
    <row r="26" spans="1:44" s="47" customFormat="1" ht="20.25" customHeight="1">
      <c r="A26" s="55" t="s">
        <v>204</v>
      </c>
      <c r="B26" s="260"/>
      <c r="C26" s="57">
        <v>19</v>
      </c>
      <c r="D26" s="261"/>
      <c r="E26" s="187">
        <v>0</v>
      </c>
      <c r="F26" s="187"/>
      <c r="G26" s="187">
        <v>0</v>
      </c>
      <c r="H26" s="187"/>
      <c r="I26" s="258">
        <v>607133</v>
      </c>
      <c r="J26" s="179"/>
      <c r="K26" s="259">
        <f>-I26</f>
        <v>-607133</v>
      </c>
      <c r="L26" s="70"/>
      <c r="M26" s="187">
        <v>0</v>
      </c>
      <c r="N26" s="70"/>
      <c r="O26" s="187">
        <f t="shared" si="0"/>
        <v>0</v>
      </c>
    </row>
    <row r="27" spans="1:44" ht="20.25" customHeight="1">
      <c r="A27" s="55" t="s">
        <v>120</v>
      </c>
      <c r="B27" s="171"/>
      <c r="C27" s="257">
        <v>26</v>
      </c>
      <c r="D27" s="53"/>
      <c r="E27" s="186">
        <v>0</v>
      </c>
      <c r="F27" s="179"/>
      <c r="G27" s="186">
        <v>0</v>
      </c>
      <c r="H27" s="179"/>
      <c r="I27" s="186">
        <v>0</v>
      </c>
      <c r="J27" s="179"/>
      <c r="K27" s="256">
        <v>-15000000</v>
      </c>
      <c r="L27" s="187"/>
      <c r="M27" s="186">
        <v>0</v>
      </c>
      <c r="N27" s="187"/>
      <c r="O27" s="256">
        <f t="shared" si="0"/>
        <v>-15000000</v>
      </c>
    </row>
    <row r="28" spans="1:44" ht="20.25" customHeight="1" thickBot="1">
      <c r="A28" s="53" t="s">
        <v>206</v>
      </c>
      <c r="B28" s="171"/>
      <c r="C28" s="71"/>
      <c r="D28" s="53"/>
      <c r="E28" s="183">
        <f>SUM(E24:E27)+E22</f>
        <v>150000000</v>
      </c>
      <c r="F28" s="184"/>
      <c r="G28" s="183">
        <f>SUM(G24:G27)+G22</f>
        <v>99418659</v>
      </c>
      <c r="H28" s="184"/>
      <c r="I28" s="183">
        <f>SUM(I24:I27)+I22</f>
        <v>4257973</v>
      </c>
      <c r="J28" s="160"/>
      <c r="K28" s="183">
        <f>SUM(K24:K27)+K22</f>
        <v>1697496</v>
      </c>
      <c r="L28" s="160"/>
      <c r="M28" s="183">
        <f>SUM(M24:M27)+M22</f>
        <v>280972</v>
      </c>
      <c r="N28" s="160"/>
      <c r="O28" s="183">
        <f>SUM(E28:N28)</f>
        <v>255655100</v>
      </c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</row>
    <row r="29" spans="1:44" ht="20.25" customHeight="1" thickTop="1">
      <c r="A29" s="53"/>
      <c r="B29" s="171"/>
      <c r="C29" s="231"/>
      <c r="D29" s="53"/>
      <c r="E29" s="55"/>
      <c r="F29" s="84"/>
      <c r="G29" s="55"/>
      <c r="H29" s="84"/>
      <c r="I29" s="55"/>
      <c r="J29" s="55"/>
      <c r="K29" s="68"/>
      <c r="L29" s="55"/>
      <c r="M29" s="55"/>
      <c r="N29" s="55"/>
      <c r="O29" s="68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</row>
    <row r="30" spans="1:44" ht="20.25" customHeight="1">
      <c r="A30" s="113"/>
      <c r="B30" s="180"/>
      <c r="C30" s="231"/>
      <c r="D30" s="180"/>
      <c r="E30" s="55"/>
      <c r="F30" s="84"/>
      <c r="G30" s="55"/>
      <c r="H30" s="84"/>
      <c r="I30" s="55"/>
      <c r="J30" s="55"/>
      <c r="K30" s="55"/>
      <c r="L30" s="55"/>
      <c r="M30" s="55"/>
      <c r="N30" s="55"/>
      <c r="O30" s="55"/>
    </row>
    <row r="31" spans="1:44" ht="21" customHeight="1">
      <c r="C31" s="231"/>
    </row>
    <row r="32" spans="1:44" ht="21" customHeight="1">
      <c r="C32" s="231"/>
    </row>
    <row r="33" spans="3:3" ht="21" customHeight="1">
      <c r="C33" s="231"/>
    </row>
    <row r="34" spans="3:3" ht="21" customHeight="1">
      <c r="C34" s="231"/>
    </row>
    <row r="35" spans="3:3" ht="21" customHeight="1">
      <c r="C35" s="231"/>
    </row>
    <row r="36" spans="3:3" ht="21" customHeight="1">
      <c r="C36" s="231"/>
    </row>
    <row r="37" spans="3:3" ht="21" customHeight="1">
      <c r="C37" s="231"/>
    </row>
    <row r="38" spans="3:3" ht="21" customHeight="1">
      <c r="C38" s="231"/>
    </row>
    <row r="39" spans="3:3" ht="21" customHeight="1">
      <c r="C39" s="231"/>
    </row>
    <row r="40" spans="3:3" ht="21" customHeight="1">
      <c r="C40" s="231"/>
    </row>
    <row r="41" spans="3:3" ht="21" customHeight="1">
      <c r="C41" s="231"/>
    </row>
    <row r="43" spans="3:3" ht="21" customHeight="1">
      <c r="C43" s="218"/>
    </row>
    <row r="44" spans="3:3" ht="21" customHeight="1">
      <c r="C44" s="9"/>
    </row>
    <row r="45" spans="3:3" ht="21" customHeight="1">
      <c r="C45" s="9"/>
    </row>
    <row r="46" spans="3:3" ht="21" customHeight="1">
      <c r="C46" s="226"/>
    </row>
    <row r="47" spans="3:3" ht="21" customHeight="1">
      <c r="C47" s="226"/>
    </row>
    <row r="48" spans="3:3" ht="21" customHeight="1">
      <c r="C48" s="71"/>
    </row>
    <row r="49" spans="3:3" ht="21" customHeight="1">
      <c r="C49" s="227"/>
    </row>
    <row r="50" spans="3:3" ht="21" customHeight="1">
      <c r="C50" s="227"/>
    </row>
    <row r="51" spans="3:3" ht="21" customHeight="1">
      <c r="C51" s="227"/>
    </row>
    <row r="52" spans="3:3" ht="21" customHeight="1">
      <c r="C52" s="131"/>
    </row>
    <row r="53" spans="3:3" ht="21" customHeight="1">
      <c r="C53" s="71"/>
    </row>
    <row r="54" spans="3:3" ht="21" customHeight="1">
      <c r="C54" s="71"/>
    </row>
    <row r="55" spans="3:3" ht="21" customHeight="1">
      <c r="C55" s="71"/>
    </row>
    <row r="56" spans="3:3" ht="21" customHeight="1">
      <c r="C56" s="71"/>
    </row>
    <row r="57" spans="3:3" ht="21" customHeight="1">
      <c r="C57" s="118"/>
    </row>
    <row r="58" spans="3:3" ht="21" customHeight="1">
      <c r="C58" s="57"/>
    </row>
    <row r="59" spans="3:3" ht="21" customHeight="1">
      <c r="C59" s="57"/>
    </row>
    <row r="60" spans="3:3" ht="21" customHeight="1">
      <c r="C60" s="57"/>
    </row>
    <row r="61" spans="3:3" ht="21" customHeight="1">
      <c r="C61" s="71"/>
    </row>
    <row r="62" spans="3:3" ht="21" customHeight="1">
      <c r="C62" s="119"/>
    </row>
    <row r="63" spans="3:3" ht="21" customHeight="1">
      <c r="C63" s="71"/>
    </row>
    <row r="64" spans="3:3" ht="21" customHeight="1">
      <c r="C64" s="71"/>
    </row>
    <row r="65" spans="3:3" ht="21" customHeight="1">
      <c r="C65" s="120"/>
    </row>
    <row r="66" spans="3:3" ht="21" customHeight="1">
      <c r="C66" s="120"/>
    </row>
    <row r="67" spans="3:3" ht="21" customHeight="1">
      <c r="C67" s="57"/>
    </row>
    <row r="68" spans="3:3" ht="21" customHeight="1">
      <c r="C68" s="57"/>
    </row>
    <row r="69" spans="3:3" ht="21" customHeight="1">
      <c r="C69" s="57"/>
    </row>
    <row r="70" spans="3:3" ht="21" customHeight="1">
      <c r="C70" s="57"/>
    </row>
    <row r="71" spans="3:3" ht="21" customHeight="1">
      <c r="C71" s="57"/>
    </row>
    <row r="73" spans="3:3" ht="21" customHeight="1">
      <c r="C73" s="57"/>
    </row>
    <row r="75" spans="3:3" ht="21" customHeight="1">
      <c r="C75" s="57"/>
    </row>
    <row r="76" spans="3:3" ht="21" customHeight="1">
      <c r="C76" s="57"/>
    </row>
    <row r="77" spans="3:3" ht="21" customHeight="1">
      <c r="C77" s="57"/>
    </row>
    <row r="78" spans="3:3" ht="21" customHeight="1">
      <c r="C78" s="231"/>
    </row>
    <row r="79" spans="3:3" ht="21" customHeight="1">
      <c r="C79" s="57"/>
    </row>
    <row r="80" spans="3:3" ht="21" customHeight="1">
      <c r="C80" s="57"/>
    </row>
    <row r="81" spans="3:3" ht="21" customHeight="1">
      <c r="C81" s="120"/>
    </row>
    <row r="82" spans="3:3" ht="21" customHeight="1">
      <c r="C82" s="120"/>
    </row>
    <row r="83" spans="3:3" ht="21" customHeight="1">
      <c r="C83" s="120"/>
    </row>
    <row r="84" spans="3:3" ht="21" customHeight="1">
      <c r="C84" s="120"/>
    </row>
    <row r="85" spans="3:3" ht="21" customHeight="1">
      <c r="C85" s="120"/>
    </row>
    <row r="86" spans="3:3" ht="21" customHeight="1">
      <c r="C86" s="233"/>
    </row>
    <row r="87" spans="3:3" ht="21" customHeight="1">
      <c r="C87" s="233"/>
    </row>
    <row r="88" spans="3:3" ht="21" customHeight="1">
      <c r="C88" s="233"/>
    </row>
    <row r="89" spans="3:3" ht="21" customHeight="1">
      <c r="C89" s="123"/>
    </row>
    <row r="90" spans="3:3" ht="21" customHeight="1">
      <c r="C90" s="71"/>
    </row>
  </sheetData>
  <mergeCells count="3">
    <mergeCell ref="E6:O6"/>
    <mergeCell ref="I8:K8"/>
    <mergeCell ref="E11:O11"/>
  </mergeCells>
  <printOptions horizontalCentered="1"/>
  <pageMargins left="0.74803149606299202" right="0.27559055118110198" top="0.78740157480314998" bottom="0.39370078740157499" header="0.196850393700787" footer="0.196850393700787"/>
  <pageSetup paperSize="9" scale="63" firstPageNumber="11" fitToHeight="0" orientation="portrait" useFirstPageNumber="1" r:id="rId1"/>
  <headerFooter alignWithMargins="0">
    <oddFooter>&amp;L&amp;"Calibri,Regular"&amp;12The accompanying notes are an integral part of these financial statements.&amp;R&amp;"Calibri,Regular"&amp;12&amp;P</oddFooter>
  </headerFooter>
  <colBreaks count="1" manualBreakCount="1">
    <brk id="16" max="1048575" man="1"/>
  </colBreaks>
  <ignoredErrors>
    <ignoredError sqref="E28:M2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M83"/>
  <sheetViews>
    <sheetView showGridLines="0" view="pageBreakPreview" zoomScale="85" zoomScaleNormal="100" zoomScaleSheetLayoutView="85" workbookViewId="0"/>
  </sheetViews>
  <sheetFormatPr defaultColWidth="9.7109375" defaultRowHeight="20.25" customHeight="1"/>
  <cols>
    <col min="1" max="1" width="2.85546875" style="50" customWidth="1"/>
    <col min="2" max="2" width="44.42578125" style="50" customWidth="1"/>
    <col min="3" max="3" width="10" style="50" customWidth="1"/>
    <col min="4" max="4" width="8.42578125" style="232" customWidth="1"/>
    <col min="5" max="5" width="2.28515625" style="52" customWidth="1"/>
    <col min="6" max="6" width="17.42578125" style="90" bestFit="1" customWidth="1"/>
    <col min="7" max="7" width="1.140625" style="90" customWidth="1"/>
    <col min="8" max="8" width="17.7109375" style="90" bestFit="1" customWidth="1"/>
    <col min="9" max="9" width="1.140625" style="90" customWidth="1"/>
    <col min="10" max="10" width="17.42578125" style="90" bestFit="1" customWidth="1"/>
    <col min="11" max="11" width="1.140625" style="90" customWidth="1"/>
    <col min="12" max="12" width="17.42578125" style="90" bestFit="1" customWidth="1"/>
    <col min="13" max="13" width="1.42578125" style="50" customWidth="1"/>
    <col min="14" max="14" width="1.7109375" style="50" customWidth="1"/>
    <col min="15" max="15" width="17.7109375" style="50" customWidth="1"/>
    <col min="16" max="16" width="1.28515625" style="50" customWidth="1"/>
    <col min="17" max="17" width="17.7109375" style="50" customWidth="1"/>
    <col min="18" max="18" width="1.7109375" style="50" customWidth="1"/>
    <col min="19" max="19" width="17.7109375" style="50" customWidth="1"/>
    <col min="20" max="20" width="1.7109375" style="50" customWidth="1"/>
    <col min="21" max="21" width="17.7109375" style="50" customWidth="1"/>
    <col min="22" max="22" width="1.7109375" style="50" customWidth="1"/>
    <col min="23" max="23" width="17.7109375" style="50" customWidth="1"/>
    <col min="24" max="24" width="1.7109375" style="50" customWidth="1"/>
    <col min="25" max="25" width="17.7109375" style="50" customWidth="1"/>
    <col min="26" max="26" width="1.7109375" style="50" customWidth="1"/>
    <col min="27" max="27" width="17.7109375" style="50" customWidth="1"/>
    <col min="28" max="28" width="1.7109375" style="50" customWidth="1"/>
    <col min="29" max="29" width="17.7109375" style="50" customWidth="1"/>
    <col min="30" max="30" width="1.7109375" style="50" customWidth="1"/>
    <col min="31" max="31" width="17.7109375" style="50" customWidth="1"/>
    <col min="32" max="32" width="1.7109375" style="50" customWidth="1"/>
    <col min="33" max="33" width="17.7109375" style="50" customWidth="1"/>
    <col min="34" max="34" width="1.7109375" style="50" customWidth="1"/>
    <col min="35" max="36" width="9.7109375" style="50"/>
    <col min="37" max="37" width="4.7109375" style="50" customWidth="1"/>
    <col min="38" max="38" width="43.7109375" style="50" customWidth="1"/>
    <col min="39" max="39" width="14.7109375" style="50" customWidth="1"/>
    <col min="40" max="40" width="1.7109375" style="50" customWidth="1"/>
    <col min="41" max="41" width="15.7109375" style="50" customWidth="1"/>
    <col min="42" max="42" width="1.7109375" style="50" customWidth="1"/>
    <col min="43" max="43" width="4.7109375" style="50" customWidth="1"/>
    <col min="44" max="44" width="43.7109375" style="50" customWidth="1"/>
    <col min="45" max="45" width="13.7109375" style="50" customWidth="1"/>
    <col min="46" max="46" width="1.7109375" style="50" customWidth="1"/>
    <col min="47" max="47" width="15.7109375" style="50" customWidth="1"/>
    <col min="48" max="16384" width="9.7109375" style="50"/>
  </cols>
  <sheetData>
    <row r="1" spans="1:13" s="1" customFormat="1" ht="20.25" customHeight="1">
      <c r="A1" s="10" t="s">
        <v>188</v>
      </c>
      <c r="B1" s="13"/>
      <c r="C1" s="13"/>
      <c r="D1" s="218"/>
      <c r="E1" s="25"/>
      <c r="F1" s="13"/>
      <c r="G1" s="13"/>
      <c r="H1" s="13"/>
      <c r="I1" s="13"/>
      <c r="J1" s="13"/>
      <c r="K1" s="13"/>
      <c r="L1" s="13"/>
    </row>
    <row r="2" spans="1:13" s="1" customFormat="1" ht="20.25" customHeight="1">
      <c r="A2" s="10" t="s">
        <v>187</v>
      </c>
      <c r="B2" s="13"/>
      <c r="C2" s="13"/>
      <c r="D2" s="218"/>
      <c r="E2" s="25"/>
      <c r="F2" s="13"/>
      <c r="G2" s="13"/>
      <c r="H2" s="13"/>
      <c r="I2" s="13"/>
      <c r="J2" s="13"/>
      <c r="K2" s="13"/>
      <c r="L2" s="13"/>
    </row>
    <row r="3" spans="1:13" ht="20.25" customHeight="1">
      <c r="A3" s="366" t="s">
        <v>83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49"/>
    </row>
    <row r="4" spans="1:13" ht="20.25" customHeight="1">
      <c r="A4" s="363" t="s">
        <v>199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</row>
    <row r="5" spans="1:13" s="43" customFormat="1" ht="20.25" customHeight="1">
      <c r="A5" s="77"/>
      <c r="B5" s="56"/>
      <c r="C5" s="56"/>
      <c r="D5" s="226"/>
      <c r="E5" s="56"/>
      <c r="F5" s="56"/>
      <c r="G5" s="56"/>
      <c r="H5" s="56"/>
      <c r="I5" s="56"/>
      <c r="J5" s="56"/>
      <c r="K5" s="56"/>
      <c r="L5" s="78"/>
      <c r="M5" s="3"/>
    </row>
    <row r="6" spans="1:13" s="43" customFormat="1" ht="20.25" customHeight="1">
      <c r="A6" s="77"/>
      <c r="B6" s="56"/>
      <c r="C6" s="56"/>
      <c r="E6" s="56"/>
      <c r="F6" s="62"/>
      <c r="G6" s="63" t="s">
        <v>48</v>
      </c>
      <c r="H6" s="62"/>
      <c r="I6" s="64"/>
      <c r="J6" s="62"/>
      <c r="K6" s="63" t="s">
        <v>49</v>
      </c>
      <c r="L6" s="62"/>
    </row>
    <row r="7" spans="1:13" s="43" customFormat="1" ht="20.25" customHeight="1">
      <c r="A7" s="55"/>
      <c r="B7" s="56"/>
      <c r="C7" s="79"/>
      <c r="D7" s="71" t="s">
        <v>0</v>
      </c>
      <c r="E7" s="55"/>
      <c r="F7" s="130">
        <v>2021</v>
      </c>
      <c r="G7" s="66"/>
      <c r="H7" s="130">
        <v>2020</v>
      </c>
      <c r="I7" s="56"/>
      <c r="J7" s="130">
        <v>2021</v>
      </c>
      <c r="K7" s="66"/>
      <c r="L7" s="130">
        <v>2020</v>
      </c>
    </row>
    <row r="8" spans="1:13" s="43" customFormat="1" ht="20.25" customHeight="1">
      <c r="A8" s="55"/>
      <c r="B8" s="56"/>
      <c r="C8" s="79"/>
      <c r="D8" s="227"/>
      <c r="E8" s="55"/>
      <c r="F8" s="365" t="s">
        <v>198</v>
      </c>
      <c r="G8" s="365"/>
      <c r="H8" s="365"/>
      <c r="I8" s="365"/>
      <c r="J8" s="365"/>
      <c r="K8" s="365"/>
      <c r="L8" s="365"/>
    </row>
    <row r="9" spans="1:13" ht="20.25" customHeight="1">
      <c r="A9" s="125" t="s">
        <v>35</v>
      </c>
      <c r="B9" s="89"/>
      <c r="C9" s="89"/>
      <c r="D9" s="227"/>
      <c r="E9" s="90"/>
    </row>
    <row r="10" spans="1:13" ht="20.25" customHeight="1">
      <c r="A10" s="91" t="s">
        <v>43</v>
      </c>
      <c r="B10" s="90"/>
      <c r="C10" s="91"/>
      <c r="D10" s="131"/>
      <c r="E10" s="90"/>
      <c r="F10" s="92">
        <f>PL!F26</f>
        <v>33129264</v>
      </c>
      <c r="G10" s="92"/>
      <c r="H10" s="92">
        <f>PL!H26</f>
        <v>30096019</v>
      </c>
      <c r="I10" s="92"/>
      <c r="J10" s="92">
        <f>PL!J26</f>
        <v>12927038</v>
      </c>
      <c r="K10" s="92"/>
      <c r="L10" s="92">
        <f>PL!L26</f>
        <v>22786902</v>
      </c>
    </row>
    <row r="11" spans="1:13" ht="20.25" customHeight="1">
      <c r="A11" s="91" t="s">
        <v>225</v>
      </c>
      <c r="B11" s="90"/>
      <c r="C11" s="91"/>
      <c r="D11" s="57"/>
      <c r="E11" s="90"/>
      <c r="F11" s="92"/>
      <c r="G11" s="92"/>
      <c r="H11" s="92"/>
      <c r="I11" s="92"/>
      <c r="J11" s="92"/>
      <c r="K11" s="92"/>
      <c r="L11" s="92"/>
    </row>
    <row r="12" spans="1:13" ht="20.25" customHeight="1">
      <c r="A12" s="91" t="s">
        <v>226</v>
      </c>
      <c r="B12" s="90"/>
      <c r="C12" s="91"/>
      <c r="D12" s="57"/>
      <c r="E12" s="90"/>
      <c r="F12" s="92"/>
      <c r="G12" s="92"/>
      <c r="H12" s="92"/>
      <c r="I12" s="92"/>
      <c r="J12" s="92"/>
      <c r="K12" s="92"/>
      <c r="L12" s="92"/>
    </row>
    <row r="13" spans="1:13" ht="20.25" customHeight="1">
      <c r="A13" s="91" t="s">
        <v>207</v>
      </c>
      <c r="B13" s="90"/>
      <c r="C13" s="91"/>
      <c r="D13" s="57"/>
      <c r="E13" s="90"/>
      <c r="F13" s="28">
        <v>-2432257</v>
      </c>
      <c r="G13" s="68"/>
      <c r="H13" s="28">
        <v>152811</v>
      </c>
      <c r="I13" s="93"/>
      <c r="J13" s="92">
        <v>-11294</v>
      </c>
      <c r="K13" s="68"/>
      <c r="L13" s="92">
        <v>-2028014</v>
      </c>
    </row>
    <row r="14" spans="1:13" ht="20.25" customHeight="1">
      <c r="A14" s="328" t="s">
        <v>222</v>
      </c>
      <c r="B14" s="90"/>
      <c r="C14" s="91"/>
      <c r="D14" s="57"/>
      <c r="E14" s="90"/>
      <c r="F14" s="28">
        <v>-442166</v>
      </c>
      <c r="G14" s="68"/>
      <c r="H14" s="28">
        <v>-149874</v>
      </c>
      <c r="I14" s="93"/>
      <c r="J14" s="189">
        <v>0</v>
      </c>
      <c r="K14" s="68"/>
      <c r="L14" s="189">
        <v>0</v>
      </c>
    </row>
    <row r="15" spans="1:13" ht="20.25" customHeight="1">
      <c r="A15" s="328" t="s">
        <v>77</v>
      </c>
      <c r="B15" s="90"/>
      <c r="C15" s="90"/>
      <c r="D15" s="71"/>
      <c r="E15" s="90"/>
      <c r="F15" s="92">
        <v>10091834</v>
      </c>
      <c r="G15" s="89"/>
      <c r="H15" s="92">
        <v>9729724</v>
      </c>
      <c r="I15" s="93"/>
      <c r="J15" s="327">
        <v>3062701</v>
      </c>
      <c r="K15" s="89"/>
      <c r="L15" s="28">
        <v>2701129</v>
      </c>
    </row>
    <row r="16" spans="1:13" ht="20.25" customHeight="1">
      <c r="A16" s="94" t="s">
        <v>103</v>
      </c>
      <c r="B16" s="90"/>
      <c r="C16" s="90"/>
      <c r="D16" s="71">
        <v>8</v>
      </c>
      <c r="E16" s="90"/>
      <c r="F16" s="189">
        <v>0</v>
      </c>
      <c r="G16" s="89"/>
      <c r="H16" s="92">
        <v>131076.00000000015</v>
      </c>
      <c r="I16" s="93"/>
      <c r="J16" s="189">
        <v>0</v>
      </c>
      <c r="K16" s="185"/>
      <c r="L16" s="189">
        <v>0</v>
      </c>
    </row>
    <row r="17" spans="1:13" ht="20.25" customHeight="1">
      <c r="A17" s="94" t="s">
        <v>192</v>
      </c>
      <c r="B17" s="90"/>
      <c r="C17" s="90"/>
      <c r="D17" s="71"/>
      <c r="E17" s="90"/>
      <c r="F17" s="28">
        <v>-10630</v>
      </c>
      <c r="G17" s="89"/>
      <c r="H17" s="189">
        <v>0</v>
      </c>
      <c r="I17" s="93"/>
      <c r="J17" s="327">
        <v>-10630</v>
      </c>
      <c r="K17" s="89"/>
      <c r="L17" s="189">
        <v>0</v>
      </c>
    </row>
    <row r="18" spans="1:13" ht="20.25" customHeight="1">
      <c r="A18" s="94" t="s">
        <v>227</v>
      </c>
      <c r="B18" s="90"/>
      <c r="C18" s="90"/>
      <c r="D18" s="71"/>
      <c r="E18" s="90"/>
      <c r="F18" s="92">
        <v>2858</v>
      </c>
      <c r="G18" s="89"/>
      <c r="H18" s="92">
        <v>-199511</v>
      </c>
      <c r="I18" s="93"/>
      <c r="J18" s="327">
        <v>-1833</v>
      </c>
      <c r="K18" s="89"/>
      <c r="L18" s="189">
        <v>0</v>
      </c>
    </row>
    <row r="19" spans="1:13" ht="20.25" customHeight="1">
      <c r="A19" s="94" t="s">
        <v>223</v>
      </c>
      <c r="B19" s="90"/>
      <c r="C19" s="90"/>
      <c r="D19" s="71">
        <v>11</v>
      </c>
      <c r="E19" s="90"/>
      <c r="F19" s="92">
        <v>33907</v>
      </c>
      <c r="G19" s="89"/>
      <c r="H19" s="326">
        <v>0</v>
      </c>
      <c r="I19" s="93"/>
      <c r="J19" s="326">
        <v>0</v>
      </c>
      <c r="K19" s="89"/>
      <c r="L19" s="189">
        <v>0</v>
      </c>
    </row>
    <row r="20" spans="1:13" ht="20.25" customHeight="1">
      <c r="A20" s="96" t="s">
        <v>92</v>
      </c>
      <c r="B20" s="97"/>
      <c r="C20" s="98"/>
      <c r="D20" s="228"/>
      <c r="E20" s="97"/>
      <c r="F20" s="338">
        <v>314477</v>
      </c>
      <c r="G20" s="99"/>
      <c r="H20" s="327">
        <v>303964</v>
      </c>
      <c r="I20" s="100"/>
      <c r="J20" s="327">
        <v>274812</v>
      </c>
      <c r="K20" s="99"/>
      <c r="L20" s="327">
        <v>265425</v>
      </c>
      <c r="M20" s="51"/>
    </row>
    <row r="21" spans="1:13" s="51" customFormat="1" ht="20.25" customHeight="1">
      <c r="A21" s="101" t="s">
        <v>95</v>
      </c>
      <c r="B21" s="97"/>
      <c r="C21" s="97"/>
      <c r="D21" s="57">
        <v>4</v>
      </c>
      <c r="E21" s="97"/>
      <c r="F21" s="189">
        <v>0</v>
      </c>
      <c r="G21" s="89"/>
      <c r="H21" s="326">
        <v>0</v>
      </c>
      <c r="I21" s="93"/>
      <c r="J21" s="92">
        <v>-10499099</v>
      </c>
      <c r="K21" s="99"/>
      <c r="L21" s="92">
        <v>-15799258</v>
      </c>
    </row>
    <row r="22" spans="1:13" ht="20.25" customHeight="1">
      <c r="A22" s="96" t="s">
        <v>36</v>
      </c>
      <c r="B22" s="90"/>
      <c r="C22" s="102"/>
      <c r="D22" s="131"/>
      <c r="E22" s="90"/>
      <c r="F22" s="92">
        <v>-510126</v>
      </c>
      <c r="G22" s="99"/>
      <c r="H22" s="92">
        <v>-899878</v>
      </c>
      <c r="I22" s="93"/>
      <c r="J22" s="337">
        <v>-838965</v>
      </c>
      <c r="K22" s="99"/>
      <c r="L22" s="92">
        <v>-1242053</v>
      </c>
    </row>
    <row r="23" spans="1:13" ht="20.25" customHeight="1">
      <c r="A23" s="91" t="s">
        <v>47</v>
      </c>
      <c r="B23" s="90"/>
      <c r="C23" s="90"/>
      <c r="D23" s="131"/>
      <c r="E23" s="90"/>
      <c r="F23" s="32">
        <v>2985609</v>
      </c>
      <c r="G23" s="333"/>
      <c r="H23" s="336">
        <v>3554940</v>
      </c>
      <c r="I23" s="334"/>
      <c r="J23" s="336">
        <v>383267</v>
      </c>
      <c r="K23" s="333"/>
      <c r="L23" s="336">
        <v>140964</v>
      </c>
    </row>
    <row r="24" spans="1:13" ht="20.25" customHeight="1">
      <c r="A24" s="102" t="s">
        <v>178</v>
      </c>
      <c r="B24" s="90"/>
      <c r="C24" s="90"/>
      <c r="D24" s="131"/>
      <c r="E24" s="90"/>
      <c r="F24" s="339"/>
      <c r="G24" s="333"/>
      <c r="H24" s="335"/>
      <c r="J24" s="330"/>
      <c r="K24" s="333"/>
      <c r="L24" s="335"/>
    </row>
    <row r="25" spans="1:13" ht="20.25" customHeight="1">
      <c r="A25" s="104" t="s">
        <v>53</v>
      </c>
      <c r="B25" s="90"/>
      <c r="C25" s="102"/>
      <c r="D25" s="131"/>
      <c r="E25" s="90"/>
      <c r="F25" s="103">
        <f>SUM(F10:F23)</f>
        <v>43162770</v>
      </c>
      <c r="G25" s="89"/>
      <c r="H25" s="103">
        <f>SUM(H10:H23)</f>
        <v>42719271</v>
      </c>
      <c r="J25" s="103">
        <f>SUM(J10:J23)</f>
        <v>5285997</v>
      </c>
      <c r="K25" s="89"/>
      <c r="L25" s="103">
        <f>SUM(L10:L23)</f>
        <v>6825095</v>
      </c>
    </row>
    <row r="26" spans="1:13" ht="20.25" customHeight="1">
      <c r="A26" s="102" t="s">
        <v>37</v>
      </c>
      <c r="B26" s="90"/>
      <c r="C26" s="102"/>
      <c r="D26" s="131"/>
      <c r="E26" s="90"/>
      <c r="F26" s="68"/>
      <c r="G26" s="89"/>
      <c r="H26" s="68"/>
      <c r="J26" s="68"/>
      <c r="K26" s="89"/>
      <c r="L26" s="68"/>
    </row>
    <row r="27" spans="1:13" ht="20.25" customHeight="1">
      <c r="A27" s="101" t="s">
        <v>165</v>
      </c>
      <c r="B27" s="90"/>
      <c r="C27" s="90"/>
      <c r="D27" s="71"/>
      <c r="E27" s="90"/>
      <c r="F27" s="103">
        <v>-295339</v>
      </c>
      <c r="G27" s="68"/>
      <c r="H27" s="68">
        <v>332984</v>
      </c>
      <c r="I27" s="105"/>
      <c r="J27" s="68">
        <v>-2524876</v>
      </c>
      <c r="K27" s="68"/>
      <c r="L27" s="68">
        <v>-2720601</v>
      </c>
    </row>
    <row r="28" spans="1:13" ht="20.25" customHeight="1">
      <c r="A28" s="101" t="s">
        <v>185</v>
      </c>
      <c r="B28" s="90"/>
      <c r="C28" s="90"/>
      <c r="D28" s="71"/>
      <c r="E28" s="90"/>
      <c r="F28" s="103">
        <v>-358730</v>
      </c>
      <c r="G28" s="68"/>
      <c r="H28" s="185">
        <v>0</v>
      </c>
      <c r="I28" s="105"/>
      <c r="J28" s="68">
        <v>-358730</v>
      </c>
      <c r="K28" s="68"/>
      <c r="L28" s="185">
        <v>0</v>
      </c>
    </row>
    <row r="29" spans="1:13" ht="20.25" customHeight="1">
      <c r="A29" s="106" t="s">
        <v>38</v>
      </c>
      <c r="B29" s="90"/>
      <c r="C29" s="90"/>
      <c r="D29" s="231"/>
      <c r="E29" s="90"/>
      <c r="F29" s="103">
        <v>123897</v>
      </c>
      <c r="G29" s="68"/>
      <c r="H29" s="68">
        <v>-193512</v>
      </c>
      <c r="I29" s="105"/>
      <c r="J29" s="68">
        <v>120407</v>
      </c>
      <c r="K29" s="68"/>
      <c r="L29" s="68">
        <v>2307</v>
      </c>
    </row>
    <row r="30" spans="1:13" ht="20.25" customHeight="1">
      <c r="A30" s="107" t="s">
        <v>79</v>
      </c>
      <c r="B30" s="90"/>
      <c r="C30" s="90"/>
      <c r="D30" s="231"/>
      <c r="E30" s="90"/>
      <c r="F30" s="103">
        <v>57448</v>
      </c>
      <c r="G30" s="68"/>
      <c r="H30" s="68">
        <v>64864</v>
      </c>
      <c r="I30" s="105"/>
      <c r="J30" s="189">
        <v>0</v>
      </c>
      <c r="K30" s="185"/>
      <c r="L30" s="189">
        <v>0</v>
      </c>
    </row>
    <row r="31" spans="1:13" ht="20.25" customHeight="1">
      <c r="A31" s="102" t="s">
        <v>39</v>
      </c>
      <c r="B31" s="90"/>
      <c r="C31" s="102"/>
      <c r="D31" s="231"/>
      <c r="E31" s="90"/>
      <c r="F31" s="103"/>
      <c r="G31" s="68"/>
      <c r="H31" s="68"/>
      <c r="I31" s="105"/>
      <c r="J31" s="68"/>
      <c r="K31" s="68"/>
      <c r="L31" s="68"/>
    </row>
    <row r="32" spans="1:13" ht="20.25" customHeight="1">
      <c r="A32" s="96" t="s">
        <v>164</v>
      </c>
      <c r="B32" s="90"/>
      <c r="C32" s="102"/>
      <c r="D32" s="231"/>
      <c r="E32" s="90"/>
      <c r="F32" s="103">
        <v>-174410</v>
      </c>
      <c r="G32" s="68"/>
      <c r="H32" s="28">
        <v>-1078581</v>
      </c>
      <c r="I32" s="105"/>
      <c r="J32" s="28">
        <v>46512</v>
      </c>
      <c r="K32" s="68"/>
      <c r="L32" s="28">
        <v>-562253</v>
      </c>
    </row>
    <row r="33" spans="1:13" ht="20.25" customHeight="1">
      <c r="A33" s="96" t="s">
        <v>211</v>
      </c>
      <c r="B33" s="90"/>
      <c r="C33" s="102"/>
      <c r="D33" s="231"/>
      <c r="E33" s="90"/>
      <c r="F33" s="28">
        <v>28917637</v>
      </c>
      <c r="G33" s="68"/>
      <c r="H33" s="262">
        <v>0</v>
      </c>
      <c r="I33" s="105"/>
      <c r="J33" s="28">
        <v>26010000</v>
      </c>
      <c r="K33" s="68"/>
      <c r="L33" s="262">
        <v>0</v>
      </c>
    </row>
    <row r="34" spans="1:13" ht="20.25" customHeight="1">
      <c r="A34" s="96" t="s">
        <v>40</v>
      </c>
      <c r="B34" s="90"/>
      <c r="C34" s="102"/>
      <c r="D34" s="231"/>
      <c r="E34" s="90"/>
      <c r="F34" s="32">
        <v>-32466</v>
      </c>
      <c r="G34" s="68"/>
      <c r="H34" s="32">
        <v>-372456</v>
      </c>
      <c r="I34" s="105"/>
      <c r="J34" s="32">
        <v>-49762</v>
      </c>
      <c r="K34" s="68"/>
      <c r="L34" s="32">
        <v>-341045</v>
      </c>
    </row>
    <row r="35" spans="1:13" ht="20.25" customHeight="1">
      <c r="A35" s="96" t="s">
        <v>35</v>
      </c>
      <c r="B35" s="90"/>
      <c r="C35" s="102"/>
      <c r="D35" s="231"/>
      <c r="E35" s="90"/>
      <c r="F35" s="108">
        <f>SUM(F24:F34)</f>
        <v>71400807</v>
      </c>
      <c r="G35" s="68"/>
      <c r="H35" s="108">
        <f>SUM(H24:H34)</f>
        <v>41472570</v>
      </c>
      <c r="J35" s="109">
        <f>SUM(J24:J34)</f>
        <v>28529548</v>
      </c>
      <c r="K35" s="68"/>
      <c r="L35" s="108">
        <f>SUM(L24:L34)</f>
        <v>3203503</v>
      </c>
    </row>
    <row r="36" spans="1:13" ht="20.25" customHeight="1">
      <c r="A36" s="96" t="s">
        <v>127</v>
      </c>
      <c r="B36" s="90"/>
      <c r="C36" s="102"/>
      <c r="D36" s="231"/>
      <c r="E36" s="90"/>
      <c r="F36" s="109">
        <v>940903</v>
      </c>
      <c r="G36" s="70"/>
      <c r="H36" s="109">
        <v>1285659</v>
      </c>
      <c r="I36" s="93"/>
      <c r="J36" s="109">
        <v>940903</v>
      </c>
      <c r="K36" s="70"/>
      <c r="L36" s="109">
        <v>853550</v>
      </c>
    </row>
    <row r="37" spans="1:13" ht="20.25" customHeight="1">
      <c r="A37" s="96" t="s">
        <v>78</v>
      </c>
      <c r="B37" s="90"/>
      <c r="C37" s="102"/>
      <c r="D37" s="231"/>
      <c r="E37" s="90"/>
      <c r="F37" s="109">
        <v>-6291029</v>
      </c>
      <c r="G37" s="68"/>
      <c r="H37" s="109">
        <v>-4828943</v>
      </c>
      <c r="I37" s="93"/>
      <c r="J37" s="109">
        <v>-1611500</v>
      </c>
      <c r="K37" s="68"/>
      <c r="L37" s="109">
        <v>-469076</v>
      </c>
    </row>
    <row r="38" spans="1:13" ht="20.25" customHeight="1">
      <c r="A38" s="96" t="s">
        <v>208</v>
      </c>
      <c r="B38" s="90"/>
      <c r="C38" s="102"/>
      <c r="D38" s="231"/>
      <c r="E38" s="90"/>
      <c r="F38" s="196">
        <v>0</v>
      </c>
      <c r="G38" s="68"/>
      <c r="H38" s="109">
        <v>-568760</v>
      </c>
      <c r="I38" s="93"/>
      <c r="J38" s="196">
        <v>0</v>
      </c>
      <c r="K38" s="68"/>
      <c r="L38" s="109">
        <v>-195000</v>
      </c>
    </row>
    <row r="39" spans="1:13" ht="20.25" customHeight="1">
      <c r="A39" s="110" t="s">
        <v>194</v>
      </c>
      <c r="B39" s="90"/>
      <c r="C39" s="111"/>
      <c r="D39" s="231"/>
      <c r="E39" s="90"/>
      <c r="F39" s="137">
        <f>SUM(F35:F38)</f>
        <v>66050681</v>
      </c>
      <c r="G39" s="138"/>
      <c r="H39" s="137">
        <f>SUM(H35:H38)</f>
        <v>37360526</v>
      </c>
      <c r="I39" s="134">
        <f>SUM(I35:I38)</f>
        <v>0</v>
      </c>
      <c r="J39" s="137">
        <f>SUM(J35:J38)</f>
        <v>27858951</v>
      </c>
      <c r="K39" s="128">
        <f>SUM(K35:K38)</f>
        <v>0</v>
      </c>
      <c r="L39" s="137">
        <f>SUM(L35:L38)</f>
        <v>3392977</v>
      </c>
    </row>
    <row r="40" spans="1:13" ht="20.25" customHeight="1">
      <c r="A40" s="89"/>
      <c r="B40" s="91"/>
      <c r="C40" s="102"/>
      <c r="D40" s="231"/>
      <c r="E40" s="90"/>
      <c r="F40" s="112"/>
      <c r="H40" s="112"/>
      <c r="J40" s="112"/>
      <c r="L40" s="112"/>
    </row>
    <row r="41" spans="1:13" ht="20.25" customHeight="1">
      <c r="A41" s="113"/>
      <c r="B41" s="90"/>
      <c r="C41" s="102"/>
      <c r="E41" s="98"/>
      <c r="F41" s="67"/>
      <c r="H41" s="67"/>
      <c r="J41" s="67"/>
      <c r="L41" s="67"/>
    </row>
    <row r="42" spans="1:13" s="1" customFormat="1" ht="20.25" customHeight="1">
      <c r="A42" s="10" t="s">
        <v>188</v>
      </c>
      <c r="B42" s="13"/>
      <c r="C42" s="13"/>
      <c r="D42" s="218"/>
      <c r="E42" s="25"/>
      <c r="F42" s="13"/>
      <c r="G42" s="13"/>
      <c r="H42" s="13"/>
      <c r="I42" s="13"/>
      <c r="J42" s="13"/>
      <c r="K42" s="13"/>
      <c r="L42" s="13"/>
    </row>
    <row r="43" spans="1:13" s="1" customFormat="1" ht="20.25" customHeight="1">
      <c r="A43" s="10" t="s">
        <v>187</v>
      </c>
      <c r="B43" s="13"/>
      <c r="C43" s="13"/>
      <c r="D43" s="218"/>
      <c r="E43" s="25"/>
      <c r="F43" s="13"/>
      <c r="G43" s="13"/>
      <c r="H43" s="13"/>
      <c r="I43" s="13"/>
      <c r="J43" s="13"/>
      <c r="K43" s="13"/>
      <c r="L43" s="13"/>
    </row>
    <row r="44" spans="1:13" ht="20.25" customHeight="1">
      <c r="A44" s="366" t="s">
        <v>93</v>
      </c>
      <c r="B44" s="367"/>
      <c r="C44" s="367"/>
      <c r="D44" s="367"/>
      <c r="E44" s="367"/>
      <c r="F44" s="367"/>
      <c r="G44" s="367"/>
      <c r="H44" s="367"/>
      <c r="I44" s="367"/>
      <c r="J44" s="367"/>
      <c r="K44" s="367"/>
      <c r="L44" s="367"/>
      <c r="M44" s="49"/>
    </row>
    <row r="45" spans="1:13" ht="20.25" customHeight="1">
      <c r="A45" s="363" t="str">
        <f>A4</f>
        <v xml:space="preserve">For the year ended 31 December 2021 </v>
      </c>
      <c r="B45" s="364"/>
      <c r="C45" s="364"/>
      <c r="D45" s="364"/>
      <c r="E45" s="364"/>
      <c r="F45" s="364"/>
      <c r="G45" s="364"/>
      <c r="H45" s="364"/>
      <c r="I45" s="364"/>
      <c r="J45" s="364"/>
      <c r="K45" s="364"/>
      <c r="L45" s="364"/>
    </row>
    <row r="46" spans="1:13" s="43" customFormat="1" ht="20.25" customHeight="1">
      <c r="A46" s="77"/>
      <c r="B46" s="56"/>
      <c r="C46" s="56"/>
      <c r="D46" s="226"/>
      <c r="E46" s="56"/>
      <c r="F46" s="56"/>
      <c r="G46" s="56"/>
      <c r="H46" s="56"/>
      <c r="I46" s="56"/>
      <c r="J46" s="56"/>
      <c r="K46" s="56"/>
      <c r="L46" s="78"/>
      <c r="M46" s="3"/>
    </row>
    <row r="47" spans="1:13" s="43" customFormat="1" ht="20.25" customHeight="1">
      <c r="A47" s="77"/>
      <c r="B47" s="56"/>
      <c r="C47" s="56"/>
      <c r="D47" s="226"/>
      <c r="E47" s="56"/>
      <c r="F47" s="62"/>
      <c r="G47" s="63" t="s">
        <v>48</v>
      </c>
      <c r="H47" s="62"/>
      <c r="I47" s="64"/>
      <c r="J47" s="62"/>
      <c r="K47" s="63" t="s">
        <v>49</v>
      </c>
      <c r="L47" s="62"/>
    </row>
    <row r="48" spans="1:13" s="43" customFormat="1" ht="20.25" customHeight="1">
      <c r="A48" s="55"/>
      <c r="B48" s="56"/>
      <c r="C48" s="79"/>
      <c r="D48" s="71" t="s">
        <v>0</v>
      </c>
      <c r="E48" s="55"/>
      <c r="F48" s="130">
        <v>2021</v>
      </c>
      <c r="G48" s="66"/>
      <c r="H48" s="130">
        <v>2020</v>
      </c>
      <c r="I48" s="56"/>
      <c r="J48" s="130">
        <v>2021</v>
      </c>
      <c r="K48" s="66"/>
      <c r="L48" s="130">
        <v>2020</v>
      </c>
    </row>
    <row r="49" spans="1:12" s="43" customFormat="1" ht="20.25" customHeight="1">
      <c r="A49" s="55"/>
      <c r="B49" s="56"/>
      <c r="C49" s="79"/>
      <c r="D49" s="227"/>
      <c r="E49" s="55"/>
      <c r="F49" s="365" t="s">
        <v>198</v>
      </c>
      <c r="G49" s="365"/>
      <c r="H49" s="365"/>
      <c r="I49" s="365"/>
      <c r="J49" s="365"/>
      <c r="K49" s="365"/>
      <c r="L49" s="365"/>
    </row>
    <row r="50" spans="1:12" ht="20.25" customHeight="1">
      <c r="A50" s="125" t="s">
        <v>41</v>
      </c>
      <c r="B50" s="89"/>
      <c r="C50" s="89"/>
      <c r="D50" s="227"/>
      <c r="E50" s="90"/>
      <c r="F50" s="114"/>
      <c r="G50" s="89"/>
      <c r="H50" s="114"/>
      <c r="J50" s="114"/>
      <c r="K50" s="89"/>
      <c r="L50" s="114"/>
    </row>
    <row r="51" spans="1:12" ht="20.25" customHeight="1">
      <c r="A51" s="89" t="s">
        <v>148</v>
      </c>
      <c r="B51" s="89"/>
      <c r="C51" s="89"/>
      <c r="D51" s="227"/>
      <c r="E51" s="90"/>
      <c r="F51" s="114"/>
      <c r="G51" s="89"/>
      <c r="H51" s="114"/>
      <c r="J51" s="114"/>
      <c r="K51" s="89"/>
      <c r="L51" s="114"/>
    </row>
    <row r="52" spans="1:12" ht="20.25" customHeight="1">
      <c r="B52" s="89" t="s">
        <v>144</v>
      </c>
      <c r="C52" s="89"/>
      <c r="D52" s="131"/>
      <c r="E52" s="90"/>
      <c r="F52" s="116">
        <v>-53445</v>
      </c>
      <c r="G52" s="115"/>
      <c r="H52" s="116">
        <v>-2604999</v>
      </c>
      <c r="I52" s="117"/>
      <c r="J52" s="116">
        <v>-34027</v>
      </c>
      <c r="K52" s="117"/>
      <c r="L52" s="116">
        <v>-2582880</v>
      </c>
    </row>
    <row r="53" spans="1:12" ht="20.25" customHeight="1">
      <c r="A53" s="89" t="s">
        <v>186</v>
      </c>
      <c r="B53" s="89"/>
      <c r="C53" s="89"/>
      <c r="D53" s="131"/>
      <c r="E53" s="90"/>
      <c r="F53" s="116">
        <v>87500</v>
      </c>
      <c r="G53" s="115"/>
      <c r="H53" s="297">
        <v>0</v>
      </c>
      <c r="I53" s="117"/>
      <c r="J53" s="116">
        <v>87500</v>
      </c>
      <c r="K53" s="117"/>
      <c r="L53" s="332">
        <v>0</v>
      </c>
    </row>
    <row r="54" spans="1:12" ht="20.25" customHeight="1">
      <c r="A54" s="89" t="s">
        <v>126</v>
      </c>
      <c r="B54" s="90"/>
      <c r="C54" s="89"/>
      <c r="D54" s="71"/>
      <c r="E54" s="90"/>
      <c r="F54" s="117">
        <v>3149</v>
      </c>
      <c r="G54" s="68"/>
      <c r="H54" s="109">
        <v>208446</v>
      </c>
      <c r="I54" s="93"/>
      <c r="J54" s="329">
        <v>3000</v>
      </c>
      <c r="K54" s="68"/>
      <c r="L54" s="332">
        <v>0</v>
      </c>
    </row>
    <row r="55" spans="1:12" ht="20.25" customHeight="1">
      <c r="A55" s="89" t="s">
        <v>100</v>
      </c>
      <c r="B55" s="90"/>
      <c r="C55" s="89"/>
      <c r="D55" s="57"/>
      <c r="E55" s="90"/>
      <c r="F55" s="109"/>
      <c r="G55" s="68"/>
      <c r="H55" s="109"/>
      <c r="I55" s="93"/>
      <c r="J55" s="329"/>
      <c r="K55" s="68"/>
      <c r="L55" s="331"/>
    </row>
    <row r="56" spans="1:12" ht="20.25" customHeight="1">
      <c r="A56" s="90" t="s">
        <v>99</v>
      </c>
      <c r="B56" s="90"/>
      <c r="C56" s="89"/>
      <c r="D56" s="57">
        <v>4</v>
      </c>
      <c r="E56" s="90"/>
      <c r="F56" s="297">
        <v>0</v>
      </c>
      <c r="G56" s="68"/>
      <c r="H56" s="297">
        <v>0</v>
      </c>
      <c r="I56" s="93"/>
      <c r="J56" s="329">
        <v>5000000</v>
      </c>
      <c r="K56" s="68"/>
      <c r="L56" s="329">
        <v>33200160</v>
      </c>
    </row>
    <row r="57" spans="1:12" ht="20.25" customHeight="1">
      <c r="A57" s="89" t="s">
        <v>135</v>
      </c>
      <c r="B57" s="90"/>
      <c r="C57" s="89"/>
      <c r="D57" s="57">
        <v>4</v>
      </c>
      <c r="E57" s="90"/>
      <c r="F57" s="297">
        <v>0</v>
      </c>
      <c r="G57" s="68"/>
      <c r="H57" s="297">
        <v>0</v>
      </c>
      <c r="I57" s="93"/>
      <c r="J57" s="329">
        <v>-5930000</v>
      </c>
      <c r="K57" s="68"/>
      <c r="L57" s="116">
        <v>-29624500</v>
      </c>
    </row>
    <row r="58" spans="1:12" ht="20.25" customHeight="1">
      <c r="A58" s="89" t="s">
        <v>96</v>
      </c>
      <c r="B58" s="90"/>
      <c r="C58" s="89"/>
      <c r="D58" s="71" t="s">
        <v>175</v>
      </c>
      <c r="E58" s="90"/>
      <c r="F58" s="297">
        <v>0</v>
      </c>
      <c r="G58" s="68"/>
      <c r="H58" s="297">
        <v>0</v>
      </c>
      <c r="I58" s="93"/>
      <c r="J58" s="329">
        <v>10499099</v>
      </c>
      <c r="K58" s="68"/>
      <c r="L58" s="329">
        <v>15799258</v>
      </c>
    </row>
    <row r="59" spans="1:12" ht="20.25" customHeight="1">
      <c r="A59" s="89" t="s">
        <v>213</v>
      </c>
      <c r="B59" s="90"/>
      <c r="C59" s="89"/>
      <c r="D59" s="71"/>
      <c r="E59" s="90"/>
      <c r="F59" s="117">
        <v>-46199460</v>
      </c>
      <c r="G59" s="68"/>
      <c r="H59" s="116">
        <v>59427289</v>
      </c>
      <c r="I59" s="93"/>
      <c r="J59" s="329">
        <v>-40668924</v>
      </c>
      <c r="K59" s="68"/>
      <c r="L59" s="116">
        <v>59427289</v>
      </c>
    </row>
    <row r="60" spans="1:12" ht="20.25" customHeight="1">
      <c r="A60" s="96" t="s">
        <v>121</v>
      </c>
      <c r="B60" s="90"/>
      <c r="C60" s="89"/>
      <c r="D60" s="71"/>
      <c r="E60" s="90"/>
      <c r="F60" s="117">
        <v>573248</v>
      </c>
      <c r="G60" s="68"/>
      <c r="H60" s="116">
        <v>812155</v>
      </c>
      <c r="I60" s="93"/>
      <c r="J60" s="329">
        <v>613358</v>
      </c>
      <c r="K60" s="68"/>
      <c r="L60" s="116">
        <v>1668926</v>
      </c>
    </row>
    <row r="61" spans="1:12" ht="20.25" customHeight="1">
      <c r="A61" s="96" t="s">
        <v>184</v>
      </c>
      <c r="B61" s="90"/>
      <c r="C61" s="89"/>
      <c r="D61" s="71"/>
      <c r="E61" s="90"/>
      <c r="F61" s="117">
        <v>-12033</v>
      </c>
      <c r="G61" s="68"/>
      <c r="H61" s="297">
        <v>0</v>
      </c>
      <c r="I61" s="93"/>
      <c r="J61" s="297">
        <v>0</v>
      </c>
      <c r="K61" s="68"/>
      <c r="L61" s="297">
        <v>0</v>
      </c>
    </row>
    <row r="62" spans="1:12" ht="20.25" customHeight="1">
      <c r="A62" s="110" t="s">
        <v>218</v>
      </c>
      <c r="B62" s="90"/>
      <c r="C62" s="102"/>
      <c r="D62" s="120"/>
      <c r="E62" s="90"/>
      <c r="F62" s="135">
        <f>SUM(F52:F61)</f>
        <v>-45601041</v>
      </c>
      <c r="G62" s="128"/>
      <c r="H62" s="135">
        <f>SUM(H52:H61)</f>
        <v>57842891</v>
      </c>
      <c r="I62" s="134"/>
      <c r="J62" s="135">
        <f>SUM(J52:J61)</f>
        <v>-30429994</v>
      </c>
      <c r="K62" s="128"/>
      <c r="L62" s="135">
        <f>SUM(L52:L61)</f>
        <v>77888253</v>
      </c>
    </row>
    <row r="63" spans="1:12" ht="20.25" customHeight="1">
      <c r="A63" s="125" t="s">
        <v>42</v>
      </c>
      <c r="B63" s="89"/>
      <c r="C63" s="89"/>
      <c r="D63" s="120"/>
      <c r="E63" s="90"/>
      <c r="F63" s="68"/>
      <c r="G63" s="68"/>
      <c r="H63" s="68"/>
      <c r="J63" s="68"/>
      <c r="K63" s="68"/>
      <c r="L63" s="68"/>
    </row>
    <row r="64" spans="1:12" ht="19.899999999999999" customHeight="1">
      <c r="A64" s="190" t="s">
        <v>142</v>
      </c>
      <c r="B64" s="89"/>
      <c r="C64" s="89"/>
      <c r="D64" s="57">
        <v>12</v>
      </c>
      <c r="E64" s="90"/>
      <c r="F64" s="117">
        <v>-3152105</v>
      </c>
      <c r="G64" s="68"/>
      <c r="H64" s="68">
        <v>-3406768</v>
      </c>
      <c r="J64" s="68">
        <v>-1817957</v>
      </c>
      <c r="K64" s="68"/>
      <c r="L64" s="68">
        <v>-2186340</v>
      </c>
    </row>
    <row r="65" spans="1:13" ht="20.25" customHeight="1">
      <c r="A65" s="55" t="s">
        <v>228</v>
      </c>
      <c r="B65" s="89"/>
      <c r="C65" s="89"/>
      <c r="D65" s="57"/>
      <c r="E65" s="89"/>
      <c r="F65" s="297">
        <v>0</v>
      </c>
      <c r="G65" s="68"/>
      <c r="H65" s="297">
        <v>0</v>
      </c>
      <c r="I65" s="93"/>
      <c r="J65" s="297">
        <v>0</v>
      </c>
      <c r="K65" s="68"/>
      <c r="L65" s="68">
        <v>-5500000</v>
      </c>
    </row>
    <row r="66" spans="1:13" ht="20.25" customHeight="1">
      <c r="A66" s="55" t="s">
        <v>147</v>
      </c>
      <c r="B66" s="89"/>
      <c r="C66" s="89"/>
      <c r="D66" s="57">
        <v>17</v>
      </c>
      <c r="E66" s="89"/>
      <c r="F66" s="117">
        <v>-18225847</v>
      </c>
      <c r="G66" s="68"/>
      <c r="H66" s="68">
        <v>-17483951</v>
      </c>
      <c r="I66" s="93"/>
      <c r="J66" s="297">
        <v>0</v>
      </c>
      <c r="K66" s="68"/>
      <c r="L66" s="297">
        <v>0</v>
      </c>
    </row>
    <row r="67" spans="1:13" ht="20.25" customHeight="1">
      <c r="A67" s="107" t="s">
        <v>120</v>
      </c>
      <c r="B67" s="90"/>
      <c r="C67" s="89"/>
      <c r="D67" s="57">
        <v>26</v>
      </c>
      <c r="E67" s="89"/>
      <c r="F67" s="117">
        <v>-15000000</v>
      </c>
      <c r="G67" s="68"/>
      <c r="H67" s="70">
        <v>-22500000</v>
      </c>
      <c r="I67" s="93"/>
      <c r="J67" s="68">
        <v>-15000000</v>
      </c>
      <c r="K67" s="68"/>
      <c r="L67" s="68">
        <v>-22500000</v>
      </c>
    </row>
    <row r="68" spans="1:13" ht="20.25" customHeight="1">
      <c r="A68" s="96" t="s">
        <v>122</v>
      </c>
      <c r="B68" s="90"/>
      <c r="C68" s="102"/>
      <c r="D68" s="231"/>
      <c r="E68" s="90"/>
      <c r="F68" s="117">
        <v>-3056190</v>
      </c>
      <c r="G68" s="68"/>
      <c r="H68" s="108">
        <v>-3800451</v>
      </c>
      <c r="J68" s="333">
        <v>-383267</v>
      </c>
      <c r="K68" s="68"/>
      <c r="L68" s="68">
        <v>-315436</v>
      </c>
    </row>
    <row r="69" spans="1:13" ht="20.25" customHeight="1">
      <c r="A69" s="107" t="s">
        <v>97</v>
      </c>
      <c r="B69" s="90"/>
      <c r="C69" s="89"/>
      <c r="D69" s="57"/>
      <c r="E69" s="89"/>
      <c r="F69" s="70"/>
      <c r="G69" s="68"/>
      <c r="H69" s="70"/>
      <c r="I69" s="93"/>
      <c r="K69" s="68"/>
    </row>
    <row r="70" spans="1:13" ht="20.25" customHeight="1">
      <c r="A70" s="107" t="s">
        <v>98</v>
      </c>
      <c r="B70" s="90"/>
      <c r="C70" s="89"/>
      <c r="D70" s="57"/>
      <c r="E70" s="89"/>
      <c r="F70" s="81">
        <v>-901</v>
      </c>
      <c r="G70" s="68"/>
      <c r="H70" s="81">
        <v>-742</v>
      </c>
      <c r="I70" s="93"/>
      <c r="J70" s="296">
        <v>0</v>
      </c>
      <c r="K70" s="185"/>
      <c r="L70" s="296">
        <v>0</v>
      </c>
    </row>
    <row r="71" spans="1:13" ht="20.25" customHeight="1">
      <c r="A71" s="110" t="s">
        <v>195</v>
      </c>
      <c r="B71" s="90"/>
      <c r="C71" s="102"/>
      <c r="D71" s="120"/>
      <c r="E71" s="90"/>
      <c r="F71" s="199">
        <f>SUM(F64:F70)</f>
        <v>-39435043</v>
      </c>
      <c r="G71" s="126"/>
      <c r="H71" s="199">
        <f>SUM(H64:H70)</f>
        <v>-47191912</v>
      </c>
      <c r="I71" s="200"/>
      <c r="J71" s="199">
        <f>SUM(J64:J70)</f>
        <v>-17201224</v>
      </c>
      <c r="K71" s="126"/>
      <c r="L71" s="199">
        <f>SUM(L64:L70)</f>
        <v>-30501776</v>
      </c>
    </row>
    <row r="72" spans="1:13" ht="20.25" customHeight="1">
      <c r="A72" s="91" t="s">
        <v>169</v>
      </c>
      <c r="B72" s="90"/>
      <c r="C72" s="102"/>
      <c r="D72" s="120"/>
      <c r="E72" s="90"/>
      <c r="F72" s="32">
        <v>194258</v>
      </c>
      <c r="G72" s="68"/>
      <c r="H72" s="32">
        <v>1191995</v>
      </c>
      <c r="I72" s="93"/>
      <c r="J72" s="296">
        <v>0</v>
      </c>
      <c r="K72" s="68"/>
      <c r="L72" s="198">
        <v>0</v>
      </c>
    </row>
    <row r="73" spans="1:13" ht="20.25" customHeight="1">
      <c r="A73" s="121" t="s">
        <v>229</v>
      </c>
      <c r="B73" s="90"/>
      <c r="C73" s="89"/>
      <c r="D73" s="120"/>
      <c r="E73" s="90"/>
      <c r="F73" s="136">
        <f>SUM(F39+F62+F71+F72)</f>
        <v>-18791145</v>
      </c>
      <c r="G73" s="128"/>
      <c r="H73" s="136">
        <f>SUM(H39+H62+H71+H72)</f>
        <v>49203500</v>
      </c>
      <c r="I73" s="134"/>
      <c r="J73" s="136">
        <f>SUM(J39+J62+J71+J72)</f>
        <v>-19772267</v>
      </c>
      <c r="K73" s="128"/>
      <c r="L73" s="136">
        <f>SUM(L39+L62+L71+L72)</f>
        <v>50779454</v>
      </c>
    </row>
    <row r="74" spans="1:13" ht="20.25" customHeight="1">
      <c r="A74" s="122" t="s">
        <v>219</v>
      </c>
      <c r="B74" s="89"/>
      <c r="C74" s="89"/>
      <c r="D74" s="120"/>
      <c r="E74" s="90"/>
      <c r="F74" s="81">
        <f>BS!H12</f>
        <v>101097108</v>
      </c>
      <c r="G74" s="68"/>
      <c r="H74" s="81">
        <v>51893608</v>
      </c>
      <c r="I74" s="93"/>
      <c r="J74" s="81">
        <f>BS!L12</f>
        <v>68624309</v>
      </c>
      <c r="K74" s="68"/>
      <c r="L74" s="81">
        <v>17844855</v>
      </c>
    </row>
    <row r="75" spans="1:13" ht="20.25" customHeight="1" thickBot="1">
      <c r="A75" s="110" t="s">
        <v>220</v>
      </c>
      <c r="B75" s="89"/>
      <c r="C75" s="89"/>
      <c r="D75" s="120"/>
      <c r="E75" s="90"/>
      <c r="F75" s="133">
        <f>SUM(F73:F74)</f>
        <v>82305963</v>
      </c>
      <c r="G75" s="128"/>
      <c r="H75" s="133">
        <f>SUM(H73:H74)</f>
        <v>101097108</v>
      </c>
      <c r="I75" s="134"/>
      <c r="J75" s="133">
        <f>SUM(J73:J74)</f>
        <v>48852042</v>
      </c>
      <c r="K75" s="128"/>
      <c r="L75" s="133">
        <f>SUM(L73:L74)</f>
        <v>68624309</v>
      </c>
    </row>
    <row r="76" spans="1:13" ht="20.25" customHeight="1" thickTop="1">
      <c r="A76" s="99"/>
      <c r="B76" s="99"/>
      <c r="C76" s="99"/>
      <c r="D76" s="292"/>
      <c r="E76" s="293"/>
      <c r="M76" s="51"/>
    </row>
    <row r="77" spans="1:13" ht="20.25" customHeight="1">
      <c r="A77" s="132" t="s">
        <v>230</v>
      </c>
      <c r="B77" s="99"/>
      <c r="C77" s="99"/>
      <c r="D77" s="233"/>
      <c r="E77" s="97"/>
      <c r="F77" s="68"/>
      <c r="G77" s="89"/>
      <c r="H77" s="68"/>
      <c r="I77" s="97"/>
      <c r="J77" s="68"/>
      <c r="K77" s="89"/>
      <c r="L77" s="68"/>
      <c r="M77" s="51"/>
    </row>
    <row r="78" spans="1:13" ht="20.25" customHeight="1">
      <c r="A78" s="89" t="s">
        <v>193</v>
      </c>
      <c r="B78" s="89"/>
      <c r="C78" s="99"/>
      <c r="D78" s="123"/>
      <c r="E78" s="97"/>
      <c r="M78" s="51"/>
    </row>
    <row r="79" spans="1:13" ht="20.25" customHeight="1">
      <c r="A79" s="89" t="s">
        <v>212</v>
      </c>
      <c r="B79" s="89"/>
      <c r="C79" s="99"/>
      <c r="D79" s="71"/>
      <c r="E79" s="71"/>
      <c r="F79" s="187">
        <v>0</v>
      </c>
      <c r="G79" s="187"/>
      <c r="H79" s="187">
        <v>0</v>
      </c>
      <c r="I79" s="70"/>
      <c r="J79" s="70">
        <v>301330</v>
      </c>
      <c r="K79" s="70"/>
      <c r="L79" s="187">
        <v>0</v>
      </c>
      <c r="M79" s="51"/>
    </row>
    <row r="80" spans="1:13" ht="20.25" customHeight="1">
      <c r="A80" s="89" t="s">
        <v>231</v>
      </c>
      <c r="B80" s="89"/>
      <c r="C80" s="99"/>
      <c r="K80" s="70"/>
      <c r="M80" s="51"/>
    </row>
    <row r="81" spans="1:13" ht="20.25" customHeight="1">
      <c r="A81" s="89" t="s">
        <v>232</v>
      </c>
      <c r="B81" s="89"/>
      <c r="C81" s="99"/>
      <c r="D81" s="71" t="s">
        <v>224</v>
      </c>
      <c r="E81" s="71"/>
      <c r="F81" s="187">
        <v>0</v>
      </c>
      <c r="G81" s="187"/>
      <c r="H81" s="187">
        <v>0</v>
      </c>
      <c r="I81" s="70"/>
      <c r="J81" s="70">
        <v>298387</v>
      </c>
      <c r="K81" s="70"/>
      <c r="L81" s="187">
        <v>0</v>
      </c>
      <c r="M81" s="51"/>
    </row>
    <row r="82" spans="1:13" ht="20.25" customHeight="1">
      <c r="A82" s="89"/>
      <c r="B82" s="89"/>
      <c r="C82" s="99"/>
      <c r="D82" s="71"/>
      <c r="E82" s="71"/>
      <c r="F82" s="70"/>
      <c r="G82" s="70"/>
      <c r="H82" s="70"/>
      <c r="I82" s="70"/>
      <c r="J82" s="70"/>
      <c r="K82" s="70"/>
      <c r="L82" s="70"/>
      <c r="M82" s="51"/>
    </row>
    <row r="83" spans="1:13" ht="20.25" customHeight="1">
      <c r="A83" s="113"/>
      <c r="B83" s="90"/>
      <c r="C83" s="90"/>
      <c r="E83" s="98"/>
      <c r="F83" s="68"/>
      <c r="G83" s="295"/>
      <c r="H83" s="294"/>
      <c r="I83" s="293"/>
      <c r="J83" s="68"/>
      <c r="K83" s="89"/>
      <c r="L83" s="68"/>
    </row>
  </sheetData>
  <mergeCells count="6">
    <mergeCell ref="A45:L45"/>
    <mergeCell ref="F49:L49"/>
    <mergeCell ref="A3:L3"/>
    <mergeCell ref="A4:L4"/>
    <mergeCell ref="F8:L8"/>
    <mergeCell ref="A44:L44"/>
  </mergeCells>
  <printOptions horizontalCentered="1"/>
  <pageMargins left="0.74803149606299202" right="0.27559055118110198" top="0.78740157480314998" bottom="0.39370078740157499" header="0.196850393700787" footer="0.196850393700787"/>
  <pageSetup paperSize="9" scale="71" firstPageNumber="12" fitToHeight="0" orientation="portrait" useFirstPageNumber="1" r:id="rId1"/>
  <headerFooter alignWithMargins="0">
    <oddFooter>&amp;L&amp;"Calibri,Regular"&amp;12The accompanying notes are an integral part of these financial statements.&amp;R&amp;"Calibri,Regular"&amp;12&amp;P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10" ma:contentTypeDescription="Create a new document." ma:contentTypeScope="" ma:versionID="e24431821f8aa46ecad4ffb4100687d2">
  <xsd:schema xmlns:xsd="http://www.w3.org/2001/XMLSchema" xmlns:xs="http://www.w3.org/2001/XMLSchema" xmlns:p="http://schemas.microsoft.com/office/2006/metadata/properties" xmlns:ns2="a55cfc11-0815-4722-af77-88fba2b91b80" xmlns:ns3="ea8454b2-4501-4882-8b1b-43b502e8af8a" targetNamespace="http://schemas.microsoft.com/office/2006/metadata/properties" ma:root="true" ma:fieldsID="42903d7be1669dcf2bc8ad5255a48aaa" ns2:_="" ns3:_="">
    <xsd:import namespace="a55cfc11-0815-4722-af77-88fba2b91b80"/>
    <xsd:import namespace="ea8454b2-4501-4882-8b1b-43b502e8af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454b2-4501-4882-8b1b-43b502e8af8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1B094D6-7AAA-4D1C-BA20-ABD7E7CC10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55E317-AE01-4EFE-BB56-74BFC3F193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ea8454b2-4501-4882-8b1b-43b502e8af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5C76CE-4406-4399-BE5A-879DB1E36060}">
  <ds:schemaRefs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a55cfc11-0815-4722-af77-88fba2b91b80"/>
    <ds:schemaRef ds:uri="ea8454b2-4501-4882-8b1b-43b502e8af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CE-Consolidate</vt:lpstr>
      <vt:lpstr>CE-Separate</vt:lpstr>
      <vt:lpstr>CF</vt:lpstr>
      <vt:lpstr>BS!Print_Area</vt:lpstr>
      <vt:lpstr>'CE-Consolidate'!Print_Area</vt:lpstr>
      <vt:lpstr>'CE-Separate'!Print_Area</vt:lpstr>
      <vt:lpstr>CF!Print_Area</vt:lpstr>
      <vt:lpstr>PL!Print_Area</vt:lpstr>
      <vt:lpstr>า28</vt:lpstr>
    </vt:vector>
  </TitlesOfParts>
  <Company>User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Nongram Laohaareedilok</dc:creator>
  <cp:lastModifiedBy>Kamolpan Areevijit</cp:lastModifiedBy>
  <cp:lastPrinted>2022-02-14T04:36:15Z</cp:lastPrinted>
  <dcterms:created xsi:type="dcterms:W3CDTF">2003-03-12T11:29:41Z</dcterms:created>
  <dcterms:modified xsi:type="dcterms:W3CDTF">2022-02-17T08:14:17Z</dcterms:modified>
</cp:coreProperties>
</file>