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1 (SHI-14)\"/>
    </mc:Choice>
  </mc:AlternateContent>
  <xr:revisionPtr revIDLastSave="0" documentId="13_ncr:1_{A46C69EF-9CE6-47E1-A719-2C7018E095AA}" xr6:coauthVersionLast="46" xr6:coauthVersionMax="47" xr10:uidLastSave="{00000000-0000-0000-0000-000000000000}"/>
  <bookViews>
    <workbookView xWindow="-120" yWindow="-120" windowWidth="21840" windowHeight="13140" xr2:uid="{576BA556-8827-4612-B4B6-8F2A45B90C8C}"/>
  </bookViews>
  <sheets>
    <sheet name="E5-7" sheetId="1" r:id="rId1"/>
    <sheet name="E8" sheetId="2" r:id="rId2"/>
    <sheet name="E9" sheetId="6" r:id="rId3"/>
    <sheet name="Eng10" sheetId="7" r:id="rId4"/>
    <sheet name="Eng11-12" sheetId="3" r:id="rId5"/>
  </sheets>
  <definedNames>
    <definedName name="_xlnm.Print_Area" localSheetId="4">'Eng11-12'!$A$1:$M$113</definedName>
    <definedName name="SCO" localSheetId="2">'E9'!$A$17</definedName>
    <definedName name="SCO" localSheetId="3">'Eng10'!#REF!</definedName>
    <definedName name="SFP" localSheetId="0">'E5-7'!$A$11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3" l="1"/>
  <c r="I97" i="3"/>
  <c r="K97" i="3"/>
  <c r="M97" i="3" l="1"/>
  <c r="M80" i="3"/>
  <c r="I80" i="3" l="1"/>
  <c r="G80" i="3"/>
  <c r="K80" i="3"/>
  <c r="U31" i="6" l="1"/>
  <c r="W31" i="6" s="1"/>
  <c r="Q30" i="7"/>
  <c r="Q29" i="7"/>
  <c r="Q28" i="7"/>
  <c r="Q26" i="7"/>
  <c r="Q17" i="7"/>
  <c r="Q21" i="7"/>
  <c r="Q22" i="7"/>
  <c r="Q16" i="7"/>
  <c r="U32" i="6"/>
  <c r="W32" i="6" s="1"/>
  <c r="AA32" i="6" s="1"/>
  <c r="U30" i="6"/>
  <c r="W30" i="6" s="1"/>
  <c r="AA30" i="6" s="1"/>
  <c r="U28" i="6"/>
  <c r="W28" i="6" s="1"/>
  <c r="AA28" i="6" s="1"/>
  <c r="AA31" i="6" l="1"/>
  <c r="U22" i="6"/>
  <c r="W22" i="6" s="1"/>
  <c r="Q32" i="7"/>
  <c r="O32" i="7"/>
  <c r="M32" i="7"/>
  <c r="K32" i="7"/>
  <c r="I32" i="7"/>
  <c r="G32" i="7"/>
  <c r="AA34" i="6" l="1"/>
  <c r="Y34" i="6"/>
  <c r="W34" i="6"/>
  <c r="U34" i="6"/>
  <c r="S34" i="6"/>
  <c r="Q34" i="6"/>
  <c r="O34" i="6"/>
  <c r="M34" i="6"/>
  <c r="K34" i="6"/>
  <c r="I34" i="6"/>
  <c r="G34" i="6"/>
  <c r="L54" i="2"/>
  <c r="L47" i="2"/>
  <c r="N38" i="2"/>
  <c r="L14" i="2"/>
  <c r="L23" i="2" s="1"/>
  <c r="L26" i="2" s="1"/>
  <c r="L38" i="2"/>
  <c r="H38" i="2"/>
  <c r="J38" i="2"/>
  <c r="L41" i="2" l="1"/>
  <c r="U23" i="6"/>
  <c r="W23" i="6" s="1"/>
  <c r="AA23" i="6" s="1"/>
  <c r="AA22" i="6"/>
  <c r="N54" i="2"/>
  <c r="J54" i="2"/>
  <c r="N47" i="2"/>
  <c r="J47" i="2"/>
  <c r="N14" i="2"/>
  <c r="N23" i="2" s="1"/>
  <c r="N26" i="2" s="1"/>
  <c r="J14" i="2"/>
  <c r="J23" i="2" s="1"/>
  <c r="J26" i="2" s="1"/>
  <c r="I25" i="1"/>
  <c r="N41" i="2" l="1"/>
  <c r="J41" i="2"/>
  <c r="H14" i="2"/>
  <c r="A100" i="1" l="1"/>
  <c r="A151" i="1" s="1"/>
  <c r="O19" i="7" l="1"/>
  <c r="O24" i="7" s="1"/>
  <c r="M19" i="7"/>
  <c r="M24" i="7" s="1"/>
  <c r="K19" i="7"/>
  <c r="K24" i="7" s="1"/>
  <c r="I19" i="7"/>
  <c r="I24" i="7" s="1"/>
  <c r="G19" i="7"/>
  <c r="G24" i="7" s="1"/>
  <c r="Y20" i="6"/>
  <c r="Y25" i="6" s="1"/>
  <c r="S20" i="6"/>
  <c r="S25" i="6" s="1"/>
  <c r="Q20" i="6"/>
  <c r="Q25" i="6" s="1"/>
  <c r="O20" i="6"/>
  <c r="O25" i="6" s="1"/>
  <c r="M20" i="6"/>
  <c r="M25" i="6" s="1"/>
  <c r="K20" i="6"/>
  <c r="K25" i="6" s="1"/>
  <c r="I20" i="6"/>
  <c r="I25" i="6" s="1"/>
  <c r="G20" i="6"/>
  <c r="G25" i="6" s="1"/>
  <c r="U17" i="6"/>
  <c r="W17" i="6" s="1"/>
  <c r="AA17" i="6" l="1"/>
  <c r="K25" i="1"/>
  <c r="M25" i="1"/>
  <c r="I42" i="1"/>
  <c r="K42" i="1"/>
  <c r="M42" i="1"/>
  <c r="K44" i="1" l="1"/>
  <c r="I44" i="1"/>
  <c r="M44" i="1"/>
  <c r="U18" i="6"/>
  <c r="W18" i="6" l="1"/>
  <c r="W20" i="6" s="1"/>
  <c r="U20" i="6"/>
  <c r="U25" i="6" s="1"/>
  <c r="AA18" i="6" l="1"/>
  <c r="AA20" i="6" s="1"/>
  <c r="AA25" i="6" s="1"/>
  <c r="W25" i="6"/>
  <c r="H23" i="2"/>
  <c r="H26" i="2" s="1"/>
  <c r="Q19" i="7" l="1"/>
  <c r="Q24" i="7" s="1"/>
  <c r="H54" i="2" l="1"/>
  <c r="H47" i="2"/>
  <c r="G45" i="3" l="1"/>
  <c r="G49" i="3" s="1"/>
  <c r="M45" i="3"/>
  <c r="M49" i="3" s="1"/>
  <c r="M99" i="3" s="1"/>
  <c r="K45" i="3"/>
  <c r="K49" i="3" s="1"/>
  <c r="I45" i="3"/>
  <c r="I49" i="3" s="1"/>
  <c r="A113" i="3" l="1"/>
  <c r="A1" i="3"/>
  <c r="A54" i="3" s="1"/>
  <c r="A101" i="1" l="1"/>
  <c r="A1" i="2" s="1"/>
  <c r="A1" i="6" s="1"/>
  <c r="A1" i="7" s="1"/>
  <c r="A103" i="1"/>
  <c r="A53" i="1"/>
  <c r="A51" i="1"/>
  <c r="G99" i="3" l="1"/>
  <c r="I99" i="3"/>
  <c r="I105" i="3" s="1"/>
  <c r="M135" i="1"/>
  <c r="M138" i="1" s="1"/>
  <c r="K135" i="1"/>
  <c r="K138" i="1" s="1"/>
  <c r="I135" i="1"/>
  <c r="I138" i="1" s="1"/>
  <c r="G135" i="1"/>
  <c r="G138" i="1" s="1"/>
  <c r="M88" i="1"/>
  <c r="K88" i="1"/>
  <c r="I88" i="1"/>
  <c r="G88" i="1"/>
  <c r="M77" i="1"/>
  <c r="K77" i="1"/>
  <c r="I77" i="1"/>
  <c r="G77" i="1"/>
  <c r="G42" i="1"/>
  <c r="G25" i="1"/>
  <c r="G105" i="3" l="1"/>
  <c r="K99" i="3"/>
  <c r="K105" i="3" s="1"/>
  <c r="H41" i="2"/>
  <c r="M105" i="3"/>
  <c r="G90" i="1"/>
  <c r="G140" i="1" s="1"/>
  <c r="G44" i="1"/>
  <c r="M90" i="1"/>
  <c r="M140" i="1" s="1"/>
  <c r="I90" i="1"/>
  <c r="I140" i="1" s="1"/>
  <c r="K90" i="1"/>
  <c r="K140" i="1" l="1"/>
</calcChain>
</file>

<file path=xl/sharedStrings.xml><?xml version="1.0" encoding="utf-8"?>
<sst xmlns="http://schemas.openxmlformats.org/spreadsheetml/2006/main" count="381" uniqueCount="237">
  <si>
    <t xml:space="preserve"> </t>
  </si>
  <si>
    <t>Consolidated</t>
  </si>
  <si>
    <t>Separate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</si>
  <si>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</si>
  <si>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</si>
  <si>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</si>
  <si>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</si>
  <si>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</si>
  <si>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</si>
  <si>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</si>
  <si>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</si>
  <si>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</si>
  <si>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Investments in subsidiaries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</si>
  <si>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</si>
  <si>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</si>
  <si>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</si>
  <si>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</si>
  <si>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</si>
  <si>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</si>
  <si>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</si>
  <si>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</si>
  <si>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</si>
  <si>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</si>
  <si>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</si>
  <si>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</si>
  <si>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</si>
  <si>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</si>
  <si>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</si>
  <si>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liabilities</t>
  </si>
  <si>
    <t>Total non-current liabilities</t>
  </si>
  <si>
    <t>Total liabilities</t>
  </si>
  <si>
    <t>Authorized share capital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</si>
  <si>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</si>
  <si>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</si>
  <si>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</si>
  <si>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</si>
  <si>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</si>
  <si>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</si>
  <si>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</si>
  <si>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</si>
  <si>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</si>
  <si>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</si>
  <si>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</si>
  <si>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</si>
  <si>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to a joint venture entity</t>
  </si>
  <si>
    <t>Retained  earnings</t>
  </si>
  <si>
    <t>Premium on ordinary  shares</t>
  </si>
  <si>
    <t>Non-controlling  interests</t>
  </si>
  <si>
    <t>Other components of shareholders' equity</t>
  </si>
  <si>
    <t>Profit (loss) attributable to:</t>
  </si>
  <si>
    <t>Retained earnings</t>
  </si>
  <si>
    <t xml:space="preserve">Issued and </t>
  </si>
  <si>
    <t>Premium on</t>
  </si>
  <si>
    <t>Surplus on gain</t>
  </si>
  <si>
    <t>paid-up</t>
  </si>
  <si>
    <t>ordinary</t>
  </si>
  <si>
    <t xml:space="preserve">from transfer </t>
  </si>
  <si>
    <t>share capital</t>
  </si>
  <si>
    <t>shares</t>
  </si>
  <si>
    <t>of business</t>
  </si>
  <si>
    <t xml:space="preserve"> entity</t>
  </si>
  <si>
    <t>Appropriated</t>
  </si>
  <si>
    <t>financial</t>
  </si>
  <si>
    <t>statements</t>
  </si>
  <si>
    <t>Total</t>
  </si>
  <si>
    <t>Total other</t>
  </si>
  <si>
    <t>Non-controlling</t>
  </si>
  <si>
    <t>interests</t>
  </si>
  <si>
    <t>shareholders’</t>
  </si>
  <si>
    <t>equity</t>
  </si>
  <si>
    <t>Effect of initial application for new TFRS</t>
  </si>
  <si>
    <t>ordinary shares</t>
  </si>
  <si>
    <t>Other components</t>
  </si>
  <si>
    <t>Adjustments:</t>
  </si>
  <si>
    <t>Dividend income</t>
  </si>
  <si>
    <t xml:space="preserve">Other current assets </t>
  </si>
  <si>
    <t>Other non-current assets</t>
  </si>
  <si>
    <t>Cash received from operations</t>
  </si>
  <si>
    <t>Net cash provided by operating activities</t>
  </si>
  <si>
    <t>Cash flows from investing activities</t>
  </si>
  <si>
    <t>Interest received</t>
  </si>
  <si>
    <t>Dividends received</t>
  </si>
  <si>
    <t>Net cash used in investing activities</t>
  </si>
  <si>
    <t>Net cash used in financing activities</t>
  </si>
  <si>
    <t>Share of profit (loss) from investments</t>
  </si>
  <si>
    <t>in an associate and joint ventures</t>
  </si>
  <si>
    <t xml:space="preserve">Items that will be reclassified subsequently </t>
  </si>
  <si>
    <t>Issued and</t>
  </si>
  <si>
    <t>As at 31 December 2021</t>
  </si>
  <si>
    <t>Baht</t>
  </si>
  <si>
    <t>The notes to the consolidated and separate financial statements are an integral part of the financial statements.</t>
  </si>
  <si>
    <t xml:space="preserve">Statement of Comprehensive Income </t>
  </si>
  <si>
    <t>For the year ended 31 December 2021</t>
  </si>
  <si>
    <t>Beginning balances as at 1 January 2020</t>
  </si>
  <si>
    <t>Balance as at 1 January 2020 - As restated</t>
  </si>
  <si>
    <t>Ending balances as at 31 December 2020</t>
  </si>
  <si>
    <t>Beginning balances as at 1 January 2021</t>
  </si>
  <si>
    <t>Ending balances as at 31 December 2021</t>
  </si>
  <si>
    <t>Statement of Cash Flows</t>
  </si>
  <si>
    <t>of equity</t>
  </si>
  <si>
    <t>Other comprehensive</t>
  </si>
  <si>
    <t xml:space="preserve"> income (expense)</t>
  </si>
  <si>
    <t>Remeasurement of</t>
  </si>
  <si>
    <t>employee benefit</t>
  </si>
  <si>
    <t>obligations</t>
  </si>
  <si>
    <t>Translation of</t>
  </si>
  <si>
    <t>Dividend paid</t>
  </si>
  <si>
    <t>S&amp;P Syndicate Public Company Limited and its subsidiaries</t>
  </si>
  <si>
    <t xml:space="preserve">Statements of Changes in Equity </t>
  </si>
  <si>
    <r>
      <t xml:space="preserve">Liabilities and equity </t>
    </r>
    <r>
      <rPr>
        <sz val="9"/>
        <rFont val="Arial"/>
        <family val="2"/>
      </rPr>
      <t>(Cont'd)</t>
    </r>
  </si>
  <si>
    <t xml:space="preserve">Short-term borrowings from </t>
  </si>
  <si>
    <t>financial institutions</t>
  </si>
  <si>
    <r>
      <t xml:space="preserve">Statements of Cash Flows </t>
    </r>
    <r>
      <rPr>
        <sz val="9"/>
        <rFont val="Arial"/>
        <family val="2"/>
      </rPr>
      <t>(Cont'd)</t>
    </r>
  </si>
  <si>
    <t>Share of (profit) loss from investments</t>
  </si>
  <si>
    <t>Cash flows from financing activities</t>
  </si>
  <si>
    <t xml:space="preserve">Financial assets measured </t>
  </si>
  <si>
    <t>at fair value through profit or loss</t>
  </si>
  <si>
    <t>Long-term loans to subsidiaries</t>
  </si>
  <si>
    <t>Intangible assets</t>
  </si>
  <si>
    <t>511,512,758 ordinary shares</t>
  </si>
  <si>
    <t xml:space="preserve">Appropriated - Legal reserve </t>
  </si>
  <si>
    <t>Equity attributable to owners of the parent</t>
  </si>
  <si>
    <t xml:space="preserve">Financial assets measured  </t>
  </si>
  <si>
    <t>at amortised cost</t>
  </si>
  <si>
    <t>to profit or loss</t>
  </si>
  <si>
    <t>-</t>
  </si>
  <si>
    <t xml:space="preserve">Revenues from sales </t>
  </si>
  <si>
    <t xml:space="preserve">Cost of sales </t>
  </si>
  <si>
    <t>Owners of the parent</t>
  </si>
  <si>
    <t>Non-controlling interests</t>
  </si>
  <si>
    <t>Changes in equity for the year</t>
  </si>
  <si>
    <t>Statements of Financial Position</t>
  </si>
  <si>
    <t>Trade and other receivables</t>
  </si>
  <si>
    <t>Investments in joint ventures</t>
  </si>
  <si>
    <r>
      <t xml:space="preserve">Statements of  Financial  Position </t>
    </r>
    <r>
      <rPr>
        <sz val="9"/>
        <rFont val="Arial"/>
        <family val="2"/>
      </rPr>
      <t>(Cont'd)</t>
    </r>
  </si>
  <si>
    <t>Trade and other payables</t>
  </si>
  <si>
    <t>Corporate income tax payable</t>
  </si>
  <si>
    <t>Employee benefit obligations - current portion</t>
  </si>
  <si>
    <t>(2020: 490,408,365 ordinary shares</t>
  </si>
  <si>
    <t>fully paid-up of Baht 1 each</t>
  </si>
  <si>
    <t>Profit (loss) for the year</t>
  </si>
  <si>
    <t>Other comprehensive income (expense)</t>
  </si>
  <si>
    <t>Currency translation difference</t>
  </si>
  <si>
    <t>Total comprehensive income</t>
  </si>
  <si>
    <t>(expense) attributable to:</t>
  </si>
  <si>
    <t>Attributable to owners of the Parent</t>
  </si>
  <si>
    <t>financial statements</t>
  </si>
  <si>
    <t>Other components of equity</t>
  </si>
  <si>
    <t>Total comprehensive income (expense) for the year</t>
  </si>
  <si>
    <t>legal reserve</t>
  </si>
  <si>
    <t>Diluted earnings (loss) per share (baht)</t>
  </si>
  <si>
    <t xml:space="preserve">514,928,784 ordinary shares </t>
  </si>
  <si>
    <t>at par value of  Baht 1 each</t>
  </si>
  <si>
    <t>components</t>
  </si>
  <si>
    <t xml:space="preserve"> of equity</t>
  </si>
  <si>
    <t xml:space="preserve">legal reserve </t>
  </si>
  <si>
    <t>Owners of</t>
  </si>
  <si>
    <t>the parent</t>
  </si>
  <si>
    <t>Investments in associate</t>
  </si>
  <si>
    <t>Right-of-use assets</t>
  </si>
  <si>
    <t>from related party</t>
  </si>
  <si>
    <t>in associate and joint ventures</t>
  </si>
  <si>
    <t xml:space="preserve">Earnings (loss) per share </t>
  </si>
  <si>
    <t>Basic earnings (loss) per share (baht)</t>
  </si>
  <si>
    <t>to joint-venture</t>
  </si>
  <si>
    <t>Consolidated financial statements</t>
  </si>
  <si>
    <t>Separate financial statements</t>
  </si>
  <si>
    <t>Short-term loans to related party</t>
  </si>
  <si>
    <t>Profit (loss) before income tax</t>
  </si>
  <si>
    <t>Depreciation and amortisation</t>
  </si>
  <si>
    <t>Unrealised (gain) loss on exchange rate</t>
  </si>
  <si>
    <t>Unrealised (gain) loss from changes</t>
  </si>
  <si>
    <t xml:space="preserve">   in fair value of financial assets</t>
  </si>
  <si>
    <t>Expected credit loss - trade receivables</t>
  </si>
  <si>
    <t>Impairment charge on property, plant and</t>
  </si>
  <si>
    <t>equipment (reversal)</t>
  </si>
  <si>
    <t>Loss on write-off of property, plant and equipment</t>
  </si>
  <si>
    <t>and intangible assets</t>
  </si>
  <si>
    <t>Gain on disposals of property, plant and equipment</t>
  </si>
  <si>
    <t>Gain on disposals of financial assets</t>
  </si>
  <si>
    <t>Employee benefit obligations</t>
  </si>
  <si>
    <t>Interest income</t>
  </si>
  <si>
    <t>Changes in working capital:</t>
  </si>
  <si>
    <t>Interest paid</t>
  </si>
  <si>
    <t xml:space="preserve">Cash invested in financial assets measured </t>
  </si>
  <si>
    <t xml:space="preserve">Proceeds from disposals of financial assets </t>
  </si>
  <si>
    <t xml:space="preserve">Payments for purchase of property, plant and </t>
  </si>
  <si>
    <t xml:space="preserve">equipment and intangible assets </t>
  </si>
  <si>
    <t xml:space="preserve">Short-term loans to related party </t>
  </si>
  <si>
    <t>Repayment of long-term loans to subsidiaries</t>
  </si>
  <si>
    <t>Repayments on lease liabilities</t>
  </si>
  <si>
    <t>Repayments on long-term borrowing from</t>
  </si>
  <si>
    <t>related party</t>
  </si>
  <si>
    <t>Beginning balance of cash and cash equivalents</t>
  </si>
  <si>
    <t xml:space="preserve">Exchange gains (losses) </t>
  </si>
  <si>
    <t xml:space="preserve">   on cash and cash equivalents</t>
  </si>
  <si>
    <t>Non-cash items</t>
  </si>
  <si>
    <t>Ending balance of cash and cash equivalents</t>
  </si>
  <si>
    <t>Impairment charge on investment in subsidiaries</t>
  </si>
  <si>
    <t>Payments for purchase of financial assets</t>
  </si>
  <si>
    <t>Equity</t>
  </si>
  <si>
    <t>Total equity</t>
  </si>
  <si>
    <t>Total  liabilities and equity</t>
  </si>
  <si>
    <t xml:space="preserve">   at fair value through profit or loss</t>
  </si>
  <si>
    <t>Impairment charge on investment</t>
  </si>
  <si>
    <t xml:space="preserve"> in joint venture (reversal)</t>
  </si>
  <si>
    <t xml:space="preserve">Proceeds from disposals of property, plant </t>
  </si>
  <si>
    <t>and equipment</t>
  </si>
  <si>
    <t>Income tax paid</t>
  </si>
  <si>
    <t>Dividend payables</t>
  </si>
  <si>
    <t>(Gain) loss on reassessment of lease liabilities</t>
  </si>
  <si>
    <t>Proceeds from exercise warrants</t>
  </si>
  <si>
    <t>Net increase (decrease) in cash and cash equivalents</t>
  </si>
  <si>
    <t xml:space="preserve">Current portion of long-term loans </t>
  </si>
  <si>
    <t>to subsidiaries</t>
  </si>
  <si>
    <t xml:space="preserve">Employee benefit obligations </t>
  </si>
  <si>
    <t>- non-current portion</t>
  </si>
  <si>
    <t xml:space="preserve">Items that will not be reclassified </t>
  </si>
  <si>
    <t>subsequently to profit or loss</t>
  </si>
  <si>
    <t xml:space="preserve">Total other comprehensive </t>
  </si>
  <si>
    <t>income (expense) for the year - net of tax</t>
  </si>
  <si>
    <t>income (expense) for the year</t>
  </si>
  <si>
    <t>Long-term borrowings from related party</t>
  </si>
  <si>
    <t>Remeasurement of employee benefits</t>
  </si>
  <si>
    <t>Warrants exercised</t>
  </si>
  <si>
    <t>Customer loyalty program expenses</t>
  </si>
  <si>
    <t>Employee benefits paid</t>
  </si>
  <si>
    <t>at par value of  Baht 1 each)</t>
  </si>
  <si>
    <t>fully paid-up of Baht 1 each)</t>
  </si>
  <si>
    <t>obligation - net of tax</t>
  </si>
  <si>
    <t>Proceeds from short-term borrowings</t>
  </si>
  <si>
    <t xml:space="preserve">   from financial institutions</t>
  </si>
  <si>
    <t>Repayments on short-term borrowings</t>
  </si>
  <si>
    <t>Proceeds from long-term borrowings</t>
  </si>
  <si>
    <t>Repayments on long-term borrowings</t>
  </si>
  <si>
    <t>Payable balances from purchase of property,</t>
  </si>
  <si>
    <t xml:space="preserve">   plant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</si>
</sst>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  <numFmt numFmtId="171" formatCode="#,##0.00_);\(#,##0.00\);&quot; - &quot;_);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164" fontId="6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166" fontId="7" fillId="0" borderId="0" xfId="5" applyNumberFormat="1" applyFont="1" applyAlignment="1">
      <alignment horizontal="right" vertical="center"/>
    </xf>
    <xf numFmtId="166" fontId="7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6" fillId="0" borderId="0" xfId="1" applyNumberFormat="1" applyFont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right" vertical="center"/>
    </xf>
    <xf numFmtId="166" fontId="7" fillId="0" borderId="1" xfId="5" applyNumberFormat="1" applyFont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4" fontId="6" fillId="0" borderId="0" xfId="1" applyNumberFormat="1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right" vertical="center"/>
    </xf>
    <xf numFmtId="166" fontId="7" fillId="0" borderId="0" xfId="5" applyNumberFormat="1" applyFont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6" fillId="0" borderId="0" xfId="6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center" vertical="center"/>
    </xf>
    <xf numFmtId="166" fontId="7" fillId="2" borderId="0" xfId="5" applyNumberFormat="1" applyFont="1" applyFill="1" applyAlignment="1">
      <alignment horizontal="right" vertical="center"/>
    </xf>
    <xf numFmtId="3" fontId="6" fillId="0" borderId="0" xfId="6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7" fillId="2" borderId="0" xfId="6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168" fontId="7" fillId="2" borderId="0" xfId="6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7" fillId="2" borderId="1" xfId="6" applyNumberFormat="1" applyFont="1" applyFill="1" applyBorder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8" fontId="7" fillId="0" borderId="0" xfId="6" applyNumberFormat="1" applyFont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8" fontId="7" fillId="0" borderId="1" xfId="6" applyNumberFormat="1" applyFont="1" applyBorder="1" applyAlignment="1">
      <alignment horizontal="right" vertical="center"/>
    </xf>
    <xf numFmtId="168" fontId="7" fillId="2" borderId="2" xfId="6" applyNumberFormat="1" applyFont="1" applyFill="1" applyBorder="1" applyAlignment="1">
      <alignment horizontal="right" vertical="center"/>
    </xf>
    <xf numFmtId="168" fontId="7" fillId="0" borderId="2" xfId="6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8" fontId="7" fillId="0" borderId="0" xfId="6" applyNumberFormat="1" applyFont="1" applyBorder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Fill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4" fontId="7" fillId="0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3" fontId="7" fillId="2" borderId="0" xfId="6" applyNumberFormat="1" applyFont="1" applyFill="1" applyAlignment="1">
      <alignment horizontal="right" vertical="center"/>
    </xf>
    <xf numFmtId="3" fontId="7" fillId="0" borderId="0" xfId="6" applyNumberFormat="1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166" fontId="7" fillId="2" borderId="2" xfId="5" applyNumberFormat="1" applyFont="1" applyFill="1" applyBorder="1" applyAlignment="1">
      <alignment horizontal="right" vertical="center"/>
    </xf>
    <xf numFmtId="166" fontId="7" fillId="2" borderId="0" xfId="5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166" fontId="7" fillId="2" borderId="1" xfId="5" applyNumberFormat="1" applyFont="1" applyFill="1" applyBorder="1" applyAlignment="1">
      <alignment horizontal="right" vertical="center"/>
    </xf>
    <xf numFmtId="0" fontId="7" fillId="0" borderId="0" xfId="1" quotePrefix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0" xfId="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6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left" vertical="center"/>
    </xf>
    <xf numFmtId="170" fontId="7" fillId="0" borderId="0" xfId="6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7" fillId="2" borderId="0" xfId="0" applyNumberFormat="1" applyFont="1" applyFill="1" applyAlignment="1">
      <alignment horizontal="right" vertical="center"/>
    </xf>
    <xf numFmtId="169" fontId="7" fillId="2" borderId="0" xfId="0" applyNumberFormat="1" applyFont="1" applyFill="1" applyAlignment="1">
      <alignment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vertical="center"/>
    </xf>
    <xf numFmtId="169" fontId="7" fillId="2" borderId="2" xfId="0" applyNumberFormat="1" applyFont="1" applyFill="1" applyBorder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9" fontId="7" fillId="0" borderId="0" xfId="1" applyNumberFormat="1" applyFont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horizontal="center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169" fontId="7" fillId="2" borderId="1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69" fontId="7" fillId="2" borderId="1" xfId="6" applyNumberFormat="1" applyFont="1" applyFill="1" applyBorder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69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9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3" fontId="6" fillId="0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/>
    </xf>
    <xf numFmtId="167" fontId="7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169" fontId="6" fillId="0" borderId="4" xfId="0" applyNumberFormat="1" applyFont="1" applyFill="1" applyBorder="1" applyAlignment="1">
      <alignment horizontal="center" vertical="center"/>
    </xf>
    <xf numFmtId="169" fontId="6" fillId="0" borderId="4" xfId="0" applyNumberFormat="1" applyFont="1" applyFill="1" applyBorder="1" applyAlignment="1">
      <alignment vertical="center"/>
    </xf>
    <xf numFmtId="3" fontId="6" fillId="0" borderId="1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horizontal="right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7" fillId="2" borderId="1" xfId="8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right" vertical="center"/>
    </xf>
    <xf numFmtId="3" fontId="6" fillId="2" borderId="0" xfId="6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6" fontId="7" fillId="2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6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4" fontId="7" fillId="0" borderId="0" xfId="1" quotePrefix="1" applyNumberFormat="1" applyFont="1" applyFill="1" applyAlignment="1">
      <alignment horizontal="left" vertical="center"/>
    </xf>
    <xf numFmtId="168" fontId="7" fillId="0" borderId="2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70" fontId="7" fillId="2" borderId="0" xfId="6" applyNumberFormat="1" applyFont="1" applyFill="1" applyAlignment="1">
      <alignment horizontal="right" vertical="center"/>
    </xf>
    <xf numFmtId="169" fontId="7" fillId="2" borderId="2" xfId="6" applyNumberFormat="1" applyFont="1" applyFill="1" applyBorder="1" applyAlignment="1">
      <alignment horizontal="right" vertical="center"/>
    </xf>
    <xf numFmtId="169" fontId="7" fillId="0" borderId="2" xfId="6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</cellXfs>
  <cellStyles count="50">
    <cellStyle name="Comma" xfId="8" builtinId="3"/>
    <cellStyle name="Comma 10 2" xfId="38" xr:uid="{E4CDAEA2-B969-47FD-9074-3757ED18C946}"/>
    <cellStyle name="Comma 100 3" xfId="40" xr:uid="{E5DD0E15-1A17-48FB-8661-2E926D9C4C78}"/>
    <cellStyle name="Comma 2" xfId="17" xr:uid="{AD40CA98-5EF8-43B7-848A-8C8B92C7CDDE}"/>
    <cellStyle name="Comma 2 5" xfId="10" xr:uid="{9DE5F9DE-9E36-4B07-9E46-0BBA4F1FE869}"/>
    <cellStyle name="Comma 2 5 2" xfId="48" xr:uid="{0B9F86DE-CDF6-4666-987F-3A0D84BFEF9F}"/>
    <cellStyle name="Comma 257" xfId="5" xr:uid="{2B2E7636-C5A9-4642-8AFA-2BE26D5D2B0D}"/>
    <cellStyle name="Comma 257 2" xfId="45" xr:uid="{60745A69-1E52-4C76-9ADE-A8DF0730E7C8}"/>
    <cellStyle name="Comma 257 3" xfId="29" xr:uid="{DDF2B996-DAF9-4B97-BA3C-FB125438A371}"/>
    <cellStyle name="Comma 3" xfId="18" xr:uid="{977C9B1B-6F77-4D24-98E5-28E5B0D57480}"/>
    <cellStyle name="Comma 4" xfId="34" xr:uid="{F1DB6258-A118-4745-B670-262E5E2BE799}"/>
    <cellStyle name="Comma 4 2" xfId="37" xr:uid="{71460F28-42FF-45C6-9C21-A2BF63CA387F}"/>
    <cellStyle name="Comma 5" xfId="46" xr:uid="{A52291F3-8582-42DD-B833-E28236CB03CB}"/>
    <cellStyle name="Comma 6" xfId="26" xr:uid="{2ED13AA9-8A57-41D4-8E21-059DE5B324A0}"/>
    <cellStyle name="Comma 7" xfId="31" xr:uid="{697339E6-0CD8-4F9F-B8AA-B2295D367851}"/>
    <cellStyle name="Comma 8" xfId="49" xr:uid="{C9DE5E83-B73B-4B12-B978-1E7F7F9A28AD}"/>
    <cellStyle name="Currency 2" xfId="16" xr:uid="{47AB1D28-D184-4E6F-BF1F-7F594D5679C4}"/>
    <cellStyle name="Followed Hyperlink" xfId="23" xr:uid="{24ECE1B7-C133-4F2B-93C9-74F1F0CDC2A5}"/>
    <cellStyle name="Hyperlink" xfId="22" builtinId="8" customBuiltin="1"/>
    <cellStyle name="Hyperlink 2" xfId="35" xr:uid="{08F255D1-93A2-4A0E-9FD4-137DD75E9819}"/>
    <cellStyle name="Hyperlink 3" xfId="24" xr:uid="{2EEDF252-8FD9-4C5E-8C74-8C17A6AA0553}"/>
    <cellStyle name="Normal" xfId="0" builtinId="0"/>
    <cellStyle name="Normal 10" xfId="41" xr:uid="{813DBAEC-A279-4C0C-94E3-30312F5DE1C4}"/>
    <cellStyle name="Normal 11" xfId="13" xr:uid="{8B704F1D-6BBC-4927-8017-2D573D5C449A}"/>
    <cellStyle name="Normal 122 4" xfId="1" xr:uid="{01C8BEC4-9809-44D3-B34E-64DB4494346C}"/>
    <cellStyle name="Normal 2" xfId="14" xr:uid="{0D2D29EC-2904-4002-8F22-80F683E1833D}"/>
    <cellStyle name="Normal 2 10 2" xfId="6" xr:uid="{0FBC210A-E722-45FE-BCBC-27E1707B33EB}"/>
    <cellStyle name="Normal 2 2" xfId="19" xr:uid="{2D7430F2-8B9D-4545-BB22-805F2192686D}"/>
    <cellStyle name="Normal 2 3" xfId="36" xr:uid="{380548B6-62C5-47CA-A6E8-E09779F9EABE}"/>
    <cellStyle name="Normal 211 2 2" xfId="3" xr:uid="{D683ADB7-19CA-4FE3-960D-09511B22EADD}"/>
    <cellStyle name="Normal 211 2 2 2" xfId="43" xr:uid="{E6C50DFF-1FF3-446F-AF81-C59303D772E6}"/>
    <cellStyle name="Normal 213 2 2" xfId="2" xr:uid="{F8E04099-7926-468E-B200-8DE388A8CD3D}"/>
    <cellStyle name="Normal 213 2 2 2" xfId="42" xr:uid="{D89BBE28-FF7E-4C5B-87C6-4418608CA161}"/>
    <cellStyle name="Normal 214 2 2" xfId="4" xr:uid="{C7992EF5-2406-4A5E-AC00-B99EA60386DC}"/>
    <cellStyle name="Normal 214 2 2 2" xfId="44" xr:uid="{7B5667A6-B867-4C17-A701-524AC1CE0F3C}"/>
    <cellStyle name="Normal 218" xfId="7" xr:uid="{B59F2D48-44F7-4BA8-B099-1B45E3C0DBAC}"/>
    <cellStyle name="Normal 3" xfId="11" xr:uid="{635D4901-2F32-4729-A5A9-7108256DF1B2}"/>
    <cellStyle name="Normal 3 2" xfId="21" xr:uid="{E64B9C78-AFB9-4123-92F6-6552BF695BDF}"/>
    <cellStyle name="Normal 3 3" xfId="32" xr:uid="{35CC4AE2-3624-4262-8867-6D5AEF7FBE17}"/>
    <cellStyle name="Normal 3 4" xfId="20" xr:uid="{074F8943-5007-4AD5-ABA6-AE53768BFE5E}"/>
    <cellStyle name="Normal 4" xfId="25" xr:uid="{5F2583F9-B53C-4B29-B040-BBBF7E46C7BA}"/>
    <cellStyle name="Normal 5" xfId="27" xr:uid="{82587BD9-0A57-42FB-B4C1-30DBF6F6CE23}"/>
    <cellStyle name="Normal 6" xfId="12" xr:uid="{9F29036D-5923-4715-B015-B48ABC6C9B93}"/>
    <cellStyle name="Normal 6 2" xfId="28" xr:uid="{EA98ADCE-F8BB-4643-8FFD-391D429D2B84}"/>
    <cellStyle name="Normal 7" xfId="9" xr:uid="{EF958C08-84C5-439C-98A5-4536010B6FA9}"/>
    <cellStyle name="Normal 7 2" xfId="47" xr:uid="{04AA9BAC-7B6F-45E8-81FF-E14021BCAD82}"/>
    <cellStyle name="Normal 7 3" xfId="33" xr:uid="{05832080-D087-4B90-B639-AE9F05292A54}"/>
    <cellStyle name="Normal 8" xfId="30" xr:uid="{CED15969-F443-4F6A-AFD0-BCAA595FDE90}"/>
    <cellStyle name="Normal 9" xfId="39" xr:uid="{A07B57FF-6C9E-4C75-8B46-FA43C6DDFF99}"/>
    <cellStyle name="Percent 2" xfId="15" xr:uid="{9E358C9E-10DD-40FC-A985-D56E7F8BF92A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dimension ref="A1:M151"/>
  <sheetViews>
    <sheetView tabSelected="1" zoomScaleNormal="100" zoomScaleSheetLayoutView="110" workbookViewId="0"/>
  </sheetViews>
  <sheetFormatPr defaultColWidth="8.85546875" defaultRowHeight="12"/>
  <cols>
    <col min="1" max="3" width="1.7109375" style="62" customWidth="1"/>
    <col min="4" max="4" width="33.140625" style="62" customWidth="1"/>
    <col min="5" max="5" width="5" style="54" customWidth="1"/>
    <col min="6" max="6" width="0.7109375" style="62" customWidth="1"/>
    <col min="7" max="7" width="12.140625" style="62" customWidth="1"/>
    <col min="8" max="8" width="0.7109375" style="62" customWidth="1"/>
    <col min="9" max="9" width="12.140625" style="62" customWidth="1"/>
    <col min="10" max="10" width="0.7109375" style="62" customWidth="1"/>
    <col min="11" max="11" width="12.140625" style="62" customWidth="1"/>
    <col min="12" max="12" width="0.7109375" style="62" customWidth="1"/>
    <col min="13" max="13" width="12.140625" style="62" customWidth="1"/>
    <col min="14" max="16384" width="8.85546875" style="54"/>
  </cols>
  <sheetData>
    <row r="1" spans="1:13" s="7" customFormat="1" ht="16.5" customHeight="1">
      <c r="A1" s="1" t="s">
        <v>107</v>
      </c>
      <c r="B1" s="2"/>
      <c r="C1" s="2"/>
      <c r="D1" s="2"/>
      <c r="E1" s="3"/>
      <c r="F1" s="4"/>
      <c r="G1" s="5"/>
      <c r="H1" s="4"/>
      <c r="I1" s="6"/>
      <c r="J1" s="4"/>
      <c r="K1" s="5"/>
      <c r="L1" s="4"/>
      <c r="M1" s="6"/>
    </row>
    <row r="2" spans="1:13" s="7" customFormat="1" ht="16.5" customHeight="1">
      <c r="A2" s="8" t="s">
        <v>131</v>
      </c>
      <c r="B2" s="8"/>
      <c r="C2" s="2"/>
      <c r="D2" s="2"/>
      <c r="E2" s="3"/>
      <c r="F2" s="4"/>
      <c r="G2" s="5"/>
      <c r="H2" s="4"/>
      <c r="I2" s="6"/>
      <c r="J2" s="4"/>
      <c r="K2" s="5"/>
      <c r="L2" s="4"/>
      <c r="M2" s="6"/>
    </row>
    <row r="3" spans="1:13" s="7" customFormat="1" ht="16.5" customHeight="1">
      <c r="A3" s="9" t="s">
        <v>88</v>
      </c>
      <c r="B3" s="10"/>
      <c r="C3" s="10"/>
      <c r="D3" s="10"/>
      <c r="E3" s="11"/>
      <c r="F3" s="12"/>
      <c r="G3" s="13"/>
      <c r="H3" s="12"/>
      <c r="I3" s="14"/>
      <c r="J3" s="12"/>
      <c r="K3" s="13"/>
      <c r="L3" s="12"/>
      <c r="M3" s="14"/>
    </row>
    <row r="4" spans="1:13" s="7" customFormat="1" ht="16.5" customHeight="1">
      <c r="A4" s="15"/>
      <c r="B4" s="16"/>
      <c r="C4" s="16"/>
      <c r="D4" s="16"/>
      <c r="E4" s="17"/>
      <c r="F4" s="18"/>
      <c r="G4" s="19"/>
      <c r="H4" s="18"/>
      <c r="I4" s="20"/>
      <c r="J4" s="18"/>
      <c r="K4" s="19"/>
      <c r="L4" s="18"/>
      <c r="M4" s="20"/>
    </row>
    <row r="5" spans="1:13" s="7" customFormat="1" ht="16.5" customHeight="1">
      <c r="A5" s="15"/>
      <c r="B5" s="16"/>
      <c r="C5" s="16"/>
      <c r="D5" s="16"/>
      <c r="E5" s="17"/>
      <c r="F5" s="18"/>
      <c r="G5" s="19"/>
      <c r="H5" s="18"/>
      <c r="I5" s="20"/>
      <c r="J5" s="18"/>
      <c r="K5" s="19"/>
      <c r="L5" s="18"/>
      <c r="M5" s="20"/>
    </row>
    <row r="6" spans="1:13" s="7" customFormat="1" ht="16.5" customHeight="1">
      <c r="A6" s="15"/>
      <c r="B6" s="16"/>
      <c r="C6" s="16"/>
      <c r="D6" s="16"/>
      <c r="E6" s="17"/>
      <c r="F6" s="18"/>
      <c r="G6" s="186" t="s">
        <v>1</v>
      </c>
      <c r="H6" s="186"/>
      <c r="I6" s="186"/>
      <c r="J6" s="18"/>
      <c r="K6" s="186" t="s">
        <v>2</v>
      </c>
      <c r="L6" s="186"/>
      <c r="M6" s="186"/>
    </row>
    <row r="7" spans="1:13" s="21" customFormat="1" ht="16.5" customHeight="1">
      <c r="A7" s="8"/>
      <c r="B7" s="2"/>
      <c r="C7" s="2"/>
      <c r="D7" s="2"/>
      <c r="F7" s="4"/>
      <c r="G7" s="187" t="s">
        <v>146</v>
      </c>
      <c r="H7" s="187"/>
      <c r="I7" s="187"/>
      <c r="J7" s="4"/>
      <c r="K7" s="187" t="s">
        <v>146</v>
      </c>
      <c r="L7" s="187"/>
      <c r="M7" s="187"/>
    </row>
    <row r="8" spans="1:13" s="21" customFormat="1" ht="16.5" customHeight="1">
      <c r="A8" s="8"/>
      <c r="B8" s="2"/>
      <c r="C8" s="2"/>
      <c r="D8" s="2"/>
      <c r="F8" s="22"/>
      <c r="G8" s="23">
        <v>2021</v>
      </c>
      <c r="H8" s="24"/>
      <c r="I8" s="23">
        <v>2020</v>
      </c>
      <c r="J8" s="24"/>
      <c r="K8" s="23">
        <v>2021</v>
      </c>
      <c r="L8" s="24"/>
      <c r="M8" s="23">
        <v>2020</v>
      </c>
    </row>
    <row r="9" spans="1:13" s="21" customFormat="1" ht="16.5" customHeight="1">
      <c r="A9" s="15"/>
      <c r="B9" s="16"/>
      <c r="C9" s="16"/>
      <c r="D9" s="25"/>
      <c r="E9" s="26" t="s">
        <v>3</v>
      </c>
      <c r="F9" s="4"/>
      <c r="G9" s="27" t="s">
        <v>89</v>
      </c>
      <c r="H9" s="22"/>
      <c r="I9" s="27" t="s">
        <v>89</v>
      </c>
      <c r="J9" s="22"/>
      <c r="K9" s="27" t="s">
        <v>89</v>
      </c>
      <c r="L9" s="22"/>
      <c r="M9" s="27" t="s">
        <v>89</v>
      </c>
    </row>
    <row r="10" spans="1:13" s="21" customFormat="1" ht="16.5" customHeight="1">
      <c r="A10" s="15"/>
      <c r="B10" s="16"/>
      <c r="C10" s="16"/>
      <c r="D10" s="25"/>
      <c r="E10" s="28"/>
      <c r="F10" s="4"/>
      <c r="G10" s="29"/>
      <c r="H10" s="4"/>
      <c r="I10" s="6"/>
      <c r="J10" s="4"/>
      <c r="K10" s="29"/>
      <c r="L10" s="22"/>
      <c r="M10" s="30"/>
    </row>
    <row r="11" spans="1:13" s="21" customFormat="1" ht="16.5" customHeight="1">
      <c r="A11" s="8" t="s">
        <v>4</v>
      </c>
      <c r="B11" s="2"/>
      <c r="C11" s="2"/>
      <c r="D11" s="2"/>
      <c r="E11" s="31"/>
      <c r="F11" s="4"/>
      <c r="G11" s="29"/>
      <c r="H11" s="4"/>
      <c r="I11" s="6"/>
      <c r="J11" s="4"/>
      <c r="K11" s="29"/>
      <c r="L11" s="4"/>
      <c r="M11" s="6"/>
    </row>
    <row r="12" spans="1:13" s="21" customFormat="1" ht="16.5" customHeight="1">
      <c r="A12" s="8"/>
      <c r="B12" s="2"/>
      <c r="C12" s="2"/>
      <c r="D12" s="2"/>
      <c r="E12" s="31"/>
      <c r="F12" s="4"/>
      <c r="G12" s="29"/>
      <c r="H12" s="4"/>
      <c r="I12" s="6"/>
      <c r="J12" s="4"/>
      <c r="K12" s="29"/>
      <c r="L12" s="4"/>
      <c r="M12" s="6"/>
    </row>
    <row r="13" spans="1:13" s="21" customFormat="1" ht="16.5" customHeight="1">
      <c r="A13" s="8" t="s">
        <v>5</v>
      </c>
      <c r="B13" s="8"/>
      <c r="C13" s="8"/>
      <c r="D13" s="8"/>
      <c r="E13" s="31"/>
      <c r="F13" s="4"/>
      <c r="G13" s="29"/>
      <c r="H13" s="4"/>
      <c r="I13" s="6"/>
      <c r="J13" s="4"/>
      <c r="K13" s="29"/>
      <c r="L13" s="4"/>
      <c r="M13" s="6"/>
    </row>
    <row r="14" spans="1:13" s="21" customFormat="1" ht="16.5" customHeight="1">
      <c r="A14" s="8"/>
      <c r="B14" s="8"/>
      <c r="C14" s="8"/>
      <c r="D14" s="8"/>
      <c r="E14" s="31"/>
      <c r="F14" s="4"/>
      <c r="G14" s="29"/>
      <c r="H14" s="4"/>
      <c r="I14" s="6"/>
      <c r="J14" s="4"/>
      <c r="K14" s="29"/>
      <c r="L14" s="4"/>
      <c r="M14" s="6"/>
    </row>
    <row r="15" spans="1:13" s="21" customFormat="1" ht="16.5" customHeight="1">
      <c r="A15" s="2" t="s">
        <v>6</v>
      </c>
      <c r="B15" s="2"/>
      <c r="C15" s="2"/>
      <c r="D15" s="2"/>
      <c r="E15" s="31">
        <v>10</v>
      </c>
      <c r="F15" s="4"/>
      <c r="G15" s="32">
        <v>980417445</v>
      </c>
      <c r="H15" s="4"/>
      <c r="I15" s="33">
        <v>577281733</v>
      </c>
      <c r="J15" s="4"/>
      <c r="K15" s="32">
        <v>865681128</v>
      </c>
      <c r="L15" s="4"/>
      <c r="M15" s="33">
        <v>478902962</v>
      </c>
    </row>
    <row r="16" spans="1:13" s="21" customFormat="1" ht="16.5" customHeight="1">
      <c r="A16" s="2" t="s">
        <v>115</v>
      </c>
      <c r="B16" s="2"/>
      <c r="C16" s="2"/>
      <c r="D16" s="2"/>
      <c r="E16" s="31"/>
      <c r="F16" s="4"/>
      <c r="G16" s="32"/>
      <c r="H16" s="4"/>
      <c r="I16" s="33"/>
      <c r="J16" s="4"/>
      <c r="K16" s="32"/>
      <c r="L16" s="4"/>
      <c r="M16" s="33"/>
    </row>
    <row r="17" spans="1:13" s="21" customFormat="1" ht="16.5" customHeight="1">
      <c r="A17" s="34"/>
      <c r="B17" s="34" t="s">
        <v>116</v>
      </c>
      <c r="C17" s="34"/>
      <c r="D17" s="34"/>
      <c r="E17" s="31">
        <v>7</v>
      </c>
      <c r="F17" s="4"/>
      <c r="G17" s="32">
        <v>360295976</v>
      </c>
      <c r="H17" s="4"/>
      <c r="I17" s="37">
        <v>479410915</v>
      </c>
      <c r="J17" s="4"/>
      <c r="K17" s="32">
        <v>360295976</v>
      </c>
      <c r="L17" s="4"/>
      <c r="M17" s="37">
        <v>479396556</v>
      </c>
    </row>
    <row r="18" spans="1:13" s="21" customFormat="1" ht="16.5" customHeight="1">
      <c r="A18" s="34" t="s">
        <v>132</v>
      </c>
      <c r="B18" s="34"/>
      <c r="C18" s="34"/>
      <c r="D18" s="34"/>
      <c r="E18" s="35">
        <v>11</v>
      </c>
      <c r="F18" s="4"/>
      <c r="G18" s="32">
        <v>245333878</v>
      </c>
      <c r="H18" s="4"/>
      <c r="I18" s="33">
        <v>241717606</v>
      </c>
      <c r="J18" s="4"/>
      <c r="K18" s="32">
        <v>228306555</v>
      </c>
      <c r="L18" s="4"/>
      <c r="M18" s="33">
        <v>217893047</v>
      </c>
    </row>
    <row r="19" spans="1:13" s="21" customFormat="1" ht="16.5" customHeight="1">
      <c r="A19" s="2" t="s">
        <v>167</v>
      </c>
      <c r="B19" s="2"/>
      <c r="C19" s="2"/>
      <c r="D19" s="2"/>
      <c r="E19" s="31">
        <v>31</v>
      </c>
      <c r="F19" s="4"/>
      <c r="G19" s="32">
        <v>25458139</v>
      </c>
      <c r="H19" s="4"/>
      <c r="I19" s="33">
        <v>2824501</v>
      </c>
      <c r="J19" s="4"/>
      <c r="K19" s="32">
        <v>22323800</v>
      </c>
      <c r="L19" s="4"/>
      <c r="M19" s="33">
        <v>0</v>
      </c>
    </row>
    <row r="20" spans="1:13" s="21" customFormat="1" ht="16.5" customHeight="1">
      <c r="A20" s="2" t="s">
        <v>213</v>
      </c>
      <c r="B20" s="2"/>
      <c r="C20" s="2"/>
      <c r="D20" s="2"/>
      <c r="E20" s="31"/>
      <c r="F20" s="4"/>
      <c r="G20" s="32"/>
      <c r="H20" s="4"/>
      <c r="I20" s="33"/>
      <c r="J20" s="4"/>
      <c r="K20" s="32"/>
      <c r="L20" s="4"/>
      <c r="M20" s="33"/>
    </row>
    <row r="21" spans="1:13" s="21" customFormat="1" ht="16.5" customHeight="1">
      <c r="A21" s="2"/>
      <c r="B21" s="2" t="s">
        <v>214</v>
      </c>
      <c r="C21" s="2"/>
      <c r="D21" s="2"/>
      <c r="E21" s="31">
        <v>31</v>
      </c>
      <c r="F21" s="4"/>
      <c r="G21" s="32">
        <v>0</v>
      </c>
      <c r="H21" s="4"/>
      <c r="I21" s="33">
        <v>0</v>
      </c>
      <c r="J21" s="4"/>
      <c r="K21" s="32">
        <v>7598933</v>
      </c>
      <c r="L21" s="4"/>
      <c r="M21" s="33">
        <v>26928960</v>
      </c>
    </row>
    <row r="22" spans="1:13" s="21" customFormat="1" ht="16.5" customHeight="1">
      <c r="A22" s="2" t="s">
        <v>7</v>
      </c>
      <c r="B22" s="2"/>
      <c r="C22" s="2"/>
      <c r="D22" s="2"/>
      <c r="E22" s="31">
        <v>13</v>
      </c>
      <c r="F22" s="4"/>
      <c r="G22" s="32">
        <v>272193885</v>
      </c>
      <c r="H22" s="4"/>
      <c r="I22" s="33">
        <v>224609120</v>
      </c>
      <c r="J22" s="4"/>
      <c r="K22" s="32">
        <v>263094941</v>
      </c>
      <c r="L22" s="4"/>
      <c r="M22" s="33">
        <v>213801878</v>
      </c>
    </row>
    <row r="23" spans="1:13" s="21" customFormat="1" ht="16.5" customHeight="1">
      <c r="A23" s="2" t="s">
        <v>8</v>
      </c>
      <c r="B23" s="2"/>
      <c r="C23" s="2"/>
      <c r="D23" s="2"/>
      <c r="F23" s="4"/>
      <c r="G23" s="38">
        <v>14105322</v>
      </c>
      <c r="H23" s="18"/>
      <c r="I23" s="39">
        <v>22231566</v>
      </c>
      <c r="J23" s="18"/>
      <c r="K23" s="38">
        <v>8419117</v>
      </c>
      <c r="L23" s="18"/>
      <c r="M23" s="39">
        <v>15547161</v>
      </c>
    </row>
    <row r="24" spans="1:13" s="21" customFormat="1" ht="16.5" customHeight="1">
      <c r="A24" s="2"/>
      <c r="B24" s="2"/>
      <c r="C24" s="2"/>
      <c r="D24" s="2"/>
      <c r="E24" s="31"/>
      <c r="F24" s="4"/>
      <c r="G24" s="36"/>
      <c r="H24" s="18"/>
      <c r="I24" s="37"/>
      <c r="J24" s="18"/>
      <c r="K24" s="36"/>
      <c r="L24" s="18"/>
      <c r="M24" s="37"/>
    </row>
    <row r="25" spans="1:13" s="21" customFormat="1" ht="16.5" customHeight="1">
      <c r="A25" s="8" t="s">
        <v>9</v>
      </c>
      <c r="B25" s="2"/>
      <c r="C25" s="2"/>
      <c r="D25" s="2"/>
      <c r="E25" s="31"/>
      <c r="F25" s="4"/>
      <c r="G25" s="38">
        <f>SUM(G15:G23)</f>
        <v>1897804645</v>
      </c>
      <c r="H25" s="4"/>
      <c r="I25" s="39">
        <f>SUM(I15:I23)</f>
        <v>1548075441</v>
      </c>
      <c r="J25" s="4"/>
      <c r="K25" s="38">
        <f>SUM(K15:K23)</f>
        <v>1755720450</v>
      </c>
      <c r="L25" s="4"/>
      <c r="M25" s="39">
        <f>SUM(M15:M23)</f>
        <v>1432470564</v>
      </c>
    </row>
    <row r="26" spans="1:13" s="21" customFormat="1" ht="16.5" customHeight="1">
      <c r="A26" s="2"/>
      <c r="B26" s="2"/>
      <c r="C26" s="2"/>
      <c r="D26" s="2"/>
      <c r="E26" s="31"/>
      <c r="F26" s="4"/>
      <c r="G26" s="29"/>
      <c r="H26" s="4"/>
      <c r="I26" s="6"/>
      <c r="J26" s="4"/>
      <c r="K26" s="29"/>
      <c r="L26" s="4"/>
      <c r="M26" s="6"/>
    </row>
    <row r="27" spans="1:13" s="21" customFormat="1" ht="16.5" customHeight="1">
      <c r="A27" s="8" t="s">
        <v>10</v>
      </c>
      <c r="B27" s="2"/>
      <c r="C27" s="2"/>
      <c r="D27" s="2"/>
      <c r="E27" s="31"/>
      <c r="F27" s="4"/>
      <c r="G27" s="29"/>
      <c r="H27" s="4"/>
      <c r="I27" s="6"/>
      <c r="J27" s="4"/>
      <c r="K27" s="29"/>
      <c r="L27" s="4"/>
      <c r="M27" s="6"/>
    </row>
    <row r="28" spans="1:13" s="21" customFormat="1" ht="16.5" customHeight="1">
      <c r="A28" s="8"/>
      <c r="B28" s="2"/>
      <c r="C28" s="2"/>
      <c r="D28" s="2"/>
      <c r="E28" s="31"/>
      <c r="F28" s="4"/>
      <c r="G28" s="29"/>
      <c r="H28" s="4"/>
      <c r="I28" s="6"/>
      <c r="J28" s="4"/>
      <c r="K28" s="29"/>
      <c r="L28" s="4"/>
      <c r="M28" s="6"/>
    </row>
    <row r="29" spans="1:13" s="21" customFormat="1" ht="16.5" customHeight="1">
      <c r="A29" s="2" t="s">
        <v>11</v>
      </c>
      <c r="B29" s="2"/>
      <c r="C29" s="2"/>
      <c r="D29" s="2"/>
      <c r="E29" s="31"/>
      <c r="F29" s="4"/>
      <c r="G29" s="32">
        <v>810007</v>
      </c>
      <c r="H29" s="4"/>
      <c r="I29" s="40">
        <v>809407</v>
      </c>
      <c r="J29" s="4"/>
      <c r="K29" s="32">
        <v>784924</v>
      </c>
      <c r="L29" s="4"/>
      <c r="M29" s="40">
        <v>784324</v>
      </c>
    </row>
    <row r="30" spans="1:13" s="21" customFormat="1" ht="16.5" customHeight="1">
      <c r="A30" s="2" t="s">
        <v>122</v>
      </c>
      <c r="B30" s="2"/>
      <c r="C30" s="2"/>
      <c r="D30" s="2"/>
      <c r="E30" s="31"/>
      <c r="F30" s="4"/>
      <c r="G30" s="32"/>
      <c r="H30" s="4"/>
      <c r="I30" s="40"/>
      <c r="J30" s="4"/>
      <c r="K30" s="32"/>
      <c r="L30" s="4"/>
      <c r="M30" s="40"/>
    </row>
    <row r="31" spans="1:13" s="21" customFormat="1" ht="16.5" customHeight="1">
      <c r="A31" s="2"/>
      <c r="B31" s="2" t="s">
        <v>123</v>
      </c>
      <c r="C31" s="2"/>
      <c r="D31" s="2"/>
      <c r="E31" s="31">
        <v>12</v>
      </c>
      <c r="F31" s="4"/>
      <c r="G31" s="32">
        <v>10000000</v>
      </c>
      <c r="H31" s="4"/>
      <c r="I31" s="40">
        <v>0</v>
      </c>
      <c r="J31" s="4"/>
      <c r="K31" s="32">
        <v>10000000</v>
      </c>
      <c r="L31" s="4"/>
      <c r="M31" s="40">
        <v>0</v>
      </c>
    </row>
    <row r="32" spans="1:13" s="21" customFormat="1" ht="16.5" customHeight="1">
      <c r="A32" s="2" t="s">
        <v>12</v>
      </c>
      <c r="B32" s="2"/>
      <c r="C32" s="2"/>
      <c r="D32" s="2"/>
      <c r="E32" s="31">
        <v>15</v>
      </c>
      <c r="F32" s="4"/>
      <c r="G32" s="32">
        <v>0</v>
      </c>
      <c r="H32" s="4"/>
      <c r="I32" s="40">
        <v>0</v>
      </c>
      <c r="J32" s="4"/>
      <c r="K32" s="32">
        <v>170750669</v>
      </c>
      <c r="L32" s="4"/>
      <c r="M32" s="40">
        <v>220750669</v>
      </c>
    </row>
    <row r="33" spans="1:13" s="21" customFormat="1" ht="16.5" customHeight="1">
      <c r="A33" s="34" t="s">
        <v>158</v>
      </c>
      <c r="B33" s="34"/>
      <c r="C33" s="34"/>
      <c r="D33" s="34"/>
      <c r="E33" s="42">
        <v>14</v>
      </c>
      <c r="F33" s="41"/>
      <c r="G33" s="32">
        <v>73239251</v>
      </c>
      <c r="H33" s="41"/>
      <c r="I33" s="40">
        <v>66570176.000000007</v>
      </c>
      <c r="J33" s="41"/>
      <c r="K33" s="32">
        <v>4997000</v>
      </c>
      <c r="L33" s="41"/>
      <c r="M33" s="33">
        <v>4997000</v>
      </c>
    </row>
    <row r="34" spans="1:13" s="21" customFormat="1" ht="16.5" customHeight="1">
      <c r="A34" s="34" t="s">
        <v>133</v>
      </c>
      <c r="B34" s="34"/>
      <c r="C34" s="34"/>
      <c r="D34" s="34"/>
      <c r="E34" s="31">
        <v>14</v>
      </c>
      <c r="F34" s="41"/>
      <c r="G34" s="32">
        <v>205900922</v>
      </c>
      <c r="H34" s="41"/>
      <c r="I34" s="40">
        <v>200111174</v>
      </c>
      <c r="J34" s="41"/>
      <c r="K34" s="32">
        <v>35000000</v>
      </c>
      <c r="L34" s="41"/>
      <c r="M34" s="33">
        <v>35000000</v>
      </c>
    </row>
    <row r="35" spans="1:13" s="21" customFormat="1" ht="16.5" customHeight="1">
      <c r="A35" s="2" t="s">
        <v>117</v>
      </c>
      <c r="B35" s="2"/>
      <c r="C35" s="2"/>
      <c r="D35" s="2"/>
      <c r="E35" s="31">
        <v>31</v>
      </c>
      <c r="F35" s="4"/>
      <c r="G35" s="32">
        <v>0</v>
      </c>
      <c r="H35" s="4"/>
      <c r="I35" s="40">
        <v>0</v>
      </c>
      <c r="J35" s="4"/>
      <c r="K35" s="32">
        <v>37481707</v>
      </c>
      <c r="L35" s="4"/>
      <c r="M35" s="40">
        <v>46983330</v>
      </c>
    </row>
    <row r="36" spans="1:13" s="21" customFormat="1" ht="16.5" customHeight="1">
      <c r="A36" s="34" t="s">
        <v>13</v>
      </c>
      <c r="B36" s="34"/>
      <c r="C36" s="34"/>
      <c r="D36" s="34"/>
      <c r="E36" s="31">
        <v>16</v>
      </c>
      <c r="F36" s="4"/>
      <c r="G36" s="32">
        <v>1486349139</v>
      </c>
      <c r="H36" s="18"/>
      <c r="I36" s="40">
        <v>1397449424</v>
      </c>
      <c r="J36" s="18"/>
      <c r="K36" s="32">
        <v>1428145799</v>
      </c>
      <c r="L36" s="18"/>
      <c r="M36" s="40">
        <v>1329421559</v>
      </c>
    </row>
    <row r="37" spans="1:13" s="21" customFormat="1" ht="16.5" customHeight="1">
      <c r="A37" s="34" t="s">
        <v>159</v>
      </c>
      <c r="B37" s="34"/>
      <c r="C37" s="34"/>
      <c r="D37" s="34"/>
      <c r="E37" s="31">
        <v>17</v>
      </c>
      <c r="F37" s="4"/>
      <c r="G37" s="32">
        <v>1306441431</v>
      </c>
      <c r="H37" s="18"/>
      <c r="I37" s="33">
        <v>1826690679</v>
      </c>
      <c r="J37" s="18"/>
      <c r="K37" s="32">
        <v>1066132918</v>
      </c>
      <c r="L37" s="18"/>
      <c r="M37" s="40">
        <v>1551860923</v>
      </c>
    </row>
    <row r="38" spans="1:13" s="21" customFormat="1" ht="16.5" customHeight="1">
      <c r="A38" s="34" t="s">
        <v>118</v>
      </c>
      <c r="B38" s="34"/>
      <c r="C38" s="34"/>
      <c r="D38" s="34"/>
      <c r="E38" s="31">
        <v>18</v>
      </c>
      <c r="F38" s="4"/>
      <c r="G38" s="32">
        <v>16755747</v>
      </c>
      <c r="H38" s="18"/>
      <c r="I38" s="33">
        <v>18796671</v>
      </c>
      <c r="J38" s="18"/>
      <c r="K38" s="32">
        <v>16713874</v>
      </c>
      <c r="L38" s="18"/>
      <c r="M38" s="40">
        <v>18748619</v>
      </c>
    </row>
    <row r="39" spans="1:13" s="21" customFormat="1" ht="16.5" customHeight="1">
      <c r="A39" s="34" t="s">
        <v>14</v>
      </c>
      <c r="B39" s="34"/>
      <c r="C39" s="34"/>
      <c r="D39" s="34"/>
      <c r="E39" s="31">
        <v>19</v>
      </c>
      <c r="F39" s="4"/>
      <c r="G39" s="32">
        <v>67961117</v>
      </c>
      <c r="H39" s="18"/>
      <c r="I39" s="33">
        <v>55900754</v>
      </c>
      <c r="J39" s="18"/>
      <c r="K39" s="32">
        <v>63727071</v>
      </c>
      <c r="L39" s="18"/>
      <c r="M39" s="40">
        <v>53415531</v>
      </c>
    </row>
    <row r="40" spans="1:13" s="21" customFormat="1" ht="16.5" customHeight="1">
      <c r="A40" s="2" t="s">
        <v>15</v>
      </c>
      <c r="B40" s="43"/>
      <c r="C40" s="2"/>
      <c r="D40" s="2"/>
      <c r="E40" s="31"/>
      <c r="F40" s="4"/>
      <c r="G40" s="38">
        <v>680773</v>
      </c>
      <c r="H40" s="18"/>
      <c r="I40" s="44">
        <v>4456176</v>
      </c>
      <c r="J40" s="18"/>
      <c r="K40" s="38">
        <v>665521</v>
      </c>
      <c r="L40" s="18"/>
      <c r="M40" s="44">
        <v>2465981</v>
      </c>
    </row>
    <row r="41" spans="1:13" s="21" customFormat="1" ht="16.5" customHeight="1">
      <c r="A41" s="2"/>
      <c r="B41" s="43"/>
      <c r="C41" s="2"/>
      <c r="D41" s="2"/>
      <c r="E41" s="31"/>
      <c r="F41" s="4"/>
      <c r="G41" s="32"/>
      <c r="H41" s="18"/>
      <c r="I41" s="40"/>
      <c r="J41" s="18"/>
      <c r="K41" s="32"/>
      <c r="L41" s="18"/>
      <c r="M41" s="40"/>
    </row>
    <row r="42" spans="1:13" s="21" customFormat="1" ht="16.5" customHeight="1">
      <c r="A42" s="8" t="s">
        <v>16</v>
      </c>
      <c r="B42" s="2"/>
      <c r="C42" s="2"/>
      <c r="D42" s="2"/>
      <c r="E42" s="31"/>
      <c r="F42" s="4"/>
      <c r="G42" s="38">
        <f>SUM(G29:G40)</f>
        <v>3168138387</v>
      </c>
      <c r="H42" s="4"/>
      <c r="I42" s="44">
        <f>SUM(I29:I40)</f>
        <v>3570784461</v>
      </c>
      <c r="J42" s="4"/>
      <c r="K42" s="38">
        <f>SUM(K29:K40)</f>
        <v>2834399483</v>
      </c>
      <c r="L42" s="4"/>
      <c r="M42" s="44">
        <f>SUM(M29:M40)</f>
        <v>3264427936</v>
      </c>
    </row>
    <row r="43" spans="1:13" s="21" customFormat="1" ht="16.5" customHeight="1">
      <c r="A43" s="8"/>
      <c r="B43" s="2"/>
      <c r="C43" s="2"/>
      <c r="D43" s="2"/>
      <c r="E43" s="31"/>
      <c r="F43" s="4"/>
      <c r="G43" s="32"/>
      <c r="H43" s="18"/>
      <c r="I43" s="40"/>
      <c r="J43" s="18"/>
      <c r="K43" s="32"/>
      <c r="L43" s="18"/>
      <c r="M43" s="40"/>
    </row>
    <row r="44" spans="1:13" s="21" customFormat="1" ht="16.5" customHeight="1" thickBot="1">
      <c r="A44" s="8" t="s">
        <v>17</v>
      </c>
      <c r="B44" s="2"/>
      <c r="C44" s="2"/>
      <c r="D44" s="2"/>
      <c r="E44" s="31"/>
      <c r="F44" s="4"/>
      <c r="G44" s="45">
        <f>G25+G42</f>
        <v>5065943032</v>
      </c>
      <c r="H44" s="18"/>
      <c r="I44" s="46">
        <f>I25+I42</f>
        <v>5118859902</v>
      </c>
      <c r="J44" s="18"/>
      <c r="K44" s="45">
        <f>K25+K42</f>
        <v>4590119933</v>
      </c>
      <c r="L44" s="18"/>
      <c r="M44" s="46">
        <f>M25+M42</f>
        <v>4696898500</v>
      </c>
    </row>
    <row r="45" spans="1:13" s="21" customFormat="1" ht="16.5" customHeight="1" thickTop="1">
      <c r="A45" s="8"/>
      <c r="B45" s="2"/>
      <c r="C45" s="2"/>
      <c r="D45" s="2"/>
      <c r="E45" s="31"/>
      <c r="F45" s="4"/>
      <c r="G45" s="37"/>
      <c r="H45" s="47"/>
      <c r="I45" s="37"/>
      <c r="J45" s="47"/>
      <c r="K45" s="37"/>
      <c r="L45" s="18"/>
      <c r="M45" s="48"/>
    </row>
    <row r="46" spans="1:13" s="21" customFormat="1" ht="17.25" customHeight="1">
      <c r="A46" s="8"/>
      <c r="B46" s="2"/>
      <c r="C46" s="2"/>
      <c r="D46" s="2"/>
      <c r="E46" s="31"/>
      <c r="F46" s="4"/>
      <c r="G46" s="37"/>
      <c r="H46" s="47"/>
      <c r="I46" s="37"/>
      <c r="J46" s="47"/>
      <c r="K46" s="37"/>
      <c r="L46" s="18"/>
      <c r="M46" s="48"/>
    </row>
    <row r="47" spans="1:13" s="21" customFormat="1" ht="17.25" customHeight="1">
      <c r="A47" s="8"/>
      <c r="B47" s="2"/>
      <c r="C47" s="2"/>
      <c r="D47" s="2"/>
      <c r="E47" s="31"/>
      <c r="F47" s="4"/>
      <c r="G47" s="37"/>
      <c r="H47" s="47"/>
      <c r="I47" s="37"/>
      <c r="J47" s="47"/>
      <c r="K47" s="37"/>
      <c r="L47" s="18"/>
      <c r="M47" s="48"/>
    </row>
    <row r="48" spans="1:13" s="21" customFormat="1" ht="15.95" customHeight="1">
      <c r="A48" s="2"/>
      <c r="B48" s="2"/>
      <c r="C48" s="2"/>
      <c r="D48" s="2"/>
      <c r="E48" s="3"/>
      <c r="F48" s="4"/>
      <c r="G48" s="5"/>
      <c r="H48" s="49"/>
      <c r="I48" s="50"/>
      <c r="J48" s="4"/>
      <c r="K48" s="5"/>
      <c r="L48" s="4"/>
      <c r="M48" s="6"/>
    </row>
    <row r="49" spans="1:13" s="21" customFormat="1" ht="20.25" customHeight="1">
      <c r="A49" s="2"/>
      <c r="B49" s="2"/>
      <c r="C49" s="2"/>
      <c r="D49" s="2"/>
      <c r="E49" s="3"/>
      <c r="F49" s="4"/>
      <c r="G49" s="5"/>
      <c r="H49" s="49"/>
      <c r="I49" s="50"/>
      <c r="J49" s="4"/>
      <c r="K49" s="5"/>
      <c r="L49" s="4"/>
      <c r="M49" s="6"/>
    </row>
    <row r="50" spans="1:13" ht="21.95" customHeight="1">
      <c r="A50" s="10" t="s">
        <v>90</v>
      </c>
      <c r="B50" s="10"/>
      <c r="C50" s="10"/>
      <c r="D50" s="10"/>
      <c r="E50" s="11"/>
      <c r="F50" s="12"/>
      <c r="G50" s="13"/>
      <c r="H50" s="51"/>
      <c r="I50" s="52"/>
      <c r="J50" s="53"/>
      <c r="K50" s="53"/>
      <c r="L50" s="53"/>
      <c r="M50" s="52"/>
    </row>
    <row r="51" spans="1:13" s="7" customFormat="1" ht="16.5" customHeight="1">
      <c r="A51" s="1" t="str">
        <f>A1</f>
        <v>S&amp;P Syndicate Public Company Limited and its subsidiaries</v>
      </c>
      <c r="B51" s="2"/>
      <c r="C51" s="2"/>
      <c r="D51" s="2"/>
      <c r="E51" s="3"/>
      <c r="F51" s="4"/>
      <c r="G51" s="5"/>
      <c r="H51" s="4"/>
      <c r="I51" s="6"/>
      <c r="J51" s="4"/>
      <c r="K51" s="5"/>
      <c r="L51" s="4"/>
      <c r="M51" s="6"/>
    </row>
    <row r="52" spans="1:13" s="7" customFormat="1" ht="16.5" customHeight="1">
      <c r="A52" s="8" t="s">
        <v>134</v>
      </c>
      <c r="B52" s="8"/>
      <c r="C52" s="2"/>
      <c r="D52" s="2"/>
      <c r="E52" s="3"/>
      <c r="F52" s="4"/>
      <c r="G52" s="5"/>
      <c r="H52" s="4"/>
      <c r="I52" s="6"/>
      <c r="J52" s="4"/>
      <c r="K52" s="5"/>
      <c r="L52" s="4"/>
      <c r="M52" s="6"/>
    </row>
    <row r="53" spans="1:13" s="7" customFormat="1" ht="16.5" customHeight="1">
      <c r="A53" s="9" t="str">
        <f>A3</f>
        <v>As at 31 December 2021</v>
      </c>
      <c r="B53" s="10"/>
      <c r="C53" s="10"/>
      <c r="D53" s="10"/>
      <c r="E53" s="11"/>
      <c r="F53" s="12"/>
      <c r="G53" s="13"/>
      <c r="H53" s="12"/>
      <c r="I53" s="14"/>
      <c r="J53" s="12"/>
      <c r="K53" s="13"/>
      <c r="L53" s="12"/>
      <c r="M53" s="14"/>
    </row>
    <row r="54" spans="1:13" ht="16.5" customHeight="1">
      <c r="A54" s="55"/>
      <c r="B54" s="55"/>
      <c r="C54" s="56"/>
      <c r="D54" s="56"/>
      <c r="E54" s="57"/>
      <c r="F54" s="47"/>
      <c r="G54" s="20"/>
      <c r="H54" s="47"/>
      <c r="I54" s="20"/>
      <c r="J54" s="47"/>
      <c r="K54" s="20"/>
      <c r="L54" s="47"/>
      <c r="M54" s="20"/>
    </row>
    <row r="55" spans="1:13" ht="16.5" customHeight="1">
      <c r="A55" s="55"/>
      <c r="B55" s="55"/>
      <c r="C55" s="56"/>
      <c r="D55" s="56"/>
      <c r="E55" s="57"/>
      <c r="F55" s="47"/>
      <c r="G55" s="20"/>
      <c r="H55" s="47"/>
      <c r="I55" s="20"/>
      <c r="J55" s="47"/>
      <c r="K55" s="20"/>
      <c r="L55" s="47"/>
      <c r="M55" s="20"/>
    </row>
    <row r="56" spans="1:13" ht="16.5" customHeight="1">
      <c r="A56" s="55"/>
      <c r="B56" s="55"/>
      <c r="C56" s="56"/>
      <c r="D56" s="56"/>
      <c r="E56" s="57"/>
      <c r="F56" s="47"/>
      <c r="G56" s="186" t="s">
        <v>1</v>
      </c>
      <c r="H56" s="186"/>
      <c r="I56" s="186"/>
      <c r="J56" s="47"/>
      <c r="K56" s="186" t="s">
        <v>2</v>
      </c>
      <c r="L56" s="186"/>
      <c r="M56" s="186"/>
    </row>
    <row r="57" spans="1:13" s="21" customFormat="1" ht="16.5" customHeight="1">
      <c r="A57" s="8" t="s">
        <v>0</v>
      </c>
      <c r="B57" s="2"/>
      <c r="C57" s="2"/>
      <c r="D57" s="2"/>
      <c r="F57" s="4"/>
      <c r="G57" s="187" t="s">
        <v>146</v>
      </c>
      <c r="H57" s="187"/>
      <c r="I57" s="187"/>
      <c r="J57" s="4"/>
      <c r="K57" s="187" t="s">
        <v>146</v>
      </c>
      <c r="L57" s="187"/>
      <c r="M57" s="187"/>
    </row>
    <row r="58" spans="1:13" s="21" customFormat="1" ht="16.5" customHeight="1">
      <c r="A58" s="8"/>
      <c r="B58" s="2"/>
      <c r="C58" s="2"/>
      <c r="D58" s="2"/>
      <c r="F58" s="22"/>
      <c r="G58" s="23">
        <v>2021</v>
      </c>
      <c r="H58" s="24"/>
      <c r="I58" s="23">
        <v>2020</v>
      </c>
      <c r="J58" s="24"/>
      <c r="K58" s="23">
        <v>2021</v>
      </c>
      <c r="L58" s="24"/>
      <c r="M58" s="23">
        <v>2020</v>
      </c>
    </row>
    <row r="59" spans="1:13" s="21" customFormat="1" ht="16.5" customHeight="1">
      <c r="A59" s="15"/>
      <c r="B59" s="16"/>
      <c r="C59" s="16"/>
      <c r="D59" s="25"/>
      <c r="E59" s="26" t="s">
        <v>3</v>
      </c>
      <c r="F59" s="4"/>
      <c r="G59" s="27" t="s">
        <v>89</v>
      </c>
      <c r="H59" s="22"/>
      <c r="I59" s="27" t="s">
        <v>89</v>
      </c>
      <c r="J59" s="22"/>
      <c r="K59" s="27" t="s">
        <v>89</v>
      </c>
      <c r="L59" s="22"/>
      <c r="M59" s="27" t="s">
        <v>89</v>
      </c>
    </row>
    <row r="60" spans="1:13" s="21" customFormat="1" ht="16.5" customHeight="1">
      <c r="A60" s="15"/>
      <c r="B60" s="16"/>
      <c r="C60" s="16"/>
      <c r="D60" s="25"/>
      <c r="E60" s="28"/>
      <c r="F60" s="4"/>
      <c r="G60" s="29"/>
      <c r="H60" s="22"/>
      <c r="I60" s="30"/>
      <c r="J60" s="22"/>
      <c r="K60" s="29"/>
      <c r="L60" s="22"/>
      <c r="M60" s="30"/>
    </row>
    <row r="61" spans="1:13" ht="16.5" customHeight="1">
      <c r="A61" s="55" t="s">
        <v>18</v>
      </c>
      <c r="B61" s="56"/>
      <c r="C61" s="56"/>
      <c r="D61" s="56"/>
      <c r="E61" s="57"/>
      <c r="F61" s="47"/>
      <c r="G61" s="29"/>
      <c r="H61" s="4"/>
      <c r="I61" s="6"/>
      <c r="J61" s="4"/>
      <c r="K61" s="29"/>
      <c r="L61" s="4"/>
      <c r="M61" s="6"/>
    </row>
    <row r="62" spans="1:13" ht="16.5" customHeight="1">
      <c r="A62" s="55"/>
      <c r="B62" s="55"/>
      <c r="C62" s="55"/>
      <c r="D62" s="55"/>
      <c r="E62" s="57"/>
      <c r="F62" s="47"/>
      <c r="G62" s="29"/>
      <c r="H62" s="4"/>
      <c r="I62" s="6"/>
      <c r="J62" s="4"/>
      <c r="K62" s="29"/>
      <c r="L62" s="4"/>
      <c r="M62" s="6"/>
    </row>
    <row r="63" spans="1:13" ht="16.5" customHeight="1">
      <c r="A63" s="55" t="s">
        <v>19</v>
      </c>
      <c r="B63" s="56"/>
      <c r="C63" s="56"/>
      <c r="D63" s="56"/>
      <c r="E63" s="57"/>
      <c r="F63" s="47"/>
      <c r="G63" s="58"/>
      <c r="H63" s="4"/>
      <c r="I63" s="59"/>
      <c r="J63" s="4"/>
      <c r="K63" s="58"/>
      <c r="L63" s="4"/>
      <c r="M63" s="59"/>
    </row>
    <row r="64" spans="1:13" ht="16.5" customHeight="1">
      <c r="A64" s="55"/>
      <c r="B64" s="56"/>
      <c r="C64" s="56"/>
      <c r="D64" s="56"/>
      <c r="E64" s="57"/>
      <c r="F64" s="47"/>
      <c r="G64" s="58"/>
      <c r="H64" s="4"/>
      <c r="I64" s="59"/>
      <c r="J64" s="4"/>
      <c r="K64" s="58"/>
      <c r="L64" s="4"/>
      <c r="M64" s="59"/>
    </row>
    <row r="65" spans="1:13" ht="16.5" customHeight="1">
      <c r="A65" s="56" t="s">
        <v>110</v>
      </c>
      <c r="B65" s="56"/>
      <c r="C65" s="56"/>
      <c r="D65" s="56"/>
      <c r="E65" s="57"/>
      <c r="F65" s="47"/>
      <c r="G65" s="32"/>
      <c r="H65" s="4"/>
      <c r="I65" s="54"/>
      <c r="J65" s="4"/>
      <c r="K65" s="32"/>
      <c r="L65" s="4"/>
      <c r="M65" s="54"/>
    </row>
    <row r="66" spans="1:13" ht="16.5" customHeight="1">
      <c r="A66" s="56"/>
      <c r="B66" s="56" t="s">
        <v>111</v>
      </c>
      <c r="C66" s="56"/>
      <c r="D66" s="56"/>
      <c r="E66" s="57">
        <v>20</v>
      </c>
      <c r="F66" s="47"/>
      <c r="G66" s="32">
        <v>7658175</v>
      </c>
      <c r="H66" s="4"/>
      <c r="I66" s="40">
        <v>57032015</v>
      </c>
      <c r="J66" s="4"/>
      <c r="K66" s="32">
        <v>0</v>
      </c>
      <c r="L66" s="4"/>
      <c r="M66" s="40">
        <v>55000000</v>
      </c>
    </row>
    <row r="67" spans="1:13" ht="16.5" customHeight="1">
      <c r="A67" s="56" t="s">
        <v>20</v>
      </c>
      <c r="B67" s="56"/>
      <c r="C67" s="56"/>
      <c r="D67" s="56"/>
      <c r="E67" s="57"/>
      <c r="F67" s="47"/>
      <c r="G67" s="32"/>
      <c r="H67" s="18"/>
      <c r="I67" s="40"/>
      <c r="J67" s="18"/>
      <c r="K67" s="32"/>
      <c r="L67" s="18"/>
      <c r="M67" s="40"/>
    </row>
    <row r="68" spans="1:13" ht="16.5" customHeight="1">
      <c r="A68" s="56"/>
      <c r="B68" s="56" t="s">
        <v>21</v>
      </c>
      <c r="C68" s="56"/>
      <c r="D68" s="56"/>
      <c r="E68" s="57">
        <v>20</v>
      </c>
      <c r="F68" s="47"/>
      <c r="G68" s="32">
        <v>53953320</v>
      </c>
      <c r="H68" s="18"/>
      <c r="I68" s="40">
        <v>31357160</v>
      </c>
      <c r="J68" s="18"/>
      <c r="K68" s="32">
        <v>53953320</v>
      </c>
      <c r="L68" s="18"/>
      <c r="M68" s="40">
        <v>31357160</v>
      </c>
    </row>
    <row r="69" spans="1:13" ht="16.5" customHeight="1">
      <c r="A69" s="56" t="s">
        <v>20</v>
      </c>
      <c r="B69" s="56"/>
      <c r="C69" s="56"/>
      <c r="D69" s="56"/>
      <c r="E69" s="57"/>
      <c r="F69" s="47"/>
      <c r="G69" s="32"/>
      <c r="H69" s="18"/>
      <c r="I69" s="40"/>
      <c r="J69" s="18"/>
      <c r="K69" s="32"/>
      <c r="L69" s="18"/>
      <c r="M69" s="40"/>
    </row>
    <row r="70" spans="1:13" ht="16.5" customHeight="1">
      <c r="A70" s="56"/>
      <c r="B70" s="56" t="s">
        <v>160</v>
      </c>
      <c r="C70" s="56"/>
      <c r="D70" s="56"/>
      <c r="E70" s="57">
        <v>31</v>
      </c>
      <c r="F70" s="47"/>
      <c r="G70" s="32">
        <v>1065955</v>
      </c>
      <c r="H70" s="18"/>
      <c r="I70" s="40">
        <v>619306</v>
      </c>
      <c r="J70" s="18"/>
      <c r="K70" s="32">
        <v>0</v>
      </c>
      <c r="L70" s="18"/>
      <c r="M70" s="40">
        <v>0</v>
      </c>
    </row>
    <row r="71" spans="1:13" ht="16.5" customHeight="1">
      <c r="A71" s="56" t="s">
        <v>135</v>
      </c>
      <c r="B71" s="56"/>
      <c r="C71" s="56"/>
      <c r="D71" s="56"/>
      <c r="E71" s="57">
        <v>21</v>
      </c>
      <c r="F71" s="47"/>
      <c r="G71" s="32">
        <v>760006858</v>
      </c>
      <c r="H71" s="4"/>
      <c r="I71" s="40">
        <v>646955158</v>
      </c>
      <c r="J71" s="4"/>
      <c r="K71" s="32">
        <v>714665999</v>
      </c>
      <c r="L71" s="4"/>
      <c r="M71" s="40">
        <v>603870485</v>
      </c>
    </row>
    <row r="72" spans="1:13" ht="16.5" customHeight="1">
      <c r="A72" s="56" t="s">
        <v>22</v>
      </c>
      <c r="B72" s="56"/>
      <c r="C72" s="56"/>
      <c r="D72" s="56"/>
      <c r="E72" s="57"/>
      <c r="F72" s="47"/>
      <c r="G72" s="32">
        <v>442871332</v>
      </c>
      <c r="H72" s="18"/>
      <c r="I72" s="40">
        <v>472067614</v>
      </c>
      <c r="J72" s="18"/>
      <c r="K72" s="32">
        <v>399425035</v>
      </c>
      <c r="L72" s="18"/>
      <c r="M72" s="40">
        <v>428753431</v>
      </c>
    </row>
    <row r="73" spans="1:13" ht="16.5" customHeight="1">
      <c r="A73" s="56" t="s">
        <v>136</v>
      </c>
      <c r="B73" s="56"/>
      <c r="C73" s="56"/>
      <c r="D73" s="56"/>
      <c r="E73" s="57"/>
      <c r="F73" s="47"/>
      <c r="G73" s="32">
        <v>44699622</v>
      </c>
      <c r="H73" s="18"/>
      <c r="I73" s="40">
        <v>30423802</v>
      </c>
      <c r="J73" s="18"/>
      <c r="K73" s="32">
        <v>42739487</v>
      </c>
      <c r="L73" s="18"/>
      <c r="M73" s="40">
        <v>29934940</v>
      </c>
    </row>
    <row r="74" spans="1:13" ht="16.5" customHeight="1">
      <c r="A74" s="54" t="s">
        <v>137</v>
      </c>
      <c r="B74" s="54"/>
      <c r="C74" s="54"/>
      <c r="D74" s="54"/>
      <c r="E74" s="57">
        <v>22</v>
      </c>
      <c r="F74" s="47"/>
      <c r="G74" s="32">
        <v>8273082</v>
      </c>
      <c r="H74" s="18"/>
      <c r="I74" s="40">
        <v>1810867</v>
      </c>
      <c r="J74" s="18"/>
      <c r="K74" s="32">
        <v>8273082</v>
      </c>
      <c r="L74" s="18"/>
      <c r="M74" s="40">
        <v>1810867</v>
      </c>
    </row>
    <row r="75" spans="1:13" ht="16.5" customHeight="1">
      <c r="A75" s="56" t="s">
        <v>23</v>
      </c>
      <c r="B75" s="56"/>
      <c r="C75" s="56"/>
      <c r="D75" s="56"/>
      <c r="E75" s="57"/>
      <c r="F75" s="47"/>
      <c r="G75" s="38">
        <v>38781054</v>
      </c>
      <c r="H75" s="18"/>
      <c r="I75" s="44">
        <v>45445576</v>
      </c>
      <c r="J75" s="18"/>
      <c r="K75" s="38">
        <v>27474477</v>
      </c>
      <c r="L75" s="18"/>
      <c r="M75" s="44">
        <v>29750823</v>
      </c>
    </row>
    <row r="76" spans="1:13" ht="16.5" customHeight="1">
      <c r="A76" s="56"/>
      <c r="B76" s="56"/>
      <c r="C76" s="56"/>
      <c r="D76" s="56"/>
      <c r="F76" s="47"/>
      <c r="G76" s="32"/>
      <c r="H76" s="18"/>
      <c r="I76" s="40"/>
      <c r="J76" s="18"/>
      <c r="K76" s="32"/>
      <c r="L76" s="18"/>
      <c r="M76" s="40"/>
    </row>
    <row r="77" spans="1:13" ht="16.5" customHeight="1">
      <c r="A77" s="55" t="s">
        <v>24</v>
      </c>
      <c r="B77" s="56"/>
      <c r="C77" s="56"/>
      <c r="D77" s="56"/>
      <c r="E77" s="57"/>
      <c r="F77" s="47"/>
      <c r="G77" s="38">
        <f>SUM(G65:G75)</f>
        <v>1357309398</v>
      </c>
      <c r="H77" s="4"/>
      <c r="I77" s="44">
        <f>SUM(I66:I75)</f>
        <v>1285711498</v>
      </c>
      <c r="J77" s="4"/>
      <c r="K77" s="38">
        <f>SUM(K65:K75)</f>
        <v>1246531400</v>
      </c>
      <c r="L77" s="4"/>
      <c r="M77" s="44">
        <f>SUM(M66:M75)</f>
        <v>1180477706</v>
      </c>
    </row>
    <row r="78" spans="1:13" ht="16.5" customHeight="1">
      <c r="A78" s="56"/>
      <c r="B78" s="56"/>
      <c r="C78" s="56"/>
      <c r="D78" s="56"/>
      <c r="E78" s="57"/>
      <c r="F78" s="47"/>
      <c r="G78" s="32"/>
      <c r="H78" s="18"/>
      <c r="I78" s="40"/>
      <c r="J78" s="18"/>
      <c r="K78" s="32"/>
      <c r="L78" s="18"/>
      <c r="M78" s="40"/>
    </row>
    <row r="79" spans="1:13" ht="16.5" customHeight="1">
      <c r="A79" s="55" t="s">
        <v>25</v>
      </c>
      <c r="B79" s="56"/>
      <c r="C79" s="56"/>
      <c r="D79" s="56"/>
      <c r="E79" s="57"/>
      <c r="F79" s="47"/>
      <c r="G79" s="32"/>
      <c r="H79" s="4"/>
      <c r="I79" s="40"/>
      <c r="J79" s="4"/>
      <c r="K79" s="32"/>
      <c r="L79" s="4"/>
      <c r="M79" s="40"/>
    </row>
    <row r="80" spans="1:13" ht="16.5" customHeight="1">
      <c r="A80" s="55"/>
      <c r="B80" s="56"/>
      <c r="C80" s="56"/>
      <c r="D80" s="56"/>
      <c r="E80" s="57"/>
      <c r="F80" s="47"/>
      <c r="G80" s="32"/>
      <c r="H80" s="4"/>
      <c r="I80" s="40"/>
      <c r="J80" s="4"/>
      <c r="K80" s="32"/>
      <c r="L80" s="4"/>
      <c r="M80" s="40"/>
    </row>
    <row r="81" spans="1:13" ht="16.5" customHeight="1">
      <c r="A81" s="56" t="s">
        <v>26</v>
      </c>
      <c r="B81" s="56"/>
      <c r="C81" s="56"/>
      <c r="D81" s="56"/>
      <c r="E81" s="57">
        <v>20</v>
      </c>
      <c r="F81" s="47"/>
      <c r="G81" s="32">
        <v>195633610</v>
      </c>
      <c r="H81" s="4"/>
      <c r="I81" s="40">
        <v>90535650</v>
      </c>
      <c r="J81" s="4"/>
      <c r="K81" s="32">
        <v>195633610</v>
      </c>
      <c r="L81" s="4"/>
      <c r="M81" s="40">
        <v>90535650</v>
      </c>
    </row>
    <row r="82" spans="1:13" ht="16.5" customHeight="1">
      <c r="A82" s="56" t="s">
        <v>222</v>
      </c>
      <c r="B82" s="56"/>
      <c r="C82" s="56"/>
      <c r="D82" s="56"/>
      <c r="E82" s="57">
        <v>31</v>
      </c>
      <c r="F82" s="47"/>
      <c r="G82" s="32">
        <v>1114739</v>
      </c>
      <c r="H82" s="4"/>
      <c r="I82" s="40">
        <v>2180694</v>
      </c>
      <c r="J82" s="4"/>
      <c r="K82" s="32">
        <v>0</v>
      </c>
      <c r="L82" s="4"/>
      <c r="M82" s="40">
        <v>0</v>
      </c>
    </row>
    <row r="83" spans="1:13" ht="16.5" customHeight="1">
      <c r="A83" s="56" t="s">
        <v>27</v>
      </c>
      <c r="B83" s="56"/>
      <c r="C83" s="56"/>
      <c r="D83" s="56"/>
      <c r="F83" s="47"/>
      <c r="G83" s="32">
        <v>653014872</v>
      </c>
      <c r="H83" s="4"/>
      <c r="I83" s="40">
        <v>1114672720</v>
      </c>
      <c r="J83" s="4"/>
      <c r="K83" s="32">
        <v>477377969</v>
      </c>
      <c r="L83" s="4"/>
      <c r="M83" s="40">
        <v>908602013</v>
      </c>
    </row>
    <row r="84" spans="1:13" ht="16.5" customHeight="1">
      <c r="A84" s="54" t="s">
        <v>215</v>
      </c>
      <c r="B84" s="56"/>
      <c r="C84" s="56"/>
      <c r="D84" s="56"/>
      <c r="F84" s="47"/>
      <c r="G84" s="32"/>
      <c r="H84" s="4"/>
      <c r="I84" s="40"/>
      <c r="J84" s="4"/>
      <c r="K84" s="32"/>
      <c r="L84" s="4"/>
      <c r="M84" s="40"/>
    </row>
    <row r="85" spans="1:13" ht="16.5" customHeight="1">
      <c r="A85" s="54"/>
      <c r="B85" s="54" t="s">
        <v>216</v>
      </c>
      <c r="C85" s="54"/>
      <c r="D85" s="54"/>
      <c r="E85" s="57">
        <v>22</v>
      </c>
      <c r="F85" s="47"/>
      <c r="G85" s="32">
        <v>167061202</v>
      </c>
      <c r="H85" s="4"/>
      <c r="I85" s="40">
        <v>151893812</v>
      </c>
      <c r="J85" s="4"/>
      <c r="K85" s="32">
        <v>160147464</v>
      </c>
      <c r="L85" s="4"/>
      <c r="M85" s="40">
        <v>145933249</v>
      </c>
    </row>
    <row r="86" spans="1:13" ht="16.5" customHeight="1">
      <c r="A86" s="54" t="s">
        <v>28</v>
      </c>
      <c r="B86" s="54"/>
      <c r="C86" s="56"/>
      <c r="D86" s="56"/>
      <c r="E86" s="57"/>
      <c r="F86" s="47"/>
      <c r="G86" s="38">
        <v>75787106</v>
      </c>
      <c r="H86" s="4"/>
      <c r="I86" s="44">
        <v>78380183</v>
      </c>
      <c r="J86" s="4"/>
      <c r="K86" s="38">
        <v>44014637</v>
      </c>
      <c r="L86" s="4"/>
      <c r="M86" s="44">
        <v>45508388</v>
      </c>
    </row>
    <row r="87" spans="1:13" ht="16.5" customHeight="1">
      <c r="A87" s="56"/>
      <c r="B87" s="56"/>
      <c r="C87" s="56"/>
      <c r="D87" s="56"/>
      <c r="E87" s="57"/>
      <c r="F87" s="47"/>
      <c r="G87" s="32"/>
      <c r="H87" s="4"/>
      <c r="I87" s="40"/>
      <c r="J87" s="4"/>
      <c r="K87" s="32"/>
      <c r="L87" s="4"/>
      <c r="M87" s="40"/>
    </row>
    <row r="88" spans="1:13" ht="16.5" customHeight="1">
      <c r="A88" s="55" t="s">
        <v>29</v>
      </c>
      <c r="B88" s="56"/>
      <c r="C88" s="56"/>
      <c r="D88" s="56"/>
      <c r="F88" s="47"/>
      <c r="G88" s="38">
        <f>SUM(G81:G86)</f>
        <v>1092611529</v>
      </c>
      <c r="H88" s="4"/>
      <c r="I88" s="44">
        <f>SUM(I81:I86)</f>
        <v>1437663059</v>
      </c>
      <c r="J88" s="4"/>
      <c r="K88" s="38">
        <f>SUM(K81:K86)</f>
        <v>877173680</v>
      </c>
      <c r="L88" s="4"/>
      <c r="M88" s="44">
        <f>SUM(M81:M86)</f>
        <v>1190579300</v>
      </c>
    </row>
    <row r="89" spans="1:13" ht="16.5" customHeight="1">
      <c r="A89" s="56"/>
      <c r="B89" s="56"/>
      <c r="C89" s="56"/>
      <c r="D89" s="56"/>
      <c r="E89" s="57"/>
      <c r="F89" s="47"/>
      <c r="G89" s="32"/>
      <c r="H89" s="4"/>
      <c r="I89" s="40"/>
      <c r="J89" s="4"/>
      <c r="K89" s="32"/>
      <c r="L89" s="4"/>
      <c r="M89" s="40"/>
    </row>
    <row r="90" spans="1:13" ht="16.5" customHeight="1">
      <c r="A90" s="55" t="s">
        <v>30</v>
      </c>
      <c r="B90" s="56"/>
      <c r="C90" s="56"/>
      <c r="D90" s="56"/>
      <c r="E90" s="57"/>
      <c r="F90" s="47"/>
      <c r="G90" s="38">
        <f>G77+G88</f>
        <v>2449920927</v>
      </c>
      <c r="H90" s="18"/>
      <c r="I90" s="44">
        <f>I77+I88</f>
        <v>2723374557</v>
      </c>
      <c r="J90" s="18"/>
      <c r="K90" s="38">
        <f>K77+K88</f>
        <v>2123705080</v>
      </c>
      <c r="L90" s="18"/>
      <c r="M90" s="44">
        <f>M77+M88</f>
        <v>2371057006</v>
      </c>
    </row>
    <row r="91" spans="1:13" ht="16.5" customHeight="1">
      <c r="A91" s="56"/>
      <c r="B91" s="56"/>
      <c r="C91" s="56"/>
      <c r="D91" s="56"/>
      <c r="E91" s="57"/>
      <c r="F91" s="47"/>
      <c r="G91" s="60"/>
      <c r="H91" s="47"/>
      <c r="I91" s="60"/>
      <c r="J91" s="47"/>
      <c r="K91" s="60"/>
      <c r="L91" s="47"/>
      <c r="M91" s="60"/>
    </row>
    <row r="92" spans="1:13" ht="16.5" customHeight="1">
      <c r="A92" s="56"/>
      <c r="B92" s="56"/>
      <c r="C92" s="56"/>
      <c r="D92" s="56"/>
      <c r="E92" s="57"/>
      <c r="F92" s="47"/>
      <c r="G92" s="60"/>
      <c r="H92" s="47"/>
      <c r="I92" s="60"/>
      <c r="J92" s="47"/>
      <c r="K92" s="60"/>
      <c r="L92" s="47"/>
      <c r="M92" s="60"/>
    </row>
    <row r="93" spans="1:13" ht="16.5" customHeight="1">
      <c r="A93" s="56"/>
      <c r="B93" s="56"/>
      <c r="C93" s="56"/>
      <c r="D93" s="56"/>
      <c r="E93" s="57"/>
      <c r="F93" s="47"/>
      <c r="G93" s="60"/>
      <c r="H93" s="47"/>
      <c r="I93" s="60"/>
      <c r="J93" s="47"/>
      <c r="K93" s="60"/>
      <c r="L93" s="47"/>
      <c r="M93" s="60"/>
    </row>
    <row r="94" spans="1:13" ht="16.5" customHeight="1">
      <c r="A94" s="56"/>
      <c r="B94" s="56"/>
      <c r="C94" s="56"/>
      <c r="D94" s="56"/>
      <c r="E94" s="57"/>
      <c r="F94" s="47"/>
      <c r="G94" s="60"/>
      <c r="H94" s="47"/>
      <c r="I94" s="60"/>
      <c r="J94" s="47"/>
      <c r="K94" s="60"/>
      <c r="L94" s="47"/>
      <c r="M94" s="60"/>
    </row>
    <row r="95" spans="1:13" ht="16.5" customHeight="1">
      <c r="A95" s="56"/>
      <c r="B95" s="56"/>
      <c r="C95" s="56"/>
      <c r="D95" s="56"/>
      <c r="E95" s="57"/>
      <c r="F95" s="47"/>
      <c r="G95" s="60"/>
      <c r="H95" s="47"/>
      <c r="I95" s="60"/>
      <c r="J95" s="47"/>
      <c r="K95" s="60"/>
      <c r="L95" s="47"/>
      <c r="M95" s="60"/>
    </row>
    <row r="96" spans="1:13" ht="16.5" customHeight="1">
      <c r="A96" s="56"/>
      <c r="B96" s="56"/>
      <c r="C96" s="56"/>
      <c r="D96" s="56"/>
      <c r="E96" s="57"/>
      <c r="F96" s="47"/>
      <c r="G96" s="60"/>
      <c r="H96" s="47"/>
      <c r="I96" s="60"/>
      <c r="J96" s="47"/>
      <c r="K96" s="60"/>
      <c r="L96" s="47"/>
      <c r="M96" s="60"/>
    </row>
    <row r="97" spans="1:13" ht="16.5" customHeight="1">
      <c r="A97" s="56"/>
      <c r="B97" s="56"/>
      <c r="C97" s="56"/>
      <c r="D97" s="56"/>
      <c r="E97" s="57"/>
      <c r="F97" s="47"/>
      <c r="G97" s="60"/>
      <c r="H97" s="47"/>
      <c r="I97" s="60"/>
      <c r="J97" s="47"/>
      <c r="K97" s="60"/>
      <c r="L97" s="47"/>
      <c r="M97" s="60"/>
    </row>
    <row r="98" spans="1:13" ht="23.25" customHeight="1">
      <c r="A98" s="56"/>
      <c r="B98" s="56"/>
      <c r="C98" s="56"/>
      <c r="D98" s="56"/>
      <c r="E98" s="57"/>
      <c r="F98" s="47"/>
      <c r="G98" s="60"/>
      <c r="H98" s="47"/>
      <c r="I98" s="60"/>
      <c r="J98" s="47"/>
      <c r="K98" s="60"/>
      <c r="L98" s="47"/>
      <c r="M98" s="60"/>
    </row>
    <row r="99" spans="1:13" ht="14.25" customHeight="1">
      <c r="A99" s="56"/>
      <c r="B99" s="56"/>
      <c r="C99" s="56"/>
      <c r="D99" s="56"/>
      <c r="E99" s="57"/>
      <c r="F99" s="47"/>
      <c r="G99" s="60"/>
      <c r="H99" s="47"/>
      <c r="I99" s="60"/>
      <c r="J99" s="47"/>
      <c r="K99" s="60"/>
      <c r="L99" s="47"/>
      <c r="M99" s="60"/>
    </row>
    <row r="100" spans="1:13" ht="21.95" customHeight="1">
      <c r="A100" s="10" t="str">
        <f>A50</f>
        <v>The notes to the consolidated and separate financial statements are an integral part of the financial statements.</v>
      </c>
      <c r="B100" s="10"/>
      <c r="C100" s="10"/>
      <c r="D100" s="10"/>
      <c r="E100" s="11"/>
      <c r="F100" s="12"/>
      <c r="G100" s="13"/>
      <c r="H100" s="51"/>
      <c r="I100" s="52"/>
      <c r="J100" s="53"/>
      <c r="K100" s="53"/>
      <c r="L100" s="53"/>
      <c r="M100" s="52"/>
    </row>
    <row r="101" spans="1:13" s="7" customFormat="1" ht="16.5" customHeight="1">
      <c r="A101" s="1" t="str">
        <f>A1</f>
        <v>S&amp;P Syndicate Public Company Limited and its subsidiaries</v>
      </c>
      <c r="B101" s="2"/>
      <c r="C101" s="2"/>
      <c r="D101" s="2"/>
      <c r="E101" s="3"/>
      <c r="F101" s="4"/>
      <c r="G101" s="5"/>
      <c r="H101" s="4"/>
      <c r="I101" s="6"/>
      <c r="J101" s="4"/>
      <c r="K101" s="5"/>
      <c r="L101" s="4"/>
      <c r="M101" s="6"/>
    </row>
    <row r="102" spans="1:13" s="7" customFormat="1" ht="16.5" customHeight="1">
      <c r="A102" s="8" t="s">
        <v>134</v>
      </c>
      <c r="B102" s="8"/>
      <c r="C102" s="2"/>
      <c r="D102" s="2"/>
      <c r="E102" s="3"/>
      <c r="F102" s="4"/>
      <c r="G102" s="5"/>
      <c r="H102" s="4"/>
      <c r="I102" s="6"/>
      <c r="J102" s="4"/>
      <c r="K102" s="5"/>
      <c r="L102" s="4"/>
      <c r="M102" s="6"/>
    </row>
    <row r="103" spans="1:13" s="7" customFormat="1" ht="16.5" customHeight="1">
      <c r="A103" s="9" t="str">
        <f>A3</f>
        <v>As at 31 December 2021</v>
      </c>
      <c r="B103" s="10"/>
      <c r="C103" s="10"/>
      <c r="D103" s="10"/>
      <c r="E103" s="11"/>
      <c r="F103" s="12"/>
      <c r="G103" s="13"/>
      <c r="H103" s="12"/>
      <c r="I103" s="14"/>
      <c r="J103" s="12"/>
      <c r="K103" s="13"/>
      <c r="L103" s="12"/>
      <c r="M103" s="14"/>
    </row>
    <row r="104" spans="1:13" ht="16.5" customHeight="1">
      <c r="A104" s="55"/>
      <c r="B104" s="55"/>
      <c r="C104" s="56"/>
      <c r="D104" s="56"/>
      <c r="E104" s="57"/>
      <c r="F104" s="47"/>
      <c r="G104" s="20"/>
      <c r="H104" s="47"/>
      <c r="I104" s="20"/>
      <c r="J104" s="47"/>
      <c r="K104" s="20"/>
      <c r="L104" s="47"/>
      <c r="M104" s="20"/>
    </row>
    <row r="105" spans="1:13" ht="16.5" customHeight="1">
      <c r="A105" s="55"/>
      <c r="B105" s="55"/>
      <c r="C105" s="56"/>
      <c r="D105" s="56"/>
      <c r="E105" s="57"/>
      <c r="F105" s="47"/>
      <c r="G105" s="20"/>
      <c r="H105" s="47"/>
      <c r="I105" s="20"/>
      <c r="J105" s="47"/>
      <c r="K105" s="20"/>
      <c r="L105" s="47"/>
      <c r="M105" s="20"/>
    </row>
    <row r="106" spans="1:13" ht="16.5" customHeight="1">
      <c r="A106" s="55"/>
      <c r="B106" s="55"/>
      <c r="C106" s="56"/>
      <c r="D106" s="56"/>
      <c r="E106" s="57"/>
      <c r="F106" s="47"/>
      <c r="G106" s="186" t="s">
        <v>1</v>
      </c>
      <c r="H106" s="186"/>
      <c r="I106" s="186"/>
      <c r="J106" s="47"/>
      <c r="K106" s="186" t="s">
        <v>2</v>
      </c>
      <c r="L106" s="186"/>
      <c r="M106" s="186"/>
    </row>
    <row r="107" spans="1:13" s="21" customFormat="1" ht="16.5" customHeight="1">
      <c r="A107" s="8" t="s">
        <v>0</v>
      </c>
      <c r="B107" s="2"/>
      <c r="C107" s="2"/>
      <c r="D107" s="2"/>
      <c r="F107" s="4"/>
      <c r="G107" s="187" t="s">
        <v>146</v>
      </c>
      <c r="H107" s="187"/>
      <c r="I107" s="187"/>
      <c r="J107" s="4"/>
      <c r="K107" s="187" t="s">
        <v>146</v>
      </c>
      <c r="L107" s="187"/>
      <c r="M107" s="187"/>
    </row>
    <row r="108" spans="1:13" s="21" customFormat="1" ht="16.5" customHeight="1">
      <c r="A108" s="8"/>
      <c r="B108" s="2"/>
      <c r="C108" s="2"/>
      <c r="D108" s="2"/>
      <c r="F108" s="22"/>
      <c r="G108" s="23">
        <v>2021</v>
      </c>
      <c r="H108" s="24"/>
      <c r="I108" s="23">
        <v>2020</v>
      </c>
      <c r="J108" s="24"/>
      <c r="K108" s="23">
        <v>2021</v>
      </c>
      <c r="L108" s="24"/>
      <c r="M108" s="23">
        <v>2020</v>
      </c>
    </row>
    <row r="109" spans="1:13" s="21" customFormat="1" ht="16.5" customHeight="1">
      <c r="A109" s="15"/>
      <c r="B109" s="16"/>
      <c r="C109" s="16"/>
      <c r="D109" s="25"/>
      <c r="E109" s="26" t="s">
        <v>3</v>
      </c>
      <c r="F109" s="4"/>
      <c r="G109" s="27" t="s">
        <v>89</v>
      </c>
      <c r="H109" s="22"/>
      <c r="I109" s="27" t="s">
        <v>89</v>
      </c>
      <c r="J109" s="22"/>
      <c r="K109" s="27" t="s">
        <v>89</v>
      </c>
      <c r="L109" s="22"/>
      <c r="M109" s="27" t="s">
        <v>89</v>
      </c>
    </row>
    <row r="110" spans="1:13" s="21" customFormat="1" ht="16.5" customHeight="1">
      <c r="A110" s="15"/>
      <c r="B110" s="16"/>
      <c r="C110" s="16"/>
      <c r="D110" s="25"/>
      <c r="E110" s="28"/>
      <c r="F110" s="4"/>
      <c r="G110" s="29"/>
      <c r="H110" s="4"/>
      <c r="I110" s="6"/>
      <c r="J110" s="4"/>
      <c r="K110" s="29"/>
      <c r="L110" s="22"/>
      <c r="M110" s="30"/>
    </row>
    <row r="111" spans="1:13" ht="16.5" customHeight="1">
      <c r="A111" s="55" t="s">
        <v>109</v>
      </c>
      <c r="B111" s="56"/>
      <c r="C111" s="56"/>
      <c r="D111" s="56"/>
      <c r="F111" s="47"/>
      <c r="G111" s="29"/>
      <c r="H111" s="4"/>
      <c r="I111" s="6"/>
      <c r="J111" s="4"/>
      <c r="K111" s="29"/>
      <c r="L111" s="4"/>
      <c r="M111" s="6"/>
    </row>
    <row r="112" spans="1:13" ht="16.5" customHeight="1">
      <c r="A112" s="56"/>
      <c r="B112" s="56"/>
      <c r="C112" s="56"/>
      <c r="D112" s="56"/>
      <c r="F112" s="47"/>
      <c r="G112" s="29"/>
      <c r="H112" s="4"/>
      <c r="I112" s="6"/>
      <c r="J112" s="4"/>
      <c r="K112" s="29"/>
      <c r="L112" s="4"/>
      <c r="M112" s="6"/>
    </row>
    <row r="113" spans="1:13" ht="16.5" customHeight="1">
      <c r="A113" s="55" t="s">
        <v>200</v>
      </c>
      <c r="B113" s="56"/>
      <c r="C113" s="56"/>
      <c r="D113" s="56"/>
      <c r="F113" s="47"/>
      <c r="G113" s="29"/>
      <c r="H113" s="4"/>
      <c r="I113" s="6"/>
      <c r="J113" s="4"/>
      <c r="K113" s="29"/>
      <c r="L113" s="4"/>
      <c r="M113" s="6"/>
    </row>
    <row r="114" spans="1:13" ht="16.5" customHeight="1">
      <c r="A114" s="56"/>
      <c r="B114" s="56"/>
      <c r="C114" s="56"/>
      <c r="D114" s="56"/>
      <c r="F114" s="47"/>
      <c r="G114" s="29"/>
      <c r="H114" s="4"/>
      <c r="I114" s="6"/>
      <c r="J114" s="4"/>
      <c r="K114" s="29"/>
      <c r="L114" s="4"/>
      <c r="M114" s="6"/>
    </row>
    <row r="115" spans="1:13" ht="16.5" customHeight="1">
      <c r="A115" s="56" t="s">
        <v>42</v>
      </c>
      <c r="B115" s="55"/>
      <c r="C115" s="56"/>
      <c r="D115" s="56"/>
      <c r="F115" s="47"/>
      <c r="G115" s="29"/>
      <c r="H115" s="4"/>
      <c r="I115" s="6"/>
      <c r="J115" s="4"/>
      <c r="K115" s="29"/>
      <c r="L115" s="4"/>
      <c r="M115" s="6"/>
    </row>
    <row r="116" spans="1:13" ht="16.5" customHeight="1">
      <c r="A116" s="56"/>
      <c r="B116" s="56" t="s">
        <v>31</v>
      </c>
      <c r="C116" s="56"/>
      <c r="D116" s="56"/>
      <c r="F116" s="47"/>
      <c r="G116" s="29"/>
      <c r="H116" s="4"/>
      <c r="I116" s="6"/>
      <c r="J116" s="4"/>
      <c r="K116" s="29"/>
      <c r="L116" s="4"/>
      <c r="M116" s="6"/>
    </row>
    <row r="117" spans="1:13" ht="16.5" customHeight="1">
      <c r="A117" s="56"/>
      <c r="B117" s="56"/>
      <c r="C117" s="56" t="s">
        <v>151</v>
      </c>
      <c r="D117" s="56"/>
      <c r="F117" s="47"/>
      <c r="G117" s="29"/>
      <c r="H117" s="4"/>
      <c r="I117" s="6"/>
      <c r="J117" s="4"/>
      <c r="K117" s="29"/>
      <c r="L117" s="4"/>
      <c r="M117" s="6"/>
    </row>
    <row r="118" spans="1:13" ht="16.5" customHeight="1">
      <c r="A118" s="56"/>
      <c r="B118" s="56"/>
      <c r="C118" s="54"/>
      <c r="D118" s="56" t="s">
        <v>152</v>
      </c>
      <c r="F118" s="61"/>
      <c r="G118" s="29"/>
      <c r="H118" s="4"/>
      <c r="I118" s="6"/>
      <c r="J118" s="4"/>
      <c r="K118" s="29"/>
      <c r="L118" s="4"/>
      <c r="M118" s="6"/>
    </row>
    <row r="119" spans="1:13" ht="16.5" customHeight="1">
      <c r="A119" s="56"/>
      <c r="B119" s="56"/>
      <c r="C119" s="54"/>
      <c r="D119" s="56" t="s">
        <v>138</v>
      </c>
      <c r="F119" s="61"/>
      <c r="G119" s="29"/>
      <c r="H119" s="4"/>
      <c r="I119" s="6"/>
      <c r="J119" s="4"/>
      <c r="K119" s="29"/>
      <c r="L119" s="4"/>
      <c r="M119" s="6"/>
    </row>
    <row r="120" spans="1:13" ht="16.5" customHeight="1" thickBot="1">
      <c r="B120" s="55"/>
      <c r="C120" s="54"/>
      <c r="D120" s="56" t="s">
        <v>227</v>
      </c>
      <c r="F120" s="47"/>
      <c r="G120" s="63">
        <v>514928784</v>
      </c>
      <c r="H120" s="4"/>
      <c r="I120" s="46">
        <v>490408365</v>
      </c>
      <c r="J120" s="4"/>
      <c r="K120" s="63">
        <v>514928784</v>
      </c>
      <c r="L120" s="4"/>
      <c r="M120" s="46">
        <v>490408365</v>
      </c>
    </row>
    <row r="121" spans="1:13" ht="6" customHeight="1" thickTop="1">
      <c r="B121" s="55"/>
      <c r="C121" s="56"/>
      <c r="D121" s="56"/>
      <c r="F121" s="47"/>
      <c r="G121" s="64"/>
      <c r="H121" s="4"/>
      <c r="I121" s="48"/>
      <c r="J121" s="4"/>
      <c r="K121" s="64"/>
      <c r="L121" s="4"/>
      <c r="M121" s="48"/>
    </row>
    <row r="122" spans="1:13" ht="16.5" customHeight="1">
      <c r="A122" s="56"/>
      <c r="B122" s="56" t="s">
        <v>32</v>
      </c>
      <c r="C122" s="55"/>
      <c r="D122" s="56"/>
      <c r="F122" s="47"/>
      <c r="G122" s="29"/>
      <c r="H122" s="4"/>
      <c r="I122" s="40"/>
      <c r="J122" s="4"/>
      <c r="K122" s="32"/>
      <c r="L122" s="4"/>
      <c r="M122" s="40"/>
    </row>
    <row r="123" spans="1:13" ht="16.5" customHeight="1">
      <c r="A123" s="56"/>
      <c r="B123" s="56"/>
      <c r="C123" s="56" t="s">
        <v>119</v>
      </c>
      <c r="D123" s="56"/>
      <c r="F123" s="47"/>
      <c r="G123" s="29"/>
      <c r="H123" s="4"/>
      <c r="I123" s="40"/>
      <c r="J123" s="4"/>
      <c r="K123" s="32"/>
      <c r="L123" s="4"/>
      <c r="M123" s="40"/>
    </row>
    <row r="124" spans="1:13" ht="16.5" customHeight="1">
      <c r="A124" s="56"/>
      <c r="B124" s="56"/>
      <c r="C124" s="56"/>
      <c r="D124" s="56" t="s">
        <v>139</v>
      </c>
      <c r="F124" s="47"/>
      <c r="G124" s="29"/>
      <c r="H124" s="4"/>
      <c r="I124" s="40"/>
      <c r="J124" s="4"/>
      <c r="K124" s="32"/>
      <c r="L124" s="4"/>
      <c r="M124" s="40"/>
    </row>
    <row r="125" spans="1:13" ht="16.5" customHeight="1">
      <c r="A125" s="56"/>
      <c r="B125" s="56"/>
      <c r="C125" s="56"/>
      <c r="D125" s="56" t="s">
        <v>138</v>
      </c>
      <c r="F125" s="47"/>
      <c r="G125" s="29"/>
      <c r="H125" s="4"/>
      <c r="I125" s="40"/>
      <c r="J125" s="4"/>
      <c r="K125" s="32"/>
      <c r="L125" s="4"/>
      <c r="M125" s="40"/>
    </row>
    <row r="126" spans="1:13" ht="16.5" customHeight="1">
      <c r="A126" s="56"/>
      <c r="B126" s="56"/>
      <c r="C126" s="55"/>
      <c r="D126" s="56" t="s">
        <v>228</v>
      </c>
      <c r="E126" s="57">
        <v>23</v>
      </c>
      <c r="F126" s="47"/>
      <c r="G126" s="32">
        <v>511512758</v>
      </c>
      <c r="H126" s="4"/>
      <c r="I126" s="40">
        <v>490408365</v>
      </c>
      <c r="J126" s="4"/>
      <c r="K126" s="32">
        <v>511512758</v>
      </c>
      <c r="L126" s="4"/>
      <c r="M126" s="40">
        <v>490408365</v>
      </c>
    </row>
    <row r="127" spans="1:13" ht="16.5" customHeight="1">
      <c r="A127" s="56" t="s">
        <v>46</v>
      </c>
      <c r="B127" s="56"/>
      <c r="C127" s="56"/>
      <c r="D127" s="56"/>
      <c r="E127" s="57">
        <v>23</v>
      </c>
      <c r="F127" s="47"/>
      <c r="G127" s="32">
        <v>689980549</v>
      </c>
      <c r="H127" s="4"/>
      <c r="I127" s="40">
        <v>689980549</v>
      </c>
      <c r="J127" s="4"/>
      <c r="K127" s="32">
        <v>689980549</v>
      </c>
      <c r="L127" s="4"/>
      <c r="M127" s="40">
        <v>689980549</v>
      </c>
    </row>
    <row r="128" spans="1:13" ht="16.5" customHeight="1">
      <c r="A128" s="56" t="s">
        <v>43</v>
      </c>
      <c r="B128" s="56"/>
      <c r="C128" s="56"/>
      <c r="D128" s="56"/>
      <c r="E128" s="57"/>
      <c r="F128" s="47"/>
      <c r="G128" s="32"/>
      <c r="H128" s="4"/>
      <c r="I128" s="40"/>
      <c r="J128" s="4"/>
      <c r="K128" s="32"/>
      <c r="L128" s="4"/>
      <c r="M128" s="40"/>
    </row>
    <row r="129" spans="1:13" ht="16.5" customHeight="1">
      <c r="A129" s="56"/>
      <c r="B129" s="56" t="s">
        <v>44</v>
      </c>
      <c r="C129" s="56"/>
      <c r="D129" s="56"/>
      <c r="E129" s="57"/>
      <c r="F129" s="47"/>
      <c r="G129" s="32">
        <v>79905178</v>
      </c>
      <c r="H129" s="4"/>
      <c r="I129" s="40">
        <v>79905178</v>
      </c>
      <c r="J129" s="4"/>
      <c r="K129" s="32">
        <v>0</v>
      </c>
      <c r="L129" s="4"/>
      <c r="M129" s="40">
        <v>0</v>
      </c>
    </row>
    <row r="130" spans="1:13" ht="16.5" customHeight="1">
      <c r="A130" s="56" t="s">
        <v>45</v>
      </c>
      <c r="B130" s="56"/>
      <c r="C130" s="56"/>
      <c r="D130" s="56"/>
      <c r="E130" s="57"/>
      <c r="F130" s="65"/>
      <c r="G130" s="32"/>
      <c r="H130" s="4"/>
      <c r="I130" s="40"/>
      <c r="J130" s="4"/>
      <c r="K130" s="32"/>
      <c r="L130" s="4"/>
      <c r="M130" s="40"/>
    </row>
    <row r="131" spans="1:13" ht="16.5" customHeight="1">
      <c r="B131" s="66" t="s">
        <v>120</v>
      </c>
      <c r="C131" s="66"/>
      <c r="D131" s="66"/>
      <c r="E131" s="57">
        <v>25</v>
      </c>
      <c r="F131" s="65"/>
      <c r="G131" s="32">
        <v>52343137</v>
      </c>
      <c r="H131" s="4"/>
      <c r="I131" s="40">
        <v>52343137</v>
      </c>
      <c r="J131" s="4"/>
      <c r="K131" s="32">
        <v>52343137</v>
      </c>
      <c r="L131" s="4"/>
      <c r="M131" s="40">
        <v>52343137</v>
      </c>
    </row>
    <row r="132" spans="1:13" ht="16.5" customHeight="1">
      <c r="B132" s="66" t="s">
        <v>33</v>
      </c>
      <c r="C132" s="67"/>
      <c r="D132" s="67"/>
      <c r="F132" s="65"/>
      <c r="G132" s="32">
        <v>1257830351</v>
      </c>
      <c r="H132" s="4"/>
      <c r="I132" s="40">
        <v>1064932903.95</v>
      </c>
      <c r="J132" s="4"/>
      <c r="K132" s="32">
        <v>1167374199</v>
      </c>
      <c r="L132" s="4"/>
      <c r="M132" s="40">
        <v>1047905233</v>
      </c>
    </row>
    <row r="133" spans="1:13" ht="16.5" customHeight="1">
      <c r="A133" s="66" t="s">
        <v>48</v>
      </c>
      <c r="B133" s="66"/>
      <c r="C133" s="67"/>
      <c r="D133" s="67"/>
      <c r="F133" s="47"/>
      <c r="G133" s="68">
        <v>-13853507</v>
      </c>
      <c r="H133" s="4"/>
      <c r="I133" s="14">
        <v>-18083871</v>
      </c>
      <c r="J133" s="4"/>
      <c r="K133" s="38">
        <v>45204210</v>
      </c>
      <c r="L133" s="4"/>
      <c r="M133" s="44">
        <v>45204210</v>
      </c>
    </row>
    <row r="134" spans="1:13" ht="16.5" customHeight="1">
      <c r="A134" s="66"/>
      <c r="B134" s="66"/>
      <c r="C134" s="67"/>
      <c r="D134" s="67"/>
      <c r="F134" s="47"/>
      <c r="G134" s="64"/>
      <c r="H134" s="4"/>
      <c r="I134" s="20"/>
      <c r="J134" s="4"/>
      <c r="K134" s="64"/>
      <c r="L134" s="4"/>
      <c r="M134" s="20"/>
    </row>
    <row r="135" spans="1:13" ht="16.5" customHeight="1">
      <c r="A135" s="69" t="s">
        <v>121</v>
      </c>
      <c r="B135" s="66"/>
      <c r="C135" s="70"/>
      <c r="D135" s="70"/>
      <c r="F135" s="47"/>
      <c r="G135" s="32">
        <f>SUM(G126:G133)</f>
        <v>2577718466</v>
      </c>
      <c r="H135" s="4"/>
      <c r="I135" s="40">
        <f>SUM(I126:I133)</f>
        <v>2359486261.9499998</v>
      </c>
      <c r="J135" s="4"/>
      <c r="K135" s="32">
        <f>SUM(K126:K133)</f>
        <v>2466414853</v>
      </c>
      <c r="L135" s="4"/>
      <c r="M135" s="40">
        <f>SUM(M126:M133)</f>
        <v>2325841494</v>
      </c>
    </row>
    <row r="136" spans="1:13" ht="16.5" customHeight="1">
      <c r="A136" s="69" t="s">
        <v>47</v>
      </c>
      <c r="B136" s="66"/>
      <c r="C136" s="66"/>
      <c r="D136" s="66"/>
      <c r="F136" s="47"/>
      <c r="G136" s="38">
        <v>38303639</v>
      </c>
      <c r="H136" s="4"/>
      <c r="I136" s="44">
        <v>35999083</v>
      </c>
      <c r="J136" s="4"/>
      <c r="K136" s="38">
        <v>0</v>
      </c>
      <c r="L136" s="4"/>
      <c r="M136" s="44">
        <v>0</v>
      </c>
    </row>
    <row r="137" spans="1:13" ht="16.5" customHeight="1">
      <c r="A137" s="56"/>
      <c r="B137" s="56"/>
      <c r="C137" s="71"/>
      <c r="D137" s="71"/>
      <c r="F137" s="47"/>
      <c r="G137" s="29"/>
      <c r="H137" s="4"/>
      <c r="I137" s="40"/>
      <c r="J137" s="4"/>
      <c r="K137" s="29"/>
      <c r="L137" s="4"/>
      <c r="M137" s="40"/>
    </row>
    <row r="138" spans="1:13" ht="16.5" customHeight="1">
      <c r="A138" s="55" t="s">
        <v>201</v>
      </c>
      <c r="B138" s="56"/>
      <c r="C138" s="71"/>
      <c r="D138" s="71"/>
      <c r="F138" s="47"/>
      <c r="G138" s="38">
        <f>SUM(G135:G136)</f>
        <v>2616022105</v>
      </c>
      <c r="H138" s="4"/>
      <c r="I138" s="44">
        <f>SUM(I135:I136)</f>
        <v>2395485344.9499998</v>
      </c>
      <c r="J138" s="4"/>
      <c r="K138" s="38">
        <f>SUM(K135:K136)</f>
        <v>2466414853</v>
      </c>
      <c r="L138" s="4"/>
      <c r="M138" s="44">
        <f>SUM(M135:M136)</f>
        <v>2325841494</v>
      </c>
    </row>
    <row r="139" spans="1:13" ht="16.5" customHeight="1">
      <c r="A139" s="56"/>
      <c r="B139" s="56"/>
      <c r="C139" s="71"/>
      <c r="D139" s="71"/>
      <c r="F139" s="47"/>
      <c r="G139" s="29"/>
      <c r="H139" s="4"/>
      <c r="I139" s="40"/>
      <c r="J139" s="4"/>
      <c r="K139" s="29"/>
      <c r="L139" s="4"/>
      <c r="M139" s="40"/>
    </row>
    <row r="140" spans="1:13" ht="16.5" customHeight="1" thickBot="1">
      <c r="A140" s="55" t="s">
        <v>202</v>
      </c>
      <c r="B140" s="56"/>
      <c r="C140" s="71"/>
      <c r="D140" s="71"/>
      <c r="F140" s="47"/>
      <c r="G140" s="45">
        <f>G90+G138</f>
        <v>5065943032</v>
      </c>
      <c r="H140" s="18"/>
      <c r="I140" s="46">
        <f>I90+I138</f>
        <v>5118859901.9499998</v>
      </c>
      <c r="J140" s="18"/>
      <c r="K140" s="45">
        <f>K90+K138</f>
        <v>4590119933</v>
      </c>
      <c r="L140" s="18"/>
      <c r="M140" s="46">
        <f>M90+M138</f>
        <v>4696898500</v>
      </c>
    </row>
    <row r="141" spans="1:13" ht="16.5" customHeight="1" thickTop="1">
      <c r="A141" s="56"/>
      <c r="B141" s="56"/>
      <c r="C141" s="66"/>
      <c r="D141" s="66"/>
      <c r="F141" s="47"/>
      <c r="G141" s="20"/>
      <c r="H141" s="47"/>
      <c r="I141" s="20"/>
      <c r="J141" s="47"/>
      <c r="K141" s="20"/>
      <c r="L141" s="47"/>
      <c r="M141" s="20"/>
    </row>
    <row r="142" spans="1:13" ht="16.5" customHeight="1">
      <c r="A142" s="56"/>
      <c r="B142" s="56"/>
      <c r="C142" s="66"/>
      <c r="D142" s="66"/>
      <c r="F142" s="47"/>
      <c r="G142" s="20"/>
      <c r="H142" s="47"/>
      <c r="I142" s="20"/>
      <c r="J142" s="47"/>
      <c r="K142" s="20"/>
      <c r="L142" s="47"/>
      <c r="M142" s="20"/>
    </row>
    <row r="143" spans="1:13" ht="16.5" customHeight="1">
      <c r="A143" s="56"/>
      <c r="B143" s="56"/>
      <c r="C143" s="66"/>
      <c r="D143" s="66"/>
      <c r="F143" s="47"/>
      <c r="G143" s="20"/>
      <c r="H143" s="47"/>
      <c r="I143" s="20"/>
      <c r="J143" s="47"/>
      <c r="K143" s="20"/>
      <c r="L143" s="47"/>
      <c r="M143" s="20"/>
    </row>
    <row r="144" spans="1:13" ht="16.5" customHeight="1">
      <c r="A144" s="56"/>
      <c r="B144" s="56"/>
      <c r="C144" s="66"/>
      <c r="D144" s="66"/>
      <c r="F144" s="47"/>
      <c r="G144" s="20"/>
      <c r="H144" s="47"/>
      <c r="I144" s="20"/>
      <c r="J144" s="47"/>
      <c r="K144" s="20"/>
      <c r="L144" s="47"/>
      <c r="M144" s="20"/>
    </row>
    <row r="145" spans="1:13" ht="16.5" customHeight="1">
      <c r="A145" s="56"/>
      <c r="B145" s="56"/>
      <c r="C145" s="66"/>
      <c r="D145" s="66"/>
      <c r="F145" s="47"/>
      <c r="G145" s="20"/>
      <c r="H145" s="47"/>
      <c r="I145" s="20"/>
      <c r="J145" s="47"/>
      <c r="K145" s="20"/>
      <c r="L145" s="47"/>
      <c r="M145" s="20"/>
    </row>
    <row r="146" spans="1:13" ht="16.5" customHeight="1">
      <c r="A146" s="56"/>
      <c r="B146" s="56"/>
      <c r="C146" s="66"/>
      <c r="D146" s="66"/>
      <c r="F146" s="47"/>
      <c r="G146" s="20"/>
      <c r="H146" s="47"/>
      <c r="I146" s="20"/>
      <c r="J146" s="47"/>
      <c r="K146" s="20"/>
      <c r="L146" s="47"/>
      <c r="M146" s="20"/>
    </row>
    <row r="147" spans="1:13" ht="16.5" customHeight="1">
      <c r="A147" s="56"/>
      <c r="B147" s="56"/>
      <c r="C147" s="66"/>
      <c r="D147" s="66"/>
      <c r="F147" s="47"/>
      <c r="G147" s="20"/>
      <c r="H147" s="47"/>
      <c r="I147" s="20"/>
      <c r="J147" s="47"/>
      <c r="K147" s="20"/>
      <c r="L147" s="47"/>
      <c r="M147" s="20"/>
    </row>
    <row r="148" spans="1:13" ht="16.5" customHeight="1">
      <c r="A148" s="56"/>
      <c r="B148" s="56"/>
      <c r="C148" s="66"/>
      <c r="D148" s="66"/>
      <c r="F148" s="47"/>
      <c r="G148" s="20"/>
      <c r="H148" s="47"/>
      <c r="I148" s="20"/>
      <c r="J148" s="47"/>
      <c r="K148" s="20"/>
      <c r="L148" s="47"/>
      <c r="M148" s="20"/>
    </row>
    <row r="149" spans="1:13" ht="16.5" customHeight="1">
      <c r="A149" s="56"/>
      <c r="B149" s="56"/>
      <c r="C149" s="66"/>
      <c r="D149" s="66"/>
      <c r="F149" s="47"/>
      <c r="G149" s="20"/>
      <c r="H149" s="47"/>
      <c r="I149" s="20"/>
      <c r="J149" s="47"/>
      <c r="K149" s="20"/>
      <c r="L149" s="47"/>
      <c r="M149" s="20"/>
    </row>
    <row r="150" spans="1:13" ht="14.25" customHeight="1">
      <c r="A150" s="56"/>
      <c r="B150" s="56"/>
      <c r="C150" s="66"/>
      <c r="D150" s="66"/>
      <c r="F150" s="47"/>
      <c r="G150" s="20"/>
      <c r="H150" s="47"/>
      <c r="I150" s="20"/>
      <c r="J150" s="47"/>
      <c r="K150" s="20"/>
      <c r="L150" s="47"/>
      <c r="M150" s="20"/>
    </row>
    <row r="151" spans="1:13" s="72" customFormat="1" ht="21.95" customHeight="1">
      <c r="A151" s="10" t="str">
        <f>A100</f>
        <v>The notes to the consolidated and separate financial statements are an integral part of the financial statements.</v>
      </c>
      <c r="B151" s="74"/>
      <c r="C151" s="75"/>
      <c r="D151" s="75"/>
      <c r="E151" s="76"/>
      <c r="F151" s="76"/>
      <c r="G151" s="77"/>
      <c r="H151" s="77"/>
      <c r="I151" s="77"/>
      <c r="J151" s="76"/>
      <c r="K151" s="77"/>
      <c r="L151" s="77"/>
      <c r="M151" s="77"/>
    </row>
  </sheetData>
  <mergeCells count="12">
    <mergeCell ref="G6:I6"/>
    <mergeCell ref="K6:M6"/>
    <mergeCell ref="G56:I56"/>
    <mergeCell ref="K56:M56"/>
    <mergeCell ref="G107:I107"/>
    <mergeCell ref="K107:M107"/>
    <mergeCell ref="G7:I7"/>
    <mergeCell ref="K7:M7"/>
    <mergeCell ref="G57:I57"/>
    <mergeCell ref="K57:M57"/>
    <mergeCell ref="G106:I106"/>
    <mergeCell ref="K106:M10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N60"/>
  <sheetViews>
    <sheetView zoomScaleNormal="100" zoomScaleSheetLayoutView="110" zoomScalePageLayoutView="72" workbookViewId="0"/>
  </sheetViews>
  <sheetFormatPr defaultColWidth="8.85546875" defaultRowHeight="16.5" customHeight="1"/>
  <cols>
    <col min="1" max="4" width="1.42578125" style="62" customWidth="1"/>
    <col min="5" max="5" width="29.140625" style="62" customWidth="1"/>
    <col min="6" max="6" width="5" style="54" customWidth="1"/>
    <col min="7" max="7" width="0.5703125" style="62" customWidth="1"/>
    <col min="8" max="8" width="13.42578125" style="62" customWidth="1"/>
    <col min="9" max="9" width="0.5703125" style="62" customWidth="1"/>
    <col min="10" max="10" width="13.42578125" style="62" customWidth="1"/>
    <col min="11" max="11" width="0.5703125" style="62" customWidth="1"/>
    <col min="12" max="12" width="13.42578125" style="62" customWidth="1"/>
    <col min="13" max="13" width="0.5703125" style="62" customWidth="1"/>
    <col min="14" max="14" width="13.42578125" style="62" customWidth="1"/>
    <col min="15" max="16384" width="8.85546875" style="147"/>
  </cols>
  <sheetData>
    <row r="1" spans="1:14" s="146" customFormat="1" ht="16.5" customHeight="1">
      <c r="A1" s="127" t="str">
        <f>'E5-7'!A101</f>
        <v>S&amp;P Syndicate Public Company Limited and its subsidiaries</v>
      </c>
      <c r="B1" s="34"/>
      <c r="C1" s="34"/>
      <c r="D1" s="34"/>
      <c r="E1" s="34"/>
      <c r="F1" s="145"/>
      <c r="G1" s="41"/>
      <c r="H1" s="6"/>
      <c r="I1" s="41"/>
      <c r="J1" s="6"/>
      <c r="K1" s="41"/>
      <c r="L1" s="6"/>
      <c r="M1" s="41"/>
      <c r="N1" s="6"/>
    </row>
    <row r="2" spans="1:14" s="146" customFormat="1" ht="16.5" customHeight="1">
      <c r="A2" s="81" t="s">
        <v>91</v>
      </c>
      <c r="B2" s="81"/>
      <c r="C2" s="34"/>
      <c r="D2" s="34"/>
      <c r="E2" s="34"/>
      <c r="F2" s="145"/>
      <c r="G2" s="41"/>
      <c r="H2" s="6"/>
      <c r="I2" s="41"/>
      <c r="J2" s="6"/>
      <c r="K2" s="41"/>
      <c r="L2" s="6"/>
      <c r="M2" s="41"/>
      <c r="N2" s="6"/>
    </row>
    <row r="3" spans="1:14" s="146" customFormat="1" ht="16.5" customHeight="1">
      <c r="A3" s="129" t="s">
        <v>92</v>
      </c>
      <c r="B3" s="86"/>
      <c r="C3" s="86"/>
      <c r="D3" s="86"/>
      <c r="E3" s="86"/>
      <c r="F3" s="143"/>
      <c r="G3" s="88"/>
      <c r="H3" s="14"/>
      <c r="I3" s="88"/>
      <c r="J3" s="14"/>
      <c r="K3" s="88"/>
      <c r="L3" s="14"/>
      <c r="M3" s="88"/>
      <c r="N3" s="14"/>
    </row>
    <row r="4" spans="1:14" s="146" customFormat="1" ht="15" customHeight="1">
      <c r="A4" s="55"/>
      <c r="B4" s="56"/>
      <c r="C4" s="56"/>
      <c r="D4" s="56"/>
      <c r="E4" s="56"/>
      <c r="F4" s="82"/>
      <c r="G4" s="47"/>
      <c r="H4" s="20"/>
      <c r="I4" s="47"/>
      <c r="J4" s="20"/>
      <c r="K4" s="47"/>
      <c r="L4" s="20"/>
      <c r="M4" s="47"/>
      <c r="N4" s="20"/>
    </row>
    <row r="5" spans="1:14" s="146" customFormat="1" ht="15" customHeight="1">
      <c r="A5" s="55"/>
      <c r="B5" s="56"/>
      <c r="C5" s="56"/>
      <c r="D5" s="56"/>
      <c r="E5" s="56"/>
      <c r="F5" s="82"/>
      <c r="G5" s="47"/>
      <c r="H5" s="20"/>
      <c r="I5" s="47"/>
      <c r="J5" s="20"/>
      <c r="K5" s="47"/>
      <c r="L5" s="20"/>
      <c r="M5" s="47"/>
      <c r="N5" s="20"/>
    </row>
    <row r="6" spans="1:14" s="146" customFormat="1" ht="15" customHeight="1">
      <c r="A6" s="55"/>
      <c r="B6" s="56"/>
      <c r="C6" s="56"/>
      <c r="D6" s="56"/>
      <c r="E6" s="56"/>
      <c r="F6" s="82"/>
      <c r="G6" s="47"/>
      <c r="H6" s="189" t="s">
        <v>1</v>
      </c>
      <c r="I6" s="189"/>
      <c r="J6" s="189"/>
      <c r="K6" s="47"/>
      <c r="L6" s="189" t="s">
        <v>2</v>
      </c>
      <c r="M6" s="189"/>
      <c r="N6" s="189"/>
    </row>
    <row r="7" spans="1:14" ht="15" customHeight="1">
      <c r="A7" s="81"/>
      <c r="B7" s="34"/>
      <c r="C7" s="34"/>
      <c r="D7" s="34"/>
      <c r="E7" s="34"/>
      <c r="F7" s="147"/>
      <c r="G7" s="41"/>
      <c r="H7" s="188" t="s">
        <v>146</v>
      </c>
      <c r="I7" s="188"/>
      <c r="J7" s="188"/>
      <c r="K7" s="41"/>
      <c r="L7" s="188" t="s">
        <v>146</v>
      </c>
      <c r="M7" s="188"/>
      <c r="N7" s="188"/>
    </row>
    <row r="8" spans="1:14" ht="15" customHeight="1">
      <c r="A8" s="81"/>
      <c r="B8" s="34"/>
      <c r="C8" s="34"/>
      <c r="D8" s="34"/>
      <c r="E8" s="34"/>
      <c r="F8" s="147"/>
      <c r="G8" s="141"/>
      <c r="H8" s="79">
        <v>2021</v>
      </c>
      <c r="I8" s="160"/>
      <c r="J8" s="79">
        <v>2020</v>
      </c>
      <c r="K8" s="61"/>
      <c r="L8" s="79">
        <v>2021</v>
      </c>
      <c r="M8" s="160"/>
      <c r="N8" s="79">
        <v>2020</v>
      </c>
    </row>
    <row r="9" spans="1:14" ht="15" customHeight="1">
      <c r="A9" s="55"/>
      <c r="B9" s="56"/>
      <c r="C9" s="56"/>
      <c r="D9" s="56"/>
      <c r="F9" s="161" t="s">
        <v>3</v>
      </c>
      <c r="G9" s="41"/>
      <c r="H9" s="140" t="s">
        <v>89</v>
      </c>
      <c r="I9" s="141"/>
      <c r="J9" s="140" t="s">
        <v>89</v>
      </c>
      <c r="K9" s="141"/>
      <c r="L9" s="140" t="s">
        <v>89</v>
      </c>
      <c r="M9" s="141"/>
      <c r="N9" s="140" t="s">
        <v>89</v>
      </c>
    </row>
    <row r="10" spans="1:14" ht="9.9499999999999993" customHeight="1">
      <c r="A10" s="55"/>
      <c r="B10" s="56"/>
      <c r="C10" s="56"/>
      <c r="D10" s="56"/>
      <c r="F10" s="155"/>
      <c r="G10" s="41"/>
      <c r="H10" s="29"/>
      <c r="I10" s="41"/>
      <c r="J10" s="6"/>
      <c r="K10" s="41"/>
      <c r="L10" s="29"/>
      <c r="M10" s="41"/>
      <c r="N10" s="6"/>
    </row>
    <row r="11" spans="1:14" ht="15" customHeight="1">
      <c r="A11" s="34" t="s">
        <v>126</v>
      </c>
      <c r="B11" s="34"/>
      <c r="C11" s="34"/>
      <c r="D11" s="34"/>
      <c r="E11" s="34"/>
      <c r="F11" s="42">
        <v>9</v>
      </c>
      <c r="G11" s="41"/>
      <c r="H11" s="32">
        <v>4817123674</v>
      </c>
      <c r="I11" s="41"/>
      <c r="J11" s="33">
        <v>5198652171</v>
      </c>
      <c r="K11" s="41"/>
      <c r="L11" s="32">
        <v>4556447878</v>
      </c>
      <c r="M11" s="41"/>
      <c r="N11" s="33">
        <v>4879626638</v>
      </c>
    </row>
    <row r="12" spans="1:14" ht="15" customHeight="1">
      <c r="A12" s="34" t="s">
        <v>127</v>
      </c>
      <c r="B12" s="34"/>
      <c r="C12" s="34"/>
      <c r="D12" s="34"/>
      <c r="E12" s="34"/>
      <c r="F12" s="42"/>
      <c r="G12" s="41"/>
      <c r="H12" s="162">
        <v>-2296068081</v>
      </c>
      <c r="I12" s="41"/>
      <c r="J12" s="163">
        <v>-2458954476</v>
      </c>
      <c r="K12" s="41"/>
      <c r="L12" s="162">
        <v>-2201994502</v>
      </c>
      <c r="M12" s="41"/>
      <c r="N12" s="163">
        <v>-2325004256</v>
      </c>
    </row>
    <row r="13" spans="1:14" s="80" customFormat="1" ht="9.9499999999999993" customHeight="1">
      <c r="B13" s="81"/>
      <c r="C13" s="81"/>
      <c r="D13" s="81"/>
      <c r="E13" s="81"/>
      <c r="F13" s="164"/>
      <c r="G13" s="141"/>
      <c r="H13" s="165"/>
      <c r="I13" s="141"/>
      <c r="J13" s="166"/>
      <c r="K13" s="141"/>
      <c r="L13" s="165"/>
      <c r="M13" s="141"/>
      <c r="N13" s="166"/>
    </row>
    <row r="14" spans="1:14" ht="15" customHeight="1">
      <c r="A14" s="81" t="s">
        <v>34</v>
      </c>
      <c r="B14" s="34"/>
      <c r="C14" s="34"/>
      <c r="D14" s="34"/>
      <c r="E14" s="34"/>
      <c r="F14" s="42"/>
      <c r="G14" s="41"/>
      <c r="H14" s="32">
        <f>SUM(H11:H13)</f>
        <v>2521055593</v>
      </c>
      <c r="I14" s="41"/>
      <c r="J14" s="33">
        <f>J11+J12</f>
        <v>2739697695</v>
      </c>
      <c r="K14" s="41"/>
      <c r="L14" s="32">
        <f>SUM(L11:L13)</f>
        <v>2354453376</v>
      </c>
      <c r="M14" s="41"/>
      <c r="N14" s="33">
        <f>N11+N12</f>
        <v>2554622382</v>
      </c>
    </row>
    <row r="15" spans="1:14" ht="15" customHeight="1">
      <c r="A15" s="34" t="s">
        <v>35</v>
      </c>
      <c r="B15" s="34"/>
      <c r="C15" s="34"/>
      <c r="D15" s="34"/>
      <c r="E15" s="34"/>
      <c r="F15" s="42"/>
      <c r="G15" s="41"/>
      <c r="H15" s="36">
        <v>96250323</v>
      </c>
      <c r="I15" s="47"/>
      <c r="J15" s="37">
        <v>86946932</v>
      </c>
      <c r="K15" s="47"/>
      <c r="L15" s="36">
        <v>107884598</v>
      </c>
      <c r="M15" s="47"/>
      <c r="N15" s="37">
        <v>102449024</v>
      </c>
    </row>
    <row r="16" spans="1:14" ht="15" customHeight="1">
      <c r="A16" s="34" t="s">
        <v>36</v>
      </c>
      <c r="B16" s="34"/>
      <c r="C16" s="34"/>
      <c r="D16" s="34"/>
      <c r="E16" s="34"/>
      <c r="F16" s="42"/>
      <c r="G16" s="41"/>
      <c r="H16" s="167">
        <v>-1722568504</v>
      </c>
      <c r="I16" s="41"/>
      <c r="J16" s="168">
        <v>-1992380711</v>
      </c>
      <c r="K16" s="41"/>
      <c r="L16" s="167">
        <v>-1591040529</v>
      </c>
      <c r="M16" s="41"/>
      <c r="N16" s="168">
        <v>-1843769447</v>
      </c>
    </row>
    <row r="17" spans="1:14" ht="15" customHeight="1">
      <c r="A17" s="34" t="s">
        <v>37</v>
      </c>
      <c r="B17" s="34"/>
      <c r="C17" s="34"/>
      <c r="D17" s="34"/>
      <c r="E17" s="34"/>
      <c r="F17" s="42"/>
      <c r="G17" s="41"/>
      <c r="H17" s="167">
        <v>-444123529</v>
      </c>
      <c r="I17" s="41"/>
      <c r="J17" s="168">
        <v>-499869955</v>
      </c>
      <c r="K17" s="41"/>
      <c r="L17" s="167">
        <v>-502473874</v>
      </c>
      <c r="M17" s="41"/>
      <c r="N17" s="168">
        <v>-504005168</v>
      </c>
    </row>
    <row r="18" spans="1:14" ht="15" customHeight="1">
      <c r="A18" s="34" t="s">
        <v>38</v>
      </c>
      <c r="B18" s="34"/>
      <c r="C18" s="34"/>
      <c r="D18" s="34"/>
      <c r="E18" s="34"/>
      <c r="F18" s="42"/>
      <c r="G18" s="41"/>
      <c r="H18" s="32">
        <v>14203995</v>
      </c>
      <c r="I18" s="47"/>
      <c r="J18" s="37">
        <v>2485141</v>
      </c>
      <c r="K18" s="47"/>
      <c r="L18" s="32">
        <v>9189116</v>
      </c>
      <c r="M18" s="47"/>
      <c r="N18" s="37">
        <v>1621787</v>
      </c>
    </row>
    <row r="19" spans="1:14" ht="15" customHeight="1">
      <c r="A19" s="34" t="s">
        <v>84</v>
      </c>
      <c r="B19" s="34"/>
      <c r="C19" s="34"/>
      <c r="D19" s="34"/>
      <c r="E19" s="34"/>
      <c r="F19" s="42"/>
      <c r="G19" s="41"/>
      <c r="H19" s="32"/>
      <c r="I19" s="47"/>
      <c r="J19" s="168"/>
      <c r="K19" s="47"/>
      <c r="L19" s="32"/>
      <c r="M19" s="47"/>
      <c r="N19" s="168"/>
    </row>
    <row r="20" spans="1:14" ht="15" customHeight="1">
      <c r="A20" s="147"/>
      <c r="B20" s="34" t="s">
        <v>161</v>
      </c>
      <c r="C20" s="34"/>
      <c r="D20" s="34"/>
      <c r="E20" s="34"/>
      <c r="F20" s="42"/>
      <c r="G20" s="41"/>
      <c r="H20" s="167">
        <v>2272633</v>
      </c>
      <c r="I20" s="47"/>
      <c r="J20" s="168">
        <v>-45938537</v>
      </c>
      <c r="K20" s="47"/>
      <c r="L20" s="32" t="s">
        <v>125</v>
      </c>
      <c r="M20" s="47"/>
      <c r="N20" s="37">
        <v>0</v>
      </c>
    </row>
    <row r="21" spans="1:14" ht="15" customHeight="1">
      <c r="A21" s="169" t="s">
        <v>39</v>
      </c>
      <c r="B21" s="34"/>
      <c r="C21" s="34"/>
      <c r="D21" s="34"/>
      <c r="E21" s="34"/>
      <c r="F21" s="42">
        <v>26</v>
      </c>
      <c r="G21" s="41"/>
      <c r="H21" s="162">
        <v>-67223899</v>
      </c>
      <c r="J21" s="163">
        <v>-72955852</v>
      </c>
      <c r="L21" s="162">
        <v>-56274427</v>
      </c>
      <c r="N21" s="163">
        <v>-62458197</v>
      </c>
    </row>
    <row r="22" spans="1:14" ht="9.9499999999999993" customHeight="1">
      <c r="A22" s="169"/>
      <c r="B22" s="34"/>
      <c r="C22" s="34"/>
      <c r="D22" s="34"/>
      <c r="E22" s="34"/>
      <c r="F22" s="42"/>
      <c r="G22" s="41"/>
      <c r="H22" s="36"/>
      <c r="L22" s="36"/>
    </row>
    <row r="23" spans="1:14" ht="15" customHeight="1">
      <c r="A23" s="170" t="s">
        <v>40</v>
      </c>
      <c r="B23" s="34"/>
      <c r="C23" s="34"/>
      <c r="D23" s="34"/>
      <c r="E23" s="34"/>
      <c r="F23" s="42"/>
      <c r="G23" s="41"/>
      <c r="H23" s="32">
        <f>SUM(H14:H21)</f>
        <v>399866612</v>
      </c>
      <c r="J23" s="33">
        <f>SUM(J14:J21)</f>
        <v>217984713</v>
      </c>
      <c r="L23" s="167">
        <f>SUM(L14:L21)</f>
        <v>321738260</v>
      </c>
      <c r="N23" s="33">
        <f>SUM(N14:N21)</f>
        <v>248460381</v>
      </c>
    </row>
    <row r="24" spans="1:14" ht="15" customHeight="1">
      <c r="A24" s="34" t="s">
        <v>41</v>
      </c>
      <c r="B24" s="34"/>
      <c r="C24" s="34"/>
      <c r="D24" s="34"/>
      <c r="E24" s="34"/>
      <c r="F24" s="42">
        <v>28</v>
      </c>
      <c r="G24" s="41"/>
      <c r="H24" s="162">
        <v>-58599715</v>
      </c>
      <c r="I24" s="41"/>
      <c r="J24" s="163">
        <v>-36236151</v>
      </c>
      <c r="K24" s="41"/>
      <c r="L24" s="162">
        <v>-55146809</v>
      </c>
      <c r="M24" s="41"/>
      <c r="N24" s="163">
        <v>-35536026</v>
      </c>
    </row>
    <row r="25" spans="1:14" ht="9.9499999999999993" customHeight="1">
      <c r="A25" s="34"/>
      <c r="B25" s="34"/>
      <c r="C25" s="34"/>
      <c r="D25" s="34"/>
      <c r="E25" s="34"/>
      <c r="F25" s="42"/>
      <c r="G25" s="41"/>
      <c r="H25" s="167"/>
      <c r="I25" s="47"/>
      <c r="J25" s="168"/>
      <c r="K25" s="47"/>
      <c r="L25" s="167"/>
      <c r="M25" s="47"/>
      <c r="N25" s="168"/>
    </row>
    <row r="26" spans="1:14" ht="15" customHeight="1">
      <c r="A26" s="170" t="s">
        <v>140</v>
      </c>
      <c r="B26" s="34"/>
      <c r="C26" s="34"/>
      <c r="D26" s="34"/>
      <c r="E26" s="34"/>
      <c r="F26" s="42"/>
      <c r="G26" s="41"/>
      <c r="H26" s="38">
        <f>SUM(H23:H24)</f>
        <v>341266897</v>
      </c>
      <c r="I26" s="41"/>
      <c r="J26" s="39">
        <f>J23+J24</f>
        <v>181748562</v>
      </c>
      <c r="K26" s="41"/>
      <c r="L26" s="162">
        <f>SUM(L23:L24)</f>
        <v>266591451</v>
      </c>
      <c r="M26" s="41"/>
      <c r="N26" s="39">
        <f>N23+N24</f>
        <v>212924355</v>
      </c>
    </row>
    <row r="27" spans="1:14" ht="9.9499999999999993" customHeight="1">
      <c r="A27" s="34"/>
      <c r="B27" s="34"/>
      <c r="C27" s="34"/>
      <c r="D27" s="34"/>
      <c r="E27" s="34"/>
      <c r="F27" s="42"/>
      <c r="G27" s="41"/>
      <c r="H27" s="32"/>
      <c r="I27" s="41"/>
      <c r="J27" s="33"/>
      <c r="K27" s="41"/>
      <c r="L27" s="32"/>
      <c r="M27" s="41"/>
      <c r="N27" s="33"/>
    </row>
    <row r="28" spans="1:14" ht="15" customHeight="1">
      <c r="A28" s="81" t="s">
        <v>141</v>
      </c>
      <c r="B28" s="34"/>
      <c r="C28" s="34"/>
      <c r="D28" s="34"/>
      <c r="E28" s="34"/>
      <c r="F28" s="42"/>
      <c r="G28" s="41"/>
      <c r="H28" s="32"/>
      <c r="I28" s="41"/>
      <c r="J28" s="33"/>
      <c r="K28" s="41"/>
      <c r="L28" s="32"/>
      <c r="M28" s="41"/>
      <c r="N28" s="33"/>
    </row>
    <row r="29" spans="1:14" ht="15" customHeight="1">
      <c r="A29" s="34" t="s">
        <v>217</v>
      </c>
      <c r="B29" s="34"/>
      <c r="C29" s="34"/>
      <c r="D29" s="34"/>
      <c r="E29" s="34"/>
      <c r="F29" s="42"/>
      <c r="G29" s="41"/>
      <c r="H29" s="32"/>
      <c r="I29" s="41"/>
      <c r="J29" s="33"/>
      <c r="K29" s="41"/>
      <c r="L29" s="32"/>
      <c r="M29" s="41"/>
      <c r="N29" s="33"/>
    </row>
    <row r="30" spans="1:14" ht="15" customHeight="1">
      <c r="A30" s="147"/>
      <c r="B30" s="147" t="s">
        <v>218</v>
      </c>
      <c r="C30" s="34"/>
      <c r="D30" s="34"/>
      <c r="E30" s="34"/>
      <c r="F30" s="42"/>
      <c r="G30" s="41"/>
      <c r="H30" s="32"/>
      <c r="I30" s="41"/>
      <c r="J30" s="33"/>
      <c r="K30" s="41"/>
      <c r="L30" s="32"/>
      <c r="M30" s="41"/>
      <c r="N30" s="33"/>
    </row>
    <row r="31" spans="1:14" ht="15" customHeight="1">
      <c r="A31" s="147"/>
      <c r="B31" s="147"/>
      <c r="C31" s="34" t="s">
        <v>223</v>
      </c>
      <c r="D31" s="34"/>
      <c r="E31" s="34"/>
      <c r="F31" s="42"/>
      <c r="G31" s="41"/>
      <c r="H31" s="32"/>
      <c r="I31" s="41"/>
      <c r="J31" s="33"/>
      <c r="K31" s="41"/>
      <c r="L31" s="32"/>
      <c r="M31" s="41"/>
      <c r="N31" s="33"/>
    </row>
    <row r="32" spans="1:14" ht="15" customHeight="1">
      <c r="A32" s="34"/>
      <c r="B32" s="34"/>
      <c r="C32" s="34"/>
      <c r="D32" s="34" t="s">
        <v>229</v>
      </c>
      <c r="E32" s="34"/>
      <c r="F32" s="42"/>
      <c r="G32" s="41"/>
      <c r="H32" s="32">
        <v>0</v>
      </c>
      <c r="I32" s="41"/>
      <c r="J32" s="33">
        <v>7656508</v>
      </c>
      <c r="K32" s="41"/>
      <c r="L32" s="32">
        <v>0</v>
      </c>
      <c r="M32" s="41"/>
      <c r="N32" s="33">
        <v>2519076</v>
      </c>
    </row>
    <row r="33" spans="1:14" ht="15" customHeight="1">
      <c r="A33" s="34" t="s">
        <v>86</v>
      </c>
      <c r="B33" s="34"/>
      <c r="C33" s="34"/>
      <c r="D33" s="34"/>
      <c r="E33" s="34"/>
      <c r="F33" s="42"/>
      <c r="G33" s="41"/>
      <c r="H33" s="32"/>
      <c r="I33" s="41"/>
      <c r="J33" s="33"/>
      <c r="K33" s="41"/>
      <c r="L33" s="32"/>
      <c r="M33" s="41"/>
      <c r="N33" s="33"/>
    </row>
    <row r="34" spans="1:14" ht="15" customHeight="1">
      <c r="A34" s="147"/>
      <c r="B34" s="62" t="s">
        <v>124</v>
      </c>
      <c r="C34" s="34"/>
      <c r="D34" s="34"/>
      <c r="E34" s="34"/>
      <c r="F34" s="42"/>
      <c r="G34" s="41"/>
      <c r="H34" s="32"/>
      <c r="I34" s="41"/>
      <c r="J34" s="33"/>
      <c r="K34" s="41"/>
      <c r="L34" s="32"/>
      <c r="M34" s="41"/>
      <c r="N34" s="33"/>
    </row>
    <row r="35" spans="1:14" ht="15" customHeight="1">
      <c r="A35" s="34"/>
      <c r="B35" s="147"/>
      <c r="C35" s="171" t="s">
        <v>142</v>
      </c>
      <c r="D35" s="171"/>
      <c r="E35" s="34"/>
      <c r="F35" s="42"/>
      <c r="G35" s="41"/>
      <c r="H35" s="38">
        <v>5287955</v>
      </c>
      <c r="I35" s="41"/>
      <c r="J35" s="163">
        <v>-4888372</v>
      </c>
      <c r="K35" s="41"/>
      <c r="L35" s="38">
        <v>0</v>
      </c>
      <c r="M35" s="41"/>
      <c r="N35" s="39">
        <v>0</v>
      </c>
    </row>
    <row r="36" spans="1:14" ht="9.9499999999999993" customHeight="1">
      <c r="A36" s="34"/>
      <c r="B36" s="34"/>
      <c r="C36" s="34"/>
      <c r="D36" s="34"/>
      <c r="E36" s="34"/>
      <c r="F36" s="42"/>
      <c r="G36" s="41"/>
      <c r="H36" s="36"/>
      <c r="I36" s="41"/>
      <c r="J36" s="37"/>
      <c r="K36" s="41"/>
      <c r="L36" s="36"/>
      <c r="M36" s="41"/>
      <c r="N36" s="37"/>
    </row>
    <row r="37" spans="1:14" ht="15" customHeight="1">
      <c r="A37" s="55" t="s">
        <v>219</v>
      </c>
      <c r="B37" s="34"/>
      <c r="C37" s="34"/>
      <c r="D37" s="34"/>
      <c r="E37" s="34"/>
      <c r="F37" s="42"/>
      <c r="G37" s="41"/>
      <c r="H37" s="36"/>
      <c r="I37" s="41"/>
      <c r="J37" s="37"/>
      <c r="K37" s="41"/>
      <c r="L37" s="36"/>
      <c r="M37" s="41"/>
      <c r="N37" s="37"/>
    </row>
    <row r="38" spans="1:14" ht="15" customHeight="1">
      <c r="A38" s="147"/>
      <c r="B38" s="55" t="s">
        <v>220</v>
      </c>
      <c r="C38" s="56"/>
      <c r="D38" s="56"/>
      <c r="E38" s="56"/>
      <c r="F38" s="82"/>
      <c r="G38" s="47"/>
      <c r="H38" s="38">
        <f>H35+H32</f>
        <v>5287955</v>
      </c>
      <c r="I38" s="41"/>
      <c r="J38" s="163">
        <f>J35+J32</f>
        <v>2768136</v>
      </c>
      <c r="K38" s="41"/>
      <c r="L38" s="38">
        <f>L35+L32</f>
        <v>0</v>
      </c>
      <c r="M38" s="41"/>
      <c r="N38" s="163">
        <f>N35+N32</f>
        <v>2519076</v>
      </c>
    </row>
    <row r="39" spans="1:14" ht="9.9499999999999993" customHeight="1">
      <c r="A39" s="56"/>
      <c r="B39" s="56"/>
      <c r="C39" s="56"/>
      <c r="D39" s="56"/>
      <c r="E39" s="56"/>
      <c r="F39" s="82"/>
      <c r="G39" s="47"/>
      <c r="H39" s="32"/>
      <c r="I39" s="41"/>
      <c r="J39" s="33"/>
      <c r="K39" s="41"/>
      <c r="L39" s="32"/>
      <c r="M39" s="41"/>
      <c r="N39" s="33"/>
    </row>
    <row r="40" spans="1:14" ht="15" customHeight="1">
      <c r="A40" s="55" t="s">
        <v>219</v>
      </c>
      <c r="B40" s="56"/>
      <c r="C40" s="56"/>
      <c r="D40" s="56"/>
      <c r="E40" s="56"/>
      <c r="F40" s="82"/>
      <c r="G40" s="47"/>
      <c r="H40" s="32"/>
      <c r="I40" s="41"/>
      <c r="J40" s="33"/>
      <c r="K40" s="41"/>
      <c r="L40" s="32"/>
      <c r="M40" s="41"/>
      <c r="N40" s="33"/>
    </row>
    <row r="41" spans="1:14" ht="15" customHeight="1">
      <c r="A41" s="147"/>
      <c r="B41" s="55" t="s">
        <v>221</v>
      </c>
      <c r="C41" s="56"/>
      <c r="D41" s="56"/>
      <c r="E41" s="56"/>
      <c r="F41" s="82"/>
      <c r="G41" s="47"/>
      <c r="H41" s="38">
        <f>H38+H26</f>
        <v>346554852</v>
      </c>
      <c r="I41" s="41"/>
      <c r="J41" s="39">
        <f>J26+J38</f>
        <v>184516698</v>
      </c>
      <c r="K41" s="41"/>
      <c r="L41" s="162">
        <f>L38+L26</f>
        <v>266591451</v>
      </c>
      <c r="M41" s="41"/>
      <c r="N41" s="39">
        <f>N26+N38</f>
        <v>215443431</v>
      </c>
    </row>
    <row r="42" spans="1:14" ht="9.9499999999999993" customHeight="1">
      <c r="A42" s="83"/>
      <c r="B42" s="56"/>
      <c r="C42" s="56"/>
      <c r="D42" s="56"/>
      <c r="E42" s="56"/>
      <c r="F42" s="82"/>
      <c r="G42" s="47"/>
      <c r="H42" s="32"/>
      <c r="I42" s="41"/>
      <c r="J42" s="33"/>
      <c r="K42" s="41"/>
      <c r="L42" s="32"/>
      <c r="M42" s="41"/>
      <c r="N42" s="33"/>
    </row>
    <row r="43" spans="1:14" ht="15" customHeight="1">
      <c r="A43" s="55" t="s">
        <v>49</v>
      </c>
      <c r="B43" s="55"/>
      <c r="C43" s="56"/>
      <c r="D43" s="56"/>
      <c r="E43" s="56"/>
      <c r="F43" s="82"/>
      <c r="G43" s="47"/>
      <c r="H43" s="32"/>
      <c r="I43" s="41"/>
      <c r="J43" s="33"/>
      <c r="K43" s="41"/>
      <c r="L43" s="32"/>
      <c r="M43" s="41"/>
      <c r="N43" s="33"/>
    </row>
    <row r="44" spans="1:14" ht="15" customHeight="1">
      <c r="A44" s="56" t="s">
        <v>128</v>
      </c>
      <c r="B44" s="56"/>
      <c r="C44" s="56"/>
      <c r="D44" s="56"/>
      <c r="E44" s="56"/>
      <c r="F44" s="82"/>
      <c r="G44" s="47"/>
      <c r="H44" s="32">
        <v>340019932</v>
      </c>
      <c r="I44" s="41"/>
      <c r="J44" s="33">
        <v>183024792</v>
      </c>
      <c r="K44" s="41"/>
      <c r="L44" s="32">
        <v>266591451</v>
      </c>
      <c r="M44" s="47"/>
      <c r="N44" s="33">
        <v>212924355</v>
      </c>
    </row>
    <row r="45" spans="1:14" ht="15" customHeight="1">
      <c r="A45" s="56" t="s">
        <v>129</v>
      </c>
      <c r="B45" s="55"/>
      <c r="C45" s="56"/>
      <c r="D45" s="56"/>
      <c r="E45" s="56"/>
      <c r="F45" s="57"/>
      <c r="G45" s="47"/>
      <c r="H45" s="38">
        <v>1246965</v>
      </c>
      <c r="I45" s="41"/>
      <c r="J45" s="163">
        <v>-1276230</v>
      </c>
      <c r="K45" s="41"/>
      <c r="L45" s="38">
        <v>0</v>
      </c>
      <c r="M45" s="41"/>
      <c r="N45" s="39">
        <v>0</v>
      </c>
    </row>
    <row r="46" spans="1:14" ht="9.9499999999999993" customHeight="1">
      <c r="A46" s="56"/>
      <c r="B46" s="55"/>
      <c r="C46" s="56"/>
      <c r="D46" s="56"/>
      <c r="E46" s="56"/>
      <c r="F46" s="57"/>
      <c r="G46" s="47"/>
      <c r="H46" s="167"/>
      <c r="I46" s="47"/>
      <c r="J46" s="168"/>
      <c r="K46" s="47"/>
      <c r="L46" s="36"/>
      <c r="M46" s="47"/>
      <c r="N46" s="168"/>
    </row>
    <row r="47" spans="1:14" ht="15" customHeight="1" thickBot="1">
      <c r="A47" s="56"/>
      <c r="B47" s="55"/>
      <c r="C47" s="56"/>
      <c r="D47" s="56"/>
      <c r="E47" s="56"/>
      <c r="F47" s="57"/>
      <c r="G47" s="47"/>
      <c r="H47" s="45">
        <f>SUM(H44:H45)</f>
        <v>341266897</v>
      </c>
      <c r="I47" s="41"/>
      <c r="J47" s="172">
        <f>J44+J45</f>
        <v>181748562</v>
      </c>
      <c r="K47" s="41"/>
      <c r="L47" s="45">
        <f>SUM(L44:L45)</f>
        <v>266591451</v>
      </c>
      <c r="M47" s="41"/>
      <c r="N47" s="172">
        <f>N44+N45</f>
        <v>212924355</v>
      </c>
    </row>
    <row r="48" spans="1:14" ht="9.9499999999999993" customHeight="1" thickTop="1">
      <c r="A48" s="55"/>
      <c r="B48" s="56"/>
      <c r="C48" s="56"/>
      <c r="D48" s="56"/>
      <c r="E48" s="56"/>
      <c r="F48" s="57"/>
      <c r="G48" s="47"/>
      <c r="H48" s="32"/>
      <c r="I48" s="41"/>
      <c r="J48" s="33"/>
      <c r="K48" s="41"/>
      <c r="L48" s="32"/>
      <c r="M48" s="41"/>
      <c r="N48" s="33"/>
    </row>
    <row r="49" spans="1:14" ht="15" customHeight="1">
      <c r="A49" s="173" t="s">
        <v>143</v>
      </c>
      <c r="B49" s="174"/>
      <c r="C49" s="56"/>
      <c r="D49" s="56"/>
      <c r="E49" s="56"/>
      <c r="F49" s="57"/>
      <c r="G49" s="47"/>
      <c r="H49" s="32"/>
      <c r="I49" s="41"/>
      <c r="J49" s="33"/>
      <c r="K49" s="41"/>
      <c r="L49" s="32"/>
      <c r="M49" s="41"/>
      <c r="N49" s="33"/>
    </row>
    <row r="50" spans="1:14" ht="15" customHeight="1">
      <c r="A50" s="147"/>
      <c r="B50" s="173" t="s">
        <v>144</v>
      </c>
      <c r="C50" s="56"/>
      <c r="D50" s="56"/>
      <c r="E50" s="56"/>
      <c r="F50" s="57"/>
      <c r="G50" s="47"/>
      <c r="H50" s="32"/>
      <c r="I50" s="41"/>
      <c r="J50" s="33"/>
      <c r="K50" s="41"/>
      <c r="L50" s="32"/>
      <c r="M50" s="41"/>
      <c r="N50" s="33"/>
    </row>
    <row r="51" spans="1:14" ht="15" customHeight="1">
      <c r="A51" s="56" t="s">
        <v>128</v>
      </c>
      <c r="B51" s="56"/>
      <c r="C51" s="56"/>
      <c r="D51" s="56"/>
      <c r="E51" s="56"/>
      <c r="F51" s="57"/>
      <c r="G51" s="61"/>
      <c r="H51" s="32">
        <v>344250296</v>
      </c>
      <c r="I51" s="41"/>
      <c r="J51" s="33">
        <v>185427725</v>
      </c>
      <c r="K51" s="41"/>
      <c r="L51" s="32">
        <v>266591451</v>
      </c>
      <c r="M51" s="47"/>
      <c r="N51" s="33">
        <v>215443431</v>
      </c>
    </row>
    <row r="52" spans="1:14" ht="15" customHeight="1">
      <c r="A52" s="56" t="s">
        <v>129</v>
      </c>
      <c r="B52" s="56"/>
      <c r="C52" s="56"/>
      <c r="D52" s="56"/>
      <c r="F52" s="155"/>
      <c r="G52" s="47"/>
      <c r="H52" s="38">
        <v>2304556</v>
      </c>
      <c r="I52" s="41"/>
      <c r="J52" s="163">
        <v>-911027</v>
      </c>
      <c r="K52" s="41"/>
      <c r="L52" s="38">
        <v>0</v>
      </c>
      <c r="M52" s="41"/>
      <c r="N52" s="39">
        <v>0</v>
      </c>
    </row>
    <row r="53" spans="1:14" ht="9.9499999999999993" customHeight="1">
      <c r="A53" s="56"/>
      <c r="B53" s="56"/>
      <c r="C53" s="56"/>
      <c r="D53" s="56"/>
      <c r="F53" s="155"/>
      <c r="G53" s="47"/>
      <c r="H53" s="167"/>
      <c r="I53" s="47"/>
      <c r="J53" s="168"/>
      <c r="K53" s="47"/>
      <c r="L53" s="36"/>
      <c r="M53" s="47"/>
      <c r="N53" s="168"/>
    </row>
    <row r="54" spans="1:14" ht="15" customHeight="1" thickBot="1">
      <c r="A54" s="56"/>
      <c r="B54" s="56"/>
      <c r="C54" s="56"/>
      <c r="D54" s="56"/>
      <c r="F54" s="155"/>
      <c r="G54" s="47"/>
      <c r="H54" s="45">
        <f>SUM(H51:H52)</f>
        <v>346554852</v>
      </c>
      <c r="I54" s="41"/>
      <c r="J54" s="172">
        <f>J51+J52</f>
        <v>184516698</v>
      </c>
      <c r="K54" s="41"/>
      <c r="L54" s="45">
        <f>SUM(L51:L52)</f>
        <v>266591451</v>
      </c>
      <c r="M54" s="41"/>
      <c r="N54" s="172">
        <f>N51+N52</f>
        <v>215443431</v>
      </c>
    </row>
    <row r="55" spans="1:14" ht="9.9499999999999993" customHeight="1" thickTop="1">
      <c r="A55" s="55"/>
      <c r="B55" s="55"/>
      <c r="C55" s="55"/>
      <c r="D55" s="55"/>
      <c r="E55" s="55"/>
      <c r="F55" s="57"/>
      <c r="G55" s="47"/>
      <c r="H55" s="64"/>
      <c r="I55" s="41"/>
      <c r="J55" s="20"/>
      <c r="K55" s="41"/>
      <c r="L55" s="64"/>
      <c r="M55" s="41"/>
      <c r="N55" s="20"/>
    </row>
    <row r="56" spans="1:14" ht="15" customHeight="1">
      <c r="A56" s="55" t="s">
        <v>162</v>
      </c>
      <c r="B56" s="147"/>
      <c r="C56" s="56"/>
      <c r="D56" s="56"/>
      <c r="E56" s="56"/>
      <c r="F56" s="57">
        <v>29</v>
      </c>
      <c r="G56" s="47"/>
      <c r="H56" s="175"/>
      <c r="I56" s="41"/>
      <c r="J56" s="157"/>
      <c r="K56" s="41"/>
      <c r="L56" s="175"/>
      <c r="M56" s="41"/>
      <c r="N56" s="157"/>
    </row>
    <row r="57" spans="1:14" ht="15" customHeight="1">
      <c r="A57" s="56" t="s">
        <v>163</v>
      </c>
      <c r="B57" s="147"/>
      <c r="C57" s="56"/>
      <c r="D57" s="56"/>
      <c r="E57" s="56"/>
      <c r="F57" s="57"/>
      <c r="G57" s="47"/>
      <c r="H57" s="175">
        <v>0.69</v>
      </c>
      <c r="I57" s="41"/>
      <c r="J57" s="157">
        <v>0.37320895209444482</v>
      </c>
      <c r="K57" s="41"/>
      <c r="L57" s="175">
        <v>0.54</v>
      </c>
      <c r="M57" s="41"/>
      <c r="N57" s="157">
        <v>0.43417765722654422</v>
      </c>
    </row>
    <row r="58" spans="1:14" ht="15" customHeight="1">
      <c r="A58" s="56" t="s">
        <v>150</v>
      </c>
      <c r="B58" s="147"/>
      <c r="C58" s="56"/>
      <c r="D58" s="56"/>
      <c r="E58" s="56"/>
      <c r="F58" s="57"/>
      <c r="G58" s="47"/>
      <c r="H58" s="175">
        <v>0.69</v>
      </c>
      <c r="I58" s="41"/>
      <c r="J58" s="157">
        <v>0.37</v>
      </c>
      <c r="K58" s="41"/>
      <c r="L58" s="175">
        <v>0.54</v>
      </c>
      <c r="M58" s="41"/>
      <c r="N58" s="157">
        <v>0.43</v>
      </c>
    </row>
    <row r="59" spans="1:14" ht="10.5" customHeight="1">
      <c r="A59" s="55"/>
      <c r="B59" s="147"/>
      <c r="C59" s="56"/>
      <c r="D59" s="56"/>
      <c r="E59" s="56"/>
      <c r="G59" s="47"/>
      <c r="H59" s="84"/>
      <c r="I59" s="41"/>
      <c r="J59" s="157"/>
      <c r="K59" s="41"/>
      <c r="L59" s="84"/>
      <c r="M59" s="41"/>
      <c r="N59" s="157"/>
    </row>
    <row r="60" spans="1:14" ht="21.95" customHeight="1">
      <c r="A60" s="85" t="s">
        <v>90</v>
      </c>
      <c r="B60" s="86"/>
      <c r="C60" s="86"/>
      <c r="D60" s="86"/>
      <c r="E60" s="86"/>
      <c r="F60" s="87"/>
      <c r="G60" s="88"/>
      <c r="H60" s="89"/>
      <c r="I60" s="88"/>
      <c r="J60" s="89"/>
      <c r="K60" s="88"/>
      <c r="L60" s="89"/>
      <c r="M60" s="88"/>
      <c r="N60" s="89"/>
    </row>
  </sheetData>
  <mergeCells count="4">
    <mergeCell ref="H7:J7"/>
    <mergeCell ref="L7:N7"/>
    <mergeCell ref="H6:J6"/>
    <mergeCell ref="L6:N6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AA45"/>
  <sheetViews>
    <sheetView zoomScaleNormal="100" zoomScaleSheetLayoutView="110" workbookViewId="0">
      <selection activeCell="D7" sqref="D7"/>
    </sheetView>
  </sheetViews>
  <sheetFormatPr defaultColWidth="8.85546875" defaultRowHeight="16.5" customHeight="1"/>
  <cols>
    <col min="1" max="1" width="1.7109375" style="72" customWidth="1"/>
    <col min="2" max="2" width="0.85546875" style="72" customWidth="1"/>
    <col min="3" max="3" width="1.7109375" style="72" customWidth="1"/>
    <col min="4" max="4" width="35.42578125" style="72" customWidth="1"/>
    <col min="5" max="5" width="6" style="115" bestFit="1" customWidth="1"/>
    <col min="6" max="6" width="0.5703125" style="116" customWidth="1"/>
    <col min="7" max="7" width="11.42578125" style="117" customWidth="1"/>
    <col min="8" max="8" width="0.5703125" style="117" customWidth="1"/>
    <col min="9" max="9" width="11.85546875" style="117" customWidth="1"/>
    <col min="10" max="10" width="0.5703125" style="117" customWidth="1"/>
    <col min="11" max="11" width="14.28515625" style="117" customWidth="1"/>
    <col min="12" max="12" width="0.5703125" style="117" customWidth="1"/>
    <col min="13" max="13" width="12" style="117" customWidth="1"/>
    <col min="14" max="14" width="0.5703125" style="117" customWidth="1"/>
    <col min="15" max="15" width="13.42578125" style="117" customWidth="1"/>
    <col min="16" max="16" width="0.5703125" style="117" customWidth="1"/>
    <col min="17" max="17" width="15.42578125" style="117" customWidth="1"/>
    <col min="18" max="18" width="0.5703125" style="117" customWidth="1"/>
    <col min="19" max="19" width="15.85546875" style="118" customWidth="1"/>
    <col min="20" max="20" width="0.5703125" style="118" customWidth="1"/>
    <col min="21" max="21" width="13.140625" style="117" customWidth="1"/>
    <col min="22" max="22" width="0.5703125" style="117" customWidth="1"/>
    <col min="23" max="23" width="13.140625" style="117" customWidth="1"/>
    <col min="24" max="24" width="0.5703125" style="117" customWidth="1"/>
    <col min="25" max="25" width="13.140625" style="117" customWidth="1"/>
    <col min="26" max="26" width="0.5703125" style="117" customWidth="1"/>
    <col min="27" max="27" width="12.7109375" style="118" customWidth="1"/>
    <col min="28" max="16384" width="8.85546875" style="119"/>
  </cols>
  <sheetData>
    <row r="1" spans="1:27" s="72" customFormat="1" ht="16.5" customHeight="1">
      <c r="A1" s="127" t="str">
        <f>'E8'!A1</f>
        <v>S&amp;P Syndicate Public Company Limited and its subsidiaries</v>
      </c>
      <c r="E1" s="115"/>
      <c r="F1" s="116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28"/>
      <c r="R1" s="128"/>
      <c r="S1" s="118"/>
      <c r="T1" s="118"/>
      <c r="U1" s="117"/>
      <c r="V1" s="117"/>
      <c r="W1" s="117"/>
      <c r="X1" s="117"/>
      <c r="Y1" s="128"/>
      <c r="Z1" s="128"/>
      <c r="AA1" s="118"/>
    </row>
    <row r="2" spans="1:27" s="72" customFormat="1" ht="16.5" customHeight="1">
      <c r="A2" s="121" t="s">
        <v>108</v>
      </c>
      <c r="E2" s="115"/>
      <c r="F2" s="116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/>
      <c r="T2" s="118"/>
      <c r="U2" s="117"/>
      <c r="V2" s="117"/>
      <c r="W2" s="117"/>
      <c r="X2" s="117"/>
      <c r="Y2" s="117"/>
      <c r="Z2" s="117"/>
      <c r="AA2" s="118"/>
    </row>
    <row r="3" spans="1:27" s="131" customFormat="1" ht="16.5" customHeight="1">
      <c r="A3" s="129" t="s">
        <v>92</v>
      </c>
      <c r="B3" s="74"/>
      <c r="C3" s="74"/>
      <c r="D3" s="74"/>
      <c r="E3" s="76"/>
      <c r="F3" s="130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123"/>
      <c r="T3" s="123"/>
      <c r="U3" s="77"/>
      <c r="V3" s="77"/>
      <c r="W3" s="77"/>
      <c r="X3" s="77"/>
      <c r="Y3" s="77"/>
      <c r="Z3" s="77"/>
      <c r="AA3" s="123"/>
    </row>
    <row r="4" spans="1:27" ht="16.5" customHeight="1">
      <c r="A4" s="124"/>
      <c r="B4" s="121"/>
      <c r="F4" s="115"/>
      <c r="S4" s="117"/>
      <c r="T4" s="117"/>
      <c r="AA4" s="117"/>
    </row>
    <row r="5" spans="1:27" ht="16.5" customHeight="1">
      <c r="A5" s="124"/>
      <c r="B5" s="121"/>
      <c r="F5" s="115"/>
      <c r="S5" s="117"/>
      <c r="T5" s="117"/>
      <c r="AA5" s="117"/>
    </row>
    <row r="6" spans="1:27" s="133" customFormat="1" ht="16.5" customHeight="1">
      <c r="A6" s="124"/>
      <c r="B6" s="121"/>
      <c r="C6" s="121"/>
      <c r="D6" s="121"/>
      <c r="E6" s="132"/>
      <c r="F6" s="132"/>
      <c r="G6" s="190" t="s">
        <v>165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27" s="133" customFormat="1" ht="16.5" customHeight="1">
      <c r="A7" s="124"/>
      <c r="B7" s="121"/>
      <c r="C7" s="121"/>
      <c r="D7" s="121"/>
      <c r="E7" s="132"/>
      <c r="F7" s="132"/>
      <c r="G7" s="191" t="s">
        <v>145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34"/>
      <c r="AA7" s="128"/>
    </row>
    <row r="8" spans="1:27" s="133" customFormat="1" ht="16.5" customHeight="1">
      <c r="A8" s="121"/>
      <c r="B8" s="121"/>
      <c r="C8" s="121"/>
      <c r="D8" s="121"/>
      <c r="E8" s="132"/>
      <c r="F8" s="135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91" t="s">
        <v>147</v>
      </c>
      <c r="R8" s="191"/>
      <c r="S8" s="191"/>
      <c r="T8" s="191"/>
      <c r="U8" s="191"/>
      <c r="V8" s="134"/>
    </row>
    <row r="9" spans="1:27" s="133" customFormat="1" ht="16.5" customHeight="1">
      <c r="A9" s="121"/>
      <c r="B9" s="121"/>
      <c r="C9" s="121"/>
      <c r="D9" s="121"/>
      <c r="E9" s="132"/>
      <c r="F9" s="135"/>
      <c r="G9" s="128"/>
      <c r="H9" s="128"/>
      <c r="I9" s="128"/>
      <c r="J9" s="128"/>
      <c r="L9" s="128"/>
      <c r="M9" s="190" t="s">
        <v>50</v>
      </c>
      <c r="N9" s="190"/>
      <c r="O9" s="190"/>
      <c r="P9" s="128"/>
      <c r="Q9" s="190" t="s">
        <v>141</v>
      </c>
      <c r="R9" s="190"/>
      <c r="S9" s="190"/>
      <c r="T9" s="114"/>
      <c r="Y9" s="128"/>
      <c r="Z9" s="128"/>
      <c r="AA9" s="136"/>
    </row>
    <row r="10" spans="1:27" s="133" customFormat="1" ht="16.5" customHeight="1">
      <c r="A10" s="121"/>
      <c r="B10" s="121"/>
      <c r="C10" s="121"/>
      <c r="D10" s="121"/>
      <c r="E10" s="132"/>
      <c r="F10" s="135"/>
      <c r="G10" s="128"/>
      <c r="H10" s="128"/>
      <c r="I10" s="128"/>
      <c r="J10" s="128"/>
      <c r="K10" s="128" t="s">
        <v>53</v>
      </c>
      <c r="L10" s="128"/>
      <c r="M10" s="134"/>
      <c r="N10" s="134"/>
      <c r="O10" s="134"/>
      <c r="P10" s="128"/>
      <c r="Q10" s="134"/>
      <c r="R10" s="134"/>
      <c r="S10" s="134"/>
      <c r="T10" s="114"/>
      <c r="Y10" s="128"/>
      <c r="Z10" s="128"/>
      <c r="AA10" s="136"/>
    </row>
    <row r="11" spans="1:27" s="133" customFormat="1" ht="16.5" customHeight="1">
      <c r="A11" s="121"/>
      <c r="B11" s="121"/>
      <c r="C11" s="121"/>
      <c r="D11" s="121"/>
      <c r="E11" s="132"/>
      <c r="F11" s="135"/>
      <c r="G11" s="128"/>
      <c r="H11" s="128"/>
      <c r="I11" s="128"/>
      <c r="J11" s="128"/>
      <c r="K11" s="128" t="s">
        <v>56</v>
      </c>
      <c r="L11" s="128"/>
      <c r="M11" s="137"/>
      <c r="N11" s="137"/>
      <c r="O11" s="137"/>
      <c r="P11" s="128"/>
      <c r="R11" s="137"/>
      <c r="S11" s="128"/>
      <c r="T11" s="91"/>
      <c r="Y11" s="128"/>
      <c r="Z11" s="128"/>
      <c r="AA11" s="136"/>
    </row>
    <row r="12" spans="1:27" s="133" customFormat="1" ht="16.5" customHeight="1">
      <c r="A12" s="121"/>
      <c r="B12" s="121"/>
      <c r="C12" s="121"/>
      <c r="D12" s="121"/>
      <c r="E12" s="138"/>
      <c r="F12" s="135"/>
      <c r="G12" s="139" t="s">
        <v>87</v>
      </c>
      <c r="H12" s="139"/>
      <c r="I12" s="128" t="s">
        <v>52</v>
      </c>
      <c r="J12" s="91"/>
      <c r="K12" s="128" t="s">
        <v>59</v>
      </c>
      <c r="L12" s="91"/>
      <c r="M12" s="135"/>
      <c r="N12" s="135"/>
      <c r="O12" s="128"/>
      <c r="P12" s="128"/>
      <c r="Q12" s="128" t="s">
        <v>105</v>
      </c>
      <c r="S12" s="128" t="s">
        <v>102</v>
      </c>
      <c r="T12" s="91"/>
      <c r="U12" s="128" t="s">
        <v>65</v>
      </c>
      <c r="V12" s="91"/>
      <c r="W12" s="139" t="s">
        <v>64</v>
      </c>
      <c r="X12" s="128"/>
      <c r="Y12" s="128"/>
      <c r="Z12" s="128"/>
    </row>
    <row r="13" spans="1:27" s="133" customFormat="1" ht="16.5" customHeight="1">
      <c r="A13" s="121"/>
      <c r="B13" s="121"/>
      <c r="C13" s="121"/>
      <c r="D13" s="121"/>
      <c r="E13" s="132"/>
      <c r="F13" s="135"/>
      <c r="G13" s="128" t="s">
        <v>54</v>
      </c>
      <c r="H13" s="128"/>
      <c r="I13" s="128" t="s">
        <v>55</v>
      </c>
      <c r="J13" s="91"/>
      <c r="K13" s="128" t="s">
        <v>164</v>
      </c>
      <c r="L13" s="91"/>
      <c r="M13" s="135" t="s">
        <v>61</v>
      </c>
      <c r="N13" s="90"/>
      <c r="O13" s="128"/>
      <c r="P13" s="91"/>
      <c r="Q13" s="128" t="s">
        <v>62</v>
      </c>
      <c r="R13" s="128"/>
      <c r="S13" s="128" t="s">
        <v>103</v>
      </c>
      <c r="T13" s="91"/>
      <c r="U13" s="128" t="s">
        <v>153</v>
      </c>
      <c r="V13" s="91"/>
      <c r="W13" s="128" t="s">
        <v>156</v>
      </c>
      <c r="X13" s="128"/>
      <c r="Y13" s="128" t="s">
        <v>66</v>
      </c>
      <c r="Z13" s="91"/>
      <c r="AA13" s="128" t="s">
        <v>64</v>
      </c>
    </row>
    <row r="14" spans="1:27" s="133" customFormat="1" ht="16.5" customHeight="1">
      <c r="A14" s="121"/>
      <c r="B14" s="121"/>
      <c r="C14" s="121"/>
      <c r="D14" s="121"/>
      <c r="E14" s="132"/>
      <c r="F14" s="135"/>
      <c r="G14" s="128" t="s">
        <v>57</v>
      </c>
      <c r="H14" s="91"/>
      <c r="I14" s="128" t="s">
        <v>58</v>
      </c>
      <c r="J14" s="114"/>
      <c r="K14" s="91" t="s">
        <v>60</v>
      </c>
      <c r="L14" s="114"/>
      <c r="M14" s="135" t="s">
        <v>155</v>
      </c>
      <c r="N14" s="90"/>
      <c r="O14" s="135" t="s">
        <v>33</v>
      </c>
      <c r="P14" s="90"/>
      <c r="Q14" s="128" t="s">
        <v>63</v>
      </c>
      <c r="R14" s="91"/>
      <c r="S14" s="128" t="s">
        <v>104</v>
      </c>
      <c r="T14" s="91"/>
      <c r="U14" s="128" t="s">
        <v>154</v>
      </c>
      <c r="V14" s="91"/>
      <c r="W14" s="128" t="s">
        <v>157</v>
      </c>
      <c r="X14" s="91"/>
      <c r="Y14" s="128" t="s">
        <v>67</v>
      </c>
      <c r="Z14" s="91"/>
      <c r="AA14" s="128" t="s">
        <v>69</v>
      </c>
    </row>
    <row r="15" spans="1:27" s="133" customFormat="1" ht="16.5" customHeight="1">
      <c r="A15" s="121"/>
      <c r="B15" s="121"/>
      <c r="C15" s="121"/>
      <c r="D15" s="121"/>
      <c r="E15" s="150" t="s">
        <v>3</v>
      </c>
      <c r="F15" s="135"/>
      <c r="G15" s="140" t="s">
        <v>89</v>
      </c>
      <c r="H15" s="141"/>
      <c r="I15" s="140" t="s">
        <v>89</v>
      </c>
      <c r="J15" s="141"/>
      <c r="K15" s="140" t="s">
        <v>89</v>
      </c>
      <c r="L15" s="141"/>
      <c r="M15" s="140" t="s">
        <v>89</v>
      </c>
      <c r="N15" s="141"/>
      <c r="O15" s="140" t="s">
        <v>89</v>
      </c>
      <c r="P15" s="140"/>
      <c r="Q15" s="140" t="s">
        <v>89</v>
      </c>
      <c r="R15" s="141"/>
      <c r="S15" s="140" t="s">
        <v>89</v>
      </c>
      <c r="T15" s="141"/>
      <c r="U15" s="140" t="s">
        <v>89</v>
      </c>
      <c r="V15" s="141"/>
      <c r="W15" s="140" t="s">
        <v>89</v>
      </c>
      <c r="X15" s="141"/>
      <c r="Y15" s="140" t="s">
        <v>89</v>
      </c>
      <c r="Z15" s="141"/>
      <c r="AA15" s="140" t="s">
        <v>89</v>
      </c>
    </row>
    <row r="16" spans="1:27" ht="16.5" customHeight="1">
      <c r="E16" s="132"/>
      <c r="H16" s="73"/>
      <c r="J16" s="73"/>
      <c r="L16" s="73"/>
      <c r="N16" s="73"/>
      <c r="P16" s="73"/>
      <c r="R16" s="73"/>
      <c r="T16" s="92"/>
      <c r="V16" s="73"/>
      <c r="X16" s="73"/>
      <c r="Z16" s="73"/>
    </row>
    <row r="17" spans="1:27" ht="16.5" customHeight="1">
      <c r="A17" s="120" t="s">
        <v>93</v>
      </c>
      <c r="B17" s="121"/>
      <c r="C17" s="121"/>
      <c r="D17" s="121"/>
      <c r="E17" s="132"/>
      <c r="G17" s="117">
        <v>490408365</v>
      </c>
      <c r="H17" s="73"/>
      <c r="I17" s="117">
        <v>689980549</v>
      </c>
      <c r="J17" s="73"/>
      <c r="K17" s="117">
        <v>79905178</v>
      </c>
      <c r="L17" s="73"/>
      <c r="M17" s="117">
        <v>52343137</v>
      </c>
      <c r="N17" s="73"/>
      <c r="O17" s="117">
        <v>1197689561</v>
      </c>
      <c r="P17" s="73"/>
      <c r="Q17" s="117">
        <v>-61333595</v>
      </c>
      <c r="R17" s="73"/>
      <c r="S17" s="117">
        <v>40846791</v>
      </c>
      <c r="T17" s="73"/>
      <c r="U17" s="73">
        <f>SUM(Q17:T17)</f>
        <v>-20486804</v>
      </c>
      <c r="V17" s="73"/>
      <c r="W17" s="73">
        <f>SUM(G17:O17,U17)</f>
        <v>2489839986</v>
      </c>
      <c r="X17" s="73"/>
      <c r="Y17" s="117">
        <v>46226111</v>
      </c>
      <c r="Z17" s="73"/>
      <c r="AA17" s="92">
        <f>SUM(W17:Y17)</f>
        <v>2536066097</v>
      </c>
    </row>
    <row r="18" spans="1:27" ht="16.5" customHeight="1">
      <c r="A18" s="122" t="s">
        <v>70</v>
      </c>
      <c r="G18" s="77">
        <v>0</v>
      </c>
      <c r="H18" s="73"/>
      <c r="I18" s="77">
        <v>0</v>
      </c>
      <c r="J18" s="73"/>
      <c r="K18" s="77">
        <v>0</v>
      </c>
      <c r="L18" s="73"/>
      <c r="M18" s="77">
        <v>0</v>
      </c>
      <c r="N18" s="73"/>
      <c r="O18" s="77">
        <v>-36248876</v>
      </c>
      <c r="P18" s="73"/>
      <c r="Q18" s="77">
        <v>0</v>
      </c>
      <c r="R18" s="73"/>
      <c r="S18" s="123">
        <v>0</v>
      </c>
      <c r="T18" s="92"/>
      <c r="U18" s="77">
        <f>SUM(Q18:T18)</f>
        <v>0</v>
      </c>
      <c r="V18" s="73"/>
      <c r="W18" s="77">
        <f>SUM(G18:O18,U18)</f>
        <v>-36248876</v>
      </c>
      <c r="X18" s="73"/>
      <c r="Y18" s="77">
        <v>-8032673</v>
      </c>
      <c r="Z18" s="73"/>
      <c r="AA18" s="123">
        <f t="shared" ref="AA18" si="0">SUM(W18:Y18)</f>
        <v>-44281549</v>
      </c>
    </row>
    <row r="19" spans="1:27" ht="16.5" customHeight="1">
      <c r="A19" s="122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92"/>
      <c r="T19" s="92"/>
      <c r="U19" s="73"/>
      <c r="V19" s="73"/>
      <c r="W19" s="73"/>
      <c r="X19" s="73"/>
      <c r="Y19" s="73"/>
      <c r="Z19" s="73"/>
      <c r="AA19" s="92"/>
    </row>
    <row r="20" spans="1:27" ht="16.5" customHeight="1">
      <c r="A20" s="121" t="s">
        <v>94</v>
      </c>
      <c r="B20" s="121"/>
      <c r="C20" s="121"/>
      <c r="G20" s="117">
        <f>SUM(G17:G18)</f>
        <v>490408365</v>
      </c>
      <c r="H20" s="73"/>
      <c r="I20" s="117">
        <f>SUM(I17:I18)</f>
        <v>689980549</v>
      </c>
      <c r="J20" s="73"/>
      <c r="K20" s="117">
        <f>SUM(K17:K18)</f>
        <v>79905178</v>
      </c>
      <c r="L20" s="73"/>
      <c r="M20" s="117">
        <f>SUM(M17:M18)</f>
        <v>52343137</v>
      </c>
      <c r="N20" s="73"/>
      <c r="O20" s="117">
        <f>SUM(O17:O18)</f>
        <v>1161440685</v>
      </c>
      <c r="P20" s="73"/>
      <c r="Q20" s="117">
        <f>SUM(Q17:Q18)</f>
        <v>-61333595</v>
      </c>
      <c r="R20" s="73"/>
      <c r="S20" s="117">
        <f>SUM(S17:S18)</f>
        <v>40846791</v>
      </c>
      <c r="T20" s="92"/>
      <c r="U20" s="117">
        <f>SUM(U17:U18)</f>
        <v>-20486804</v>
      </c>
      <c r="V20" s="73"/>
      <c r="W20" s="117">
        <f>SUM(W17:W18)</f>
        <v>2453591110</v>
      </c>
      <c r="X20" s="73"/>
      <c r="Y20" s="117">
        <f>SUM(Y17:Y18)</f>
        <v>38193438</v>
      </c>
      <c r="Z20" s="73"/>
      <c r="AA20" s="117">
        <f>SUM(AA17:AA18)</f>
        <v>2491784548</v>
      </c>
    </row>
    <row r="21" spans="1:27" ht="16.5" customHeight="1">
      <c r="A21" s="121" t="s">
        <v>130</v>
      </c>
      <c r="B21" s="121"/>
      <c r="C21" s="121"/>
      <c r="H21" s="73"/>
      <c r="J21" s="73"/>
      <c r="L21" s="73"/>
      <c r="N21" s="73"/>
      <c r="P21" s="73"/>
      <c r="R21" s="73"/>
      <c r="S21" s="117"/>
      <c r="T21" s="92"/>
      <c r="V21" s="73"/>
      <c r="X21" s="73"/>
      <c r="Z21" s="73"/>
      <c r="AA21" s="117"/>
    </row>
    <row r="22" spans="1:27" s="116" customFormat="1" ht="16.5" customHeight="1">
      <c r="A22" s="72" t="s">
        <v>148</v>
      </c>
      <c r="B22" s="72"/>
      <c r="C22" s="72"/>
      <c r="D22" s="72"/>
      <c r="E22" s="115"/>
      <c r="G22" s="73">
        <v>0</v>
      </c>
      <c r="H22" s="73"/>
      <c r="I22" s="73">
        <v>0</v>
      </c>
      <c r="J22" s="73"/>
      <c r="K22" s="73">
        <v>0</v>
      </c>
      <c r="L22" s="73"/>
      <c r="M22" s="73">
        <v>0</v>
      </c>
      <c r="N22" s="73"/>
      <c r="O22" s="73">
        <v>183024792</v>
      </c>
      <c r="P22" s="73"/>
      <c r="Q22" s="73">
        <v>-4357676</v>
      </c>
      <c r="R22" s="73"/>
      <c r="S22" s="73">
        <v>6760609</v>
      </c>
      <c r="T22" s="92"/>
      <c r="U22" s="73">
        <f>Q22+S22</f>
        <v>2402933</v>
      </c>
      <c r="V22" s="73"/>
      <c r="W22" s="73">
        <f>O22+U22</f>
        <v>185427725</v>
      </c>
      <c r="X22" s="73"/>
      <c r="Y22" s="73">
        <v>-911027</v>
      </c>
      <c r="Z22" s="73"/>
      <c r="AA22" s="73">
        <f>W22+Y22</f>
        <v>184516698</v>
      </c>
    </row>
    <row r="23" spans="1:27" ht="16.5" customHeight="1">
      <c r="A23" s="72" t="s">
        <v>106</v>
      </c>
      <c r="B23" s="121"/>
      <c r="C23" s="121"/>
      <c r="E23" s="115">
        <v>30</v>
      </c>
      <c r="G23" s="77">
        <v>0</v>
      </c>
      <c r="H23" s="73"/>
      <c r="I23" s="77">
        <v>0</v>
      </c>
      <c r="J23" s="73"/>
      <c r="K23" s="77">
        <v>0</v>
      </c>
      <c r="L23" s="73"/>
      <c r="M23" s="77">
        <v>0</v>
      </c>
      <c r="N23" s="73"/>
      <c r="O23" s="77">
        <v>-279532573.05000001</v>
      </c>
      <c r="P23" s="73"/>
      <c r="Q23" s="77">
        <v>0</v>
      </c>
      <c r="R23" s="73"/>
      <c r="S23" s="77">
        <v>0</v>
      </c>
      <c r="T23" s="92"/>
      <c r="U23" s="77">
        <f>Q23+S23</f>
        <v>0</v>
      </c>
      <c r="V23" s="73"/>
      <c r="W23" s="77">
        <f>O23+U23</f>
        <v>-279532573.05000001</v>
      </c>
      <c r="X23" s="73"/>
      <c r="Y23" s="77">
        <v>-1283328.0000000009</v>
      </c>
      <c r="Z23" s="73"/>
      <c r="AA23" s="77">
        <f>W23+Y23</f>
        <v>-280815901.05000001</v>
      </c>
    </row>
    <row r="24" spans="1:27" s="116" customFormat="1" ht="16.5" customHeight="1">
      <c r="A24" s="72"/>
      <c r="B24" s="72"/>
      <c r="C24" s="72"/>
      <c r="D24" s="72"/>
      <c r="E24" s="115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92"/>
      <c r="T24" s="92"/>
      <c r="U24" s="73"/>
      <c r="V24" s="73"/>
      <c r="W24" s="73"/>
      <c r="X24" s="73"/>
      <c r="Y24" s="73"/>
      <c r="Z24" s="73"/>
      <c r="AA24" s="92"/>
    </row>
    <row r="25" spans="1:27" s="116" customFormat="1" ht="16.5" customHeight="1" thickBot="1">
      <c r="A25" s="124" t="s">
        <v>95</v>
      </c>
      <c r="B25" s="72"/>
      <c r="C25" s="72"/>
      <c r="D25" s="72"/>
      <c r="E25" s="115"/>
      <c r="G25" s="125">
        <f>G20+G23+G22</f>
        <v>490408365</v>
      </c>
      <c r="H25" s="73"/>
      <c r="I25" s="125">
        <f>I20+I23+I22</f>
        <v>689980549</v>
      </c>
      <c r="J25" s="73"/>
      <c r="K25" s="125">
        <f>K20+K23+K22</f>
        <v>79905178</v>
      </c>
      <c r="L25" s="73"/>
      <c r="M25" s="125">
        <f>M20+M23+M22</f>
        <v>52343137</v>
      </c>
      <c r="N25" s="73"/>
      <c r="O25" s="125">
        <f>O20+O23+O22</f>
        <v>1064932903.95</v>
      </c>
      <c r="P25" s="73"/>
      <c r="Q25" s="125">
        <f>Q20+Q23+Q22</f>
        <v>-65691271</v>
      </c>
      <c r="R25" s="73"/>
      <c r="S25" s="125">
        <f>S20+S23+S22</f>
        <v>47607400</v>
      </c>
      <c r="T25" s="73"/>
      <c r="U25" s="125">
        <f>U20+U23+U22</f>
        <v>-18083871</v>
      </c>
      <c r="V25" s="73"/>
      <c r="W25" s="125">
        <f>W20+W23+W22</f>
        <v>2359486261.9499998</v>
      </c>
      <c r="X25" s="73"/>
      <c r="Y25" s="125">
        <f>Y20+Y23+Y22</f>
        <v>35999083</v>
      </c>
      <c r="Z25" s="73"/>
      <c r="AA25" s="125">
        <f>AA20+AA23+AA22</f>
        <v>2395485344.9499998</v>
      </c>
    </row>
    <row r="26" spans="1:27" s="116" customFormat="1" ht="16.5" customHeight="1" thickTop="1">
      <c r="A26" s="124"/>
      <c r="B26" s="72"/>
      <c r="C26" s="72"/>
      <c r="D26" s="72"/>
      <c r="E26" s="115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</row>
    <row r="27" spans="1:27" s="116" customFormat="1" ht="16.5" customHeight="1">
      <c r="A27" s="124"/>
      <c r="B27" s="72"/>
      <c r="C27" s="72"/>
      <c r="D27" s="72"/>
      <c r="E27" s="115"/>
      <c r="G27" s="117"/>
      <c r="H27" s="73"/>
      <c r="I27" s="117"/>
      <c r="J27" s="73"/>
      <c r="K27" s="117"/>
      <c r="L27" s="73"/>
      <c r="M27" s="117"/>
      <c r="N27" s="73"/>
      <c r="O27" s="117"/>
      <c r="P27" s="73"/>
      <c r="Q27" s="117"/>
      <c r="R27" s="73"/>
      <c r="S27" s="117"/>
      <c r="T27" s="73"/>
      <c r="U27" s="117"/>
      <c r="V27" s="73"/>
      <c r="W27" s="117"/>
      <c r="X27" s="73"/>
      <c r="Y27" s="117"/>
      <c r="Z27" s="73"/>
      <c r="AA27" s="117"/>
    </row>
    <row r="28" spans="1:27" s="116" customFormat="1" ht="16.5" customHeight="1">
      <c r="A28" s="120" t="s">
        <v>96</v>
      </c>
      <c r="B28" s="142"/>
      <c r="C28" s="72"/>
      <c r="D28" s="72"/>
      <c r="E28" s="115"/>
      <c r="G28" s="93">
        <v>490408365</v>
      </c>
      <c r="H28" s="73"/>
      <c r="I28" s="93">
        <v>689980549</v>
      </c>
      <c r="J28" s="73"/>
      <c r="K28" s="93">
        <v>79905178</v>
      </c>
      <c r="L28" s="73"/>
      <c r="M28" s="93">
        <v>52343137</v>
      </c>
      <c r="N28" s="73"/>
      <c r="O28" s="93">
        <v>1064932904</v>
      </c>
      <c r="P28" s="73"/>
      <c r="Q28" s="93">
        <v>-65691271</v>
      </c>
      <c r="R28" s="73"/>
      <c r="S28" s="94">
        <v>47607400</v>
      </c>
      <c r="T28" s="92"/>
      <c r="U28" s="93">
        <f>SUM(Q28:S28)</f>
        <v>-18083871</v>
      </c>
      <c r="V28" s="73"/>
      <c r="W28" s="93">
        <f>SUM(G28:O28,U28)</f>
        <v>2359486262</v>
      </c>
      <c r="X28" s="73"/>
      <c r="Y28" s="93">
        <v>35999083</v>
      </c>
      <c r="Z28" s="73"/>
      <c r="AA28" s="94">
        <f>SUM(W28:Y28)</f>
        <v>2395485345</v>
      </c>
    </row>
    <row r="29" spans="1:27" ht="16.5" customHeight="1">
      <c r="A29" s="121" t="s">
        <v>130</v>
      </c>
      <c r="B29" s="121"/>
      <c r="C29" s="121"/>
      <c r="G29" s="93"/>
      <c r="H29" s="73"/>
      <c r="I29" s="93"/>
      <c r="J29" s="73"/>
      <c r="K29" s="93"/>
      <c r="L29" s="73"/>
      <c r="M29" s="93"/>
      <c r="N29" s="73"/>
      <c r="O29" s="93"/>
      <c r="P29" s="73"/>
      <c r="Q29" s="93"/>
      <c r="R29" s="73"/>
      <c r="S29" s="93"/>
      <c r="T29" s="92"/>
      <c r="U29" s="93"/>
      <c r="V29" s="73"/>
      <c r="W29" s="93"/>
      <c r="X29" s="73"/>
      <c r="Y29" s="93"/>
      <c r="Z29" s="73"/>
      <c r="AA29" s="93"/>
    </row>
    <row r="30" spans="1:27" s="116" customFormat="1" ht="16.5" customHeight="1">
      <c r="A30" s="122" t="s">
        <v>224</v>
      </c>
      <c r="B30" s="122"/>
      <c r="C30" s="72"/>
      <c r="D30" s="72"/>
      <c r="E30" s="115">
        <v>24</v>
      </c>
      <c r="G30" s="93">
        <v>21104393</v>
      </c>
      <c r="H30" s="73"/>
      <c r="I30" s="93">
        <v>0</v>
      </c>
      <c r="J30" s="73"/>
      <c r="K30" s="93">
        <v>0</v>
      </c>
      <c r="L30" s="73"/>
      <c r="M30" s="93">
        <v>0</v>
      </c>
      <c r="N30" s="73"/>
      <c r="O30" s="93">
        <v>0</v>
      </c>
      <c r="P30" s="73"/>
      <c r="Q30" s="93">
        <v>0</v>
      </c>
      <c r="R30" s="73"/>
      <c r="S30" s="94">
        <v>0</v>
      </c>
      <c r="T30" s="92"/>
      <c r="U30" s="93">
        <f t="shared" ref="U30:U32" si="1">SUM(Q30:S30)</f>
        <v>0</v>
      </c>
      <c r="V30" s="73"/>
      <c r="W30" s="93">
        <f>SUM(G30:O30,U30)</f>
        <v>21104393</v>
      </c>
      <c r="X30" s="73"/>
      <c r="Y30" s="93">
        <v>0</v>
      </c>
      <c r="Z30" s="73"/>
      <c r="AA30" s="94">
        <f t="shared" ref="AA30:AA32" si="2">SUM(W30:Y30)</f>
        <v>21104393</v>
      </c>
    </row>
    <row r="31" spans="1:27" s="116" customFormat="1" ht="16.5" customHeight="1">
      <c r="A31" s="122" t="s">
        <v>148</v>
      </c>
      <c r="B31" s="122"/>
      <c r="C31" s="72"/>
      <c r="D31" s="72"/>
      <c r="E31" s="115"/>
      <c r="G31" s="93" t="s">
        <v>125</v>
      </c>
      <c r="H31" s="73"/>
      <c r="I31" s="93" t="s">
        <v>125</v>
      </c>
      <c r="J31" s="73"/>
      <c r="K31" s="93" t="s">
        <v>125</v>
      </c>
      <c r="L31" s="73"/>
      <c r="M31" s="93" t="s">
        <v>125</v>
      </c>
      <c r="N31" s="73"/>
      <c r="O31" s="93">
        <v>340019932</v>
      </c>
      <c r="P31" s="73"/>
      <c r="Q31" s="93">
        <v>4230364</v>
      </c>
      <c r="R31" s="73"/>
      <c r="S31" s="94">
        <v>0</v>
      </c>
      <c r="T31" s="92"/>
      <c r="U31" s="93">
        <f t="shared" si="1"/>
        <v>4230364</v>
      </c>
      <c r="V31" s="73"/>
      <c r="W31" s="93">
        <f>SUM(G31:O31,U31)</f>
        <v>344250296</v>
      </c>
      <c r="X31" s="73"/>
      <c r="Y31" s="93">
        <v>2304556</v>
      </c>
      <c r="Z31" s="73"/>
      <c r="AA31" s="94">
        <f t="shared" si="2"/>
        <v>346554852</v>
      </c>
    </row>
    <row r="32" spans="1:27" s="116" customFormat="1" ht="16.5" customHeight="1">
      <c r="A32" s="122" t="s">
        <v>106</v>
      </c>
      <c r="B32" s="122"/>
      <c r="C32" s="72"/>
      <c r="D32" s="72"/>
      <c r="E32" s="115">
        <v>30</v>
      </c>
      <c r="G32" s="95">
        <v>0</v>
      </c>
      <c r="H32" s="73"/>
      <c r="I32" s="95">
        <v>0</v>
      </c>
      <c r="J32" s="73"/>
      <c r="K32" s="95">
        <v>0</v>
      </c>
      <c r="L32" s="73"/>
      <c r="M32" s="95">
        <v>0</v>
      </c>
      <c r="N32" s="73"/>
      <c r="O32" s="95">
        <v>-147122485</v>
      </c>
      <c r="P32" s="73"/>
      <c r="Q32" s="95">
        <v>0</v>
      </c>
      <c r="R32" s="73"/>
      <c r="S32" s="96">
        <v>0</v>
      </c>
      <c r="T32" s="92"/>
      <c r="U32" s="95">
        <f t="shared" si="1"/>
        <v>0</v>
      </c>
      <c r="V32" s="73"/>
      <c r="W32" s="95">
        <f>SUM(G32:O32,U32)</f>
        <v>-147122485</v>
      </c>
      <c r="X32" s="73"/>
      <c r="Y32" s="95">
        <v>0</v>
      </c>
      <c r="Z32" s="73"/>
      <c r="AA32" s="96">
        <f t="shared" si="2"/>
        <v>-147122485</v>
      </c>
    </row>
    <row r="33" spans="1:27" s="116" customFormat="1" ht="16.5" customHeight="1">
      <c r="A33" s="72"/>
      <c r="B33" s="72"/>
      <c r="C33" s="72"/>
      <c r="D33" s="72"/>
      <c r="E33" s="115"/>
      <c r="G33" s="97"/>
      <c r="H33" s="73"/>
      <c r="I33" s="97"/>
      <c r="J33" s="73"/>
      <c r="K33" s="97"/>
      <c r="L33" s="73"/>
      <c r="M33" s="97"/>
      <c r="N33" s="73"/>
      <c r="O33" s="97"/>
      <c r="P33" s="73"/>
      <c r="Q33" s="97"/>
      <c r="R33" s="73"/>
      <c r="S33" s="98"/>
      <c r="T33" s="92"/>
      <c r="U33" s="97"/>
      <c r="V33" s="73"/>
      <c r="W33" s="97"/>
      <c r="X33" s="73"/>
      <c r="Y33" s="97"/>
      <c r="Z33" s="73"/>
      <c r="AA33" s="98"/>
    </row>
    <row r="34" spans="1:27" s="116" customFormat="1" ht="16.5" customHeight="1" thickBot="1">
      <c r="A34" s="124" t="s">
        <v>97</v>
      </c>
      <c r="B34" s="72"/>
      <c r="C34" s="72"/>
      <c r="D34" s="72"/>
      <c r="E34" s="115"/>
      <c r="G34" s="99">
        <f>SUM(G28:G32)</f>
        <v>511512758</v>
      </c>
      <c r="H34" s="73"/>
      <c r="I34" s="99">
        <f>SUM(I28:I32)</f>
        <v>689980549</v>
      </c>
      <c r="J34" s="73"/>
      <c r="K34" s="99">
        <f>SUM(K28:K32)</f>
        <v>79905178</v>
      </c>
      <c r="L34" s="73"/>
      <c r="M34" s="99">
        <f>SUM(M28:M32)</f>
        <v>52343137</v>
      </c>
      <c r="N34" s="73"/>
      <c r="O34" s="99">
        <f>SUM(O28:O32)</f>
        <v>1257830351</v>
      </c>
      <c r="P34" s="73"/>
      <c r="Q34" s="99">
        <f>SUM(Q28:Q32)</f>
        <v>-61460907</v>
      </c>
      <c r="R34" s="73"/>
      <c r="S34" s="99">
        <f>SUM(S28:S32)</f>
        <v>47607400</v>
      </c>
      <c r="T34" s="73"/>
      <c r="U34" s="99">
        <f>SUM(U28:U32)</f>
        <v>-13853507</v>
      </c>
      <c r="V34" s="73"/>
      <c r="W34" s="99">
        <f>SUM(W28:W32)</f>
        <v>2577718466</v>
      </c>
      <c r="X34" s="73"/>
      <c r="Y34" s="99">
        <f>SUM(Y28:Y32)</f>
        <v>38303639</v>
      </c>
      <c r="Z34" s="73"/>
      <c r="AA34" s="99">
        <f>SUM(AA28:AA32)</f>
        <v>2616022105</v>
      </c>
    </row>
    <row r="35" spans="1:27" s="116" customFormat="1" ht="16.5" customHeight="1" thickTop="1">
      <c r="A35" s="124"/>
      <c r="B35" s="72"/>
      <c r="C35" s="72"/>
      <c r="D35" s="72"/>
      <c r="E35" s="115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</row>
    <row r="36" spans="1:27" s="116" customFormat="1" ht="16.5" customHeight="1">
      <c r="A36" s="124"/>
      <c r="B36" s="72"/>
      <c r="C36" s="72"/>
      <c r="D36" s="72"/>
      <c r="E36" s="115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</row>
    <row r="37" spans="1:27" s="116" customFormat="1" ht="16.5" customHeight="1">
      <c r="A37" s="124"/>
      <c r="B37" s="72"/>
      <c r="C37" s="72"/>
      <c r="D37" s="72"/>
      <c r="E37" s="115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</row>
    <row r="38" spans="1:27" s="116" customFormat="1" ht="16.5" customHeight="1">
      <c r="A38" s="124"/>
      <c r="B38" s="72"/>
      <c r="C38" s="72"/>
      <c r="D38" s="72"/>
      <c r="E38" s="115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 s="116" customFormat="1" ht="16.5" customHeight="1">
      <c r="A39" s="124"/>
      <c r="B39" s="72"/>
      <c r="C39" s="72"/>
      <c r="D39" s="72"/>
      <c r="E39" s="115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</row>
    <row r="40" spans="1:27" s="116" customFormat="1" ht="16.5" customHeight="1">
      <c r="A40" s="124"/>
      <c r="B40" s="72"/>
      <c r="C40" s="72"/>
      <c r="D40" s="72"/>
      <c r="E40" s="115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1:27" s="116" customFormat="1" ht="16.5" customHeight="1">
      <c r="A41" s="124"/>
      <c r="B41" s="72"/>
      <c r="C41" s="72"/>
      <c r="D41" s="72"/>
      <c r="E41" s="115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</row>
    <row r="42" spans="1:27" s="116" customFormat="1" ht="16.5" customHeight="1">
      <c r="A42" s="124"/>
      <c r="B42" s="72"/>
      <c r="C42" s="72"/>
      <c r="D42" s="72"/>
      <c r="E42" s="115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</row>
    <row r="43" spans="1:27" s="116" customFormat="1" ht="16.5" customHeight="1">
      <c r="A43" s="124"/>
      <c r="B43" s="72"/>
      <c r="C43" s="72"/>
      <c r="D43" s="72"/>
      <c r="E43" s="115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</row>
    <row r="44" spans="1:27" s="116" customFormat="1" ht="13.5" customHeight="1">
      <c r="A44" s="124"/>
      <c r="B44" s="72"/>
      <c r="C44" s="72"/>
      <c r="D44" s="72"/>
      <c r="E44" s="115"/>
      <c r="F44" s="115"/>
      <c r="G44" s="115"/>
      <c r="H44" s="126"/>
      <c r="I44" s="115"/>
      <c r="J44" s="126"/>
      <c r="K44" s="115"/>
      <c r="L44" s="126"/>
      <c r="M44" s="115"/>
      <c r="N44" s="126"/>
      <c r="O44" s="115"/>
      <c r="P44" s="126"/>
      <c r="Q44" s="115"/>
      <c r="R44" s="126"/>
      <c r="S44" s="115"/>
      <c r="T44" s="126"/>
      <c r="U44" s="115"/>
      <c r="V44" s="115"/>
      <c r="W44" s="115"/>
      <c r="X44" s="126"/>
      <c r="Y44" s="115"/>
      <c r="Z44" s="126"/>
      <c r="AA44" s="115"/>
    </row>
    <row r="45" spans="1:27" ht="21.95" customHeight="1">
      <c r="A45" s="85" t="s">
        <v>90</v>
      </c>
      <c r="B45" s="86"/>
      <c r="C45" s="86"/>
      <c r="D45" s="86"/>
      <c r="E45" s="143"/>
      <c r="F45" s="88"/>
      <c r="G45" s="14"/>
      <c r="H45" s="14"/>
      <c r="I45" s="144"/>
      <c r="J45" s="144"/>
      <c r="K45" s="144"/>
      <c r="L45" s="144"/>
      <c r="M45" s="52"/>
      <c r="N45" s="52"/>
      <c r="O45" s="52"/>
      <c r="P45" s="52"/>
      <c r="Q45" s="52"/>
      <c r="R45" s="52"/>
      <c r="S45" s="52"/>
      <c r="T45" s="52"/>
      <c r="U45" s="85"/>
      <c r="V45" s="85"/>
      <c r="W45" s="85"/>
      <c r="X45" s="85"/>
      <c r="Y45" s="85"/>
      <c r="Z45" s="85"/>
      <c r="AA45" s="85"/>
    </row>
  </sheetData>
  <mergeCells count="5">
    <mergeCell ref="G6:AA6"/>
    <mergeCell ref="G7:W7"/>
    <mergeCell ref="Q8:U8"/>
    <mergeCell ref="M9:O9"/>
    <mergeCell ref="Q9:S9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Q35"/>
  <sheetViews>
    <sheetView zoomScaleNormal="100" zoomScaleSheetLayoutView="110" workbookViewId="0"/>
  </sheetViews>
  <sheetFormatPr defaultColWidth="8.85546875" defaultRowHeight="16.5" customHeight="1"/>
  <cols>
    <col min="1" max="3" width="1.7109375" style="72" customWidth="1"/>
    <col min="4" max="4" width="36.5703125" style="72" customWidth="1"/>
    <col min="5" max="5" width="6.28515625" style="115" customWidth="1"/>
    <col min="6" max="6" width="1" style="116" customWidth="1"/>
    <col min="7" max="7" width="12.7109375" style="117" customWidth="1"/>
    <col min="8" max="8" width="0.85546875" style="117" customWidth="1"/>
    <col min="9" max="9" width="14.28515625" style="117" customWidth="1"/>
    <col min="10" max="10" width="0.85546875" style="117" customWidth="1"/>
    <col min="11" max="11" width="14.28515625" style="117" customWidth="1"/>
    <col min="12" max="12" width="0.85546875" style="117" customWidth="1"/>
    <col min="13" max="13" width="14.28515625" style="117" customWidth="1"/>
    <col min="14" max="14" width="0.85546875" style="117" customWidth="1"/>
    <col min="15" max="15" width="20.7109375" style="117" customWidth="1"/>
    <col min="16" max="16" width="0.85546875" style="117" customWidth="1"/>
    <col min="17" max="17" width="13.28515625" style="118" customWidth="1"/>
    <col min="18" max="16384" width="8.85546875" style="147"/>
  </cols>
  <sheetData>
    <row r="1" spans="1:17" s="72" customFormat="1" ht="16.5" customHeight="1">
      <c r="A1" s="127" t="str">
        <f>'E9'!A1</f>
        <v>S&amp;P Syndicate Public Company Limited and its subsidiaries</v>
      </c>
      <c r="E1" s="115"/>
      <c r="F1" s="116"/>
      <c r="G1" s="117"/>
      <c r="H1" s="117"/>
      <c r="I1" s="117"/>
      <c r="J1" s="117"/>
      <c r="K1" s="117"/>
      <c r="L1" s="117"/>
      <c r="M1" s="117"/>
      <c r="N1" s="117"/>
      <c r="O1" s="128"/>
      <c r="P1" s="128"/>
      <c r="Q1" s="118"/>
    </row>
    <row r="2" spans="1:17" s="72" customFormat="1" ht="16.5" customHeight="1">
      <c r="A2" s="121" t="s">
        <v>108</v>
      </c>
      <c r="E2" s="115"/>
      <c r="F2" s="116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</row>
    <row r="3" spans="1:17" s="72" customFormat="1" ht="16.5" customHeight="1">
      <c r="A3" s="129" t="s">
        <v>92</v>
      </c>
      <c r="B3" s="74"/>
      <c r="C3" s="74"/>
      <c r="D3" s="74"/>
      <c r="E3" s="76"/>
      <c r="F3" s="130"/>
      <c r="G3" s="77"/>
      <c r="H3" s="77"/>
      <c r="I3" s="77"/>
      <c r="J3" s="77"/>
      <c r="K3" s="77"/>
      <c r="L3" s="77"/>
      <c r="M3" s="77"/>
      <c r="N3" s="77"/>
      <c r="O3" s="77"/>
      <c r="P3" s="77"/>
      <c r="Q3" s="123"/>
    </row>
    <row r="4" spans="1:17" ht="16.5" customHeight="1">
      <c r="A4" s="124"/>
      <c r="B4" s="121"/>
      <c r="F4" s="115"/>
      <c r="Q4" s="117"/>
    </row>
    <row r="5" spans="1:17" ht="16.5" customHeight="1">
      <c r="A5" s="124"/>
      <c r="B5" s="121"/>
      <c r="F5" s="115"/>
      <c r="Q5" s="117"/>
    </row>
    <row r="6" spans="1:17" s="80" customFormat="1" ht="16.5" customHeight="1">
      <c r="A6" s="124"/>
      <c r="B6" s="121"/>
      <c r="C6" s="121"/>
      <c r="D6" s="121"/>
      <c r="E6" s="132"/>
      <c r="F6" s="132"/>
      <c r="G6" s="190" t="s">
        <v>166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 s="80" customFormat="1" ht="16.5" customHeight="1">
      <c r="A7" s="121"/>
      <c r="B7" s="121"/>
      <c r="C7" s="121"/>
      <c r="D7" s="121"/>
      <c r="E7" s="132"/>
      <c r="F7" s="135"/>
      <c r="G7" s="128"/>
      <c r="H7" s="128"/>
      <c r="I7" s="128"/>
      <c r="J7" s="128"/>
      <c r="K7" s="128"/>
      <c r="L7" s="128"/>
      <c r="M7" s="128"/>
      <c r="N7" s="128"/>
      <c r="O7" s="148" t="s">
        <v>72</v>
      </c>
      <c r="P7" s="148"/>
      <c r="Q7" s="149"/>
    </row>
    <row r="8" spans="1:17" s="80" customFormat="1" ht="16.5" customHeight="1">
      <c r="A8" s="121"/>
      <c r="B8" s="121"/>
      <c r="C8" s="121"/>
      <c r="D8" s="121"/>
      <c r="E8" s="132"/>
      <c r="F8" s="135"/>
      <c r="G8" s="128"/>
      <c r="H8" s="128"/>
      <c r="I8" s="128"/>
      <c r="J8" s="128"/>
      <c r="K8" s="128"/>
      <c r="L8" s="128"/>
      <c r="M8" s="128"/>
      <c r="N8" s="128"/>
      <c r="O8" s="159" t="s">
        <v>99</v>
      </c>
      <c r="P8" s="134"/>
      <c r="Q8" s="136"/>
    </row>
    <row r="9" spans="1:17" s="80" customFormat="1" ht="16.5" customHeight="1">
      <c r="A9" s="121"/>
      <c r="B9" s="121"/>
      <c r="C9" s="121"/>
      <c r="D9" s="121"/>
      <c r="E9" s="132"/>
      <c r="F9" s="135"/>
      <c r="H9" s="128"/>
      <c r="I9" s="128"/>
      <c r="J9" s="128"/>
      <c r="N9" s="128"/>
      <c r="O9" s="134" t="s">
        <v>100</v>
      </c>
      <c r="P9" s="134"/>
    </row>
    <row r="10" spans="1:17" s="80" customFormat="1" ht="16.5" customHeight="1">
      <c r="A10" s="121"/>
      <c r="B10" s="121"/>
      <c r="C10" s="121"/>
      <c r="D10" s="121"/>
      <c r="E10" s="132"/>
      <c r="F10" s="135"/>
      <c r="J10" s="128"/>
      <c r="K10" s="190" t="s">
        <v>50</v>
      </c>
      <c r="L10" s="190"/>
      <c r="M10" s="190"/>
      <c r="N10" s="128"/>
      <c r="O10" s="159" t="s">
        <v>101</v>
      </c>
      <c r="P10" s="134"/>
    </row>
    <row r="11" spans="1:17" s="80" customFormat="1" ht="16.5" customHeight="1">
      <c r="A11" s="121"/>
      <c r="B11" s="121"/>
      <c r="C11" s="121"/>
      <c r="D11" s="121"/>
      <c r="E11" s="132"/>
      <c r="F11" s="135"/>
      <c r="G11" s="128" t="s">
        <v>51</v>
      </c>
      <c r="H11" s="128"/>
      <c r="I11" s="128"/>
      <c r="J11" s="128"/>
      <c r="N11" s="128"/>
      <c r="O11" s="135" t="s">
        <v>102</v>
      </c>
      <c r="P11" s="90"/>
      <c r="Q11" s="128" t="s">
        <v>64</v>
      </c>
    </row>
    <row r="12" spans="1:17" s="80" customFormat="1" ht="16.5" customHeight="1">
      <c r="A12" s="121"/>
      <c r="B12" s="121"/>
      <c r="C12" s="121"/>
      <c r="D12" s="121"/>
      <c r="E12" s="132"/>
      <c r="F12" s="135"/>
      <c r="G12" s="128" t="s">
        <v>54</v>
      </c>
      <c r="H12" s="91"/>
      <c r="I12" s="128" t="s">
        <v>52</v>
      </c>
      <c r="J12" s="91"/>
      <c r="K12" s="135" t="s">
        <v>61</v>
      </c>
      <c r="L12" s="135"/>
      <c r="M12" s="128"/>
      <c r="N12" s="90"/>
      <c r="O12" s="135" t="s">
        <v>103</v>
      </c>
      <c r="P12" s="90"/>
      <c r="Q12" s="128" t="s">
        <v>68</v>
      </c>
    </row>
    <row r="13" spans="1:17" s="80" customFormat="1" ht="16.5" customHeight="1">
      <c r="A13" s="121"/>
      <c r="B13" s="121"/>
      <c r="C13" s="121"/>
      <c r="D13" s="121"/>
      <c r="E13" s="132"/>
      <c r="F13" s="135"/>
      <c r="G13" s="128" t="s">
        <v>57</v>
      </c>
      <c r="H13" s="91"/>
      <c r="I13" s="128" t="s">
        <v>71</v>
      </c>
      <c r="J13" s="91"/>
      <c r="K13" s="135" t="s">
        <v>149</v>
      </c>
      <c r="L13" s="90"/>
      <c r="M13" s="135" t="s">
        <v>33</v>
      </c>
      <c r="N13" s="90"/>
      <c r="O13" s="135" t="s">
        <v>104</v>
      </c>
      <c r="P13" s="90"/>
      <c r="Q13" s="128" t="s">
        <v>69</v>
      </c>
    </row>
    <row r="14" spans="1:17" s="80" customFormat="1" ht="16.5" customHeight="1">
      <c r="A14" s="121"/>
      <c r="B14" s="121"/>
      <c r="C14" s="121"/>
      <c r="D14" s="121"/>
      <c r="E14" s="150" t="s">
        <v>3</v>
      </c>
      <c r="F14" s="135"/>
      <c r="G14" s="140" t="s">
        <v>89</v>
      </c>
      <c r="H14" s="141"/>
      <c r="I14" s="140" t="s">
        <v>89</v>
      </c>
      <c r="J14" s="141"/>
      <c r="K14" s="140" t="s">
        <v>89</v>
      </c>
      <c r="L14" s="141"/>
      <c r="M14" s="140" t="s">
        <v>89</v>
      </c>
      <c r="N14" s="91"/>
      <c r="O14" s="140" t="s">
        <v>89</v>
      </c>
      <c r="P14" s="91"/>
      <c r="Q14" s="140" t="s">
        <v>89</v>
      </c>
    </row>
    <row r="15" spans="1:17" ht="6" customHeight="1">
      <c r="A15" s="120"/>
      <c r="E15" s="132"/>
      <c r="H15" s="73"/>
      <c r="J15" s="73"/>
      <c r="L15" s="73"/>
      <c r="N15" s="73"/>
      <c r="P15" s="73"/>
      <c r="Q15" s="117"/>
    </row>
    <row r="16" spans="1:17" ht="16.5" customHeight="1">
      <c r="A16" s="120" t="s">
        <v>93</v>
      </c>
      <c r="G16" s="117">
        <v>490408365</v>
      </c>
      <c r="H16" s="73"/>
      <c r="I16" s="117">
        <v>689980549</v>
      </c>
      <c r="J16" s="73"/>
      <c r="K16" s="117">
        <v>52343137</v>
      </c>
      <c r="L16" s="73"/>
      <c r="M16" s="117">
        <v>1124632241</v>
      </c>
      <c r="N16" s="73"/>
      <c r="O16" s="118">
        <v>42685134</v>
      </c>
      <c r="P16" s="92"/>
      <c r="Q16" s="118">
        <f>SUM(G16:O16)</f>
        <v>2400049426</v>
      </c>
    </row>
    <row r="17" spans="1:17" ht="16.5" customHeight="1">
      <c r="A17" s="72" t="s">
        <v>70</v>
      </c>
      <c r="G17" s="77">
        <v>0</v>
      </c>
      <c r="H17" s="73"/>
      <c r="I17" s="77">
        <v>0</v>
      </c>
      <c r="J17" s="73"/>
      <c r="K17" s="77">
        <v>0</v>
      </c>
      <c r="L17" s="73"/>
      <c r="M17" s="77">
        <v>-10118790</v>
      </c>
      <c r="N17" s="73"/>
      <c r="O17" s="123">
        <v>0</v>
      </c>
      <c r="P17" s="92"/>
      <c r="Q17" s="123">
        <f>SUM(G17:O17)</f>
        <v>-10118790</v>
      </c>
    </row>
    <row r="18" spans="1:17" ht="6" customHeight="1">
      <c r="G18" s="73"/>
      <c r="H18" s="73"/>
      <c r="I18" s="73"/>
      <c r="J18" s="73"/>
      <c r="K18" s="73"/>
      <c r="L18" s="73"/>
      <c r="M18" s="73"/>
      <c r="N18" s="73"/>
      <c r="O18" s="92"/>
      <c r="P18" s="92"/>
      <c r="Q18" s="92"/>
    </row>
    <row r="19" spans="1:17" ht="16.5" customHeight="1">
      <c r="A19" s="121" t="s">
        <v>94</v>
      </c>
      <c r="G19" s="117">
        <f>SUM(G16:G17)</f>
        <v>490408365</v>
      </c>
      <c r="H19" s="73"/>
      <c r="I19" s="117">
        <f>SUM(I16:I17)</f>
        <v>689980549</v>
      </c>
      <c r="J19" s="73"/>
      <c r="K19" s="117">
        <f>SUM(K16:K17)</f>
        <v>52343137</v>
      </c>
      <c r="L19" s="73"/>
      <c r="M19" s="117">
        <f>SUM(M16:M17)</f>
        <v>1114513451</v>
      </c>
      <c r="N19" s="73"/>
      <c r="O19" s="117">
        <f>SUM(O16:O17)</f>
        <v>42685134</v>
      </c>
      <c r="P19" s="92"/>
      <c r="Q19" s="117">
        <f>SUM(Q16:Q17)</f>
        <v>2389930636</v>
      </c>
    </row>
    <row r="20" spans="1:17" ht="16.5" customHeight="1">
      <c r="A20" s="121" t="s">
        <v>130</v>
      </c>
      <c r="H20" s="73"/>
      <c r="J20" s="73"/>
      <c r="L20" s="73"/>
      <c r="N20" s="73"/>
      <c r="P20" s="92"/>
      <c r="Q20" s="117"/>
    </row>
    <row r="21" spans="1:17" ht="16.5" customHeight="1">
      <c r="A21" s="72" t="s">
        <v>148</v>
      </c>
      <c r="G21" s="73">
        <v>0</v>
      </c>
      <c r="H21" s="73"/>
      <c r="I21" s="73">
        <v>0</v>
      </c>
      <c r="J21" s="73"/>
      <c r="K21" s="73">
        <v>0</v>
      </c>
      <c r="L21" s="73"/>
      <c r="M21" s="73">
        <v>212924355</v>
      </c>
      <c r="N21" s="73"/>
      <c r="O21" s="92">
        <v>2519076</v>
      </c>
      <c r="P21" s="92"/>
      <c r="Q21" s="92">
        <f>SUM(G21:O21)</f>
        <v>215443431</v>
      </c>
    </row>
    <row r="22" spans="1:17" ht="16.5" customHeight="1">
      <c r="A22" s="72" t="s">
        <v>106</v>
      </c>
      <c r="E22" s="115">
        <v>30</v>
      </c>
      <c r="G22" s="77">
        <v>0</v>
      </c>
      <c r="H22" s="73"/>
      <c r="I22" s="77">
        <v>0</v>
      </c>
      <c r="J22" s="73"/>
      <c r="K22" s="77">
        <v>0</v>
      </c>
      <c r="L22" s="73"/>
      <c r="M22" s="77">
        <v>-279532573</v>
      </c>
      <c r="N22" s="73"/>
      <c r="O22" s="77">
        <v>0</v>
      </c>
      <c r="P22" s="92"/>
      <c r="Q22" s="123">
        <f>SUM(G22:O22)</f>
        <v>-279532573</v>
      </c>
    </row>
    <row r="23" spans="1:17" ht="6" customHeight="1">
      <c r="H23" s="73"/>
      <c r="J23" s="73"/>
      <c r="L23" s="73"/>
      <c r="N23" s="73"/>
      <c r="O23" s="118"/>
      <c r="P23" s="92"/>
      <c r="Q23" s="117"/>
    </row>
    <row r="24" spans="1:17" ht="16.5" customHeight="1" thickBot="1">
      <c r="A24" s="124" t="s">
        <v>95</v>
      </c>
      <c r="G24" s="125">
        <f>SUM(G19:G22)</f>
        <v>490408365</v>
      </c>
      <c r="H24" s="73"/>
      <c r="I24" s="125">
        <f>SUM(I19:I22)</f>
        <v>689980549</v>
      </c>
      <c r="J24" s="73"/>
      <c r="K24" s="125">
        <f>SUM(K19:K22)</f>
        <v>52343137</v>
      </c>
      <c r="L24" s="73"/>
      <c r="M24" s="125">
        <f>SUM(M19:M22)</f>
        <v>1047905233</v>
      </c>
      <c r="N24" s="73"/>
      <c r="O24" s="125">
        <f>SUM(O19:O22)</f>
        <v>45204210</v>
      </c>
      <c r="P24" s="73"/>
      <c r="Q24" s="125">
        <f>SUM(Q19:Q22)</f>
        <v>2325841494</v>
      </c>
    </row>
    <row r="25" spans="1:17" ht="16.5" customHeight="1" thickTop="1">
      <c r="A25" s="124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7" s="117" customFormat="1" ht="16.5" customHeight="1">
      <c r="A26" s="120" t="s">
        <v>96</v>
      </c>
      <c r="B26" s="72"/>
      <c r="C26" s="72"/>
      <c r="D26" s="72"/>
      <c r="E26" s="115"/>
      <c r="F26" s="116"/>
      <c r="G26" s="93">
        <v>490408365</v>
      </c>
      <c r="H26" s="73"/>
      <c r="I26" s="93">
        <v>689980549</v>
      </c>
      <c r="J26" s="73"/>
      <c r="K26" s="93">
        <v>52343137</v>
      </c>
      <c r="L26" s="73"/>
      <c r="M26" s="93">
        <v>1047905233</v>
      </c>
      <c r="N26" s="73"/>
      <c r="O26" s="94">
        <v>45204210</v>
      </c>
      <c r="P26" s="92"/>
      <c r="Q26" s="94">
        <f>SUM(G26:O26)</f>
        <v>2325841494</v>
      </c>
    </row>
    <row r="27" spans="1:17" ht="16.5" customHeight="1">
      <c r="A27" s="121" t="s">
        <v>130</v>
      </c>
      <c r="G27" s="93"/>
      <c r="H27" s="73"/>
      <c r="I27" s="93"/>
      <c r="J27" s="73"/>
      <c r="K27" s="93"/>
      <c r="L27" s="73"/>
      <c r="M27" s="93"/>
      <c r="N27" s="73"/>
      <c r="O27" s="93"/>
      <c r="P27" s="92"/>
      <c r="Q27" s="93"/>
    </row>
    <row r="28" spans="1:17" s="117" customFormat="1" ht="16.5" customHeight="1">
      <c r="A28" s="122" t="s">
        <v>224</v>
      </c>
      <c r="B28" s="72"/>
      <c r="C28" s="72"/>
      <c r="D28" s="72"/>
      <c r="E28" s="115">
        <v>24</v>
      </c>
      <c r="F28" s="116"/>
      <c r="G28" s="93">
        <v>21104393</v>
      </c>
      <c r="H28" s="73"/>
      <c r="I28" s="93" t="s">
        <v>125</v>
      </c>
      <c r="J28" s="73"/>
      <c r="K28" s="93" t="s">
        <v>125</v>
      </c>
      <c r="L28" s="73"/>
      <c r="M28" s="93" t="s">
        <v>125</v>
      </c>
      <c r="N28" s="73"/>
      <c r="O28" s="94">
        <v>0</v>
      </c>
      <c r="P28" s="92"/>
      <c r="Q28" s="94">
        <f t="shared" ref="Q28:Q30" si="0">SUM(G28:O28)</f>
        <v>21104393</v>
      </c>
    </row>
    <row r="29" spans="1:17" s="117" customFormat="1" ht="16.5" customHeight="1">
      <c r="A29" s="72" t="s">
        <v>148</v>
      </c>
      <c r="B29" s="72"/>
      <c r="C29" s="72"/>
      <c r="D29" s="72"/>
      <c r="E29" s="115"/>
      <c r="F29" s="116"/>
      <c r="G29" s="97" t="s">
        <v>125</v>
      </c>
      <c r="H29" s="73"/>
      <c r="I29" s="97" t="s">
        <v>125</v>
      </c>
      <c r="J29" s="73"/>
      <c r="K29" s="97" t="s">
        <v>125</v>
      </c>
      <c r="L29" s="73"/>
      <c r="M29" s="97">
        <v>266591451</v>
      </c>
      <c r="N29" s="73"/>
      <c r="O29" s="98">
        <v>0</v>
      </c>
      <c r="P29" s="92"/>
      <c r="Q29" s="94">
        <f t="shared" si="0"/>
        <v>266591451</v>
      </c>
    </row>
    <row r="30" spans="1:17" s="117" customFormat="1" ht="16.5" customHeight="1">
      <c r="A30" s="72" t="s">
        <v>106</v>
      </c>
      <c r="B30" s="72"/>
      <c r="C30" s="72"/>
      <c r="D30" s="72"/>
      <c r="E30" s="115">
        <v>30</v>
      </c>
      <c r="F30" s="116"/>
      <c r="G30" s="95" t="s">
        <v>125</v>
      </c>
      <c r="H30" s="73"/>
      <c r="I30" s="95" t="s">
        <v>125</v>
      </c>
      <c r="J30" s="73"/>
      <c r="K30" s="95" t="s">
        <v>125</v>
      </c>
      <c r="L30" s="73"/>
      <c r="M30" s="95">
        <v>-147122485</v>
      </c>
      <c r="N30" s="73"/>
      <c r="O30" s="96">
        <v>0</v>
      </c>
      <c r="P30" s="92"/>
      <c r="Q30" s="96">
        <f t="shared" si="0"/>
        <v>-147122485</v>
      </c>
    </row>
    <row r="31" spans="1:17" s="117" customFormat="1" ht="6" customHeight="1">
      <c r="A31" s="72"/>
      <c r="B31" s="72"/>
      <c r="C31" s="72"/>
      <c r="D31" s="72"/>
      <c r="E31" s="115"/>
      <c r="F31" s="116"/>
      <c r="G31" s="97"/>
      <c r="H31" s="73"/>
      <c r="I31" s="97"/>
      <c r="J31" s="73"/>
      <c r="K31" s="97"/>
      <c r="L31" s="73"/>
      <c r="M31" s="97"/>
      <c r="N31" s="73"/>
      <c r="O31" s="98"/>
      <c r="P31" s="92"/>
      <c r="Q31" s="98"/>
    </row>
    <row r="32" spans="1:17" s="117" customFormat="1" ht="16.5" customHeight="1" thickBot="1">
      <c r="A32" s="124" t="s">
        <v>97</v>
      </c>
      <c r="B32" s="72"/>
      <c r="C32" s="72"/>
      <c r="D32" s="72"/>
      <c r="E32" s="115"/>
      <c r="F32" s="116"/>
      <c r="G32" s="99">
        <f>SUM(G26:G30)</f>
        <v>511512758</v>
      </c>
      <c r="H32" s="73"/>
      <c r="I32" s="99">
        <f>SUM(I26:I30)</f>
        <v>689980549</v>
      </c>
      <c r="J32" s="73"/>
      <c r="K32" s="99">
        <f>SUM(K26:K30)</f>
        <v>52343137</v>
      </c>
      <c r="L32" s="73"/>
      <c r="M32" s="99">
        <f>SUM(M26:M30)</f>
        <v>1167374199</v>
      </c>
      <c r="N32" s="73"/>
      <c r="O32" s="99">
        <f>SUM(O26:O30)</f>
        <v>45204210</v>
      </c>
      <c r="P32" s="73"/>
      <c r="Q32" s="99">
        <f>SUM(Q26:Q30)</f>
        <v>2466414853</v>
      </c>
    </row>
    <row r="33" spans="1:17" s="117" customFormat="1" ht="16.5" customHeight="1" thickTop="1">
      <c r="A33" s="72"/>
      <c r="B33" s="72"/>
      <c r="C33" s="72"/>
      <c r="D33" s="72"/>
      <c r="E33" s="115"/>
      <c r="F33" s="116"/>
      <c r="H33" s="73"/>
      <c r="J33" s="73"/>
      <c r="L33" s="73"/>
      <c r="N33" s="73"/>
      <c r="O33" s="118"/>
      <c r="P33" s="92"/>
      <c r="Q33" s="118"/>
    </row>
    <row r="34" spans="1:17" s="117" customFormat="1" ht="12" customHeight="1">
      <c r="A34" s="72"/>
      <c r="B34" s="72"/>
      <c r="C34" s="72"/>
      <c r="D34" s="72"/>
      <c r="E34" s="115"/>
      <c r="F34" s="116"/>
      <c r="H34" s="73"/>
      <c r="J34" s="73"/>
      <c r="L34" s="73"/>
      <c r="N34" s="73"/>
      <c r="O34" s="118"/>
      <c r="P34" s="92"/>
      <c r="Q34" s="118"/>
    </row>
    <row r="35" spans="1:17" ht="21.95" customHeight="1">
      <c r="A35" s="85" t="s">
        <v>90</v>
      </c>
      <c r="B35" s="86"/>
      <c r="C35" s="86"/>
      <c r="D35" s="86"/>
      <c r="E35" s="143"/>
      <c r="F35" s="88"/>
      <c r="G35" s="14"/>
      <c r="H35" s="14"/>
      <c r="I35" s="144"/>
      <c r="J35" s="144"/>
      <c r="K35" s="52"/>
      <c r="L35" s="52"/>
      <c r="M35" s="52"/>
      <c r="N35" s="52"/>
      <c r="O35" s="52"/>
      <c r="P35" s="52"/>
      <c r="Q35" s="87"/>
    </row>
  </sheetData>
  <mergeCells count="2">
    <mergeCell ref="G6:Q6"/>
    <mergeCell ref="K10:M10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M113"/>
  <sheetViews>
    <sheetView zoomScaleNormal="100" zoomScaleSheetLayoutView="100" workbookViewId="0"/>
  </sheetViews>
  <sheetFormatPr defaultColWidth="8.85546875" defaultRowHeight="16.5" customHeight="1"/>
  <cols>
    <col min="1" max="3" width="1.7109375" style="182" customWidth="1"/>
    <col min="4" max="4" width="35.5703125" style="182" customWidth="1"/>
    <col min="5" max="5" width="5.28515625" style="183" customWidth="1"/>
    <col min="6" max="6" width="0.7109375" style="182" customWidth="1"/>
    <col min="7" max="7" width="12.28515625" style="182" customWidth="1"/>
    <col min="8" max="8" width="0.7109375" style="182" customWidth="1"/>
    <col min="9" max="9" width="12.28515625" style="182" customWidth="1"/>
    <col min="10" max="10" width="0.7109375" style="182" customWidth="1"/>
    <col min="11" max="11" width="12.28515625" style="182" customWidth="1"/>
    <col min="12" max="12" width="0.7109375" style="182" customWidth="1"/>
    <col min="13" max="13" width="12.28515625" style="182" customWidth="1"/>
    <col min="14" max="16384" width="8.85546875" style="179"/>
  </cols>
  <sheetData>
    <row r="1" spans="1:13" s="178" customFormat="1" ht="16.5" customHeight="1">
      <c r="A1" s="1" t="str">
        <f>'E5-7'!A1</f>
        <v>S&amp;P Syndicate Public Company Limited and its subsidiaries</v>
      </c>
      <c r="B1" s="2"/>
      <c r="C1" s="2"/>
      <c r="D1" s="2"/>
      <c r="E1" s="3"/>
      <c r="F1" s="41"/>
      <c r="G1" s="5"/>
      <c r="H1" s="4"/>
      <c r="I1" s="6"/>
      <c r="J1" s="4"/>
      <c r="K1" s="5"/>
      <c r="L1" s="4"/>
      <c r="M1" s="6"/>
    </row>
    <row r="2" spans="1:13" s="178" customFormat="1" ht="16.5" customHeight="1">
      <c r="A2" s="8" t="s">
        <v>98</v>
      </c>
      <c r="B2" s="8"/>
      <c r="C2" s="2"/>
      <c r="D2" s="2"/>
      <c r="E2" s="3"/>
      <c r="F2" s="41"/>
      <c r="G2" s="5"/>
      <c r="H2" s="4"/>
      <c r="I2" s="6"/>
      <c r="J2" s="4"/>
      <c r="K2" s="5"/>
      <c r="L2" s="4"/>
      <c r="M2" s="6"/>
    </row>
    <row r="3" spans="1:13" s="178" customFormat="1" ht="16.5" customHeight="1">
      <c r="A3" s="9" t="s">
        <v>92</v>
      </c>
      <c r="B3" s="10"/>
      <c r="C3" s="10"/>
      <c r="D3" s="10"/>
      <c r="E3" s="11"/>
      <c r="F3" s="88"/>
      <c r="G3" s="13"/>
      <c r="H3" s="12"/>
      <c r="I3" s="14"/>
      <c r="J3" s="12"/>
      <c r="K3" s="13"/>
      <c r="L3" s="12"/>
      <c r="M3" s="14"/>
    </row>
    <row r="4" spans="1:13" s="178" customFormat="1" ht="16.350000000000001" customHeight="1">
      <c r="A4" s="15"/>
      <c r="B4" s="16"/>
      <c r="C4" s="16"/>
      <c r="D4" s="16"/>
      <c r="E4" s="17"/>
      <c r="F4" s="47"/>
      <c r="G4" s="19"/>
      <c r="H4" s="18"/>
      <c r="I4" s="20"/>
      <c r="J4" s="18"/>
      <c r="K4" s="19"/>
      <c r="L4" s="18"/>
      <c r="M4" s="20"/>
    </row>
    <row r="5" spans="1:13" s="178" customFormat="1" ht="16.350000000000001" customHeight="1">
      <c r="A5" s="15"/>
      <c r="B5" s="16"/>
      <c r="C5" s="16"/>
      <c r="D5" s="16"/>
      <c r="E5" s="17"/>
      <c r="F5" s="47"/>
      <c r="G5" s="19"/>
      <c r="H5" s="18"/>
      <c r="I5" s="20"/>
      <c r="J5" s="18"/>
      <c r="K5" s="19"/>
      <c r="L5" s="18"/>
      <c r="M5" s="20"/>
    </row>
    <row r="6" spans="1:13" ht="16.350000000000001" customHeight="1">
      <c r="A6" s="8" t="s">
        <v>0</v>
      </c>
      <c r="B6" s="2"/>
      <c r="C6" s="2"/>
      <c r="D6" s="2"/>
      <c r="E6" s="179"/>
      <c r="F6" s="41"/>
      <c r="G6" s="186" t="s">
        <v>1</v>
      </c>
      <c r="H6" s="186"/>
      <c r="I6" s="186"/>
      <c r="J6" s="18"/>
      <c r="K6" s="186" t="s">
        <v>2</v>
      </c>
      <c r="L6" s="186"/>
      <c r="M6" s="186"/>
    </row>
    <row r="7" spans="1:13" ht="16.350000000000001" customHeight="1">
      <c r="A7" s="8"/>
      <c r="B7" s="2"/>
      <c r="C7" s="2"/>
      <c r="D7" s="2"/>
      <c r="E7" s="179"/>
      <c r="F7" s="41"/>
      <c r="G7" s="188" t="s">
        <v>146</v>
      </c>
      <c r="H7" s="188"/>
      <c r="I7" s="188"/>
      <c r="J7" s="41"/>
      <c r="K7" s="188" t="s">
        <v>146</v>
      </c>
      <c r="L7" s="188"/>
      <c r="M7" s="188"/>
    </row>
    <row r="8" spans="1:13" ht="16.350000000000001" customHeight="1">
      <c r="A8" s="8"/>
      <c r="B8" s="2"/>
      <c r="C8" s="2"/>
      <c r="D8" s="2"/>
      <c r="E8" s="180"/>
      <c r="F8" s="22"/>
      <c r="G8" s="23">
        <v>2021</v>
      </c>
      <c r="H8" s="78"/>
      <c r="I8" s="79">
        <v>2020</v>
      </c>
      <c r="J8" s="24"/>
      <c r="K8" s="23">
        <v>2021</v>
      </c>
      <c r="L8" s="78"/>
      <c r="M8" s="79">
        <v>2020</v>
      </c>
    </row>
    <row r="9" spans="1:13" ht="16.350000000000001" customHeight="1">
      <c r="A9" s="15"/>
      <c r="B9" s="16"/>
      <c r="C9" s="16"/>
      <c r="D9" s="181"/>
      <c r="E9" s="26" t="s">
        <v>3</v>
      </c>
      <c r="F9" s="4"/>
      <c r="G9" s="27" t="s">
        <v>89</v>
      </c>
      <c r="H9" s="22"/>
      <c r="I9" s="27" t="s">
        <v>89</v>
      </c>
      <c r="J9" s="22"/>
      <c r="K9" s="27" t="s">
        <v>89</v>
      </c>
      <c r="L9" s="22"/>
      <c r="M9" s="27" t="s">
        <v>89</v>
      </c>
    </row>
    <row r="10" spans="1:13" ht="16.350000000000001" customHeight="1">
      <c r="A10" s="15"/>
      <c r="B10" s="16"/>
      <c r="C10" s="16"/>
      <c r="D10" s="181"/>
      <c r="E10" s="180"/>
      <c r="F10" s="41"/>
      <c r="G10" s="29"/>
      <c r="H10" s="4"/>
      <c r="I10" s="6"/>
      <c r="J10" s="4"/>
      <c r="K10" s="29"/>
      <c r="L10" s="4"/>
      <c r="M10" s="6"/>
    </row>
    <row r="11" spans="1:13" ht="16.350000000000001" customHeight="1">
      <c r="A11" s="55" t="s">
        <v>168</v>
      </c>
      <c r="B11" s="56"/>
      <c r="C11" s="56"/>
      <c r="E11" s="155"/>
      <c r="F11" s="41"/>
      <c r="G11" s="29">
        <v>399866612</v>
      </c>
      <c r="H11" s="156"/>
      <c r="I11" s="102">
        <v>217984713</v>
      </c>
      <c r="J11" s="156"/>
      <c r="K11" s="100">
        <v>321738260</v>
      </c>
      <c r="L11" s="156"/>
      <c r="M11" s="102">
        <v>248460381</v>
      </c>
    </row>
    <row r="12" spans="1:13" s="180" customFormat="1" ht="16.350000000000001" customHeight="1">
      <c r="A12" s="16" t="s">
        <v>73</v>
      </c>
      <c r="B12" s="16"/>
      <c r="C12" s="16"/>
      <c r="D12" s="16"/>
      <c r="F12" s="47"/>
      <c r="G12" s="100"/>
      <c r="H12" s="101"/>
      <c r="I12" s="102"/>
      <c r="J12" s="101"/>
      <c r="K12" s="100"/>
      <c r="L12" s="101"/>
      <c r="M12" s="102"/>
    </row>
    <row r="13" spans="1:13" s="180" customFormat="1" ht="16.350000000000001" customHeight="1">
      <c r="B13" s="180" t="s">
        <v>169</v>
      </c>
      <c r="C13" s="16"/>
      <c r="D13" s="16"/>
      <c r="E13" s="103">
        <v>27</v>
      </c>
      <c r="F13" s="47"/>
      <c r="G13" s="100">
        <v>706877865</v>
      </c>
      <c r="H13" s="101"/>
      <c r="I13" s="102">
        <v>698292155</v>
      </c>
      <c r="J13" s="101"/>
      <c r="K13" s="100">
        <v>637862265</v>
      </c>
      <c r="L13" s="101"/>
      <c r="M13" s="102">
        <v>628548718</v>
      </c>
    </row>
    <row r="14" spans="1:13" s="180" customFormat="1" ht="16.350000000000001" customHeight="1">
      <c r="B14" s="2" t="s">
        <v>171</v>
      </c>
      <c r="C14" s="2"/>
      <c r="D14" s="2"/>
      <c r="E14" s="103"/>
      <c r="F14" s="47"/>
      <c r="G14" s="100"/>
      <c r="H14" s="101"/>
      <c r="I14" s="102"/>
      <c r="J14" s="101"/>
      <c r="K14" s="100"/>
      <c r="L14" s="101"/>
      <c r="M14" s="102"/>
    </row>
    <row r="15" spans="1:13" s="180" customFormat="1" ht="16.350000000000001" customHeight="1">
      <c r="B15" s="2" t="s">
        <v>172</v>
      </c>
      <c r="C15" s="2"/>
      <c r="D15" s="2"/>
      <c r="E15" s="103"/>
      <c r="F15" s="47"/>
      <c r="G15" s="100">
        <v>-30940</v>
      </c>
      <c r="H15" s="101"/>
      <c r="I15" s="102">
        <v>-1148081</v>
      </c>
      <c r="J15" s="101"/>
      <c r="K15" s="100">
        <v>-45300</v>
      </c>
      <c r="L15" s="101"/>
      <c r="M15" s="102">
        <v>-1148081</v>
      </c>
    </row>
    <row r="16" spans="1:13" s="180" customFormat="1" ht="16.350000000000001" customHeight="1">
      <c r="B16" s="2" t="s">
        <v>173</v>
      </c>
      <c r="C16" s="2"/>
      <c r="D16" s="2"/>
      <c r="E16" s="103">
        <v>11</v>
      </c>
      <c r="F16" s="47"/>
      <c r="G16" s="100">
        <v>3713464</v>
      </c>
      <c r="H16" s="101"/>
      <c r="I16" s="102">
        <v>0</v>
      </c>
      <c r="J16" s="101"/>
      <c r="K16" s="100">
        <v>3713464</v>
      </c>
      <c r="L16" s="101"/>
      <c r="M16" s="102">
        <v>0</v>
      </c>
    </row>
    <row r="17" spans="1:13" s="180" customFormat="1" ht="16.350000000000001" customHeight="1">
      <c r="B17" s="2" t="s">
        <v>198</v>
      </c>
      <c r="C17" s="2"/>
      <c r="D17" s="2"/>
      <c r="E17" s="103">
        <v>15</v>
      </c>
      <c r="F17" s="47"/>
      <c r="G17" s="100">
        <v>0</v>
      </c>
      <c r="H17" s="101"/>
      <c r="I17" s="102">
        <v>0</v>
      </c>
      <c r="J17" s="101"/>
      <c r="K17" s="100">
        <v>50000000</v>
      </c>
      <c r="L17" s="101"/>
      <c r="M17" s="102">
        <v>0</v>
      </c>
    </row>
    <row r="18" spans="1:13" s="180" customFormat="1" ht="16.350000000000001" customHeight="1">
      <c r="B18" s="2" t="s">
        <v>204</v>
      </c>
      <c r="C18" s="2"/>
      <c r="D18" s="2"/>
      <c r="E18" s="103"/>
      <c r="F18" s="47"/>
      <c r="G18" s="100"/>
      <c r="H18" s="101"/>
      <c r="I18" s="102"/>
      <c r="J18" s="101"/>
      <c r="K18" s="100"/>
      <c r="L18" s="101"/>
      <c r="M18" s="102"/>
    </row>
    <row r="19" spans="1:13" s="180" customFormat="1" ht="16.350000000000001" customHeight="1">
      <c r="B19" s="2"/>
      <c r="C19" s="2" t="s">
        <v>205</v>
      </c>
      <c r="D19" s="2"/>
      <c r="E19" s="103"/>
      <c r="F19" s="47"/>
      <c r="G19" s="100">
        <v>-30174190</v>
      </c>
      <c r="H19" s="101"/>
      <c r="I19" s="102">
        <v>0</v>
      </c>
      <c r="J19" s="101"/>
      <c r="K19" s="100">
        <v>0</v>
      </c>
      <c r="L19" s="101"/>
      <c r="M19" s="102">
        <v>0</v>
      </c>
    </row>
    <row r="20" spans="1:13" s="180" customFormat="1" ht="16.350000000000001" customHeight="1">
      <c r="B20" s="2" t="s">
        <v>174</v>
      </c>
      <c r="C20" s="2"/>
      <c r="D20" s="2"/>
      <c r="E20" s="103"/>
      <c r="F20" s="47"/>
      <c r="G20" s="100"/>
      <c r="H20" s="101"/>
      <c r="I20" s="102"/>
      <c r="J20" s="101"/>
      <c r="K20" s="100"/>
      <c r="L20" s="101"/>
      <c r="M20" s="102"/>
    </row>
    <row r="21" spans="1:13" s="180" customFormat="1" ht="16.350000000000001" customHeight="1">
      <c r="A21" s="183"/>
      <c r="B21" s="2"/>
      <c r="C21" s="2" t="s">
        <v>175</v>
      </c>
      <c r="D21" s="2"/>
      <c r="E21" s="184">
        <v>16</v>
      </c>
      <c r="F21" s="47"/>
      <c r="G21" s="100">
        <v>9045000</v>
      </c>
      <c r="H21" s="101"/>
      <c r="I21" s="102">
        <v>-957000</v>
      </c>
      <c r="J21" s="101"/>
      <c r="K21" s="100">
        <v>14690000</v>
      </c>
      <c r="L21" s="101"/>
      <c r="M21" s="104">
        <v>-6357000</v>
      </c>
    </row>
    <row r="22" spans="1:13" s="180" customFormat="1" ht="16.350000000000001" customHeight="1">
      <c r="A22" s="183"/>
      <c r="B22" s="2" t="s">
        <v>176</v>
      </c>
      <c r="C22" s="2"/>
      <c r="D22" s="34"/>
      <c r="E22" s="183"/>
      <c r="F22" s="47"/>
      <c r="G22" s="100"/>
      <c r="H22" s="112"/>
      <c r="I22" s="102"/>
      <c r="J22" s="112"/>
      <c r="K22" s="100"/>
      <c r="L22" s="112"/>
      <c r="M22" s="102"/>
    </row>
    <row r="23" spans="1:13" s="180" customFormat="1" ht="16.350000000000001" customHeight="1">
      <c r="A23" s="183"/>
      <c r="B23" s="179"/>
      <c r="C23" s="2" t="s">
        <v>177</v>
      </c>
      <c r="D23" s="2"/>
      <c r="F23" s="47"/>
      <c r="G23" s="105">
        <v>18413544</v>
      </c>
      <c r="H23" s="101"/>
      <c r="I23" s="104">
        <v>37447370</v>
      </c>
      <c r="J23" s="101"/>
      <c r="K23" s="100">
        <v>11930026</v>
      </c>
      <c r="L23" s="101"/>
      <c r="M23" s="104">
        <v>19135246</v>
      </c>
    </row>
    <row r="24" spans="1:13" s="180" customFormat="1" ht="16.350000000000001" customHeight="1">
      <c r="A24" s="183"/>
      <c r="B24" s="2" t="s">
        <v>178</v>
      </c>
      <c r="C24" s="56"/>
      <c r="D24" s="56"/>
      <c r="F24" s="47"/>
      <c r="G24" s="105">
        <v>-5775928</v>
      </c>
      <c r="H24" s="101"/>
      <c r="I24" s="104">
        <v>-3318234</v>
      </c>
      <c r="J24" s="101"/>
      <c r="K24" s="105">
        <v>-4338958</v>
      </c>
      <c r="L24" s="101"/>
      <c r="M24" s="104">
        <v>-1411385</v>
      </c>
    </row>
    <row r="25" spans="1:13" s="180" customFormat="1" ht="16.350000000000001" customHeight="1">
      <c r="A25" s="183"/>
      <c r="B25" s="2" t="s">
        <v>210</v>
      </c>
      <c r="C25" s="56"/>
      <c r="D25" s="56"/>
      <c r="F25" s="47"/>
      <c r="G25" s="105">
        <v>2434117</v>
      </c>
      <c r="H25" s="101"/>
      <c r="I25" s="104">
        <v>-47320549</v>
      </c>
      <c r="J25" s="101"/>
      <c r="K25" s="105">
        <v>-136570</v>
      </c>
      <c r="L25" s="101"/>
      <c r="M25" s="104">
        <v>-11301014</v>
      </c>
    </row>
    <row r="26" spans="1:13" s="180" customFormat="1" ht="16.350000000000001" customHeight="1">
      <c r="A26" s="183"/>
      <c r="B26" s="2" t="s">
        <v>179</v>
      </c>
      <c r="C26" s="56"/>
      <c r="D26" s="56"/>
      <c r="F26" s="47"/>
      <c r="G26" s="105">
        <v>-854121</v>
      </c>
      <c r="H26" s="101"/>
      <c r="I26" s="104">
        <v>-706132</v>
      </c>
      <c r="J26" s="101"/>
      <c r="K26" s="105">
        <v>-854121</v>
      </c>
      <c r="L26" s="101"/>
      <c r="M26" s="104">
        <v>-706132</v>
      </c>
    </row>
    <row r="27" spans="1:13" s="180" customFormat="1" ht="16.350000000000001" customHeight="1">
      <c r="A27" s="183"/>
      <c r="B27" s="2" t="s">
        <v>180</v>
      </c>
      <c r="C27" s="56"/>
      <c r="D27" s="56"/>
      <c r="E27" s="184">
        <v>22</v>
      </c>
      <c r="F27" s="47"/>
      <c r="G27" s="100">
        <v>27055938</v>
      </c>
      <c r="H27" s="101"/>
      <c r="I27" s="102">
        <v>22463492</v>
      </c>
      <c r="J27" s="101"/>
      <c r="K27" s="100">
        <v>26102763</v>
      </c>
      <c r="L27" s="101"/>
      <c r="M27" s="102">
        <v>23351647</v>
      </c>
    </row>
    <row r="28" spans="1:13" s="180" customFormat="1" ht="16.350000000000001" customHeight="1">
      <c r="A28" s="183"/>
      <c r="B28" s="2" t="s">
        <v>225</v>
      </c>
      <c r="C28" s="56"/>
      <c r="D28" s="56"/>
      <c r="F28" s="47"/>
      <c r="G28" s="100">
        <v>1718507</v>
      </c>
      <c r="H28" s="101"/>
      <c r="I28" s="102">
        <v>1054217</v>
      </c>
      <c r="J28" s="101"/>
      <c r="K28" s="100">
        <v>1177573</v>
      </c>
      <c r="L28" s="101"/>
      <c r="M28" s="102">
        <v>1054217</v>
      </c>
    </row>
    <row r="29" spans="1:13" s="180" customFormat="1" ht="16.350000000000001" customHeight="1">
      <c r="B29" s="16" t="s">
        <v>74</v>
      </c>
      <c r="C29" s="16"/>
      <c r="D29" s="16"/>
      <c r="E29" s="184">
        <v>31</v>
      </c>
      <c r="F29" s="47"/>
      <c r="G29" s="105">
        <v>0</v>
      </c>
      <c r="H29" s="101"/>
      <c r="I29" s="104">
        <v>0</v>
      </c>
      <c r="J29" s="101"/>
      <c r="K29" s="105">
        <v>-41512358</v>
      </c>
      <c r="L29" s="101"/>
      <c r="M29" s="104">
        <v>-23789240</v>
      </c>
    </row>
    <row r="30" spans="1:13" s="180" customFormat="1" ht="16.350000000000001" customHeight="1">
      <c r="B30" s="2" t="s">
        <v>181</v>
      </c>
      <c r="C30" s="16"/>
      <c r="D30" s="16"/>
      <c r="F30" s="47"/>
      <c r="G30" s="105">
        <v>-1760054</v>
      </c>
      <c r="H30" s="101"/>
      <c r="I30" s="104">
        <v>-1036738</v>
      </c>
      <c r="J30" s="101"/>
      <c r="K30" s="105">
        <v>-3706578</v>
      </c>
      <c r="L30" s="101"/>
      <c r="M30" s="104">
        <v>-3858351</v>
      </c>
    </row>
    <row r="31" spans="1:13" s="180" customFormat="1" ht="16.350000000000001" customHeight="1">
      <c r="B31" s="16" t="s">
        <v>39</v>
      </c>
      <c r="C31" s="16"/>
      <c r="D31" s="16"/>
      <c r="E31" s="184">
        <v>26</v>
      </c>
      <c r="F31" s="47"/>
      <c r="G31" s="105">
        <v>67223899</v>
      </c>
      <c r="H31" s="101"/>
      <c r="I31" s="104">
        <v>72955852</v>
      </c>
      <c r="J31" s="101"/>
      <c r="K31" s="105">
        <v>56274427</v>
      </c>
      <c r="L31" s="101"/>
      <c r="M31" s="104">
        <v>62458197</v>
      </c>
    </row>
    <row r="32" spans="1:13" s="180" customFormat="1" ht="16.350000000000001" customHeight="1">
      <c r="B32" s="16" t="s">
        <v>170</v>
      </c>
      <c r="C32" s="16"/>
      <c r="D32" s="16"/>
      <c r="E32" s="103"/>
      <c r="F32" s="47"/>
      <c r="G32" s="100">
        <v>-1940516</v>
      </c>
      <c r="H32" s="101"/>
      <c r="I32" s="102">
        <v>-7066804</v>
      </c>
      <c r="J32" s="101"/>
      <c r="K32" s="100">
        <v>-8566494</v>
      </c>
      <c r="L32" s="101"/>
      <c r="M32" s="102">
        <v>-1621787</v>
      </c>
    </row>
    <row r="33" spans="1:13" s="180" customFormat="1" ht="16.350000000000001" customHeight="1">
      <c r="B33" s="16" t="s">
        <v>113</v>
      </c>
      <c r="C33" s="16"/>
      <c r="D33" s="16"/>
      <c r="E33" s="103"/>
      <c r="F33" s="47"/>
      <c r="G33" s="100"/>
      <c r="H33" s="101"/>
      <c r="I33" s="102"/>
      <c r="J33" s="101"/>
      <c r="K33" s="100"/>
      <c r="L33" s="101"/>
      <c r="M33" s="102"/>
    </row>
    <row r="34" spans="1:13" s="180" customFormat="1" ht="16.350000000000001" customHeight="1">
      <c r="C34" s="16" t="s">
        <v>85</v>
      </c>
      <c r="D34" s="16"/>
      <c r="E34" s="103"/>
      <c r="F34" s="47"/>
      <c r="G34" s="100">
        <v>-2272633</v>
      </c>
      <c r="H34" s="101"/>
      <c r="I34" s="102">
        <v>45938537</v>
      </c>
      <c r="J34" s="101"/>
      <c r="K34" s="100">
        <v>0</v>
      </c>
      <c r="L34" s="101"/>
      <c r="M34" s="102">
        <v>0</v>
      </c>
    </row>
    <row r="35" spans="1:13" s="180" customFormat="1" ht="16.350000000000001" customHeight="1">
      <c r="B35" s="16"/>
      <c r="C35" s="16"/>
      <c r="D35" s="16"/>
      <c r="F35" s="47"/>
      <c r="G35" s="100"/>
      <c r="H35" s="101"/>
      <c r="I35" s="102"/>
      <c r="J35" s="101"/>
      <c r="K35" s="100"/>
      <c r="L35" s="101"/>
      <c r="M35" s="102"/>
    </row>
    <row r="36" spans="1:13" s="180" customFormat="1" ht="16.350000000000001" customHeight="1">
      <c r="A36" s="2" t="s">
        <v>182</v>
      </c>
      <c r="B36" s="16"/>
      <c r="C36" s="16"/>
      <c r="D36" s="16"/>
      <c r="F36" s="47"/>
      <c r="G36" s="100"/>
      <c r="H36" s="101"/>
      <c r="I36" s="102"/>
      <c r="J36" s="101"/>
      <c r="K36" s="100"/>
      <c r="L36" s="101"/>
      <c r="M36" s="102"/>
    </row>
    <row r="37" spans="1:13" s="180" customFormat="1" ht="16.350000000000001" customHeight="1">
      <c r="B37" s="2" t="s">
        <v>132</v>
      </c>
      <c r="C37" s="16"/>
      <c r="D37" s="16"/>
      <c r="F37" s="47"/>
      <c r="G37" s="105">
        <v>-5007635</v>
      </c>
      <c r="H37" s="101"/>
      <c r="I37" s="104">
        <v>82736601</v>
      </c>
      <c r="J37" s="101"/>
      <c r="K37" s="105">
        <v>-15372951</v>
      </c>
      <c r="L37" s="101"/>
      <c r="M37" s="104">
        <v>131792482</v>
      </c>
    </row>
    <row r="38" spans="1:13" s="180" customFormat="1" ht="16.350000000000001" customHeight="1">
      <c r="B38" s="16" t="s">
        <v>7</v>
      </c>
      <c r="C38" s="16"/>
      <c r="D38" s="16"/>
      <c r="F38" s="47"/>
      <c r="G38" s="105">
        <v>-47584765</v>
      </c>
      <c r="H38" s="101"/>
      <c r="I38" s="102">
        <v>75787344</v>
      </c>
      <c r="J38" s="101"/>
      <c r="K38" s="100">
        <v>-49293063</v>
      </c>
      <c r="L38" s="101"/>
      <c r="M38" s="102">
        <v>72665966</v>
      </c>
    </row>
    <row r="39" spans="1:13" s="180" customFormat="1" ht="16.350000000000001" customHeight="1">
      <c r="B39" s="16" t="s">
        <v>75</v>
      </c>
      <c r="C39" s="16"/>
      <c r="D39" s="16"/>
      <c r="F39" s="47"/>
      <c r="G39" s="100">
        <v>8126244</v>
      </c>
      <c r="H39" s="101"/>
      <c r="I39" s="104">
        <v>1117077</v>
      </c>
      <c r="J39" s="101"/>
      <c r="K39" s="100">
        <v>7194811</v>
      </c>
      <c r="L39" s="101"/>
      <c r="M39" s="102">
        <v>369698</v>
      </c>
    </row>
    <row r="40" spans="1:13" s="180" customFormat="1" ht="16.350000000000001" customHeight="1">
      <c r="B40" s="106" t="s">
        <v>76</v>
      </c>
      <c r="C40" s="16"/>
      <c r="D40" s="16"/>
      <c r="F40" s="47"/>
      <c r="G40" s="105">
        <v>3774803</v>
      </c>
      <c r="H40" s="101"/>
      <c r="I40" s="104">
        <v>3941869</v>
      </c>
      <c r="J40" s="101"/>
      <c r="K40" s="105">
        <v>1800460</v>
      </c>
      <c r="L40" s="101"/>
      <c r="M40" s="102">
        <v>1187966</v>
      </c>
    </row>
    <row r="41" spans="1:13" s="180" customFormat="1" ht="16.350000000000001" customHeight="1">
      <c r="B41" s="2" t="s">
        <v>135</v>
      </c>
      <c r="C41" s="16"/>
      <c r="D41" s="16"/>
      <c r="F41" s="47"/>
      <c r="G41" s="105">
        <v>75148065</v>
      </c>
      <c r="H41" s="101"/>
      <c r="I41" s="104">
        <v>-170023118</v>
      </c>
      <c r="J41" s="101"/>
      <c r="K41" s="105">
        <v>101901454</v>
      </c>
      <c r="L41" s="101"/>
      <c r="M41" s="104">
        <v>-111884053</v>
      </c>
    </row>
    <row r="42" spans="1:13" s="180" customFormat="1" ht="16.350000000000001" customHeight="1">
      <c r="B42" s="56" t="s">
        <v>23</v>
      </c>
      <c r="C42" s="56"/>
      <c r="D42" s="56"/>
      <c r="F42" s="47"/>
      <c r="G42" s="100">
        <v>-8383029</v>
      </c>
      <c r="H42" s="101"/>
      <c r="I42" s="102">
        <v>700767</v>
      </c>
      <c r="J42" s="101"/>
      <c r="K42" s="100">
        <v>-3453919</v>
      </c>
      <c r="L42" s="101"/>
      <c r="M42" s="102">
        <v>-3913338</v>
      </c>
    </row>
    <row r="43" spans="1:13" s="180" customFormat="1" ht="16.350000000000001" customHeight="1">
      <c r="B43" s="2" t="s">
        <v>226</v>
      </c>
      <c r="C43" s="16"/>
      <c r="D43" s="16"/>
      <c r="E43" s="184">
        <v>22</v>
      </c>
      <c r="F43" s="47"/>
      <c r="G43" s="107">
        <v>-5426333</v>
      </c>
      <c r="H43" s="101"/>
      <c r="I43" s="108">
        <v>-64496450</v>
      </c>
      <c r="J43" s="101"/>
      <c r="K43" s="107">
        <v>-5426333</v>
      </c>
      <c r="L43" s="101"/>
      <c r="M43" s="108">
        <v>-61655438</v>
      </c>
    </row>
    <row r="44" spans="1:13" s="180" customFormat="1" ht="16.350000000000001" customHeight="1">
      <c r="A44" s="16"/>
      <c r="B44" s="16"/>
      <c r="C44" s="16"/>
      <c r="D44" s="16"/>
      <c r="F44" s="47"/>
      <c r="G44" s="100"/>
      <c r="H44" s="101"/>
      <c r="I44" s="102"/>
      <c r="J44" s="101"/>
      <c r="K44" s="100"/>
      <c r="L44" s="101"/>
      <c r="M44" s="102"/>
    </row>
    <row r="45" spans="1:13" s="180" customFormat="1" ht="16.350000000000001" customHeight="1">
      <c r="A45" s="16" t="s">
        <v>77</v>
      </c>
      <c r="B45" s="16"/>
      <c r="C45" s="16"/>
      <c r="D45" s="16"/>
      <c r="F45" s="47"/>
      <c r="G45" s="100">
        <f>SUM(G11:G43)</f>
        <v>1214187914</v>
      </c>
      <c r="H45" s="101"/>
      <c r="I45" s="102">
        <f>SUM(I11:I43)</f>
        <v>964346888</v>
      </c>
      <c r="J45" s="101"/>
      <c r="K45" s="100">
        <f>SUM(K11:K43)</f>
        <v>1101678858</v>
      </c>
      <c r="L45" s="101"/>
      <c r="M45" s="102">
        <f>SUM(M11:M43)</f>
        <v>961378699</v>
      </c>
    </row>
    <row r="46" spans="1:13" s="180" customFormat="1" ht="16.350000000000001" customHeight="1">
      <c r="A46" s="16"/>
      <c r="B46" s="2" t="s">
        <v>183</v>
      </c>
      <c r="C46" s="16"/>
      <c r="D46" s="16"/>
      <c r="F46" s="47"/>
      <c r="G46" s="100">
        <v>-5155968</v>
      </c>
      <c r="H46" s="101"/>
      <c r="I46" s="102">
        <v>-6281402</v>
      </c>
      <c r="J46" s="101"/>
      <c r="K46" s="100">
        <v>-5126709</v>
      </c>
      <c r="L46" s="101"/>
      <c r="M46" s="102">
        <v>-5663500</v>
      </c>
    </row>
    <row r="47" spans="1:13" s="180" customFormat="1" ht="16.350000000000001" customHeight="1">
      <c r="A47" s="16"/>
      <c r="B47" s="16" t="s">
        <v>208</v>
      </c>
      <c r="C47" s="16"/>
      <c r="D47" s="16"/>
      <c r="F47" s="47"/>
      <c r="G47" s="107">
        <v>-56384258</v>
      </c>
      <c r="H47" s="101"/>
      <c r="I47" s="108">
        <v>-34668889</v>
      </c>
      <c r="J47" s="101"/>
      <c r="K47" s="107">
        <v>-52653802</v>
      </c>
      <c r="L47" s="101"/>
      <c r="M47" s="108">
        <v>-34109543</v>
      </c>
    </row>
    <row r="48" spans="1:13" s="180" customFormat="1" ht="16.350000000000001" customHeight="1">
      <c r="A48" s="16"/>
      <c r="B48" s="179"/>
      <c r="C48" s="16"/>
      <c r="D48" s="16"/>
      <c r="F48" s="47"/>
      <c r="G48" s="100"/>
      <c r="H48" s="101"/>
      <c r="I48" s="102"/>
      <c r="J48" s="101"/>
      <c r="K48" s="100"/>
      <c r="L48" s="101"/>
      <c r="M48" s="102"/>
    </row>
    <row r="49" spans="1:13" s="180" customFormat="1" ht="16.350000000000001" customHeight="1">
      <c r="A49" s="16" t="s">
        <v>78</v>
      </c>
      <c r="B49" s="179"/>
      <c r="C49" s="16"/>
      <c r="D49" s="16"/>
      <c r="F49" s="47"/>
      <c r="G49" s="109">
        <f>SUM(G45:G47)</f>
        <v>1152647688</v>
      </c>
      <c r="H49" s="101"/>
      <c r="I49" s="110">
        <f>SUM(I45:I47)</f>
        <v>923396597</v>
      </c>
      <c r="J49" s="101"/>
      <c r="K49" s="109">
        <f>SUM(K45:K47)</f>
        <v>1043898347</v>
      </c>
      <c r="L49" s="101"/>
      <c r="M49" s="110">
        <f>SUM(M45:M47)</f>
        <v>921605656</v>
      </c>
    </row>
    <row r="50" spans="1:13" s="180" customFormat="1" ht="16.350000000000001" customHeight="1">
      <c r="A50" s="16"/>
      <c r="B50" s="179"/>
      <c r="C50" s="16"/>
      <c r="D50" s="16"/>
      <c r="F50" s="47"/>
      <c r="G50" s="111"/>
      <c r="H50" s="112"/>
      <c r="I50" s="111"/>
      <c r="J50" s="112"/>
      <c r="K50" s="111"/>
      <c r="L50" s="101"/>
      <c r="M50" s="111"/>
    </row>
    <row r="51" spans="1:13" s="180" customFormat="1" ht="16.350000000000001" customHeight="1">
      <c r="A51" s="16"/>
      <c r="B51" s="179"/>
      <c r="C51" s="16"/>
      <c r="D51" s="16"/>
      <c r="F51" s="47"/>
      <c r="G51" s="111"/>
      <c r="H51" s="112"/>
      <c r="I51" s="111"/>
      <c r="J51" s="112"/>
      <c r="K51" s="111"/>
      <c r="L51" s="101"/>
      <c r="M51" s="111"/>
    </row>
    <row r="52" spans="1:13" s="180" customFormat="1" ht="12" customHeight="1">
      <c r="A52" s="16"/>
      <c r="B52" s="179"/>
      <c r="C52" s="16"/>
      <c r="D52" s="16"/>
      <c r="F52" s="47"/>
      <c r="G52" s="111"/>
      <c r="H52" s="112"/>
      <c r="I52" s="111"/>
      <c r="J52" s="112"/>
      <c r="K52" s="111"/>
      <c r="L52" s="101"/>
      <c r="M52" s="111"/>
    </row>
    <row r="53" spans="1:13" ht="21.95" customHeight="1">
      <c r="A53" s="85" t="s">
        <v>90</v>
      </c>
      <c r="B53" s="10"/>
      <c r="C53" s="10"/>
      <c r="D53" s="10"/>
      <c r="E53" s="11"/>
      <c r="F53" s="88"/>
      <c r="G53" s="13"/>
      <c r="H53" s="51"/>
      <c r="I53" s="52"/>
      <c r="J53" s="53"/>
      <c r="K53" s="53"/>
      <c r="L53" s="53"/>
      <c r="M53" s="52"/>
    </row>
    <row r="54" spans="1:13" s="178" customFormat="1" ht="16.5" customHeight="1">
      <c r="A54" s="1" t="str">
        <f>A1</f>
        <v>S&amp;P Syndicate Public Company Limited and its subsidiaries</v>
      </c>
      <c r="B54" s="2"/>
      <c r="C54" s="2"/>
      <c r="D54" s="2"/>
      <c r="E54" s="3"/>
      <c r="F54" s="41"/>
      <c r="G54" s="6"/>
      <c r="H54" s="41"/>
      <c r="I54" s="6"/>
      <c r="J54" s="41"/>
      <c r="K54" s="6"/>
      <c r="L54" s="4"/>
      <c r="M54" s="6"/>
    </row>
    <row r="55" spans="1:13" s="178" customFormat="1" ht="16.5" customHeight="1">
      <c r="A55" s="8" t="s">
        <v>112</v>
      </c>
      <c r="B55" s="8"/>
      <c r="C55" s="2"/>
      <c r="D55" s="2"/>
      <c r="E55" s="3"/>
      <c r="F55" s="41"/>
      <c r="G55" s="5"/>
      <c r="H55" s="4"/>
      <c r="I55" s="6"/>
      <c r="J55" s="4"/>
      <c r="K55" s="5"/>
      <c r="L55" s="4"/>
      <c r="M55" s="6"/>
    </row>
    <row r="56" spans="1:13" s="178" customFormat="1" ht="16.5" customHeight="1">
      <c r="A56" s="9" t="s">
        <v>92</v>
      </c>
      <c r="B56" s="10"/>
      <c r="C56" s="10"/>
      <c r="D56" s="10"/>
      <c r="E56" s="11"/>
      <c r="F56" s="88"/>
      <c r="G56" s="13"/>
      <c r="H56" s="12"/>
      <c r="I56" s="14"/>
      <c r="J56" s="12"/>
      <c r="K56" s="13"/>
      <c r="L56" s="12"/>
      <c r="M56" s="14"/>
    </row>
    <row r="57" spans="1:13" s="178" customFormat="1" ht="15" customHeight="1">
      <c r="A57" s="15"/>
      <c r="B57" s="16"/>
      <c r="C57" s="16"/>
      <c r="D57" s="16"/>
      <c r="E57" s="17"/>
      <c r="F57" s="47"/>
      <c r="G57" s="19"/>
      <c r="H57" s="18"/>
      <c r="I57" s="20"/>
      <c r="J57" s="18"/>
      <c r="K57" s="19"/>
      <c r="L57" s="18"/>
      <c r="M57" s="20"/>
    </row>
    <row r="58" spans="1:13" s="178" customFormat="1" ht="15" customHeight="1">
      <c r="A58" s="15"/>
      <c r="B58" s="16"/>
      <c r="C58" s="16"/>
      <c r="D58" s="16"/>
      <c r="E58" s="17"/>
      <c r="F58" s="47"/>
      <c r="G58" s="186" t="s">
        <v>1</v>
      </c>
      <c r="H58" s="186"/>
      <c r="I58" s="186"/>
      <c r="J58" s="18"/>
      <c r="K58" s="186" t="s">
        <v>2</v>
      </c>
      <c r="L58" s="186"/>
      <c r="M58" s="186"/>
    </row>
    <row r="59" spans="1:13" ht="15" customHeight="1">
      <c r="A59" s="8" t="s">
        <v>0</v>
      </c>
      <c r="B59" s="2"/>
      <c r="C59" s="2"/>
      <c r="D59" s="2"/>
      <c r="E59" s="179"/>
      <c r="F59" s="41"/>
      <c r="G59" s="188" t="s">
        <v>146</v>
      </c>
      <c r="H59" s="188"/>
      <c r="I59" s="188"/>
      <c r="J59" s="41"/>
      <c r="K59" s="188" t="s">
        <v>146</v>
      </c>
      <c r="L59" s="188"/>
      <c r="M59" s="188"/>
    </row>
    <row r="60" spans="1:13" ht="15" customHeight="1">
      <c r="A60" s="8"/>
      <c r="B60" s="2"/>
      <c r="C60" s="2"/>
      <c r="D60" s="2"/>
      <c r="E60" s="179"/>
      <c r="F60" s="22"/>
      <c r="G60" s="23">
        <v>2021</v>
      </c>
      <c r="H60" s="78"/>
      <c r="I60" s="79">
        <v>2020</v>
      </c>
      <c r="J60" s="24"/>
      <c r="K60" s="23">
        <v>2021</v>
      </c>
      <c r="L60" s="78"/>
      <c r="M60" s="79">
        <v>2020</v>
      </c>
    </row>
    <row r="61" spans="1:13" ht="15" customHeight="1">
      <c r="A61" s="15"/>
      <c r="B61" s="16"/>
      <c r="C61" s="16"/>
      <c r="D61" s="181"/>
      <c r="E61" s="26" t="s">
        <v>3</v>
      </c>
      <c r="F61" s="4"/>
      <c r="G61" s="27" t="s">
        <v>89</v>
      </c>
      <c r="H61" s="22"/>
      <c r="I61" s="27" t="s">
        <v>89</v>
      </c>
      <c r="J61" s="22"/>
      <c r="K61" s="27" t="s">
        <v>89</v>
      </c>
      <c r="L61" s="22"/>
      <c r="M61" s="27" t="s">
        <v>89</v>
      </c>
    </row>
    <row r="62" spans="1:13" ht="9.9499999999999993" customHeight="1">
      <c r="A62" s="15"/>
      <c r="B62" s="16"/>
      <c r="C62" s="16"/>
      <c r="D62" s="181"/>
      <c r="E62" s="28"/>
      <c r="F62" s="4"/>
      <c r="G62" s="158"/>
      <c r="H62" s="22"/>
      <c r="I62" s="30"/>
      <c r="J62" s="22"/>
      <c r="K62" s="158"/>
      <c r="L62" s="22"/>
      <c r="M62" s="30"/>
    </row>
    <row r="63" spans="1:13" s="180" customFormat="1" ht="15" customHeight="1">
      <c r="A63" s="15" t="s">
        <v>79</v>
      </c>
      <c r="B63" s="16"/>
      <c r="C63" s="16"/>
      <c r="D63" s="16"/>
      <c r="F63" s="47"/>
      <c r="G63" s="32"/>
      <c r="H63" s="18"/>
      <c r="I63" s="33"/>
      <c r="J63" s="18"/>
      <c r="K63" s="32"/>
      <c r="L63" s="18"/>
      <c r="M63" s="33"/>
    </row>
    <row r="64" spans="1:13" s="180" customFormat="1" ht="15" customHeight="1">
      <c r="A64" s="2" t="s">
        <v>184</v>
      </c>
      <c r="B64" s="2"/>
      <c r="C64" s="2"/>
      <c r="D64" s="16"/>
      <c r="F64" s="47"/>
      <c r="G64" s="100"/>
      <c r="H64" s="18"/>
      <c r="I64" s="33"/>
      <c r="J64" s="18"/>
      <c r="K64" s="151"/>
      <c r="L64" s="18"/>
      <c r="M64" s="33"/>
    </row>
    <row r="65" spans="1:13" s="180" customFormat="1" ht="15" customHeight="1">
      <c r="A65" s="2"/>
      <c r="B65" s="2" t="s">
        <v>123</v>
      </c>
      <c r="C65" s="2"/>
      <c r="D65" s="16"/>
      <c r="F65" s="47"/>
      <c r="G65" s="100">
        <v>-10000000</v>
      </c>
      <c r="H65" s="18"/>
      <c r="I65" s="33">
        <v>0</v>
      </c>
      <c r="J65" s="18"/>
      <c r="K65" s="100">
        <v>-10000000</v>
      </c>
      <c r="L65" s="18"/>
      <c r="M65" s="33">
        <v>0</v>
      </c>
    </row>
    <row r="66" spans="1:13" s="180" customFormat="1" ht="15" customHeight="1">
      <c r="A66" s="2" t="s">
        <v>185</v>
      </c>
      <c r="B66" s="2"/>
      <c r="C66" s="2"/>
      <c r="D66" s="16"/>
      <c r="F66" s="47"/>
      <c r="G66" s="100"/>
      <c r="H66" s="18"/>
      <c r="I66" s="33"/>
      <c r="J66" s="18"/>
      <c r="K66" s="100"/>
      <c r="L66" s="18"/>
      <c r="M66" s="33"/>
    </row>
    <row r="67" spans="1:13" s="180" customFormat="1" ht="15" customHeight="1">
      <c r="A67" s="2" t="s">
        <v>203</v>
      </c>
      <c r="B67" s="2"/>
      <c r="C67" s="2"/>
      <c r="D67" s="16"/>
      <c r="E67" s="184">
        <v>12</v>
      </c>
      <c r="F67" s="47"/>
      <c r="G67" s="100">
        <v>120000000</v>
      </c>
      <c r="H67" s="18"/>
      <c r="I67" s="33">
        <v>100000000</v>
      </c>
      <c r="J67" s="18"/>
      <c r="K67" s="100">
        <v>120000000</v>
      </c>
      <c r="L67" s="18"/>
      <c r="M67" s="33">
        <v>100000000</v>
      </c>
    </row>
    <row r="68" spans="1:13" s="180" customFormat="1" ht="15" customHeight="1">
      <c r="A68" s="2" t="s">
        <v>199</v>
      </c>
      <c r="B68" s="2"/>
      <c r="C68" s="2"/>
      <c r="D68" s="16"/>
      <c r="F68" s="47"/>
      <c r="G68" s="100"/>
      <c r="H68" s="18"/>
      <c r="I68" s="104"/>
      <c r="J68" s="18"/>
      <c r="K68" s="100"/>
      <c r="L68" s="18"/>
      <c r="M68" s="104"/>
    </row>
    <row r="69" spans="1:13" s="180" customFormat="1" ht="15" customHeight="1">
      <c r="A69" s="2" t="s">
        <v>203</v>
      </c>
      <c r="B69" s="2"/>
      <c r="C69" s="2"/>
      <c r="D69" s="16"/>
      <c r="F69" s="47"/>
      <c r="G69" s="100">
        <v>0</v>
      </c>
      <c r="H69" s="18"/>
      <c r="I69" s="104">
        <v>-250000000</v>
      </c>
      <c r="J69" s="18"/>
      <c r="K69" s="100" t="s">
        <v>125</v>
      </c>
      <c r="L69" s="18"/>
      <c r="M69" s="104">
        <v>-250000000</v>
      </c>
    </row>
    <row r="70" spans="1:13" s="180" customFormat="1" ht="15" customHeight="1">
      <c r="A70" s="2" t="s">
        <v>186</v>
      </c>
      <c r="B70" s="2"/>
      <c r="C70" s="179"/>
      <c r="D70" s="56"/>
      <c r="E70" s="82"/>
      <c r="F70" s="47"/>
      <c r="G70" s="100"/>
      <c r="H70" s="101"/>
      <c r="I70" s="104"/>
      <c r="J70" s="101"/>
      <c r="K70" s="153"/>
      <c r="L70" s="101"/>
      <c r="M70" s="104"/>
    </row>
    <row r="71" spans="1:13" s="180" customFormat="1" ht="15" customHeight="1">
      <c r="A71" s="179"/>
      <c r="B71" s="2" t="s">
        <v>187</v>
      </c>
      <c r="C71" s="179"/>
      <c r="D71" s="56"/>
      <c r="E71" s="82"/>
      <c r="F71" s="47"/>
      <c r="G71" s="100">
        <v>-281787282</v>
      </c>
      <c r="H71" s="101"/>
      <c r="I71" s="104">
        <v>-215068264</v>
      </c>
      <c r="J71" s="101"/>
      <c r="K71" s="100">
        <v>-308596898</v>
      </c>
      <c r="L71" s="101"/>
      <c r="M71" s="104">
        <v>-212296733</v>
      </c>
    </row>
    <row r="72" spans="1:13" s="180" customFormat="1" ht="15" customHeight="1">
      <c r="A72" s="179" t="s">
        <v>206</v>
      </c>
      <c r="B72" s="2"/>
      <c r="C72" s="179"/>
      <c r="D72" s="56"/>
      <c r="E72" s="82"/>
      <c r="F72" s="47"/>
      <c r="G72" s="100"/>
      <c r="H72" s="101"/>
      <c r="I72" s="104"/>
      <c r="J72" s="101"/>
      <c r="K72" s="100"/>
      <c r="L72" s="101"/>
      <c r="M72" s="104"/>
    </row>
    <row r="73" spans="1:13" s="180" customFormat="1" ht="15" customHeight="1">
      <c r="B73" s="34" t="s">
        <v>207</v>
      </c>
      <c r="D73" s="56"/>
      <c r="E73" s="82"/>
      <c r="F73" s="47"/>
      <c r="G73" s="100">
        <v>6767067</v>
      </c>
      <c r="H73" s="101"/>
      <c r="I73" s="102">
        <v>5788537</v>
      </c>
      <c r="J73" s="101"/>
      <c r="K73" s="100">
        <v>6544849</v>
      </c>
      <c r="L73" s="101"/>
      <c r="M73" s="102">
        <v>4495120</v>
      </c>
    </row>
    <row r="74" spans="1:13" ht="15" customHeight="1">
      <c r="A74" s="2" t="s">
        <v>188</v>
      </c>
      <c r="B74" s="179"/>
      <c r="C74" s="56"/>
      <c r="D74" s="56"/>
      <c r="E74" s="82">
        <v>31</v>
      </c>
      <c r="F74" s="47"/>
      <c r="G74" s="100">
        <v>-21788000</v>
      </c>
      <c r="H74" s="101"/>
      <c r="I74" s="102">
        <v>0</v>
      </c>
      <c r="J74" s="101"/>
      <c r="K74" s="100">
        <v>-21788000</v>
      </c>
      <c r="L74" s="101"/>
      <c r="M74" s="102">
        <v>0</v>
      </c>
    </row>
    <row r="75" spans="1:13" s="180" customFormat="1" ht="15" customHeight="1">
      <c r="A75" s="2" t="s">
        <v>117</v>
      </c>
      <c r="B75" s="56"/>
      <c r="D75" s="56"/>
      <c r="E75" s="82">
        <v>31</v>
      </c>
      <c r="F75" s="47"/>
      <c r="G75" s="105" t="s">
        <v>125</v>
      </c>
      <c r="H75" s="101"/>
      <c r="I75" s="104">
        <v>0</v>
      </c>
      <c r="J75" s="101"/>
      <c r="K75" s="100">
        <v>0</v>
      </c>
      <c r="L75" s="101"/>
      <c r="M75" s="104">
        <v>-58800000</v>
      </c>
    </row>
    <row r="76" spans="1:13" s="180" customFormat="1" ht="15" customHeight="1">
      <c r="A76" s="2" t="s">
        <v>189</v>
      </c>
      <c r="B76" s="56"/>
      <c r="D76" s="56"/>
      <c r="E76" s="82">
        <v>31</v>
      </c>
      <c r="F76" s="47"/>
      <c r="G76" s="105" t="s">
        <v>125</v>
      </c>
      <c r="H76" s="101"/>
      <c r="I76" s="104">
        <v>0</v>
      </c>
      <c r="J76" s="101"/>
      <c r="K76" s="100">
        <v>28831650</v>
      </c>
      <c r="L76" s="101"/>
      <c r="M76" s="104">
        <v>39839012</v>
      </c>
    </row>
    <row r="77" spans="1:13" s="180" customFormat="1" ht="15" customHeight="1">
      <c r="A77" s="56" t="s">
        <v>81</v>
      </c>
      <c r="B77" s="56"/>
      <c r="D77" s="56"/>
      <c r="E77" s="183"/>
      <c r="F77" s="47"/>
      <c r="G77" s="100">
        <v>19988000</v>
      </c>
      <c r="H77" s="101"/>
      <c r="I77" s="111">
        <v>14991000</v>
      </c>
      <c r="J77" s="101"/>
      <c r="K77" s="100">
        <v>41512358</v>
      </c>
      <c r="L77" s="101"/>
      <c r="M77" s="111">
        <v>23789240</v>
      </c>
    </row>
    <row r="78" spans="1:13" s="180" customFormat="1" ht="15" customHeight="1">
      <c r="A78" s="56" t="s">
        <v>80</v>
      </c>
      <c r="B78" s="56"/>
      <c r="D78" s="56"/>
      <c r="E78" s="82"/>
      <c r="F78" s="47"/>
      <c r="G78" s="109">
        <v>1760054</v>
      </c>
      <c r="H78" s="101"/>
      <c r="I78" s="110">
        <v>53164</v>
      </c>
      <c r="J78" s="101"/>
      <c r="K78" s="109">
        <v>4972719</v>
      </c>
      <c r="L78" s="101"/>
      <c r="M78" s="110">
        <v>2874952</v>
      </c>
    </row>
    <row r="79" spans="1:13" ht="9.9499999999999993" customHeight="1">
      <c r="A79" s="56"/>
      <c r="B79" s="56"/>
      <c r="C79" s="56"/>
      <c r="D79" s="56"/>
      <c r="F79" s="47"/>
      <c r="G79" s="100"/>
      <c r="H79" s="101"/>
      <c r="I79" s="102"/>
      <c r="J79" s="101"/>
      <c r="K79" s="152"/>
      <c r="L79" s="101"/>
      <c r="M79" s="102"/>
    </row>
    <row r="80" spans="1:13" ht="15" customHeight="1">
      <c r="A80" s="56" t="s">
        <v>82</v>
      </c>
      <c r="B80" s="56"/>
      <c r="C80" s="56"/>
      <c r="D80" s="56"/>
      <c r="F80" s="47"/>
      <c r="G80" s="107">
        <f>SUM(G63:G78)</f>
        <v>-165060161</v>
      </c>
      <c r="H80" s="101"/>
      <c r="I80" s="108">
        <f>SUM(I63:I78)</f>
        <v>-344235563</v>
      </c>
      <c r="J80" s="101"/>
      <c r="K80" s="154">
        <f>SUM(K63:K78)</f>
        <v>-138523322</v>
      </c>
      <c r="L80" s="101"/>
      <c r="M80" s="108">
        <f>SUM(M63:M78)</f>
        <v>-350098409</v>
      </c>
    </row>
    <row r="81" spans="1:13" s="180" customFormat="1" ht="9.9499999999999993" customHeight="1">
      <c r="A81" s="16"/>
      <c r="B81" s="16"/>
      <c r="C81" s="16"/>
      <c r="D81" s="16"/>
      <c r="E81" s="17"/>
      <c r="F81" s="47"/>
      <c r="G81" s="100"/>
      <c r="H81" s="101"/>
      <c r="I81" s="102"/>
      <c r="J81" s="101"/>
      <c r="K81" s="151"/>
      <c r="L81" s="101"/>
      <c r="M81" s="102"/>
    </row>
    <row r="82" spans="1:13" ht="15" customHeight="1">
      <c r="A82" s="55" t="s">
        <v>114</v>
      </c>
      <c r="B82" s="56"/>
      <c r="C82" s="56"/>
      <c r="D82" s="56"/>
      <c r="F82" s="47"/>
      <c r="G82" s="100"/>
      <c r="H82" s="101"/>
      <c r="I82" s="102"/>
      <c r="J82" s="101"/>
      <c r="K82" s="100"/>
      <c r="L82" s="101"/>
      <c r="M82" s="102"/>
    </row>
    <row r="83" spans="1:13" ht="15" customHeight="1">
      <c r="A83" s="2" t="s">
        <v>230</v>
      </c>
      <c r="B83" s="2"/>
      <c r="C83" s="2"/>
      <c r="D83" s="2"/>
      <c r="F83" s="47"/>
      <c r="G83" s="100"/>
      <c r="H83" s="101"/>
      <c r="I83" s="102"/>
      <c r="J83" s="101"/>
      <c r="K83" s="100"/>
      <c r="L83" s="101"/>
      <c r="M83" s="102"/>
    </row>
    <row r="84" spans="1:13" ht="15" customHeight="1">
      <c r="A84" s="2" t="s">
        <v>231</v>
      </c>
      <c r="B84" s="2"/>
      <c r="C84" s="2"/>
      <c r="D84" s="2"/>
      <c r="F84" s="47"/>
      <c r="G84" s="100">
        <v>80626160</v>
      </c>
      <c r="H84" s="101"/>
      <c r="I84" s="102">
        <v>175000000</v>
      </c>
      <c r="J84" s="101"/>
      <c r="K84" s="100">
        <v>75000000</v>
      </c>
      <c r="L84" s="101"/>
      <c r="M84" s="102">
        <v>175000000</v>
      </c>
    </row>
    <row r="85" spans="1:13" ht="15" customHeight="1">
      <c r="A85" s="2" t="s">
        <v>232</v>
      </c>
      <c r="B85" s="2"/>
      <c r="C85" s="2"/>
      <c r="D85" s="2"/>
      <c r="F85" s="47"/>
      <c r="G85" s="100"/>
      <c r="H85" s="101"/>
      <c r="I85" s="102"/>
      <c r="J85" s="101"/>
      <c r="K85" s="100"/>
      <c r="L85" s="101"/>
      <c r="M85" s="102"/>
    </row>
    <row r="86" spans="1:13" ht="15" customHeight="1">
      <c r="A86" s="2" t="s">
        <v>231</v>
      </c>
      <c r="B86" s="2"/>
      <c r="C86" s="2"/>
      <c r="D86" s="2"/>
      <c r="F86" s="47"/>
      <c r="G86" s="100">
        <v>-130000000</v>
      </c>
      <c r="H86" s="101"/>
      <c r="I86" s="102">
        <v>-120000000</v>
      </c>
      <c r="J86" s="101"/>
      <c r="K86" s="100">
        <v>-130000000</v>
      </c>
      <c r="L86" s="101"/>
      <c r="M86" s="102">
        <v>-120000000</v>
      </c>
    </row>
    <row r="87" spans="1:13" ht="15" customHeight="1">
      <c r="A87" s="2" t="s">
        <v>233</v>
      </c>
      <c r="B87" s="2"/>
      <c r="C87" s="2"/>
      <c r="D87" s="2"/>
      <c r="F87" s="47"/>
      <c r="G87" s="100"/>
      <c r="H87" s="101"/>
      <c r="I87" s="102"/>
      <c r="J87" s="101"/>
      <c r="K87" s="100"/>
      <c r="L87" s="101"/>
      <c r="M87" s="102"/>
    </row>
    <row r="88" spans="1:13" ht="15" customHeight="1">
      <c r="A88" s="2" t="s">
        <v>231</v>
      </c>
      <c r="B88" s="2"/>
      <c r="C88" s="2"/>
      <c r="D88" s="2"/>
      <c r="E88" s="82"/>
      <c r="F88" s="47"/>
      <c r="G88" s="105">
        <v>167000000</v>
      </c>
      <c r="H88" s="101"/>
      <c r="I88" s="102">
        <v>0</v>
      </c>
      <c r="J88" s="101"/>
      <c r="K88" s="105">
        <v>167000000</v>
      </c>
      <c r="L88" s="101"/>
      <c r="M88" s="102">
        <v>0</v>
      </c>
    </row>
    <row r="89" spans="1:13" ht="15" customHeight="1">
      <c r="A89" s="2" t="s">
        <v>234</v>
      </c>
      <c r="B89" s="179"/>
      <c r="C89" s="2"/>
      <c r="D89" s="2"/>
      <c r="E89" s="82"/>
      <c r="F89" s="47"/>
      <c r="G89" s="105"/>
      <c r="H89" s="101"/>
      <c r="I89" s="102"/>
      <c r="J89" s="101"/>
      <c r="K89" s="105"/>
      <c r="L89" s="101"/>
      <c r="M89" s="102"/>
    </row>
    <row r="90" spans="1:13" ht="15" customHeight="1">
      <c r="A90" s="2" t="s">
        <v>231</v>
      </c>
      <c r="B90" s="179"/>
      <c r="C90" s="2"/>
      <c r="D90" s="2"/>
      <c r="E90" s="82"/>
      <c r="F90" s="47"/>
      <c r="G90" s="105">
        <v>-39305880</v>
      </c>
      <c r="H90" s="101"/>
      <c r="I90" s="102">
        <v>-33857160</v>
      </c>
      <c r="J90" s="101"/>
      <c r="K90" s="105">
        <v>-39305880</v>
      </c>
      <c r="L90" s="101"/>
      <c r="M90" s="102">
        <v>-33857160</v>
      </c>
    </row>
    <row r="91" spans="1:13" ht="15" customHeight="1">
      <c r="A91" s="179" t="s">
        <v>191</v>
      </c>
      <c r="B91" s="56"/>
      <c r="C91" s="56"/>
      <c r="D91" s="56"/>
      <c r="E91" s="82"/>
      <c r="F91" s="47"/>
      <c r="G91" s="105"/>
      <c r="H91" s="101"/>
      <c r="I91" s="102"/>
      <c r="J91" s="101"/>
      <c r="K91" s="105"/>
      <c r="L91" s="101"/>
      <c r="M91" s="102"/>
    </row>
    <row r="92" spans="1:13" s="180" customFormat="1" ht="15" customHeight="1">
      <c r="B92" s="56" t="s">
        <v>192</v>
      </c>
      <c r="C92" s="56"/>
      <c r="D92" s="56"/>
      <c r="E92" s="82">
        <v>31</v>
      </c>
      <c r="F92" s="47"/>
      <c r="G92" s="105">
        <v>-619306</v>
      </c>
      <c r="H92" s="101"/>
      <c r="I92" s="102">
        <v>0</v>
      </c>
      <c r="J92" s="101"/>
      <c r="K92" s="105">
        <v>0</v>
      </c>
      <c r="L92" s="101"/>
      <c r="M92" s="102">
        <v>0</v>
      </c>
    </row>
    <row r="93" spans="1:13" s="180" customFormat="1" ht="15" customHeight="1">
      <c r="A93" s="56" t="s">
        <v>190</v>
      </c>
      <c r="C93" s="56"/>
      <c r="D93" s="56"/>
      <c r="E93" s="82">
        <v>17</v>
      </c>
      <c r="F93" s="47"/>
      <c r="G93" s="105">
        <v>-531642209</v>
      </c>
      <c r="H93" s="101"/>
      <c r="I93" s="102">
        <v>-415813509</v>
      </c>
      <c r="J93" s="101"/>
      <c r="K93" s="105">
        <v>-473490830</v>
      </c>
      <c r="L93" s="101"/>
      <c r="M93" s="102">
        <v>-378581620</v>
      </c>
    </row>
    <row r="94" spans="1:13" ht="15" customHeight="1">
      <c r="A94" s="56" t="s">
        <v>211</v>
      </c>
      <c r="B94" s="56"/>
      <c r="C94" s="56"/>
      <c r="D94" s="56"/>
      <c r="E94" s="185">
        <v>24</v>
      </c>
      <c r="F94" s="47"/>
      <c r="G94" s="100">
        <v>21104393</v>
      </c>
      <c r="H94" s="101"/>
      <c r="I94" s="102">
        <v>0</v>
      </c>
      <c r="J94" s="101"/>
      <c r="K94" s="100">
        <v>21104393</v>
      </c>
      <c r="L94" s="101"/>
      <c r="M94" s="102">
        <v>0</v>
      </c>
    </row>
    <row r="95" spans="1:13" ht="15" customHeight="1">
      <c r="A95" s="2" t="s">
        <v>106</v>
      </c>
      <c r="B95" s="119"/>
      <c r="C95" s="56"/>
      <c r="D95" s="56"/>
      <c r="E95" s="185">
        <v>30</v>
      </c>
      <c r="F95" s="47"/>
      <c r="G95" s="107">
        <v>-146847706</v>
      </c>
      <c r="H95" s="101"/>
      <c r="I95" s="110">
        <v>-279479484</v>
      </c>
      <c r="J95" s="101"/>
      <c r="K95" s="107">
        <v>-146847706</v>
      </c>
      <c r="L95" s="101"/>
      <c r="M95" s="110">
        <v>-279479484</v>
      </c>
    </row>
    <row r="96" spans="1:13" ht="9.9499999999999993" customHeight="1">
      <c r="A96" s="56"/>
      <c r="B96" s="113"/>
      <c r="C96" s="56"/>
      <c r="D96" s="56"/>
      <c r="F96" s="47"/>
      <c r="G96" s="100"/>
      <c r="H96" s="101"/>
      <c r="I96" s="102"/>
      <c r="J96" s="101"/>
      <c r="K96" s="100"/>
      <c r="L96" s="101"/>
      <c r="M96" s="102"/>
    </row>
    <row r="97" spans="1:13" ht="15" customHeight="1">
      <c r="A97" s="56" t="s">
        <v>83</v>
      </c>
      <c r="B97" s="56"/>
      <c r="C97" s="56"/>
      <c r="D97" s="56"/>
      <c r="F97" s="47"/>
      <c r="G97" s="107">
        <f>SUM(G83:G96)</f>
        <v>-579684548</v>
      </c>
      <c r="H97" s="101"/>
      <c r="I97" s="108">
        <f>SUM(I83:I96)</f>
        <v>-674150153</v>
      </c>
      <c r="J97" s="101"/>
      <c r="K97" s="107">
        <f>SUM(K83:K96)</f>
        <v>-526540023</v>
      </c>
      <c r="L97" s="101"/>
      <c r="M97" s="108">
        <f>SUM(M83:M95)</f>
        <v>-636918264</v>
      </c>
    </row>
    <row r="98" spans="1:13" ht="9.9499999999999993" customHeight="1">
      <c r="A98" s="56"/>
      <c r="B98" s="56"/>
      <c r="C98" s="56"/>
      <c r="D98" s="56"/>
      <c r="F98" s="47"/>
      <c r="G98" s="105"/>
      <c r="H98" s="101"/>
      <c r="I98" s="104"/>
      <c r="J98" s="101"/>
      <c r="K98" s="105"/>
      <c r="L98" s="101"/>
      <c r="M98" s="102"/>
    </row>
    <row r="99" spans="1:13" ht="15" customHeight="1">
      <c r="A99" s="55" t="s">
        <v>212</v>
      </c>
      <c r="B99" s="56"/>
      <c r="C99" s="56"/>
      <c r="D99" s="56"/>
      <c r="F99" s="47"/>
      <c r="G99" s="100">
        <f>SUM(G49,G80,G97)</f>
        <v>407902979</v>
      </c>
      <c r="H99" s="101"/>
      <c r="I99" s="104">
        <f>SUM(I49,I80,I97)</f>
        <v>-94989119</v>
      </c>
      <c r="J99" s="101"/>
      <c r="K99" s="100">
        <f>SUM(K49,K80,K97)</f>
        <v>378835002</v>
      </c>
      <c r="L99" s="101"/>
      <c r="M99" s="102">
        <f>SUM(M49,M80,M97)</f>
        <v>-65411017</v>
      </c>
    </row>
    <row r="100" spans="1:13" ht="9.9499999999999993" customHeight="1">
      <c r="A100" s="55"/>
      <c r="B100" s="56"/>
      <c r="C100" s="56"/>
      <c r="D100" s="56"/>
      <c r="F100" s="47"/>
      <c r="G100" s="100"/>
      <c r="H100" s="101"/>
      <c r="I100" s="104"/>
      <c r="J100" s="101"/>
      <c r="K100" s="100"/>
      <c r="L100" s="101"/>
      <c r="M100" s="102"/>
    </row>
    <row r="101" spans="1:13" ht="15" customHeight="1">
      <c r="A101" s="2" t="s">
        <v>193</v>
      </c>
      <c r="B101" s="56"/>
      <c r="C101" s="56"/>
      <c r="D101" s="56"/>
      <c r="F101" s="47"/>
      <c r="G101" s="100">
        <v>577281733</v>
      </c>
      <c r="H101" s="101"/>
      <c r="I101" s="102">
        <v>674337699</v>
      </c>
      <c r="J101" s="101"/>
      <c r="K101" s="100">
        <v>478902962</v>
      </c>
      <c r="L101" s="101"/>
      <c r="M101" s="102">
        <v>542549529</v>
      </c>
    </row>
    <row r="102" spans="1:13" ht="15" customHeight="1">
      <c r="A102" s="2" t="s">
        <v>194</v>
      </c>
      <c r="B102" s="2"/>
      <c r="C102" s="56"/>
      <c r="D102" s="56"/>
      <c r="F102" s="47"/>
      <c r="G102" s="100"/>
      <c r="H102" s="101"/>
      <c r="I102" s="102"/>
      <c r="J102" s="101"/>
      <c r="K102" s="100"/>
      <c r="L102" s="101"/>
      <c r="M102" s="102"/>
    </row>
    <row r="103" spans="1:13" ht="15" customHeight="1">
      <c r="A103" s="2" t="s">
        <v>195</v>
      </c>
      <c r="B103" s="2"/>
      <c r="C103" s="56"/>
      <c r="D103" s="56"/>
      <c r="F103" s="47"/>
      <c r="G103" s="109">
        <v>-4767267</v>
      </c>
      <c r="H103" s="101"/>
      <c r="I103" s="108">
        <v>-2066847</v>
      </c>
      <c r="J103" s="101"/>
      <c r="K103" s="109">
        <v>7943164</v>
      </c>
      <c r="L103" s="101"/>
      <c r="M103" s="110">
        <v>1764450</v>
      </c>
    </row>
    <row r="104" spans="1:13" ht="9.9499999999999993" customHeight="1">
      <c r="A104" s="56"/>
      <c r="B104" s="56"/>
      <c r="C104" s="56"/>
      <c r="D104" s="56"/>
      <c r="F104" s="47"/>
      <c r="G104" s="100"/>
      <c r="H104" s="101"/>
      <c r="I104" s="102"/>
      <c r="J104" s="101"/>
      <c r="K104" s="100"/>
      <c r="L104" s="101"/>
      <c r="M104" s="102"/>
    </row>
    <row r="105" spans="1:13" ht="15" customHeight="1" thickBot="1">
      <c r="A105" s="8" t="s">
        <v>197</v>
      </c>
      <c r="B105" s="56"/>
      <c r="C105" s="56"/>
      <c r="D105" s="56"/>
      <c r="E105" s="82"/>
      <c r="F105" s="47"/>
      <c r="G105" s="176">
        <f>SUM(G99:G103)</f>
        <v>980417445</v>
      </c>
      <c r="H105" s="101"/>
      <c r="I105" s="177">
        <f>SUM(I99:I103)</f>
        <v>577281733</v>
      </c>
      <c r="J105" s="101"/>
      <c r="K105" s="176">
        <f>SUM(K99:K103)</f>
        <v>865681128</v>
      </c>
      <c r="L105" s="101"/>
      <c r="M105" s="177">
        <f>SUM(M99:M103)</f>
        <v>478902962</v>
      </c>
    </row>
    <row r="106" spans="1:13" ht="9.9499999999999993" customHeight="1" thickTop="1">
      <c r="A106" s="83"/>
      <c r="B106" s="56"/>
      <c r="C106" s="56"/>
      <c r="D106" s="56"/>
      <c r="E106" s="82"/>
      <c r="F106" s="47"/>
      <c r="G106" s="100"/>
      <c r="H106" s="112"/>
      <c r="I106" s="102"/>
      <c r="J106" s="112"/>
      <c r="K106" s="100"/>
      <c r="L106" s="112"/>
      <c r="M106" s="102"/>
    </row>
    <row r="107" spans="1:13" ht="15" customHeight="1">
      <c r="A107" s="8" t="s">
        <v>196</v>
      </c>
      <c r="B107" s="2"/>
      <c r="C107" s="2"/>
      <c r="D107" s="2"/>
      <c r="E107" s="82"/>
      <c r="F107" s="47"/>
      <c r="G107" s="100"/>
      <c r="H107" s="112"/>
      <c r="I107" s="102"/>
      <c r="J107" s="112"/>
      <c r="K107" s="100"/>
      <c r="L107" s="112"/>
      <c r="M107" s="102"/>
    </row>
    <row r="108" spans="1:13" ht="15" customHeight="1">
      <c r="A108" s="8"/>
      <c r="B108" s="2" t="s">
        <v>235</v>
      </c>
      <c r="C108" s="2"/>
      <c r="D108" s="2"/>
      <c r="F108" s="47"/>
      <c r="G108" s="100"/>
      <c r="H108" s="112"/>
      <c r="I108" s="102"/>
      <c r="J108" s="112"/>
      <c r="K108" s="100"/>
      <c r="L108" s="112"/>
      <c r="M108" s="102"/>
    </row>
    <row r="109" spans="1:13" ht="15" customHeight="1">
      <c r="A109" s="8"/>
      <c r="B109" s="2" t="s">
        <v>236</v>
      </c>
      <c r="C109" s="2"/>
      <c r="D109" s="2"/>
      <c r="F109" s="47"/>
      <c r="G109" s="100">
        <v>61090199</v>
      </c>
      <c r="H109" s="112"/>
      <c r="I109" s="102">
        <v>23343961</v>
      </c>
      <c r="J109" s="112"/>
      <c r="K109" s="100">
        <v>60701660</v>
      </c>
      <c r="L109" s="112"/>
      <c r="M109" s="112">
        <v>23343961</v>
      </c>
    </row>
    <row r="110" spans="1:13" ht="15" customHeight="1">
      <c r="A110" s="178"/>
      <c r="B110" s="2" t="s">
        <v>209</v>
      </c>
      <c r="C110" s="2"/>
      <c r="D110" s="2"/>
      <c r="F110" s="47"/>
      <c r="G110" s="100">
        <v>739848</v>
      </c>
      <c r="H110" s="112"/>
      <c r="I110" s="102">
        <v>465069</v>
      </c>
      <c r="J110" s="112"/>
      <c r="K110" s="100">
        <v>739848</v>
      </c>
      <c r="L110" s="112"/>
      <c r="M110" s="112">
        <v>465069</v>
      </c>
    </row>
    <row r="111" spans="1:13" ht="15" customHeight="1">
      <c r="B111" s="56"/>
      <c r="C111" s="56"/>
      <c r="D111" s="56"/>
      <c r="F111" s="47"/>
      <c r="G111" s="102"/>
      <c r="H111" s="112"/>
      <c r="I111" s="102"/>
      <c r="J111" s="112"/>
      <c r="K111" s="102"/>
      <c r="L111" s="112"/>
      <c r="M111" s="102"/>
    </row>
    <row r="112" spans="1:13" ht="11.25" customHeight="1">
      <c r="B112" s="56"/>
      <c r="C112" s="56"/>
      <c r="D112" s="56"/>
      <c r="F112" s="47"/>
      <c r="G112" s="102"/>
      <c r="H112" s="112"/>
      <c r="I112" s="102"/>
      <c r="J112" s="112"/>
      <c r="K112" s="102"/>
      <c r="L112" s="112"/>
      <c r="M112" s="102"/>
    </row>
    <row r="113" spans="1:13" ht="21.95" customHeight="1">
      <c r="A113" s="10" t="str">
        <f>'E5-7'!A50</f>
        <v>The notes to the consolidated and separate financial statements are an integral part of the financial statements.</v>
      </c>
      <c r="B113" s="10"/>
      <c r="C113" s="10"/>
      <c r="D113" s="10"/>
      <c r="E113" s="11"/>
      <c r="F113" s="88"/>
      <c r="G113" s="13"/>
      <c r="H113" s="51"/>
      <c r="I113" s="52"/>
      <c r="J113" s="53"/>
      <c r="K113" s="53"/>
      <c r="L113" s="53"/>
      <c r="M113" s="52"/>
    </row>
  </sheetData>
  <mergeCells count="8">
    <mergeCell ref="G59:I59"/>
    <mergeCell ref="K59:M59"/>
    <mergeCell ref="G6:I6"/>
    <mergeCell ref="K6:M6"/>
    <mergeCell ref="G58:I58"/>
    <mergeCell ref="K58:M58"/>
    <mergeCell ref="G7:I7"/>
    <mergeCell ref="K7:M7"/>
  </mergeCells>
  <pageMargins left="0.8" right="0.5" top="0.5" bottom="0.6" header="0.49" footer="0.4"/>
  <pageSetup paperSize="9" scale="91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E5-7</vt:lpstr>
      <vt:lpstr>E8</vt:lpstr>
      <vt:lpstr>E9</vt:lpstr>
      <vt:lpstr>Eng10</vt:lpstr>
      <vt:lpstr>Eng11-12</vt:lpstr>
      <vt:lpstr>'Eng11-12'!Print_Area</vt:lpstr>
      <vt:lpstr>'E9'!SCO</vt:lpstr>
      <vt:lpstr>'E5-7'!SFP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Chayaporn Srilap</cp:lastModifiedBy>
  <cp:lastPrinted>2022-02-21T01:43:34Z</cp:lastPrinted>
  <dcterms:created xsi:type="dcterms:W3CDTF">2020-03-09T03:31:56Z</dcterms:created>
  <dcterms:modified xsi:type="dcterms:W3CDTF">2022-02-21T01:47:23Z</dcterms:modified>
</cp:coreProperties>
</file>