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jindapras001\Desktop\FS_NCAP_OP\"/>
    </mc:Choice>
  </mc:AlternateContent>
  <xr:revisionPtr revIDLastSave="0" documentId="13_ncr:1_{2C5EFE85-BEA1-4A12-BD9A-CA1B1BA9D3F2}" xr6:coauthVersionLast="46" xr6:coauthVersionMax="46" xr10:uidLastSave="{00000000-0000-0000-0000-000000000000}"/>
  <bookViews>
    <workbookView xWindow="-120" yWindow="-120" windowWidth="29040" windowHeight="15225" xr2:uid="{00000000-000D-0000-FFFF-FFFF00000000}"/>
  </bookViews>
  <sheets>
    <sheet name="eng5-7" sheetId="1" r:id="rId1"/>
    <sheet name="eng 8-9" sheetId="10" r:id="rId2"/>
    <sheet name="Eng 10" sheetId="11" r:id="rId3"/>
    <sheet name="eng 11" sheetId="4" r:id="rId4"/>
    <sheet name="eng 12-13" sheetId="9" r:id="rId5"/>
  </sheets>
  <externalReferences>
    <externalReference r:id="rId6"/>
  </externalReferences>
  <definedNames>
    <definedName name="_xlnm.Print_Area" localSheetId="2">'Eng 10'!$A$1:$X$35</definedName>
    <definedName name="_xlnm.Print_Area" localSheetId="3">'eng 11'!$A$1:$T$36</definedName>
    <definedName name="_xlnm.Print_Area" localSheetId="0">'eng5-7'!$A$1:$L$148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5" i="11" l="1"/>
  <c r="L33" i="1"/>
  <c r="J33" i="1"/>
  <c r="H33" i="1"/>
  <c r="G88" i="9" l="1"/>
  <c r="I67" i="9"/>
  <c r="G67" i="9"/>
  <c r="K67" i="9"/>
  <c r="G26" i="9"/>
  <c r="G37" i="9" s="1"/>
  <c r="G42" i="9" s="1"/>
  <c r="T25" i="4"/>
  <c r="P25" i="4"/>
  <c r="L24" i="4"/>
  <c r="L27" i="4" s="1"/>
  <c r="N27" i="4"/>
  <c r="J27" i="4"/>
  <c r="H27" i="4"/>
  <c r="L19" i="4"/>
  <c r="T17" i="4"/>
  <c r="T16" i="4"/>
  <c r="T15" i="4"/>
  <c r="T14" i="4"/>
  <c r="V15" i="11"/>
  <c r="L18" i="11"/>
  <c r="T18" i="11" s="1"/>
  <c r="X18" i="11" s="1"/>
  <c r="T19" i="11"/>
  <c r="X19" i="11" s="1"/>
  <c r="H80" i="10"/>
  <c r="R15" i="11" s="1"/>
  <c r="H71" i="10"/>
  <c r="H26" i="10"/>
  <c r="H17" i="10"/>
  <c r="J74" i="1"/>
  <c r="H74" i="1"/>
  <c r="H83" i="10" l="1"/>
  <c r="G90" i="9"/>
  <c r="G94" i="9" s="1"/>
  <c r="H28" i="10"/>
  <c r="H31" i="10" s="1"/>
  <c r="H85" i="10" s="1"/>
  <c r="T24" i="4"/>
  <c r="K88" i="9" l="1"/>
  <c r="A1" i="11"/>
  <c r="T14" i="11"/>
  <c r="X14" i="11" s="1"/>
  <c r="T17" i="11"/>
  <c r="X17" i="11" s="1"/>
  <c r="H21" i="11"/>
  <c r="J21" i="11"/>
  <c r="L21" i="11"/>
  <c r="N21" i="11"/>
  <c r="R21" i="11"/>
  <c r="V21" i="11"/>
  <c r="H98" i="10"/>
  <c r="H95" i="10" s="1"/>
  <c r="H91" i="10"/>
  <c r="H88" i="10" s="1"/>
  <c r="P15" i="11" s="1"/>
  <c r="T15" i="11" s="1"/>
  <c r="X15" i="11" s="1"/>
  <c r="H131" i="1"/>
  <c r="H135" i="1" s="1"/>
  <c r="J131" i="1"/>
  <c r="J135" i="1" s="1"/>
  <c r="L74" i="1"/>
  <c r="L131" i="1"/>
  <c r="L135" i="1" s="1"/>
  <c r="H84" i="1"/>
  <c r="H86" i="1" s="1"/>
  <c r="J21" i="1"/>
  <c r="H21" i="1"/>
  <c r="H35" i="1" s="1"/>
  <c r="H137" i="1" l="1"/>
  <c r="P21" i="11"/>
  <c r="X21" i="11"/>
  <c r="T21" i="11"/>
  <c r="K26" i="9" l="1"/>
  <c r="K37" i="9" s="1"/>
  <c r="K42" i="9" s="1"/>
  <c r="T13" i="4"/>
  <c r="H19" i="4"/>
  <c r="J19" i="4"/>
  <c r="N19" i="4"/>
  <c r="P19" i="4"/>
  <c r="R19" i="4"/>
  <c r="L80" i="10"/>
  <c r="L71" i="10"/>
  <c r="L26" i="10"/>
  <c r="L17" i="10"/>
  <c r="L84" i="1"/>
  <c r="L21" i="1"/>
  <c r="L83" i="10" l="1"/>
  <c r="T19" i="4"/>
  <c r="L86" i="1"/>
  <c r="L137" i="1" s="1"/>
  <c r="L35" i="1"/>
  <c r="K90" i="9"/>
  <c r="K94" i="9" s="1"/>
  <c r="L28" i="10"/>
  <c r="L31" i="10" s="1"/>
  <c r="L85" i="10" l="1"/>
  <c r="L95" i="10" s="1"/>
  <c r="L98" i="10" s="1"/>
  <c r="L88" i="10"/>
  <c r="L91" i="10" s="1"/>
  <c r="A36" i="4"/>
  <c r="I88" i="9" l="1"/>
  <c r="A98" i="1" l="1"/>
  <c r="A148" i="1" s="1"/>
  <c r="I26" i="9" l="1"/>
  <c r="I37" i="9" s="1"/>
  <c r="J17" i="10" l="1"/>
  <c r="J26" i="10"/>
  <c r="J35" i="1" l="1"/>
  <c r="J80" i="10" l="1"/>
  <c r="R23" i="4" l="1"/>
  <c r="R27" i="4" s="1"/>
  <c r="A99" i="1"/>
  <c r="A1" i="10" s="1"/>
  <c r="A50" i="1"/>
  <c r="A52" i="10" l="1"/>
  <c r="A1" i="4" s="1"/>
  <c r="A1" i="9" s="1"/>
  <c r="J84" i="1" l="1"/>
  <c r="J86" i="1" l="1"/>
  <c r="J137" i="1" s="1"/>
  <c r="A54" i="10" l="1"/>
  <c r="J71" i="10" l="1"/>
  <c r="A52" i="9"/>
  <c r="A49" i="9"/>
  <c r="A102" i="9" s="1"/>
  <c r="A50" i="9"/>
  <c r="I42" i="9"/>
  <c r="A104" i="10"/>
  <c r="J83" i="10" l="1"/>
  <c r="J28" i="10"/>
  <c r="J31" i="10" s="1"/>
  <c r="J88" i="10" s="1"/>
  <c r="A51" i="10"/>
  <c r="I90" i="9"/>
  <c r="I94" i="9" s="1"/>
  <c r="J91" i="10" l="1"/>
  <c r="P23" i="4"/>
  <c r="J85" i="10"/>
  <c r="J95" i="10" s="1"/>
  <c r="J98" i="10" s="1"/>
  <c r="T23" i="4" l="1"/>
  <c r="T27" i="4" s="1"/>
  <c r="P27" i="4"/>
</calcChain>
</file>

<file path=xl/sharedStrings.xml><?xml version="1.0" encoding="utf-8"?>
<sst xmlns="http://schemas.openxmlformats.org/spreadsheetml/2006/main" count="337" uniqueCount="201">
  <si>
    <t>Notes</t>
  </si>
  <si>
    <t>Baht</t>
  </si>
  <si>
    <t>Other current liabilities</t>
  </si>
  <si>
    <t>Share capital</t>
  </si>
  <si>
    <t>Expenses</t>
  </si>
  <si>
    <t>Current assets</t>
  </si>
  <si>
    <t>Non-current assets</t>
  </si>
  <si>
    <t>Total current assets</t>
  </si>
  <si>
    <t>Total non-current assets</t>
  </si>
  <si>
    <t>Total assets</t>
  </si>
  <si>
    <t>Current liabilities</t>
  </si>
  <si>
    <t>Total current liabilities</t>
  </si>
  <si>
    <t>Total liabilities</t>
  </si>
  <si>
    <t>Total expenses</t>
  </si>
  <si>
    <t>Issued and</t>
  </si>
  <si>
    <t>share capital</t>
  </si>
  <si>
    <t>paid-up</t>
  </si>
  <si>
    <t>Total</t>
  </si>
  <si>
    <t>Assets</t>
  </si>
  <si>
    <t>Cash and cash equivalents</t>
  </si>
  <si>
    <t>Finance costs</t>
  </si>
  <si>
    <t>Non-current liabilities</t>
  </si>
  <si>
    <t>Employee benefit obligations</t>
  </si>
  <si>
    <t>Total non-current liabilities</t>
  </si>
  <si>
    <t>Other non-current assets</t>
  </si>
  <si>
    <t>Earnings per share</t>
  </si>
  <si>
    <t>Retained earnings</t>
  </si>
  <si>
    <t>earnings</t>
  </si>
  <si>
    <t>Trade and other payables</t>
  </si>
  <si>
    <t>Other current assets</t>
  </si>
  <si>
    <t>Other receivables</t>
  </si>
  <si>
    <t>from financial institutions</t>
  </si>
  <si>
    <t>Foreclosed assets, net</t>
  </si>
  <si>
    <t>Unappropriated</t>
  </si>
  <si>
    <t>legal reserve</t>
  </si>
  <si>
    <t>retained</t>
  </si>
  <si>
    <t>Appropriated</t>
  </si>
  <si>
    <t>Legal reserve</t>
  </si>
  <si>
    <t xml:space="preserve"> </t>
  </si>
  <si>
    <t>Cash flows from operating activities</t>
  </si>
  <si>
    <t xml:space="preserve">Adjustments for: </t>
  </si>
  <si>
    <t>Cash flows from investing activities</t>
  </si>
  <si>
    <t>Net cash used in investing activities</t>
  </si>
  <si>
    <t>Cash flows from financing activities</t>
  </si>
  <si>
    <t>Statement of Financial Position</t>
  </si>
  <si>
    <t>Statement of Comprehensive Income</t>
  </si>
  <si>
    <t>Income tax payable</t>
  </si>
  <si>
    <t>Revenue</t>
  </si>
  <si>
    <t>Total revenue</t>
  </si>
  <si>
    <t>Statement of Cash Flows</t>
  </si>
  <si>
    <t>Depreciation and amortisation</t>
  </si>
  <si>
    <t>Note</t>
  </si>
  <si>
    <t xml:space="preserve">Current portion of long-term borrowings </t>
  </si>
  <si>
    <t xml:space="preserve">Other income </t>
  </si>
  <si>
    <t>Statement of Changes in Equity</t>
  </si>
  <si>
    <t>Premium on</t>
  </si>
  <si>
    <t>capital</t>
  </si>
  <si>
    <t>Cash used in operating activities</t>
  </si>
  <si>
    <t>Total liabilities and equity</t>
  </si>
  <si>
    <t>Total equity</t>
  </si>
  <si>
    <t>Equity</t>
  </si>
  <si>
    <t>Liabilities and equity</t>
  </si>
  <si>
    <t>Long-term borrowings from financial institutions</t>
  </si>
  <si>
    <t>Short-term borrowings from financial institutions</t>
  </si>
  <si>
    <t>Interest paid</t>
  </si>
  <si>
    <t xml:space="preserve">Basic earnings per share (Baht per share) </t>
  </si>
  <si>
    <t>Income tax expense</t>
  </si>
  <si>
    <t>in working capital</t>
  </si>
  <si>
    <t>Interest income from hire-purchase</t>
  </si>
  <si>
    <t>Fee and service income</t>
  </si>
  <si>
    <t>Current portion of hire-purchase receivables, net</t>
  </si>
  <si>
    <t>Hire-purchase receivables, net</t>
  </si>
  <si>
    <t>Net cash received from financing activities</t>
  </si>
  <si>
    <t>Outstanding balances of non-cash transactions</t>
  </si>
  <si>
    <t>Profit before income tax expense</t>
  </si>
  <si>
    <t>Changes in working capital:</t>
  </si>
  <si>
    <t>Interest received</t>
  </si>
  <si>
    <t>Income tax paid</t>
  </si>
  <si>
    <t>Provision for decommissioning costs</t>
  </si>
  <si>
    <t>Other comprehensive income:</t>
  </si>
  <si>
    <t xml:space="preserve">Items that will not be reclassified to profit </t>
  </si>
  <si>
    <t>or loss</t>
  </si>
  <si>
    <t xml:space="preserve">Remeasurements of post-employment </t>
  </si>
  <si>
    <t>benefit obligations</t>
  </si>
  <si>
    <t xml:space="preserve">Total items that will not be reclassified </t>
  </si>
  <si>
    <t>to profit or loss</t>
  </si>
  <si>
    <t>Selling and administrative expenses</t>
  </si>
  <si>
    <t>Profit for the year</t>
  </si>
  <si>
    <t>Employee benefit expense</t>
  </si>
  <si>
    <t>Payables from purchases of equipment</t>
  </si>
  <si>
    <t>Payables from purchases of intangible assets</t>
  </si>
  <si>
    <t>Total comprehensive income for the year</t>
  </si>
  <si>
    <t>the year, net of tax</t>
  </si>
  <si>
    <t>at the beginning of the year</t>
  </si>
  <si>
    <t>at the end of the year</t>
  </si>
  <si>
    <t>from related companies</t>
  </si>
  <si>
    <t xml:space="preserve">Income tax on item that will not be </t>
  </si>
  <si>
    <t>Authorised share capital</t>
  </si>
  <si>
    <t>Issued and paid-up share capital</t>
  </si>
  <si>
    <t>Director ______________________________________     Director ______________________________________</t>
  </si>
  <si>
    <t>2020</t>
  </si>
  <si>
    <t>Closing balance at 31 December 2020</t>
  </si>
  <si>
    <t>Right-of-use assets</t>
  </si>
  <si>
    <t>Current portion of lease liabilities</t>
  </si>
  <si>
    <t>Lease liabilities</t>
  </si>
  <si>
    <t>-</t>
  </si>
  <si>
    <t>at par value of Baht 0.50 each</t>
  </si>
  <si>
    <t>Ordinary shares, 900,000,000 shares</t>
  </si>
  <si>
    <t>paid-up at Baht 0.50 each</t>
  </si>
  <si>
    <t>Other components of equity</t>
  </si>
  <si>
    <t xml:space="preserve">Items that may be reclassified </t>
  </si>
  <si>
    <t>subsequently to profit or loss</t>
  </si>
  <si>
    <t>Total items that may be reclassified</t>
  </si>
  <si>
    <t>Dividends</t>
  </si>
  <si>
    <t>Distrubution to legal reserve</t>
  </si>
  <si>
    <t>Other component</t>
  </si>
  <si>
    <t>flow hedges</t>
  </si>
  <si>
    <t>of equity - cash</t>
  </si>
  <si>
    <t xml:space="preserve">Proceeds from short-term borrowing from </t>
  </si>
  <si>
    <t>financial institutions</t>
  </si>
  <si>
    <t>Payments on short-term borrowings from</t>
  </si>
  <si>
    <t>Proceeds from long-term borrowing from</t>
  </si>
  <si>
    <t>Payments on long-term borrowings from</t>
  </si>
  <si>
    <t>Proceeds from issue of ordinary shares</t>
  </si>
  <si>
    <t>Deposits transferred to intangible assets</t>
  </si>
  <si>
    <t>Acquisition of right-of-use assets</t>
  </si>
  <si>
    <t>Proceeds from disposals of equipment</t>
  </si>
  <si>
    <t>Payments for purchases of equipment</t>
  </si>
  <si>
    <t>Payments for purchases of intangible assets</t>
  </si>
  <si>
    <t>Next Capital Public Company Limited</t>
  </si>
  <si>
    <t>The accompanying notes are an integral part of this financial statement.</t>
  </si>
  <si>
    <t xml:space="preserve">                           (Mr. Pruttipang Tayarachkul)                                      (Mrs. Wassana Pongsangluk)</t>
  </si>
  <si>
    <t>Current portion of derivative liabilities</t>
  </si>
  <si>
    <t>Expected credit loss</t>
  </si>
  <si>
    <t>Other comprehensive income (expnse) for</t>
  </si>
  <si>
    <t>Net cash received from (used in) operating activities</t>
  </si>
  <si>
    <t>Payment for share issue costs</t>
  </si>
  <si>
    <t>Derivatives liabilities</t>
  </si>
  <si>
    <t>Ordinary shares issued</t>
  </si>
  <si>
    <t>Expected credit losses</t>
  </si>
  <si>
    <t>Dividends paid</t>
  </si>
  <si>
    <t>Building improvements and equipment</t>
  </si>
  <si>
    <t>Intangible assets</t>
  </si>
  <si>
    <t>Deferred taxes assets</t>
  </si>
  <si>
    <t>reclassified to profit or loss</t>
  </si>
  <si>
    <t xml:space="preserve">Income tax relating to items that will be </t>
  </si>
  <si>
    <t>Loss from operating activities before changes</t>
  </si>
  <si>
    <t>As at 31 December 2021</t>
  </si>
  <si>
    <t>2021</t>
  </si>
  <si>
    <t>For the year ended 31 December 2021</t>
  </si>
  <si>
    <t>Opening balance at 1 January 2020</t>
  </si>
  <si>
    <t>Closing balance at 31 December 2021</t>
  </si>
  <si>
    <t>Consolidated</t>
  </si>
  <si>
    <t>Investment in subsidiariy</t>
  </si>
  <si>
    <t xml:space="preserve">Ordinary shares, 938,000,000 shares </t>
  </si>
  <si>
    <t xml:space="preserve">(2020: Ordinary shares, 900,000,000 shares </t>
  </si>
  <si>
    <t>at par value of Baht 0.50 each)</t>
  </si>
  <si>
    <r>
      <t>Liabilities and equity</t>
    </r>
    <r>
      <rPr>
        <sz val="9"/>
        <rFont val="Arial"/>
        <family val="2"/>
      </rPr>
      <t xml:space="preserve"> (Cont'd)</t>
    </r>
  </si>
  <si>
    <t>Share premium</t>
  </si>
  <si>
    <t>Other reserve - share-based payment</t>
  </si>
  <si>
    <t>Equity attributable to owners of the parent</t>
  </si>
  <si>
    <t>Non-controlling interests</t>
  </si>
  <si>
    <t>Profit (loss) attributable to:</t>
  </si>
  <si>
    <t xml:space="preserve">Owners of the parent </t>
  </si>
  <si>
    <t>Total comprehensive income (expense)</t>
  </si>
  <si>
    <t xml:space="preserve"> attributable to:</t>
  </si>
  <si>
    <t>Share-based payment</t>
  </si>
  <si>
    <t>in subsidiary</t>
  </si>
  <si>
    <t>Non-controlling interests from investment</t>
  </si>
  <si>
    <t>Opening balance at 1 January 2021</t>
  </si>
  <si>
    <t xml:space="preserve"> interests</t>
  </si>
  <si>
    <t>of the parent</t>
  </si>
  <si>
    <t>payments</t>
  </si>
  <si>
    <t>Non-controlling</t>
  </si>
  <si>
    <t xml:space="preserve">Total owners </t>
  </si>
  <si>
    <t>- share-beased</t>
  </si>
  <si>
    <t xml:space="preserve"> component</t>
  </si>
  <si>
    <t>Other reserves</t>
  </si>
  <si>
    <t>Other</t>
  </si>
  <si>
    <t>Attributable to owners of the parent</t>
  </si>
  <si>
    <t>Share-based payment expense</t>
  </si>
  <si>
    <t>Proceeds from disposals of intangible asset</t>
  </si>
  <si>
    <t>Payments for acquisition of subsidiary</t>
  </si>
  <si>
    <t>from related company</t>
  </si>
  <si>
    <t>Proceeds from non-controlling interests</t>
  </si>
  <si>
    <t>16</t>
  </si>
  <si>
    <t>Short-term borrowings from related company</t>
  </si>
  <si>
    <t>Net increase (decrease) in cash and cash equivalents</t>
  </si>
  <si>
    <t>Separate financial statements</t>
  </si>
  <si>
    <t>Gains (losses) on cash flow hedges</t>
  </si>
  <si>
    <t>Proceeds from short-term borrowings from</t>
  </si>
  <si>
    <t xml:space="preserve">Payment for principal elements of lease payments </t>
  </si>
  <si>
    <t>financial statements</t>
  </si>
  <si>
    <t>Consolidated financial statements</t>
  </si>
  <si>
    <r>
      <t>Statement of Financial Position</t>
    </r>
    <r>
      <rPr>
        <sz val="9"/>
        <rFont val="Arial"/>
        <family val="2"/>
      </rPr>
      <t xml:space="preserve"> (Cont'd)</t>
    </r>
  </si>
  <si>
    <r>
      <t xml:space="preserve">Statement of Comprehensive Income </t>
    </r>
    <r>
      <rPr>
        <sz val="9"/>
        <rFont val="Arial"/>
        <family val="2"/>
      </rPr>
      <t>(Cont'd)</t>
    </r>
  </si>
  <si>
    <r>
      <t>Statement of Cash Flows</t>
    </r>
    <r>
      <rPr>
        <sz val="9"/>
        <rFont val="Arial"/>
        <family val="2"/>
      </rPr>
      <t xml:space="preserve"> (Cont'd)</t>
    </r>
  </si>
  <si>
    <t xml:space="preserve">(Gains) losses on disposals and write-off </t>
  </si>
  <si>
    <t>of equipment</t>
  </si>
  <si>
    <t>of intangible asset</t>
  </si>
  <si>
    <t>(Gain) Loss on disposals of foreclosed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</si>
</sst>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(#,##0\);&quot;-&quot;;@"/>
    <numFmt numFmtId="169" formatCode="_-* #,##0.00_-;\-* #,##0.00_-;_-* \-??_-;_-@_-"/>
  </numFmts>
  <fonts count="13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199">
    <xf numFmtId="0" fontId="0" fillId="0" borderId="0" xfId="0"/>
    <xf numFmtId="0" fontId="8" fillId="0" borderId="0" xfId="26" applyFont="1" applyAlignment="1">
      <alignment horizontal="center" vertical="center" wrapText="1"/>
    </xf>
    <xf numFmtId="0" fontId="9" fillId="0" borderId="0" xfId="26" applyFont="1" applyAlignment="1">
      <alignment horizontal="center" vertical="center"/>
    </xf>
    <xf numFmtId="0" fontId="8" fillId="0" borderId="0" xfId="26" applyFont="1" applyAlignment="1">
      <alignment vertical="center"/>
    </xf>
    <xf numFmtId="0" fontId="8" fillId="0" borderId="1" xfId="26" applyFont="1" applyBorder="1" applyAlignment="1">
      <alignment horizontal="center" vertical="center" wrapText="1"/>
    </xf>
    <xf numFmtId="167" fontId="10" fillId="0" borderId="0" xfId="21" applyNumberFormat="1" applyFont="1" applyFill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center" vertical="center"/>
    </xf>
    <xf numFmtId="168" fontId="10" fillId="0" borderId="0" xfId="20" quotePrefix="1" applyNumberFormat="1" applyFont="1" applyFill="1" applyAlignment="1">
      <alignment horizontal="right" vertical="center"/>
    </xf>
    <xf numFmtId="168" fontId="10" fillId="0" borderId="0" xfId="20" quotePrefix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168" fontId="10" fillId="0" borderId="1" xfId="20" applyNumberFormat="1" applyFont="1" applyFill="1" applyBorder="1" applyAlignment="1">
      <alignment horizontal="right" vertical="center"/>
    </xf>
    <xf numFmtId="168" fontId="10" fillId="0" borderId="0" xfId="2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168" fontId="10" fillId="2" borderId="0" xfId="2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168" fontId="11" fillId="2" borderId="0" xfId="0" applyNumberFormat="1" applyFont="1" applyFill="1" applyAlignment="1">
      <alignment horizontal="right" vertical="center"/>
    </xf>
    <xf numFmtId="168" fontId="11" fillId="0" borderId="0" xfId="0" applyNumberFormat="1" applyFont="1" applyFill="1" applyBorder="1" applyAlignment="1">
      <alignment horizontal="right" vertical="center"/>
    </xf>
    <xf numFmtId="168" fontId="11" fillId="0" borderId="0" xfId="0" applyNumberFormat="1" applyFont="1" applyFill="1" applyAlignment="1">
      <alignment horizontal="right" vertical="center"/>
    </xf>
    <xf numFmtId="168" fontId="9" fillId="2" borderId="0" xfId="0" applyNumberFormat="1" applyFont="1" applyFill="1" applyAlignment="1">
      <alignment horizontal="right" vertical="center"/>
    </xf>
    <xf numFmtId="168" fontId="9" fillId="0" borderId="0" xfId="0" applyNumberFormat="1" applyFont="1" applyFill="1" applyBorder="1" applyAlignment="1">
      <alignment horizontal="right" vertical="center"/>
    </xf>
    <xf numFmtId="168" fontId="9" fillId="0" borderId="0" xfId="0" applyNumberFormat="1" applyFont="1" applyFill="1" applyAlignment="1">
      <alignment horizontal="right" vertical="center"/>
    </xf>
    <xf numFmtId="168" fontId="9" fillId="2" borderId="1" xfId="0" applyNumberFormat="1" applyFont="1" applyFill="1" applyBorder="1" applyAlignment="1">
      <alignment horizontal="right" vertical="center"/>
    </xf>
    <xf numFmtId="168" fontId="9" fillId="0" borderId="1" xfId="0" applyNumberFormat="1" applyFont="1" applyFill="1" applyBorder="1" applyAlignment="1">
      <alignment horizontal="right" vertical="center"/>
    </xf>
    <xf numFmtId="168" fontId="11" fillId="0" borderId="1" xfId="0" applyNumberFormat="1" applyFont="1" applyFill="1" applyBorder="1" applyAlignment="1">
      <alignment horizontal="right" vertical="center"/>
    </xf>
    <xf numFmtId="49" fontId="11" fillId="0" borderId="0" xfId="0" applyNumberFormat="1" applyFont="1" applyFill="1" applyAlignment="1">
      <alignment horizontal="center" vertical="center"/>
    </xf>
    <xf numFmtId="168" fontId="11" fillId="2" borderId="1" xfId="0" applyNumberFormat="1" applyFont="1" applyFill="1" applyBorder="1" applyAlignment="1">
      <alignment horizontal="right" vertical="center"/>
    </xf>
    <xf numFmtId="168" fontId="11" fillId="2" borderId="0" xfId="0" applyNumberFormat="1" applyFont="1" applyFill="1" applyBorder="1" applyAlignment="1">
      <alignment horizontal="right" vertical="center"/>
    </xf>
    <xf numFmtId="168" fontId="11" fillId="2" borderId="2" xfId="0" applyNumberFormat="1" applyFont="1" applyFill="1" applyBorder="1" applyAlignment="1">
      <alignment horizontal="right" vertical="center"/>
    </xf>
    <xf numFmtId="168" fontId="11" fillId="0" borderId="2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Alignment="1">
      <alignment vertical="center"/>
    </xf>
    <xf numFmtId="164" fontId="11" fillId="0" borderId="0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164" fontId="11" fillId="2" borderId="0" xfId="0" applyNumberFormat="1" applyFont="1" applyFill="1" applyAlignment="1">
      <alignment vertical="center"/>
    </xf>
    <xf numFmtId="168" fontId="9" fillId="2" borderId="0" xfId="0" applyNumberFormat="1" applyFont="1" applyFill="1" applyBorder="1" applyAlignment="1">
      <alignment horizontal="right" vertical="center"/>
    </xf>
    <xf numFmtId="0" fontId="9" fillId="0" borderId="0" xfId="26" applyFont="1" applyAlignment="1">
      <alignment vertical="center"/>
    </xf>
    <xf numFmtId="0" fontId="11" fillId="2" borderId="0" xfId="0" applyFont="1" applyFill="1" applyAlignment="1">
      <alignment vertical="center"/>
    </xf>
    <xf numFmtId="0" fontId="11" fillId="0" borderId="0" xfId="12" applyFont="1" applyFill="1" applyAlignment="1">
      <alignment vertical="center"/>
    </xf>
    <xf numFmtId="168" fontId="11" fillId="2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1" fillId="2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3" fontId="11" fillId="2" borderId="0" xfId="0" applyNumberFormat="1" applyFont="1" applyFill="1" applyAlignment="1">
      <alignment horizontal="right" vertical="center"/>
    </xf>
    <xf numFmtId="3" fontId="11" fillId="0" borderId="0" xfId="0" applyNumberFormat="1" applyFont="1" applyFill="1" applyAlignment="1">
      <alignment horizontal="right" vertical="center"/>
    </xf>
    <xf numFmtId="166" fontId="11" fillId="2" borderId="0" xfId="0" applyNumberFormat="1" applyFont="1" applyFill="1" applyBorder="1" applyAlignment="1">
      <alignment horizontal="right" vertical="center"/>
    </xf>
    <xf numFmtId="166" fontId="11" fillId="0" borderId="0" xfId="0" applyNumberFormat="1" applyFont="1" applyFill="1" applyBorder="1" applyAlignment="1">
      <alignment horizontal="right" vertical="center"/>
    </xf>
    <xf numFmtId="3" fontId="11" fillId="2" borderId="1" xfId="0" applyNumberFormat="1" applyFont="1" applyFill="1" applyBorder="1" applyAlignment="1">
      <alignment horizontal="right" vertical="center"/>
    </xf>
    <xf numFmtId="3" fontId="11" fillId="0" borderId="1" xfId="0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2" fontId="11" fillId="2" borderId="2" xfId="0" applyNumberFormat="1" applyFont="1" applyFill="1" applyBorder="1" applyAlignment="1">
      <alignment horizontal="right" vertical="center"/>
    </xf>
    <xf numFmtId="2" fontId="11" fillId="0" borderId="2" xfId="0" applyNumberFormat="1" applyFont="1" applyFill="1" applyBorder="1" applyAlignment="1">
      <alignment horizontal="right" vertical="center"/>
    </xf>
    <xf numFmtId="0" fontId="9" fillId="0" borderId="0" xfId="22" applyFont="1" applyAlignment="1">
      <alignment vertical="center"/>
    </xf>
    <xf numFmtId="0" fontId="8" fillId="0" borderId="0" xfId="22" applyFont="1" applyAlignment="1">
      <alignment vertical="center"/>
    </xf>
    <xf numFmtId="0" fontId="9" fillId="0" borderId="0" xfId="22" applyFont="1" applyAlignment="1">
      <alignment horizontal="center" vertical="center"/>
    </xf>
    <xf numFmtId="0" fontId="9" fillId="2" borderId="0" xfId="22" applyFont="1" applyFill="1" applyAlignment="1">
      <alignment horizontal="center" vertical="center"/>
    </xf>
    <xf numFmtId="0" fontId="9" fillId="0" borderId="0" xfId="23" applyFont="1" applyAlignment="1">
      <alignment horizontal="center" vertical="center"/>
    </xf>
    <xf numFmtId="168" fontId="9" fillId="2" borderId="0" xfId="22" applyNumberFormat="1" applyFont="1" applyFill="1" applyAlignment="1">
      <alignment horizontal="right" vertical="center"/>
    </xf>
    <xf numFmtId="168" fontId="9" fillId="0" borderId="0" xfId="23" applyNumberFormat="1" applyFont="1" applyAlignment="1">
      <alignment horizontal="right" vertical="center"/>
    </xf>
    <xf numFmtId="168" fontId="9" fillId="2" borderId="1" xfId="22" applyNumberFormat="1" applyFont="1" applyFill="1" applyBorder="1" applyAlignment="1">
      <alignment horizontal="right" vertical="center"/>
    </xf>
    <xf numFmtId="168" fontId="9" fillId="0" borderId="1" xfId="23" applyNumberFormat="1" applyFont="1" applyBorder="1" applyAlignment="1">
      <alignment horizontal="right" vertical="center"/>
    </xf>
    <xf numFmtId="168" fontId="9" fillId="2" borderId="2" xfId="22" applyNumberFormat="1" applyFont="1" applyFill="1" applyBorder="1" applyAlignment="1">
      <alignment horizontal="right" vertical="center"/>
    </xf>
    <xf numFmtId="168" fontId="9" fillId="0" borderId="2" xfId="23" applyNumberFormat="1" applyFont="1" applyBorder="1" applyAlignment="1">
      <alignment horizontal="right" vertical="center"/>
    </xf>
    <xf numFmtId="168" fontId="9" fillId="0" borderId="0" xfId="22" applyNumberFormat="1" applyFont="1" applyAlignment="1">
      <alignment horizontal="right" vertical="center"/>
    </xf>
    <xf numFmtId="168" fontId="8" fillId="0" borderId="0" xfId="26" applyNumberFormat="1" applyFont="1" applyAlignment="1">
      <alignment horizontal="right" vertical="center"/>
    </xf>
    <xf numFmtId="168" fontId="9" fillId="0" borderId="0" xfId="22" applyNumberFormat="1" applyFont="1" applyAlignment="1">
      <alignment horizontal="center" vertical="center"/>
    </xf>
    <xf numFmtId="168" fontId="8" fillId="0" borderId="0" xfId="22" applyNumberFormat="1" applyFont="1" applyAlignment="1">
      <alignment horizontal="right" vertical="center"/>
    </xf>
    <xf numFmtId="168" fontId="9" fillId="2" borderId="0" xfId="27" quotePrefix="1" applyNumberFormat="1" applyFont="1" applyFill="1" applyBorder="1" applyAlignment="1">
      <alignment horizontal="right" vertical="center"/>
    </xf>
    <xf numFmtId="168" fontId="9" fillId="0" borderId="0" xfId="27" quotePrefix="1" applyNumberFormat="1" applyFont="1" applyFill="1" applyBorder="1" applyAlignment="1">
      <alignment horizontal="right" vertical="center"/>
    </xf>
    <xf numFmtId="168" fontId="9" fillId="2" borderId="0" xfId="27" applyNumberFormat="1" applyFont="1" applyFill="1" applyBorder="1" applyAlignment="1">
      <alignment horizontal="right" vertical="center"/>
    </xf>
    <xf numFmtId="168" fontId="9" fillId="0" borderId="0" xfId="27" applyNumberFormat="1" applyFont="1" applyFill="1" applyBorder="1" applyAlignment="1">
      <alignment horizontal="center" vertical="center"/>
    </xf>
    <xf numFmtId="168" fontId="8" fillId="0" borderId="1" xfId="22" applyNumberFormat="1" applyFont="1" applyBorder="1" applyAlignment="1">
      <alignment horizontal="right" vertical="center"/>
    </xf>
    <xf numFmtId="0" fontId="8" fillId="0" borderId="1" xfId="22" applyFont="1" applyBorder="1" applyAlignment="1">
      <alignment horizontal="center" vertical="center"/>
    </xf>
    <xf numFmtId="168" fontId="8" fillId="0" borderId="0" xfId="20" applyNumberFormat="1" applyFont="1" applyAlignment="1">
      <alignment horizontal="right" vertical="center" wrapText="1"/>
    </xf>
    <xf numFmtId="168" fontId="8" fillId="0" borderId="0" xfId="22" applyNumberFormat="1" applyFont="1" applyAlignment="1">
      <alignment horizontal="center" vertical="center"/>
    </xf>
    <xf numFmtId="168" fontId="8" fillId="0" borderId="0" xfId="20" applyNumberFormat="1" applyFont="1" applyAlignment="1">
      <alignment horizontal="right" vertical="center"/>
    </xf>
    <xf numFmtId="168" fontId="8" fillId="0" borderId="0" xfId="22" quotePrefix="1" applyNumberFormat="1" applyFont="1" applyAlignment="1">
      <alignment horizontal="right" vertical="center"/>
    </xf>
    <xf numFmtId="37" fontId="8" fillId="0" borderId="0" xfId="22" applyNumberFormat="1" applyFont="1" applyAlignment="1">
      <alignment horizontal="right" vertical="center"/>
    </xf>
    <xf numFmtId="168" fontId="10" fillId="0" borderId="0" xfId="0" applyNumberFormat="1" applyFont="1" applyFill="1" applyBorder="1" applyAlignment="1">
      <alignment horizontal="center" vertical="center"/>
    </xf>
    <xf numFmtId="168" fontId="10" fillId="0" borderId="0" xfId="0" applyNumberFormat="1" applyFont="1" applyFill="1" applyAlignment="1">
      <alignment horizontal="right" vertical="center"/>
    </xf>
    <xf numFmtId="168" fontId="10" fillId="0" borderId="0" xfId="0" applyNumberFormat="1" applyFont="1" applyFill="1" applyBorder="1" applyAlignment="1">
      <alignment horizontal="right" vertical="center"/>
    </xf>
    <xf numFmtId="168" fontId="11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right" vertical="center"/>
    </xf>
    <xf numFmtId="168" fontId="10" fillId="0" borderId="0" xfId="20" applyNumberFormat="1" applyFont="1" applyAlignment="1">
      <alignment horizontal="right" vertical="center"/>
    </xf>
    <xf numFmtId="168" fontId="10" fillId="0" borderId="0" xfId="20" applyNumberFormat="1" applyFont="1" applyAlignment="1">
      <alignment horizontal="right" vertical="center" wrapText="1"/>
    </xf>
    <xf numFmtId="168" fontId="10" fillId="0" borderId="1" xfId="0" applyNumberFormat="1" applyFont="1" applyFill="1" applyBorder="1" applyAlignment="1">
      <alignment horizontal="right" vertical="center"/>
    </xf>
    <xf numFmtId="168" fontId="11" fillId="0" borderId="0" xfId="0" applyNumberFormat="1" applyFont="1" applyFill="1" applyBorder="1" applyAlignment="1">
      <alignment horizontal="center" vertical="center"/>
    </xf>
    <xf numFmtId="168" fontId="11" fillId="0" borderId="0" xfId="0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quotePrefix="1" applyFont="1" applyFill="1" applyBorder="1" applyAlignment="1">
      <alignment vertical="center"/>
    </xf>
    <xf numFmtId="0" fontId="11" fillId="0" borderId="0" xfId="22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13" applyFont="1" applyFill="1" applyAlignment="1">
      <alignment vertical="center"/>
    </xf>
    <xf numFmtId="166" fontId="10" fillId="0" borderId="0" xfId="3" applyNumberFormat="1" applyFont="1" applyFill="1" applyAlignment="1">
      <alignment horizontal="center" vertical="center"/>
    </xf>
    <xf numFmtId="0" fontId="11" fillId="0" borderId="0" xfId="13" applyFont="1" applyFill="1" applyAlignment="1">
      <alignment horizontal="center" vertical="center"/>
    </xf>
    <xf numFmtId="168" fontId="10" fillId="0" borderId="0" xfId="3" applyNumberFormat="1" applyFont="1" applyFill="1" applyAlignment="1">
      <alignment horizontal="center" vertical="center"/>
    </xf>
    <xf numFmtId="166" fontId="11" fillId="0" borderId="0" xfId="3" applyNumberFormat="1" applyFont="1" applyFill="1" applyBorder="1" applyAlignment="1">
      <alignment vertical="center"/>
    </xf>
    <xf numFmtId="0" fontId="10" fillId="0" borderId="1" xfId="13" applyFont="1" applyFill="1" applyBorder="1" applyAlignment="1">
      <alignment horizontal="center" vertical="center"/>
    </xf>
    <xf numFmtId="168" fontId="10" fillId="0" borderId="1" xfId="13" applyNumberFormat="1" applyFont="1" applyFill="1" applyBorder="1" applyAlignment="1">
      <alignment horizontal="right" vertical="center"/>
    </xf>
    <xf numFmtId="168" fontId="11" fillId="0" borderId="0" xfId="3" applyNumberFormat="1" applyFont="1" applyFill="1" applyBorder="1" applyAlignment="1">
      <alignment vertical="center"/>
    </xf>
    <xf numFmtId="0" fontId="10" fillId="0" borderId="0" xfId="13" applyFont="1" applyFill="1" applyBorder="1" applyAlignment="1">
      <alignment horizontal="center" vertical="center"/>
    </xf>
    <xf numFmtId="168" fontId="10" fillId="2" borderId="0" xfId="13" applyNumberFormat="1" applyFont="1" applyFill="1" applyBorder="1" applyAlignment="1">
      <alignment horizontal="right" vertical="center"/>
    </xf>
    <xf numFmtId="168" fontId="10" fillId="0" borderId="0" xfId="13" applyNumberFormat="1" applyFont="1" applyFill="1" applyBorder="1" applyAlignment="1">
      <alignment horizontal="right" vertical="center"/>
    </xf>
    <xf numFmtId="0" fontId="10" fillId="0" borderId="0" xfId="13" applyFont="1" applyFill="1" applyAlignment="1">
      <alignment vertical="center"/>
    </xf>
    <xf numFmtId="166" fontId="11" fillId="0" borderId="0" xfId="3" applyNumberFormat="1" applyFont="1" applyFill="1" applyAlignment="1">
      <alignment vertical="center"/>
    </xf>
    <xf numFmtId="168" fontId="11" fillId="2" borderId="0" xfId="3" applyNumberFormat="1" applyFont="1" applyFill="1" applyAlignment="1">
      <alignment vertical="center"/>
    </xf>
    <xf numFmtId="168" fontId="11" fillId="0" borderId="0" xfId="3" applyNumberFormat="1" applyFont="1" applyFill="1" applyAlignment="1">
      <alignment vertical="center"/>
    </xf>
    <xf numFmtId="0" fontId="11" fillId="0" borderId="0" xfId="13" quotePrefix="1" applyFont="1" applyFill="1" applyAlignment="1">
      <alignment vertical="center"/>
    </xf>
    <xf numFmtId="0" fontId="11" fillId="0" borderId="0" xfId="13" applyFont="1" applyFill="1" applyBorder="1" applyAlignment="1">
      <alignment horizontal="center" vertical="center"/>
    </xf>
    <xf numFmtId="168" fontId="11" fillId="2" borderId="0" xfId="3" applyNumberFormat="1" applyFont="1" applyFill="1" applyBorder="1" applyAlignment="1">
      <alignment vertical="center"/>
    </xf>
    <xf numFmtId="168" fontId="11" fillId="2" borderId="1" xfId="3" applyNumberFormat="1" applyFont="1" applyFill="1" applyBorder="1" applyAlignment="1">
      <alignment vertical="center"/>
    </xf>
    <xf numFmtId="168" fontId="11" fillId="0" borderId="1" xfId="3" applyNumberFormat="1" applyFont="1" applyFill="1" applyBorder="1" applyAlignment="1">
      <alignment vertical="center"/>
    </xf>
    <xf numFmtId="0" fontId="10" fillId="0" borderId="0" xfId="13" applyFont="1" applyFill="1" applyAlignment="1">
      <alignment horizontal="center" vertical="center"/>
    </xf>
    <xf numFmtId="0" fontId="11" fillId="0" borderId="0" xfId="13" applyFont="1" applyFill="1" applyBorder="1" applyAlignment="1">
      <alignment vertical="center"/>
    </xf>
    <xf numFmtId="0" fontId="10" fillId="0" borderId="0" xfId="13" applyFont="1" applyFill="1" applyBorder="1" applyAlignment="1">
      <alignment vertical="center"/>
    </xf>
    <xf numFmtId="168" fontId="10" fillId="0" borderId="0" xfId="13" applyNumberFormat="1" applyFont="1" applyFill="1" applyBorder="1" applyAlignment="1">
      <alignment vertical="center"/>
    </xf>
    <xf numFmtId="0" fontId="11" fillId="0" borderId="1" xfId="13" applyFont="1" applyFill="1" applyBorder="1" applyAlignment="1">
      <alignment vertical="center"/>
    </xf>
    <xf numFmtId="166" fontId="11" fillId="0" borderId="1" xfId="3" applyNumberFormat="1" applyFont="1" applyFill="1" applyBorder="1" applyAlignment="1">
      <alignment vertical="center"/>
    </xf>
    <xf numFmtId="0" fontId="11" fillId="0" borderId="1" xfId="13" applyFont="1" applyFill="1" applyBorder="1" applyAlignment="1">
      <alignment horizontal="center" vertical="center"/>
    </xf>
    <xf numFmtId="168" fontId="10" fillId="0" borderId="0" xfId="3" applyNumberFormat="1" applyFont="1" applyFill="1" applyBorder="1" applyAlignment="1">
      <alignment vertical="center"/>
    </xf>
    <xf numFmtId="0" fontId="10" fillId="0" borderId="1" xfId="13" applyFont="1" applyFill="1" applyBorder="1" applyAlignment="1">
      <alignment vertical="center"/>
    </xf>
    <xf numFmtId="168" fontId="10" fillId="0" borderId="1" xfId="3" applyNumberFormat="1" applyFont="1" applyFill="1" applyBorder="1" applyAlignment="1">
      <alignment vertical="center"/>
    </xf>
    <xf numFmtId="168" fontId="10" fillId="0" borderId="1" xfId="13" applyNumberFormat="1" applyFont="1" applyFill="1" applyBorder="1" applyAlignment="1">
      <alignment vertical="center"/>
    </xf>
    <xf numFmtId="0" fontId="10" fillId="0" borderId="0" xfId="11" applyFont="1" applyFill="1" applyBorder="1" applyAlignment="1">
      <alignment vertical="center"/>
    </xf>
    <xf numFmtId="0" fontId="11" fillId="0" borderId="0" xfId="0" applyFont="1" applyFill="1" applyBorder="1" applyAlignment="1" applyProtection="1">
      <alignment vertical="center"/>
    </xf>
    <xf numFmtId="168" fontId="11" fillId="2" borderId="1" xfId="3" applyNumberFormat="1" applyFont="1" applyFill="1" applyBorder="1" applyAlignment="1">
      <alignment horizontal="right" vertical="center"/>
    </xf>
    <xf numFmtId="168" fontId="11" fillId="0" borderId="1" xfId="3" applyNumberFormat="1" applyFont="1" applyFill="1" applyBorder="1" applyAlignment="1">
      <alignment horizontal="right" vertical="center"/>
    </xf>
    <xf numFmtId="49" fontId="11" fillId="0" borderId="0" xfId="0" applyNumberFormat="1" applyFont="1" applyFill="1" applyBorder="1" applyAlignment="1" applyProtection="1">
      <alignment vertical="center"/>
    </xf>
    <xf numFmtId="0" fontId="11" fillId="0" borderId="0" xfId="24" applyFont="1" applyAlignment="1">
      <alignment vertical="center"/>
    </xf>
    <xf numFmtId="49" fontId="11" fillId="0" borderId="0" xfId="22" applyNumberFormat="1" applyFont="1" applyAlignment="1">
      <alignment vertical="center"/>
    </xf>
    <xf numFmtId="0" fontId="11" fillId="0" borderId="0" xfId="22" applyFont="1" applyAlignment="1">
      <alignment horizontal="center" vertical="center"/>
    </xf>
    <xf numFmtId="168" fontId="11" fillId="0" borderId="0" xfId="24" applyNumberFormat="1" applyFont="1" applyAlignment="1">
      <alignment horizontal="center" vertical="center"/>
    </xf>
    <xf numFmtId="168" fontId="11" fillId="0" borderId="0" xfId="24" applyNumberFormat="1" applyFont="1" applyAlignment="1">
      <alignment horizontal="right" vertical="center"/>
    </xf>
    <xf numFmtId="168" fontId="11" fillId="2" borderId="0" xfId="24" applyNumberFormat="1" applyFont="1" applyFill="1" applyAlignment="1">
      <alignment vertical="center"/>
    </xf>
    <xf numFmtId="168" fontId="11" fillId="0" borderId="0" xfId="24" applyNumberFormat="1" applyFont="1" applyAlignment="1">
      <alignment vertical="center"/>
    </xf>
    <xf numFmtId="168" fontId="11" fillId="0" borderId="0" xfId="24" applyNumberFormat="1" applyFont="1" applyFill="1" applyAlignment="1">
      <alignment vertical="center"/>
    </xf>
    <xf numFmtId="168" fontId="11" fillId="2" borderId="0" xfId="1" applyNumberFormat="1" applyFont="1" applyFill="1" applyAlignment="1">
      <alignment horizontal="right" vertical="center"/>
    </xf>
    <xf numFmtId="168" fontId="11" fillId="0" borderId="0" xfId="1" applyNumberFormat="1" applyFont="1" applyAlignment="1">
      <alignment horizontal="right" vertical="center"/>
    </xf>
    <xf numFmtId="168" fontId="11" fillId="0" borderId="0" xfId="1" applyNumberFormat="1" applyFont="1" applyFill="1" applyAlignment="1">
      <alignment horizontal="right" vertical="center"/>
    </xf>
    <xf numFmtId="166" fontId="11" fillId="0" borderId="0" xfId="25" applyNumberFormat="1" applyFont="1" applyAlignment="1">
      <alignment vertical="center"/>
    </xf>
    <xf numFmtId="0" fontId="11" fillId="0" borderId="0" xfId="24" applyFont="1" applyAlignment="1">
      <alignment horizontal="center" vertical="center"/>
    </xf>
    <xf numFmtId="168" fontId="11" fillId="2" borderId="0" xfId="1" applyNumberFormat="1" applyFont="1" applyFill="1" applyAlignment="1">
      <alignment vertical="center"/>
    </xf>
    <xf numFmtId="168" fontId="11" fillId="0" borderId="0" xfId="1" applyNumberFormat="1" applyFont="1" applyAlignment="1">
      <alignment vertical="center"/>
    </xf>
    <xf numFmtId="168" fontId="11" fillId="0" borderId="0" xfId="1" applyNumberFormat="1" applyFont="1" applyFill="1" applyAlignment="1">
      <alignment vertical="center"/>
    </xf>
    <xf numFmtId="166" fontId="11" fillId="0" borderId="0" xfId="25" applyNumberFormat="1" applyFont="1" applyFill="1" applyAlignment="1">
      <alignment vertical="center"/>
    </xf>
    <xf numFmtId="168" fontId="11" fillId="2" borderId="1" xfId="1" applyNumberFormat="1" applyFont="1" applyFill="1" applyBorder="1" applyAlignment="1">
      <alignment vertical="center"/>
    </xf>
    <xf numFmtId="168" fontId="11" fillId="0" borderId="1" xfId="1" applyNumberFormat="1" applyFont="1" applyFill="1" applyBorder="1" applyAlignment="1">
      <alignment vertical="center"/>
    </xf>
    <xf numFmtId="168" fontId="11" fillId="2" borderId="2" xfId="3" applyNumberFormat="1" applyFont="1" applyFill="1" applyBorder="1" applyAlignment="1">
      <alignment vertical="center"/>
    </xf>
    <xf numFmtId="168" fontId="11" fillId="0" borderId="2" xfId="3" applyNumberFormat="1" applyFont="1" applyFill="1" applyBorder="1" applyAlignment="1">
      <alignment vertical="center"/>
    </xf>
    <xf numFmtId="0" fontId="10" fillId="0" borderId="0" xfId="10" applyFont="1" applyFill="1" applyBorder="1" applyAlignment="1" applyProtection="1">
      <alignment vertical="center"/>
    </xf>
    <xf numFmtId="168" fontId="11" fillId="2" borderId="0" xfId="3" applyNumberFormat="1" applyFont="1" applyFill="1" applyAlignment="1">
      <alignment horizontal="right" vertical="center"/>
    </xf>
    <xf numFmtId="168" fontId="11" fillId="0" borderId="0" xfId="3" applyNumberFormat="1" applyFont="1" applyFill="1" applyAlignment="1">
      <alignment horizontal="right" vertical="center"/>
    </xf>
    <xf numFmtId="0" fontId="11" fillId="0" borderId="1" xfId="10" applyFont="1" applyFill="1" applyBorder="1" applyAlignment="1">
      <alignment horizontal="left" vertical="center"/>
    </xf>
    <xf numFmtId="0" fontId="11" fillId="0" borderId="1" xfId="10" applyFont="1" applyFill="1" applyBorder="1" applyAlignment="1">
      <alignment horizontal="justify" vertical="center"/>
    </xf>
    <xf numFmtId="0" fontId="11" fillId="0" borderId="1" xfId="10" applyFont="1" applyFill="1" applyBorder="1" applyAlignment="1">
      <alignment horizontal="center" vertical="center"/>
    </xf>
    <xf numFmtId="168" fontId="11" fillId="0" borderId="1" xfId="10" applyNumberFormat="1" applyFont="1" applyFill="1" applyBorder="1" applyAlignment="1">
      <alignment horizontal="justify" vertical="center"/>
    </xf>
    <xf numFmtId="0" fontId="11" fillId="0" borderId="0" xfId="0" applyFont="1" applyFill="1" applyAlignment="1">
      <alignment horizontal="left" vertical="center"/>
    </xf>
    <xf numFmtId="168" fontId="10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67" fontId="10" fillId="0" borderId="1" xfId="21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165" fontId="11" fillId="0" borderId="0" xfId="1" applyFont="1" applyFill="1" applyAlignment="1">
      <alignment vertical="center"/>
    </xf>
    <xf numFmtId="0" fontId="10" fillId="0" borderId="1" xfId="0" applyFont="1" applyFill="1" applyBorder="1" applyAlignment="1">
      <alignment vertical="center"/>
    </xf>
    <xf numFmtId="166" fontId="11" fillId="0" borderId="0" xfId="1" applyNumberFormat="1" applyFont="1" applyFill="1" applyAlignment="1">
      <alignment vertical="center"/>
    </xf>
    <xf numFmtId="2" fontId="11" fillId="0" borderId="0" xfId="0" applyNumberFormat="1" applyFont="1" applyFill="1" applyBorder="1" applyAlignment="1">
      <alignment horizontal="right" vertical="center"/>
    </xf>
    <xf numFmtId="0" fontId="8" fillId="0" borderId="1" xfId="22" applyFont="1" applyBorder="1" applyAlignment="1">
      <alignment vertical="center"/>
    </xf>
    <xf numFmtId="0" fontId="9" fillId="0" borderId="1" xfId="22" applyFont="1" applyBorder="1" applyAlignment="1">
      <alignment vertical="center"/>
    </xf>
    <xf numFmtId="168" fontId="9" fillId="0" borderId="1" xfId="22" applyNumberFormat="1" applyFont="1" applyBorder="1" applyAlignment="1">
      <alignment horizontal="center" vertical="center"/>
    </xf>
    <xf numFmtId="168" fontId="9" fillId="0" borderId="1" xfId="22" applyNumberFormat="1" applyFont="1" applyBorder="1" applyAlignment="1">
      <alignment horizontal="right" vertical="center"/>
    </xf>
    <xf numFmtId="0" fontId="9" fillId="0" borderId="1" xfId="22" applyFont="1" applyBorder="1" applyAlignment="1">
      <alignment horizontal="left" vertical="center"/>
    </xf>
    <xf numFmtId="168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0" fillId="0" borderId="0" xfId="20" applyFont="1" applyFill="1" applyAlignment="1">
      <alignment vertical="center"/>
    </xf>
    <xf numFmtId="0" fontId="10" fillId="0" borderId="1" xfId="11" applyFont="1" applyFill="1" applyBorder="1" applyAlignment="1">
      <alignment vertical="center"/>
    </xf>
    <xf numFmtId="168" fontId="11" fillId="0" borderId="0" xfId="0" applyNumberFormat="1" applyFont="1" applyFill="1" applyBorder="1" applyAlignment="1">
      <alignment vertical="center"/>
    </xf>
    <xf numFmtId="168" fontId="11" fillId="0" borderId="0" xfId="13" applyNumberFormat="1" applyFont="1" applyFill="1" applyAlignment="1">
      <alignment vertical="center"/>
    </xf>
    <xf numFmtId="0" fontId="10" fillId="0" borderId="0" xfId="13" applyFont="1" applyFill="1" applyAlignment="1">
      <alignment horizontal="left" vertical="center"/>
    </xf>
    <xf numFmtId="0" fontId="11" fillId="0" borderId="0" xfId="13" applyFont="1" applyFill="1" applyAlignment="1">
      <alignment horizontal="left" vertical="center"/>
    </xf>
    <xf numFmtId="166" fontId="11" fillId="0" borderId="0" xfId="3" applyNumberFormat="1" applyFont="1" applyFill="1" applyAlignment="1">
      <alignment horizontal="left" vertical="center"/>
    </xf>
    <xf numFmtId="0" fontId="11" fillId="0" borderId="0" xfId="13" applyNumberFormat="1" applyFont="1" applyFill="1" applyAlignment="1">
      <alignment horizontal="left" vertical="center"/>
    </xf>
    <xf numFmtId="0" fontId="11" fillId="0" borderId="0" xfId="3" applyNumberFormat="1" applyFont="1" applyFill="1" applyAlignment="1">
      <alignment horizontal="left" vertical="center"/>
    </xf>
    <xf numFmtId="0" fontId="11" fillId="0" borderId="0" xfId="10" quotePrefix="1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horizontal="left" vertical="center"/>
    </xf>
    <xf numFmtId="0" fontId="11" fillId="0" borderId="0" xfId="3" applyNumberFormat="1" applyFont="1" applyFill="1" applyBorder="1" applyAlignment="1">
      <alignment horizontal="left" vertical="center"/>
    </xf>
    <xf numFmtId="0" fontId="11" fillId="0" borderId="0" xfId="13" applyNumberFormat="1" applyFont="1" applyFill="1" applyAlignment="1">
      <alignment vertical="center"/>
    </xf>
    <xf numFmtId="0" fontId="11" fillId="0" borderId="0" xfId="13" quotePrefix="1" applyNumberFormat="1" applyFont="1" applyFill="1" applyAlignment="1">
      <alignment vertical="center"/>
    </xf>
    <xf numFmtId="0" fontId="11" fillId="0" borderId="0" xfId="3" applyNumberFormat="1" applyFont="1" applyFill="1" applyAlignment="1">
      <alignment vertical="center"/>
    </xf>
    <xf numFmtId="168" fontId="11" fillId="0" borderId="0" xfId="0" applyNumberFormat="1" applyFont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0" fontId="8" fillId="0" borderId="1" xfId="26" applyFont="1" applyBorder="1" applyAlignment="1">
      <alignment horizontal="center" vertical="center"/>
    </xf>
    <xf numFmtId="168" fontId="8" fillId="0" borderId="1" xfId="22" applyNumberFormat="1" applyFont="1" applyBorder="1" applyAlignment="1">
      <alignment horizontal="center" vertical="center"/>
    </xf>
    <xf numFmtId="168" fontId="8" fillId="0" borderId="3" xfId="22" applyNumberFormat="1" applyFont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/>
    </xf>
  </cellXfs>
  <cellStyles count="28">
    <cellStyle name="Comma" xfId="1" builtinId="3"/>
    <cellStyle name="Comma 2" xfId="2" xr:uid="{00000000-0005-0000-0000-000001000000}"/>
    <cellStyle name="Comma 2 2 4" xfId="27" xr:uid="{7A9CC04C-81B7-4161-960F-3CAEA7A8768C}"/>
    <cellStyle name="Comma 2 60" xfId="3" xr:uid="{00000000-0005-0000-0000-000002000000}"/>
    <cellStyle name="Comma 2 60 2" xfId="25" xr:uid="{60A84454-F956-45BD-A452-FD39CC3445CB}"/>
    <cellStyle name="Comma 3" xfId="4" xr:uid="{00000000-0005-0000-0000-000003000000}"/>
    <cellStyle name="Comma 4" xfId="5" xr:uid="{00000000-0005-0000-0000-000004000000}"/>
    <cellStyle name="Comma 4 2" xfId="6" xr:uid="{00000000-0005-0000-0000-000005000000}"/>
    <cellStyle name="Comma 5" xfId="7" xr:uid="{00000000-0005-0000-0000-000006000000}"/>
    <cellStyle name="Comma 62" xfId="8" xr:uid="{00000000-0005-0000-0000-000007000000}"/>
    <cellStyle name="Excel Built-in Comma" xfId="9" xr:uid="{00000000-0005-0000-0000-000008000000}"/>
    <cellStyle name="Normal" xfId="0" builtinId="0"/>
    <cellStyle name="Normal 10 2 3" xfId="10" xr:uid="{00000000-0005-0000-0000-00000A000000}"/>
    <cellStyle name="Normal 10 2 3 2" xfId="22" xr:uid="{62D074DE-94A0-4848-92C8-293C123516DF}"/>
    <cellStyle name="Normal 19" xfId="11" xr:uid="{00000000-0005-0000-0000-00000B000000}"/>
    <cellStyle name="Normal 2" xfId="12" xr:uid="{00000000-0005-0000-0000-00000C000000}"/>
    <cellStyle name="Normal 2 10" xfId="13" xr:uid="{00000000-0005-0000-0000-00000D000000}"/>
    <cellStyle name="Normal 2 10 2" xfId="24" xr:uid="{49E51C4D-2200-425F-8B02-43B307504365}"/>
    <cellStyle name="Normal 2 10 4" xfId="14" xr:uid="{00000000-0005-0000-0000-00000E000000}"/>
    <cellStyle name="Normal 2 2" xfId="15" xr:uid="{00000000-0005-0000-0000-00000F000000}"/>
    <cellStyle name="Normal 2 3" xfId="26" xr:uid="{512AE371-4666-49BC-B533-7216E4A66824}"/>
    <cellStyle name="Normal 2 7" xfId="16" xr:uid="{00000000-0005-0000-0000-000010000000}"/>
    <cellStyle name="Normal 3" xfId="17" xr:uid="{00000000-0005-0000-0000-000011000000}"/>
    <cellStyle name="Normal 4" xfId="23" xr:uid="{561E7320-2F05-4FFC-AFA8-5BCACBB822C6}"/>
    <cellStyle name="Normal 5" xfId="18" xr:uid="{00000000-0005-0000-0000-000012000000}"/>
    <cellStyle name="Normal 7" xfId="19" xr:uid="{00000000-0005-0000-0000-000013000000}"/>
    <cellStyle name="Normal_ACAP AMC Q2'08" xfId="20" xr:uid="{00000000-0005-0000-0000-000014000000}"/>
    <cellStyle name="Normal_Thai Shibaura Jun10" xfId="21" xr:uid="{00000000-0005-0000-0000-000015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jindapras001/Desktop/Next%20Capital/2021%20Q3/2021%20Q3%20FS/E2%20Next%20Capital_Q3_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 2-4"/>
      <sheetName val="Eng 5-6 (3M)"/>
      <sheetName val="Eng 7-8 (9M)"/>
      <sheetName val="Eng 9"/>
      <sheetName val="Eng 10"/>
      <sheetName val="Eng 11-12"/>
    </sheetNames>
    <sheetDataSet>
      <sheetData sheetId="0"/>
      <sheetData sheetId="1">
        <row r="1">
          <cell r="A1" t="str">
            <v>Next Capital Public Company Limited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8"/>
  <sheetViews>
    <sheetView tabSelected="1" topLeftCell="A48" zoomScaleNormal="100" zoomScaleSheetLayoutView="90" workbookViewId="0">
      <selection activeCell="L29" sqref="F26:L29"/>
    </sheetView>
  </sheetViews>
  <sheetFormatPr defaultColWidth="13" defaultRowHeight="16.5" customHeight="1"/>
  <cols>
    <col min="1" max="4" width="1.85546875" style="12" customWidth="1"/>
    <col min="5" max="5" width="35.42578125" style="12" customWidth="1"/>
    <col min="6" max="6" width="5.7109375" style="20" bestFit="1" customWidth="1"/>
    <col min="7" max="7" width="1.140625" style="21" customWidth="1"/>
    <col min="8" max="8" width="17.85546875" style="36" bestFit="1" customWidth="1"/>
    <col min="9" max="9" width="1.140625" style="21" customWidth="1"/>
    <col min="10" max="10" width="12.7109375" style="36" customWidth="1"/>
    <col min="11" max="11" width="1.140625" style="37" customWidth="1"/>
    <col min="12" max="12" width="12.7109375" style="36" customWidth="1"/>
    <col min="13" max="13" width="13.140625" style="12" bestFit="1" customWidth="1"/>
    <col min="14" max="16384" width="13" style="12"/>
  </cols>
  <sheetData>
    <row r="1" spans="1:12" ht="16.5" customHeight="1">
      <c r="A1" s="163" t="s">
        <v>129</v>
      </c>
      <c r="B1" s="164"/>
    </row>
    <row r="2" spans="1:12" ht="16.5" customHeight="1">
      <c r="A2" s="19" t="s">
        <v>44</v>
      </c>
    </row>
    <row r="3" spans="1:12" ht="16.5" customHeight="1">
      <c r="A3" s="165" t="s">
        <v>147</v>
      </c>
      <c r="B3" s="38"/>
      <c r="C3" s="38"/>
      <c r="D3" s="38"/>
      <c r="E3" s="38"/>
      <c r="F3" s="166"/>
      <c r="G3" s="166"/>
      <c r="H3" s="166"/>
      <c r="I3" s="166"/>
      <c r="J3" s="166"/>
      <c r="K3" s="166"/>
      <c r="L3" s="166"/>
    </row>
    <row r="4" spans="1:12" ht="16.5" customHeight="1">
      <c r="A4" s="5"/>
      <c r="B4" s="6"/>
      <c r="C4" s="6"/>
      <c r="D4" s="6"/>
      <c r="E4" s="6"/>
      <c r="F4" s="7"/>
      <c r="G4" s="7"/>
      <c r="H4" s="7"/>
      <c r="I4" s="7"/>
      <c r="J4" s="7"/>
      <c r="K4" s="7"/>
      <c r="L4" s="7"/>
    </row>
    <row r="5" spans="1:12" ht="16.5" customHeight="1">
      <c r="A5" s="5"/>
      <c r="B5" s="6"/>
      <c r="C5" s="6"/>
      <c r="D5" s="6"/>
      <c r="E5" s="6"/>
      <c r="F5" s="7"/>
      <c r="G5" s="7"/>
      <c r="H5" s="7"/>
      <c r="I5" s="7"/>
      <c r="J5" s="7"/>
      <c r="K5" s="7"/>
      <c r="L5" s="7"/>
    </row>
    <row r="6" spans="1:12" ht="16.5" customHeight="1">
      <c r="A6" s="5"/>
      <c r="B6" s="6"/>
      <c r="C6" s="6"/>
      <c r="D6" s="6"/>
      <c r="E6" s="6"/>
      <c r="F6" s="7"/>
      <c r="G6" s="7"/>
      <c r="H6" s="1" t="s">
        <v>152</v>
      </c>
      <c r="I6" s="2"/>
      <c r="J6" s="3"/>
      <c r="K6" s="3"/>
      <c r="L6" s="3"/>
    </row>
    <row r="7" spans="1:12" ht="16.5" customHeight="1">
      <c r="A7" s="5"/>
      <c r="B7" s="6"/>
      <c r="C7" s="6"/>
      <c r="D7" s="6"/>
      <c r="E7" s="6"/>
      <c r="F7" s="7"/>
      <c r="G7" s="7"/>
      <c r="H7" s="4" t="s">
        <v>192</v>
      </c>
      <c r="I7" s="2"/>
      <c r="J7" s="195" t="s">
        <v>188</v>
      </c>
      <c r="K7" s="195"/>
      <c r="L7" s="195"/>
    </row>
    <row r="8" spans="1:12" ht="16.5" customHeight="1">
      <c r="A8" s="8"/>
      <c r="B8" s="6"/>
      <c r="C8" s="6"/>
      <c r="D8" s="6"/>
      <c r="E8" s="6"/>
      <c r="F8" s="7"/>
      <c r="G8" s="9"/>
      <c r="H8" s="10" t="s">
        <v>148</v>
      </c>
      <c r="I8" s="9"/>
      <c r="J8" s="10" t="s">
        <v>148</v>
      </c>
      <c r="K8" s="11"/>
      <c r="L8" s="10" t="s">
        <v>100</v>
      </c>
    </row>
    <row r="9" spans="1:12" ht="16.5" customHeight="1">
      <c r="F9" s="13" t="s">
        <v>0</v>
      </c>
      <c r="G9" s="14"/>
      <c r="H9" s="15" t="s">
        <v>1</v>
      </c>
      <c r="I9" s="14"/>
      <c r="J9" s="15" t="s">
        <v>1</v>
      </c>
      <c r="K9" s="16"/>
      <c r="L9" s="15" t="s">
        <v>1</v>
      </c>
    </row>
    <row r="10" spans="1:12" ht="16.5" customHeight="1">
      <c r="F10" s="17"/>
      <c r="G10" s="14"/>
      <c r="H10" s="18"/>
      <c r="I10" s="14"/>
      <c r="J10" s="18"/>
      <c r="K10" s="16"/>
      <c r="L10" s="16"/>
    </row>
    <row r="11" spans="1:12" ht="16.5" customHeight="1">
      <c r="A11" s="19" t="s">
        <v>18</v>
      </c>
      <c r="B11" s="19"/>
      <c r="C11" s="19"/>
      <c r="D11" s="19"/>
      <c r="H11" s="22"/>
      <c r="J11" s="22"/>
      <c r="K11" s="23"/>
      <c r="L11" s="24"/>
    </row>
    <row r="12" spans="1:12" ht="16.5" customHeight="1">
      <c r="H12" s="22"/>
      <c r="J12" s="22"/>
      <c r="K12" s="23"/>
      <c r="L12" s="24"/>
    </row>
    <row r="13" spans="1:12" ht="16.5" customHeight="1">
      <c r="A13" s="19" t="s">
        <v>5</v>
      </c>
      <c r="H13" s="22"/>
      <c r="J13" s="22"/>
      <c r="K13" s="23"/>
      <c r="L13" s="24"/>
    </row>
    <row r="14" spans="1:12" ht="16.5" customHeight="1">
      <c r="A14" s="19"/>
      <c r="H14" s="22"/>
      <c r="J14" s="22"/>
      <c r="K14" s="23"/>
      <c r="L14" s="24"/>
    </row>
    <row r="15" spans="1:12" ht="16.5" customHeight="1">
      <c r="A15" s="12" t="s">
        <v>19</v>
      </c>
      <c r="F15" s="20">
        <v>9</v>
      </c>
      <c r="H15" s="25">
        <v>75037658</v>
      </c>
      <c r="J15" s="25">
        <v>24998930</v>
      </c>
      <c r="K15" s="26"/>
      <c r="L15" s="27">
        <v>698331144</v>
      </c>
    </row>
    <row r="16" spans="1:12" ht="16.5" customHeight="1">
      <c r="A16" s="12" t="s">
        <v>70</v>
      </c>
      <c r="F16" s="20">
        <v>10</v>
      </c>
      <c r="H16" s="25">
        <v>2256620144</v>
      </c>
      <c r="J16" s="25">
        <v>2256620144</v>
      </c>
      <c r="K16" s="26"/>
      <c r="L16" s="27">
        <v>1788610718</v>
      </c>
    </row>
    <row r="17" spans="1:13" ht="16.5" customHeight="1">
      <c r="A17" s="12" t="s">
        <v>30</v>
      </c>
      <c r="F17" s="20">
        <v>12</v>
      </c>
      <c r="H17" s="25">
        <v>56757559</v>
      </c>
      <c r="J17" s="25">
        <v>56781173</v>
      </c>
      <c r="K17" s="26"/>
      <c r="L17" s="27">
        <v>64979949</v>
      </c>
    </row>
    <row r="18" spans="1:13" ht="16.5" customHeight="1">
      <c r="A18" s="12" t="s">
        <v>32</v>
      </c>
      <c r="F18" s="20">
        <v>14</v>
      </c>
      <c r="H18" s="25">
        <v>26810003</v>
      </c>
      <c r="J18" s="25">
        <v>26810003</v>
      </c>
      <c r="K18" s="26"/>
      <c r="L18" s="27">
        <v>12683719</v>
      </c>
    </row>
    <row r="19" spans="1:13" ht="16.5" customHeight="1">
      <c r="A19" s="12" t="s">
        <v>29</v>
      </c>
      <c r="F19" s="20">
        <v>15</v>
      </c>
      <c r="H19" s="28">
        <v>93737917</v>
      </c>
      <c r="J19" s="28">
        <v>93737585</v>
      </c>
      <c r="K19" s="26"/>
      <c r="L19" s="29">
        <v>22592494</v>
      </c>
    </row>
    <row r="20" spans="1:13" ht="16.5" customHeight="1">
      <c r="H20" s="22"/>
      <c r="J20" s="22"/>
      <c r="K20" s="23"/>
      <c r="L20" s="24"/>
    </row>
    <row r="21" spans="1:13" ht="16.5" customHeight="1">
      <c r="A21" s="19" t="s">
        <v>7</v>
      </c>
      <c r="H21" s="32">
        <f>SUM(H15:H19)</f>
        <v>2508963281</v>
      </c>
      <c r="J21" s="32">
        <f>SUM(J15:J19)</f>
        <v>2458947835</v>
      </c>
      <c r="K21" s="23"/>
      <c r="L21" s="30">
        <f>SUM(L15:L19)</f>
        <v>2587198024</v>
      </c>
    </row>
    <row r="22" spans="1:13" ht="16.5" customHeight="1">
      <c r="H22" s="22"/>
      <c r="J22" s="22"/>
      <c r="K22" s="23"/>
      <c r="L22" s="24"/>
    </row>
    <row r="23" spans="1:13" ht="16.5" customHeight="1">
      <c r="A23" s="19" t="s">
        <v>6</v>
      </c>
      <c r="H23" s="22"/>
      <c r="J23" s="22"/>
      <c r="K23" s="23"/>
      <c r="L23" s="24"/>
    </row>
    <row r="24" spans="1:13" ht="16.5" customHeight="1">
      <c r="A24" s="19"/>
      <c r="F24" s="31"/>
      <c r="H24" s="22"/>
      <c r="J24" s="22"/>
      <c r="K24" s="23"/>
      <c r="L24" s="24"/>
    </row>
    <row r="25" spans="1:13" ht="16.5" customHeight="1">
      <c r="A25" s="12" t="s">
        <v>153</v>
      </c>
      <c r="F25" s="31" t="s">
        <v>185</v>
      </c>
      <c r="H25" s="22">
        <v>0</v>
      </c>
      <c r="J25" s="22">
        <v>40000000</v>
      </c>
      <c r="K25" s="23"/>
      <c r="L25" s="24">
        <v>0</v>
      </c>
    </row>
    <row r="26" spans="1:13" ht="16.5" customHeight="1">
      <c r="A26" s="12" t="s">
        <v>71</v>
      </c>
      <c r="F26" s="31">
        <v>10</v>
      </c>
      <c r="H26" s="25">
        <v>3206976284</v>
      </c>
      <c r="J26" s="25">
        <v>3206976284</v>
      </c>
      <c r="K26" s="26"/>
      <c r="L26" s="27">
        <v>1951018726</v>
      </c>
      <c r="M26" s="167"/>
    </row>
    <row r="27" spans="1:13" ht="16.5" customHeight="1">
      <c r="A27" s="12" t="s">
        <v>141</v>
      </c>
      <c r="F27" s="20">
        <v>17</v>
      </c>
      <c r="H27" s="25">
        <v>10471057</v>
      </c>
      <c r="J27" s="25">
        <v>10471057</v>
      </c>
      <c r="K27" s="26"/>
      <c r="L27" s="27">
        <v>8484883</v>
      </c>
      <c r="M27" s="167"/>
    </row>
    <row r="28" spans="1:13" ht="16.5" customHeight="1">
      <c r="A28" s="12" t="s">
        <v>102</v>
      </c>
      <c r="F28" s="20">
        <v>18</v>
      </c>
      <c r="H28" s="25">
        <v>34619730</v>
      </c>
      <c r="J28" s="25">
        <v>34619730</v>
      </c>
      <c r="K28" s="26"/>
      <c r="L28" s="27">
        <v>37186151</v>
      </c>
      <c r="M28" s="167"/>
    </row>
    <row r="29" spans="1:13" ht="16.5" customHeight="1">
      <c r="A29" s="12" t="s">
        <v>142</v>
      </c>
      <c r="F29" s="20">
        <v>19</v>
      </c>
      <c r="H29" s="25">
        <v>34773441</v>
      </c>
      <c r="J29" s="25">
        <v>34773441</v>
      </c>
      <c r="K29" s="26"/>
      <c r="L29" s="27">
        <v>32596831</v>
      </c>
      <c r="M29" s="167"/>
    </row>
    <row r="30" spans="1:13" ht="16.5" customHeight="1">
      <c r="A30" s="12" t="s">
        <v>143</v>
      </c>
      <c r="F30" s="20">
        <v>20</v>
      </c>
      <c r="H30" s="25">
        <v>32334958</v>
      </c>
      <c r="J30" s="25">
        <v>32334958</v>
      </c>
      <c r="K30" s="26"/>
      <c r="L30" s="27">
        <v>37229016</v>
      </c>
    </row>
    <row r="31" spans="1:13" ht="16.5" customHeight="1">
      <c r="A31" s="12" t="s">
        <v>24</v>
      </c>
      <c r="H31" s="28">
        <v>3030760</v>
      </c>
      <c r="J31" s="28">
        <v>3030760</v>
      </c>
      <c r="K31" s="26"/>
      <c r="L31" s="29">
        <v>2970860</v>
      </c>
    </row>
    <row r="32" spans="1:13" ht="16.5" customHeight="1">
      <c r="H32" s="22"/>
      <c r="J32" s="22"/>
      <c r="K32" s="23"/>
      <c r="L32" s="24"/>
    </row>
    <row r="33" spans="1:12" ht="16.5" customHeight="1">
      <c r="A33" s="19" t="s">
        <v>8</v>
      </c>
      <c r="H33" s="32">
        <f>SUM(H25:H32)</f>
        <v>3322206230</v>
      </c>
      <c r="J33" s="32">
        <f>SUM(J25:J32)</f>
        <v>3362206230</v>
      </c>
      <c r="K33" s="23"/>
      <c r="L33" s="30">
        <f>SUM(L25:L32)</f>
        <v>2069486467</v>
      </c>
    </row>
    <row r="34" spans="1:12" ht="16.5" customHeight="1">
      <c r="H34" s="33"/>
      <c r="J34" s="33"/>
      <c r="K34" s="23"/>
      <c r="L34" s="23"/>
    </row>
    <row r="35" spans="1:12" ht="16.5" customHeight="1" thickBot="1">
      <c r="A35" s="19" t="s">
        <v>9</v>
      </c>
      <c r="H35" s="34">
        <f>+H21+H33</f>
        <v>5831169511</v>
      </c>
      <c r="J35" s="34">
        <f>+J21+J33</f>
        <v>5821154065</v>
      </c>
      <c r="K35" s="23"/>
      <c r="L35" s="35">
        <f>+L21+L33</f>
        <v>4656684491</v>
      </c>
    </row>
    <row r="36" spans="1:12" ht="16.5" customHeight="1" thickTop="1">
      <c r="H36" s="24"/>
      <c r="J36" s="24"/>
      <c r="K36" s="23"/>
      <c r="L36" s="24"/>
    </row>
    <row r="37" spans="1:12" ht="16.5" customHeight="1">
      <c r="H37" s="24"/>
      <c r="J37" s="24"/>
      <c r="K37" s="23"/>
      <c r="L37" s="24"/>
    </row>
    <row r="38" spans="1:12" ht="16.5" customHeight="1">
      <c r="H38" s="24"/>
      <c r="J38" s="24"/>
      <c r="K38" s="23"/>
      <c r="L38" s="24"/>
    </row>
    <row r="39" spans="1:12" ht="16.5" customHeight="1">
      <c r="H39" s="24"/>
      <c r="J39" s="24"/>
      <c r="K39" s="23"/>
      <c r="L39" s="24"/>
    </row>
    <row r="40" spans="1:12" ht="16.5" customHeight="1">
      <c r="H40" s="24"/>
      <c r="J40" s="24"/>
      <c r="K40" s="23"/>
      <c r="L40" s="24"/>
    </row>
    <row r="41" spans="1:12" ht="16.5" customHeight="1">
      <c r="H41" s="24"/>
      <c r="J41" s="24"/>
      <c r="K41" s="23"/>
      <c r="L41" s="24"/>
    </row>
    <row r="42" spans="1:12" ht="16.5" customHeight="1">
      <c r="H42" s="24"/>
      <c r="J42" s="24"/>
      <c r="K42" s="23"/>
      <c r="L42" s="24"/>
    </row>
    <row r="43" spans="1:12" ht="16.5" customHeight="1">
      <c r="A43" s="12" t="s">
        <v>99</v>
      </c>
      <c r="F43" s="12"/>
      <c r="G43" s="12"/>
      <c r="H43" s="12"/>
      <c r="I43" s="12"/>
      <c r="J43" s="12"/>
      <c r="K43" s="7"/>
      <c r="L43" s="12"/>
    </row>
    <row r="44" spans="1:12" ht="16.5" customHeight="1">
      <c r="A44" s="12" t="s">
        <v>131</v>
      </c>
    </row>
    <row r="48" spans="1:12" ht="13.5" customHeight="1">
      <c r="A48" s="19"/>
      <c r="H48" s="23"/>
      <c r="J48" s="23"/>
      <c r="K48" s="23"/>
      <c r="L48" s="23"/>
    </row>
    <row r="49" spans="1:12" ht="22.15" customHeight="1">
      <c r="A49" s="38" t="s">
        <v>130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</row>
    <row r="50" spans="1:12" ht="16.5" customHeight="1">
      <c r="A50" s="19" t="str">
        <f>+A1</f>
        <v>Next Capital Public Company Limited</v>
      </c>
    </row>
    <row r="51" spans="1:12" ht="16.5" customHeight="1">
      <c r="A51" s="19" t="s">
        <v>194</v>
      </c>
    </row>
    <row r="52" spans="1:12" ht="16.5" customHeight="1">
      <c r="A52" s="168" t="s">
        <v>147</v>
      </c>
      <c r="B52" s="38"/>
      <c r="C52" s="38"/>
      <c r="D52" s="38"/>
      <c r="E52" s="38"/>
      <c r="F52" s="166"/>
      <c r="G52" s="166"/>
      <c r="H52" s="166"/>
      <c r="I52" s="166"/>
      <c r="J52" s="166"/>
      <c r="K52" s="166"/>
      <c r="L52" s="166"/>
    </row>
    <row r="53" spans="1:12" ht="16.5" customHeight="1">
      <c r="A53" s="8"/>
      <c r="B53" s="6"/>
      <c r="C53" s="6"/>
      <c r="D53" s="6"/>
      <c r="E53" s="6"/>
      <c r="F53" s="7"/>
      <c r="G53" s="7"/>
      <c r="H53" s="7"/>
      <c r="I53" s="7"/>
      <c r="J53" s="7"/>
      <c r="K53" s="7"/>
      <c r="L53" s="7"/>
    </row>
    <row r="54" spans="1:12" ht="16.5" customHeight="1">
      <c r="A54" s="8"/>
      <c r="B54" s="6"/>
      <c r="C54" s="6"/>
      <c r="D54" s="6"/>
      <c r="E54" s="6"/>
      <c r="F54" s="7"/>
      <c r="G54" s="7"/>
      <c r="H54" s="7"/>
      <c r="I54" s="7"/>
      <c r="J54" s="7"/>
      <c r="K54" s="7"/>
      <c r="L54" s="7"/>
    </row>
    <row r="55" spans="1:12" ht="16.5" customHeight="1">
      <c r="A55" s="8"/>
      <c r="B55" s="6"/>
      <c r="C55" s="6"/>
      <c r="D55" s="6"/>
      <c r="E55" s="6"/>
      <c r="F55" s="7"/>
      <c r="G55" s="7"/>
      <c r="H55" s="1" t="s">
        <v>152</v>
      </c>
      <c r="I55" s="2"/>
      <c r="J55" s="3"/>
      <c r="K55" s="3"/>
      <c r="L55" s="3"/>
    </row>
    <row r="56" spans="1:12" ht="16.5" customHeight="1">
      <c r="A56" s="8"/>
      <c r="B56" s="6"/>
      <c r="C56" s="6"/>
      <c r="D56" s="6"/>
      <c r="E56" s="6"/>
      <c r="F56" s="7"/>
      <c r="G56" s="7"/>
      <c r="H56" s="4" t="s">
        <v>192</v>
      </c>
      <c r="I56" s="2"/>
      <c r="J56" s="195" t="s">
        <v>188</v>
      </c>
      <c r="K56" s="195"/>
      <c r="L56" s="195"/>
    </row>
    <row r="57" spans="1:12" ht="16.5" customHeight="1">
      <c r="F57" s="7"/>
      <c r="G57" s="9"/>
      <c r="H57" s="10" t="s">
        <v>148</v>
      </c>
      <c r="I57" s="9"/>
      <c r="J57" s="10" t="s">
        <v>148</v>
      </c>
      <c r="K57" s="11"/>
      <c r="L57" s="10" t="s">
        <v>100</v>
      </c>
    </row>
    <row r="58" spans="1:12" ht="16.5" customHeight="1">
      <c r="F58" s="13" t="s">
        <v>0</v>
      </c>
      <c r="G58" s="14"/>
      <c r="H58" s="15" t="s">
        <v>1</v>
      </c>
      <c r="I58" s="14"/>
      <c r="J58" s="15" t="s">
        <v>1</v>
      </c>
      <c r="K58" s="16"/>
      <c r="L58" s="15" t="s">
        <v>1</v>
      </c>
    </row>
    <row r="59" spans="1:12" ht="16.5" customHeight="1">
      <c r="F59" s="17"/>
      <c r="G59" s="14"/>
      <c r="H59" s="18"/>
      <c r="I59" s="14"/>
      <c r="J59" s="18"/>
      <c r="K59" s="16"/>
      <c r="L59" s="16"/>
    </row>
    <row r="60" spans="1:12" ht="16.5" customHeight="1">
      <c r="A60" s="19" t="s">
        <v>61</v>
      </c>
      <c r="H60" s="39"/>
      <c r="J60" s="39"/>
    </row>
    <row r="61" spans="1:12" ht="16.5" customHeight="1">
      <c r="H61" s="39"/>
      <c r="J61" s="39"/>
    </row>
    <row r="62" spans="1:12" ht="16.5" customHeight="1">
      <c r="A62" s="19" t="s">
        <v>10</v>
      </c>
      <c r="H62" s="39"/>
      <c r="J62" s="39"/>
    </row>
    <row r="63" spans="1:12" ht="16.5" customHeight="1">
      <c r="A63" s="19"/>
      <c r="H63" s="39"/>
      <c r="J63" s="39"/>
    </row>
    <row r="64" spans="1:12" ht="16.5" customHeight="1">
      <c r="A64" s="12" t="s">
        <v>28</v>
      </c>
      <c r="F64" s="20">
        <v>21</v>
      </c>
      <c r="H64" s="25">
        <v>379982381</v>
      </c>
      <c r="J64" s="25">
        <v>379902381</v>
      </c>
      <c r="K64" s="26"/>
      <c r="L64" s="27">
        <v>141996425</v>
      </c>
    </row>
    <row r="65" spans="1:13" ht="16.5" customHeight="1">
      <c r="A65" s="12" t="s">
        <v>63</v>
      </c>
      <c r="F65" s="20">
        <v>22</v>
      </c>
      <c r="H65" s="25">
        <v>485000000</v>
      </c>
      <c r="J65" s="25">
        <v>485000000</v>
      </c>
      <c r="K65" s="26"/>
      <c r="L65" s="27">
        <v>250000000</v>
      </c>
    </row>
    <row r="66" spans="1:13" ht="16.5" customHeight="1">
      <c r="A66" s="12" t="s">
        <v>52</v>
      </c>
      <c r="F66" s="12"/>
      <c r="H66" s="25"/>
      <c r="J66" s="25"/>
      <c r="K66" s="26"/>
      <c r="L66" s="27"/>
      <c r="M66" s="169"/>
    </row>
    <row r="67" spans="1:13" ht="16.5" customHeight="1">
      <c r="B67" s="12" t="s">
        <v>31</v>
      </c>
      <c r="F67" s="20">
        <v>22</v>
      </c>
      <c r="H67" s="25">
        <v>639555556</v>
      </c>
      <c r="J67" s="25">
        <v>639555556</v>
      </c>
      <c r="K67" s="26"/>
      <c r="L67" s="27">
        <v>876571701</v>
      </c>
      <c r="M67" s="169"/>
    </row>
    <row r="68" spans="1:13" ht="16.5" customHeight="1">
      <c r="A68" s="12" t="s">
        <v>186</v>
      </c>
      <c r="F68" s="20">
        <v>22</v>
      </c>
      <c r="H68" s="25">
        <v>300000000</v>
      </c>
      <c r="J68" s="25">
        <v>300000000</v>
      </c>
      <c r="K68" s="26"/>
      <c r="L68" s="27">
        <v>0</v>
      </c>
      <c r="M68" s="169"/>
    </row>
    <row r="69" spans="1:13" ht="16.5" customHeight="1">
      <c r="A69" s="12" t="s">
        <v>132</v>
      </c>
      <c r="F69" s="20">
        <v>23</v>
      </c>
      <c r="H69" s="25">
        <v>15903391</v>
      </c>
      <c r="J69" s="25">
        <v>15903391</v>
      </c>
      <c r="K69" s="26"/>
      <c r="L69" s="27">
        <v>22755011</v>
      </c>
      <c r="M69" s="169"/>
    </row>
    <row r="70" spans="1:13" ht="16.5" customHeight="1">
      <c r="A70" s="12" t="s">
        <v>46</v>
      </c>
      <c r="H70" s="25">
        <v>44021730</v>
      </c>
      <c r="J70" s="25">
        <v>44021730</v>
      </c>
      <c r="K70" s="26"/>
      <c r="L70" s="27">
        <v>22080075</v>
      </c>
      <c r="M70" s="169"/>
    </row>
    <row r="71" spans="1:13" ht="16.5" customHeight="1">
      <c r="A71" s="12" t="s">
        <v>103</v>
      </c>
      <c r="F71" s="20">
        <v>18</v>
      </c>
      <c r="H71" s="25">
        <v>16585854</v>
      </c>
      <c r="J71" s="25">
        <v>16585854</v>
      </c>
      <c r="K71" s="26"/>
      <c r="L71" s="27">
        <v>14082482</v>
      </c>
      <c r="M71" s="169"/>
    </row>
    <row r="72" spans="1:13" ht="16.5" customHeight="1">
      <c r="A72" s="12" t="s">
        <v>2</v>
      </c>
      <c r="H72" s="28">
        <v>7423146</v>
      </c>
      <c r="J72" s="28">
        <v>7422756</v>
      </c>
      <c r="K72" s="26"/>
      <c r="L72" s="29">
        <v>3318780</v>
      </c>
    </row>
    <row r="73" spans="1:13" ht="16.5" customHeight="1">
      <c r="H73" s="33"/>
      <c r="J73" s="33"/>
      <c r="K73" s="23"/>
      <c r="L73" s="23"/>
    </row>
    <row r="74" spans="1:13" ht="16.5" customHeight="1">
      <c r="A74" s="19" t="s">
        <v>11</v>
      </c>
      <c r="H74" s="32">
        <f>SUM(H64:H72)</f>
        <v>1888472058</v>
      </c>
      <c r="J74" s="32">
        <f>SUM(J64:J72)</f>
        <v>1888391668</v>
      </c>
      <c r="K74" s="23"/>
      <c r="L74" s="30">
        <f>SUM(L64:L72)</f>
        <v>1330804474</v>
      </c>
    </row>
    <row r="75" spans="1:13" ht="16.5" customHeight="1">
      <c r="H75" s="22"/>
      <c r="J75" s="22"/>
      <c r="K75" s="23"/>
      <c r="L75" s="24"/>
    </row>
    <row r="76" spans="1:13" ht="16.5" customHeight="1">
      <c r="A76" s="19" t="s">
        <v>21</v>
      </c>
      <c r="H76" s="39"/>
      <c r="J76" s="39"/>
    </row>
    <row r="77" spans="1:13" ht="16.5" customHeight="1">
      <c r="A77" s="19"/>
      <c r="H77" s="39"/>
      <c r="J77" s="39"/>
    </row>
    <row r="78" spans="1:13" ht="16.5" customHeight="1">
      <c r="A78" s="12" t="s">
        <v>62</v>
      </c>
      <c r="F78" s="20">
        <v>22</v>
      </c>
      <c r="H78" s="40">
        <v>1878500000</v>
      </c>
      <c r="J78" s="40">
        <v>1878500000</v>
      </c>
      <c r="K78" s="26"/>
      <c r="L78" s="26">
        <v>1590561754</v>
      </c>
    </row>
    <row r="79" spans="1:13" ht="16.5" customHeight="1">
      <c r="A79" s="12" t="s">
        <v>137</v>
      </c>
      <c r="F79" s="20">
        <v>23</v>
      </c>
      <c r="H79" s="40">
        <v>25386747</v>
      </c>
      <c r="J79" s="40">
        <v>25386747</v>
      </c>
      <c r="K79" s="26"/>
      <c r="L79" s="26">
        <v>23043413</v>
      </c>
    </row>
    <row r="80" spans="1:13" ht="16.5" customHeight="1">
      <c r="A80" s="12" t="s">
        <v>104</v>
      </c>
      <c r="F80" s="20">
        <v>18</v>
      </c>
      <c r="H80" s="40">
        <v>18163063</v>
      </c>
      <c r="J80" s="40">
        <v>18163063</v>
      </c>
      <c r="K80" s="26"/>
      <c r="L80" s="26">
        <v>22486566</v>
      </c>
    </row>
    <row r="81" spans="1:12" ht="16.5" customHeight="1">
      <c r="A81" s="12" t="s">
        <v>22</v>
      </c>
      <c r="F81" s="20">
        <v>24</v>
      </c>
      <c r="H81" s="40">
        <v>9870630</v>
      </c>
      <c r="J81" s="40">
        <v>9870630</v>
      </c>
      <c r="K81" s="26"/>
      <c r="L81" s="26">
        <v>10993920</v>
      </c>
    </row>
    <row r="82" spans="1:12" ht="16.5" customHeight="1">
      <c r="A82" s="12" t="s">
        <v>78</v>
      </c>
      <c r="H82" s="28">
        <v>2502000</v>
      </c>
      <c r="J82" s="28">
        <v>2502000</v>
      </c>
      <c r="K82" s="26"/>
      <c r="L82" s="29">
        <v>2502000</v>
      </c>
    </row>
    <row r="83" spans="1:12" ht="16.5" customHeight="1">
      <c r="H83" s="33"/>
      <c r="J83" s="33"/>
      <c r="K83" s="23"/>
      <c r="L83" s="23"/>
    </row>
    <row r="84" spans="1:12" ht="16.5" customHeight="1">
      <c r="A84" s="19" t="s">
        <v>23</v>
      </c>
      <c r="H84" s="32">
        <f>SUM(H78:H82)</f>
        <v>1934422440</v>
      </c>
      <c r="J84" s="32">
        <f>SUM(J78:J82)</f>
        <v>1934422440</v>
      </c>
      <c r="K84" s="23"/>
      <c r="L84" s="30">
        <f>SUM(L78:L82)</f>
        <v>1649587653</v>
      </c>
    </row>
    <row r="85" spans="1:12" ht="16.5" customHeight="1">
      <c r="H85" s="22"/>
      <c r="J85" s="22"/>
      <c r="K85" s="23"/>
      <c r="L85" s="24"/>
    </row>
    <row r="86" spans="1:12" ht="16.5" customHeight="1">
      <c r="A86" s="19" t="s">
        <v>12</v>
      </c>
      <c r="H86" s="32">
        <f>+H74+H84</f>
        <v>3822894498</v>
      </c>
      <c r="J86" s="32">
        <f>+J74+J84</f>
        <v>3822814108</v>
      </c>
      <c r="K86" s="23"/>
      <c r="L86" s="30">
        <f>+L74+L84</f>
        <v>2980392127</v>
      </c>
    </row>
    <row r="87" spans="1:12" ht="16.899999999999999" customHeight="1">
      <c r="A87" s="19"/>
      <c r="H87" s="23"/>
      <c r="J87" s="23"/>
      <c r="K87" s="23"/>
      <c r="L87" s="23"/>
    </row>
    <row r="88" spans="1:12" ht="16.899999999999999" customHeight="1">
      <c r="A88" s="19"/>
      <c r="H88" s="23"/>
      <c r="J88" s="23"/>
      <c r="K88" s="23"/>
      <c r="L88" s="23"/>
    </row>
    <row r="89" spans="1:12" ht="16.899999999999999" customHeight="1">
      <c r="A89" s="19"/>
      <c r="H89" s="23"/>
      <c r="J89" s="23"/>
      <c r="K89" s="23"/>
      <c r="L89" s="23"/>
    </row>
    <row r="90" spans="1:12" ht="16.899999999999999" customHeight="1">
      <c r="A90" s="19"/>
      <c r="H90" s="23"/>
      <c r="J90" s="23"/>
      <c r="K90" s="23"/>
      <c r="L90" s="23"/>
    </row>
    <row r="91" spans="1:12" ht="16.899999999999999" customHeight="1">
      <c r="A91" s="19"/>
      <c r="H91" s="23"/>
      <c r="J91" s="23"/>
      <c r="K91" s="23"/>
      <c r="L91" s="23"/>
    </row>
    <row r="92" spans="1:12" ht="16.899999999999999" customHeight="1">
      <c r="A92" s="19"/>
      <c r="H92" s="23"/>
      <c r="J92" s="23"/>
      <c r="K92" s="23"/>
      <c r="L92" s="23"/>
    </row>
    <row r="93" spans="1:12" ht="16.899999999999999" customHeight="1">
      <c r="A93" s="19"/>
      <c r="H93" s="23"/>
      <c r="J93" s="23"/>
      <c r="K93" s="23"/>
      <c r="L93" s="23"/>
    </row>
    <row r="94" spans="1:12" ht="16.899999999999999" customHeight="1">
      <c r="A94" s="19"/>
      <c r="H94" s="23"/>
      <c r="J94" s="23"/>
      <c r="K94" s="23"/>
      <c r="L94" s="23"/>
    </row>
    <row r="95" spans="1:12" ht="16.899999999999999" customHeight="1">
      <c r="A95" s="19"/>
      <c r="H95" s="23"/>
      <c r="J95" s="23"/>
      <c r="K95" s="23"/>
      <c r="L95" s="23"/>
    </row>
    <row r="96" spans="1:12" ht="16.899999999999999" customHeight="1">
      <c r="A96" s="19"/>
      <c r="H96" s="23"/>
      <c r="J96" s="23"/>
      <c r="K96" s="23"/>
      <c r="L96" s="23"/>
    </row>
    <row r="97" spans="1:12" ht="8.25" customHeight="1">
      <c r="A97" s="19"/>
      <c r="H97" s="23"/>
      <c r="J97" s="23"/>
      <c r="K97" s="23"/>
      <c r="L97" s="23"/>
    </row>
    <row r="98" spans="1:12" ht="22.15" customHeight="1">
      <c r="A98" s="38" t="str">
        <f>A49</f>
        <v>The accompanying notes are an integral part of this financial statement.</v>
      </c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</row>
    <row r="99" spans="1:12" ht="16.5" customHeight="1">
      <c r="A99" s="19" t="str">
        <f>+A1</f>
        <v>Next Capital Public Company Limited</v>
      </c>
    </row>
    <row r="100" spans="1:12" ht="16.5" customHeight="1">
      <c r="A100" s="19" t="s">
        <v>194</v>
      </c>
    </row>
    <row r="101" spans="1:12" ht="16.5" customHeight="1">
      <c r="A101" s="168" t="s">
        <v>147</v>
      </c>
      <c r="B101" s="38"/>
      <c r="C101" s="38"/>
      <c r="D101" s="38"/>
      <c r="E101" s="38"/>
      <c r="F101" s="166"/>
      <c r="G101" s="166"/>
      <c r="H101" s="166"/>
      <c r="I101" s="166"/>
      <c r="J101" s="166"/>
      <c r="K101" s="166"/>
      <c r="L101" s="166"/>
    </row>
    <row r="102" spans="1:12" ht="16.5" customHeight="1">
      <c r="A102" s="8"/>
      <c r="B102" s="6"/>
      <c r="C102" s="6"/>
      <c r="D102" s="6"/>
      <c r="E102" s="6"/>
      <c r="F102" s="7"/>
      <c r="G102" s="7"/>
      <c r="H102" s="7"/>
      <c r="I102" s="7"/>
      <c r="J102" s="7"/>
      <c r="K102" s="7"/>
      <c r="L102" s="7"/>
    </row>
    <row r="103" spans="1:12" ht="16.5" customHeight="1">
      <c r="A103" s="8"/>
      <c r="B103" s="6"/>
      <c r="C103" s="6"/>
      <c r="D103" s="6"/>
      <c r="E103" s="6"/>
      <c r="F103" s="7"/>
      <c r="G103" s="7"/>
      <c r="H103" s="7"/>
      <c r="I103" s="7"/>
      <c r="J103" s="7"/>
      <c r="K103" s="7"/>
      <c r="L103" s="7"/>
    </row>
    <row r="104" spans="1:12" ht="16.5" customHeight="1">
      <c r="A104" s="8"/>
      <c r="B104" s="6"/>
      <c r="C104" s="6"/>
      <c r="D104" s="6"/>
      <c r="E104" s="6"/>
      <c r="F104" s="7"/>
      <c r="G104" s="7"/>
      <c r="H104" s="1" t="s">
        <v>152</v>
      </c>
      <c r="I104" s="2"/>
      <c r="J104" s="3"/>
      <c r="K104" s="3"/>
      <c r="L104" s="3"/>
    </row>
    <row r="105" spans="1:12" ht="16.5" customHeight="1">
      <c r="A105" s="8"/>
      <c r="B105" s="6"/>
      <c r="C105" s="6"/>
      <c r="D105" s="6"/>
      <c r="E105" s="6"/>
      <c r="F105" s="7"/>
      <c r="G105" s="7"/>
      <c r="H105" s="4" t="s">
        <v>192</v>
      </c>
      <c r="I105" s="2"/>
      <c r="J105" s="195" t="s">
        <v>188</v>
      </c>
      <c r="K105" s="195"/>
      <c r="L105" s="195"/>
    </row>
    <row r="106" spans="1:12" ht="16.5" customHeight="1">
      <c r="F106" s="7"/>
      <c r="G106" s="9"/>
      <c r="H106" s="10" t="s">
        <v>148</v>
      </c>
      <c r="I106" s="9"/>
      <c r="J106" s="10" t="s">
        <v>148</v>
      </c>
      <c r="K106" s="11"/>
      <c r="L106" s="10" t="s">
        <v>100</v>
      </c>
    </row>
    <row r="107" spans="1:12" ht="16.5" customHeight="1">
      <c r="F107" s="13" t="s">
        <v>0</v>
      </c>
      <c r="G107" s="14"/>
      <c r="H107" s="15" t="s">
        <v>1</v>
      </c>
      <c r="I107" s="14"/>
      <c r="J107" s="15" t="s">
        <v>1</v>
      </c>
      <c r="K107" s="16"/>
      <c r="L107" s="15" t="s">
        <v>1</v>
      </c>
    </row>
    <row r="108" spans="1:12" ht="16.5" customHeight="1">
      <c r="A108" s="19"/>
      <c r="H108" s="33"/>
      <c r="J108" s="33"/>
      <c r="K108" s="23"/>
      <c r="L108" s="23"/>
    </row>
    <row r="109" spans="1:12" ht="16.5" customHeight="1">
      <c r="A109" s="19" t="s">
        <v>157</v>
      </c>
      <c r="H109" s="33"/>
      <c r="J109" s="33"/>
      <c r="K109" s="23"/>
      <c r="L109" s="23"/>
    </row>
    <row r="110" spans="1:12" ht="16.5" customHeight="1">
      <c r="A110" s="19"/>
      <c r="H110" s="33"/>
      <c r="J110" s="33"/>
      <c r="K110" s="23"/>
      <c r="L110" s="23"/>
    </row>
    <row r="111" spans="1:12" ht="16.5" customHeight="1">
      <c r="A111" s="19" t="s">
        <v>60</v>
      </c>
      <c r="H111" s="22"/>
      <c r="J111" s="22"/>
      <c r="K111" s="23"/>
      <c r="L111" s="24"/>
    </row>
    <row r="112" spans="1:12" ht="16.5" customHeight="1">
      <c r="A112" s="19"/>
      <c r="H112" s="22"/>
      <c r="J112" s="22"/>
      <c r="K112" s="23"/>
      <c r="L112" s="24"/>
    </row>
    <row r="113" spans="1:12" ht="16.5" customHeight="1">
      <c r="A113" s="12" t="s">
        <v>3</v>
      </c>
      <c r="H113" s="22"/>
      <c r="J113" s="22"/>
      <c r="K113" s="23"/>
      <c r="L113" s="24"/>
    </row>
    <row r="114" spans="1:12" ht="16.5" customHeight="1">
      <c r="B114" s="12" t="s">
        <v>97</v>
      </c>
      <c r="H114" s="22"/>
      <c r="J114" s="22"/>
      <c r="K114" s="23"/>
      <c r="L114" s="24"/>
    </row>
    <row r="115" spans="1:12" ht="16.5" customHeight="1">
      <c r="C115" s="41" t="s">
        <v>154</v>
      </c>
      <c r="D115" s="41"/>
      <c r="E115" s="41"/>
      <c r="H115" s="22"/>
      <c r="J115" s="22"/>
      <c r="K115" s="23"/>
      <c r="L115" s="24"/>
    </row>
    <row r="116" spans="1:12" ht="16.5" customHeight="1">
      <c r="C116" s="41"/>
      <c r="D116" s="41" t="s">
        <v>106</v>
      </c>
      <c r="E116" s="41"/>
      <c r="H116" s="22"/>
      <c r="J116" s="22"/>
      <c r="K116" s="23"/>
      <c r="L116" s="24"/>
    </row>
    <row r="117" spans="1:12" ht="16.5" customHeight="1">
      <c r="C117" s="41" t="s">
        <v>155</v>
      </c>
      <c r="D117" s="41"/>
      <c r="E117" s="41"/>
      <c r="H117" s="22"/>
      <c r="J117" s="22"/>
      <c r="K117" s="23"/>
      <c r="L117" s="24"/>
    </row>
    <row r="118" spans="1:12" ht="16.5" customHeight="1" thickBot="1">
      <c r="C118" s="41"/>
      <c r="D118" s="41" t="s">
        <v>156</v>
      </c>
      <c r="E118" s="41"/>
      <c r="F118" s="20">
        <v>25</v>
      </c>
      <c r="H118" s="34">
        <v>469000000</v>
      </c>
      <c r="J118" s="34">
        <v>469000000</v>
      </c>
      <c r="K118" s="23"/>
      <c r="L118" s="35">
        <v>450000000</v>
      </c>
    </row>
    <row r="119" spans="1:12" ht="12.75" thickTop="1">
      <c r="H119" s="22"/>
      <c r="J119" s="22"/>
      <c r="K119" s="23"/>
      <c r="L119" s="24"/>
    </row>
    <row r="120" spans="1:12" ht="16.5" customHeight="1">
      <c r="B120" s="12" t="s">
        <v>98</v>
      </c>
      <c r="H120" s="22"/>
      <c r="J120" s="22"/>
      <c r="K120" s="23"/>
      <c r="L120" s="24"/>
    </row>
    <row r="121" spans="1:12" ht="16.5" customHeight="1">
      <c r="C121" s="12" t="s">
        <v>107</v>
      </c>
      <c r="H121" s="22"/>
      <c r="J121" s="22"/>
      <c r="K121" s="23"/>
      <c r="L121" s="24"/>
    </row>
    <row r="122" spans="1:12" ht="16.5" customHeight="1">
      <c r="D122" s="194" t="s">
        <v>108</v>
      </c>
      <c r="E122" s="194"/>
      <c r="F122" s="20">
        <v>25</v>
      </c>
      <c r="H122" s="22">
        <v>450000000</v>
      </c>
      <c r="J122" s="22">
        <v>450000000</v>
      </c>
      <c r="K122" s="23"/>
      <c r="L122" s="24">
        <v>450000000</v>
      </c>
    </row>
    <row r="123" spans="1:12" ht="16.5" customHeight="1">
      <c r="A123" s="12" t="s">
        <v>158</v>
      </c>
      <c r="F123" s="20">
        <v>25</v>
      </c>
      <c r="H123" s="22">
        <v>666980000</v>
      </c>
      <c r="J123" s="22">
        <v>666980000</v>
      </c>
      <c r="K123" s="23"/>
      <c r="L123" s="24">
        <v>666980000</v>
      </c>
    </row>
    <row r="124" spans="1:12" ht="16.5" customHeight="1">
      <c r="A124" s="12" t="s">
        <v>159</v>
      </c>
      <c r="H124" s="22">
        <v>4626358</v>
      </c>
      <c r="J124" s="22">
        <v>4626358</v>
      </c>
      <c r="K124" s="23"/>
      <c r="L124" s="24">
        <v>0</v>
      </c>
    </row>
    <row r="125" spans="1:12" ht="16.5" customHeight="1">
      <c r="A125" s="161" t="s">
        <v>26</v>
      </c>
      <c r="H125" s="40"/>
      <c r="J125" s="40"/>
      <c r="K125" s="26"/>
      <c r="L125" s="26"/>
    </row>
    <row r="126" spans="1:12" ht="16.5" customHeight="1">
      <c r="B126" s="12" t="s">
        <v>36</v>
      </c>
      <c r="F126" s="12"/>
      <c r="H126" s="42"/>
      <c r="J126" s="42"/>
      <c r="K126" s="6"/>
      <c r="L126" s="12"/>
    </row>
    <row r="127" spans="1:12" ht="16.5" customHeight="1">
      <c r="C127" s="12" t="s">
        <v>37</v>
      </c>
      <c r="F127" s="20">
        <v>27</v>
      </c>
      <c r="H127" s="40">
        <v>46900000</v>
      </c>
      <c r="J127" s="40">
        <v>46900000</v>
      </c>
      <c r="K127" s="26"/>
      <c r="L127" s="26">
        <v>30000000</v>
      </c>
    </row>
    <row r="128" spans="1:12" ht="16.5" customHeight="1">
      <c r="B128" s="43" t="s">
        <v>33</v>
      </c>
      <c r="H128" s="40">
        <v>862813755</v>
      </c>
      <c r="J128" s="40">
        <v>862865710</v>
      </c>
      <c r="K128" s="26"/>
      <c r="L128" s="26">
        <v>565951104</v>
      </c>
    </row>
    <row r="129" spans="1:12" ht="16.5" customHeight="1">
      <c r="A129" s="12" t="s">
        <v>109</v>
      </c>
      <c r="B129" s="43"/>
      <c r="H129" s="28">
        <v>-33032111</v>
      </c>
      <c r="J129" s="28">
        <v>-33032111</v>
      </c>
      <c r="K129" s="26"/>
      <c r="L129" s="29">
        <v>-36638740</v>
      </c>
    </row>
    <row r="130" spans="1:12" ht="16.5" customHeight="1">
      <c r="A130" s="19"/>
      <c r="B130" s="19"/>
      <c r="H130" s="42"/>
      <c r="J130" s="42"/>
      <c r="K130" s="23"/>
      <c r="L130" s="23"/>
    </row>
    <row r="131" spans="1:12" ht="16.5" customHeight="1">
      <c r="A131" s="41" t="s">
        <v>160</v>
      </c>
      <c r="B131" s="19"/>
      <c r="H131" s="44">
        <f>SUM(H122:H129)</f>
        <v>1998288002</v>
      </c>
      <c r="J131" s="44">
        <f>SUM(J122:J129)</f>
        <v>1998339957</v>
      </c>
      <c r="K131" s="23"/>
      <c r="L131" s="23">
        <f>SUM(L122:L129)</f>
        <v>1676292364</v>
      </c>
    </row>
    <row r="132" spans="1:12" ht="16.5" customHeight="1">
      <c r="A132" s="41" t="s">
        <v>161</v>
      </c>
      <c r="B132" s="19"/>
      <c r="H132" s="28">
        <v>9987011</v>
      </c>
      <c r="J132" s="28">
        <v>0</v>
      </c>
      <c r="K132" s="26"/>
      <c r="L132" s="29">
        <v>0</v>
      </c>
    </row>
    <row r="133" spans="1:12" ht="16.5" customHeight="1">
      <c r="A133" s="19"/>
      <c r="B133" s="19"/>
      <c r="H133" s="42"/>
      <c r="J133" s="42"/>
      <c r="K133" s="23"/>
      <c r="L133" s="23"/>
    </row>
    <row r="134" spans="1:12" ht="7.5" customHeight="1">
      <c r="H134" s="22"/>
      <c r="J134" s="22"/>
      <c r="K134" s="23"/>
      <c r="L134" s="24"/>
    </row>
    <row r="135" spans="1:12" ht="16.5" customHeight="1">
      <c r="A135" s="19" t="s">
        <v>59</v>
      </c>
      <c r="H135" s="32">
        <f>SUM(H131:H132)</f>
        <v>2008275013</v>
      </c>
      <c r="J135" s="32">
        <f>SUM(J131:J132)</f>
        <v>1998339957</v>
      </c>
      <c r="K135" s="23"/>
      <c r="L135" s="30">
        <f>SUM(L131:L132)</f>
        <v>1676292364</v>
      </c>
    </row>
    <row r="136" spans="1:12" ht="7.5" customHeight="1">
      <c r="C136" s="19"/>
      <c r="H136" s="33"/>
      <c r="J136" s="33"/>
      <c r="K136" s="23"/>
      <c r="L136" s="23"/>
    </row>
    <row r="137" spans="1:12" ht="16.5" customHeight="1" thickBot="1">
      <c r="A137" s="19" t="s">
        <v>58</v>
      </c>
      <c r="B137" s="19"/>
      <c r="H137" s="34">
        <f>+H86+H135</f>
        <v>5831169511</v>
      </c>
      <c r="J137" s="34">
        <f>+J86+J135</f>
        <v>5821154065</v>
      </c>
      <c r="K137" s="23"/>
      <c r="L137" s="35">
        <f>+L86+L135</f>
        <v>4656684491</v>
      </c>
    </row>
    <row r="138" spans="1:12" ht="16.5" customHeight="1" thickTop="1">
      <c r="A138" s="19"/>
      <c r="B138" s="19"/>
      <c r="H138" s="23"/>
      <c r="J138" s="23"/>
      <c r="K138" s="23"/>
      <c r="L138" s="23"/>
    </row>
    <row r="139" spans="1:12" ht="16.5" customHeight="1">
      <c r="A139" s="19"/>
      <c r="B139" s="19"/>
      <c r="H139" s="23"/>
      <c r="J139" s="23"/>
      <c r="K139" s="23"/>
      <c r="L139" s="23"/>
    </row>
    <row r="140" spans="1:12" ht="16.5" customHeight="1">
      <c r="A140" s="19"/>
      <c r="B140" s="19"/>
      <c r="H140" s="23"/>
      <c r="J140" s="23"/>
      <c r="K140" s="23"/>
      <c r="L140" s="23"/>
    </row>
    <row r="141" spans="1:12" ht="16.5" customHeight="1">
      <c r="A141" s="19"/>
      <c r="B141" s="19"/>
      <c r="H141" s="23"/>
      <c r="J141" s="23"/>
      <c r="K141" s="23"/>
      <c r="L141" s="23"/>
    </row>
    <row r="142" spans="1:12" ht="16.5" customHeight="1">
      <c r="A142" s="19"/>
      <c r="B142" s="19"/>
      <c r="H142" s="23"/>
      <c r="J142" s="23"/>
      <c r="K142" s="23"/>
      <c r="L142" s="23"/>
    </row>
    <row r="143" spans="1:12" ht="16.5" customHeight="1">
      <c r="A143" s="19"/>
      <c r="B143" s="19"/>
      <c r="H143" s="23"/>
      <c r="J143" s="23"/>
      <c r="K143" s="23"/>
      <c r="L143" s="23"/>
    </row>
    <row r="144" spans="1:12" ht="16.5" customHeight="1">
      <c r="A144" s="19"/>
      <c r="B144" s="19"/>
      <c r="H144" s="23"/>
      <c r="J144" s="23"/>
      <c r="K144" s="23"/>
      <c r="L144" s="23"/>
    </row>
    <row r="145" spans="1:12" ht="16.5" customHeight="1">
      <c r="A145" s="19"/>
      <c r="B145" s="19"/>
      <c r="H145" s="23"/>
      <c r="J145" s="23"/>
      <c r="K145" s="23"/>
      <c r="L145" s="23"/>
    </row>
    <row r="146" spans="1:12" ht="16.5" customHeight="1">
      <c r="A146" s="19"/>
      <c r="B146" s="19"/>
      <c r="H146" s="23"/>
      <c r="J146" s="23"/>
      <c r="K146" s="23"/>
      <c r="L146" s="23"/>
    </row>
    <row r="147" spans="1:12" ht="16.5" customHeight="1">
      <c r="A147" s="19"/>
      <c r="B147" s="19"/>
      <c r="H147" s="23"/>
      <c r="J147" s="23"/>
      <c r="K147" s="23"/>
      <c r="L147" s="23"/>
    </row>
    <row r="148" spans="1:12" ht="22.15" customHeight="1">
      <c r="A148" s="38" t="str">
        <f>A98</f>
        <v>The accompanying notes are an integral part of this financial statement.</v>
      </c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</row>
  </sheetData>
  <mergeCells count="4">
    <mergeCell ref="D122:E122"/>
    <mergeCell ref="J7:L7"/>
    <mergeCell ref="J56:L56"/>
    <mergeCell ref="J105:L105"/>
  </mergeCells>
  <phoneticPr fontId="0" type="noConversion"/>
  <pageMargins left="1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49" max="9" man="1"/>
    <brk id="98" max="9" man="1"/>
  </rowBreaks>
  <ignoredErrors>
    <ignoredError sqref="K8 F2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4"/>
  <sheetViews>
    <sheetView topLeftCell="A82" zoomScaleNormal="100" zoomScaleSheetLayoutView="85" workbookViewId="0">
      <selection activeCell="E114" sqref="E114"/>
    </sheetView>
  </sheetViews>
  <sheetFormatPr defaultColWidth="13" defaultRowHeight="16.5" customHeight="1"/>
  <cols>
    <col min="1" max="1" width="1.7109375" style="12" customWidth="1"/>
    <col min="2" max="2" width="1.85546875" style="12" customWidth="1"/>
    <col min="3" max="4" width="2.85546875" style="12" customWidth="1"/>
    <col min="5" max="5" width="31.140625" style="12" customWidth="1"/>
    <col min="6" max="6" width="5.42578125" style="20" customWidth="1"/>
    <col min="7" max="7" width="1.140625" style="20" customWidth="1"/>
    <col min="8" max="8" width="18.28515625" style="20" customWidth="1"/>
    <col min="9" max="9" width="1.140625" style="20" customWidth="1"/>
    <col min="10" max="10" width="13.7109375" style="20" customWidth="1"/>
    <col min="11" max="11" width="1.140625" style="20" customWidth="1"/>
    <col min="12" max="12" width="13.7109375" style="20" customWidth="1"/>
    <col min="13" max="13" width="14" style="36" bestFit="1" customWidth="1"/>
    <col min="14" max="16384" width="13" style="12"/>
  </cols>
  <sheetData>
    <row r="1" spans="1:12" ht="16.5" customHeight="1">
      <c r="A1" s="19" t="str">
        <f>+'eng5-7'!A99</f>
        <v>Next Capital Public Company Limited</v>
      </c>
    </row>
    <row r="2" spans="1:12" ht="16.5" customHeight="1">
      <c r="A2" s="19" t="s">
        <v>45</v>
      </c>
    </row>
    <row r="3" spans="1:12" ht="16.5" customHeight="1">
      <c r="A3" s="168" t="s">
        <v>149</v>
      </c>
      <c r="B3" s="38"/>
      <c r="C3" s="38"/>
      <c r="D3" s="38"/>
      <c r="E3" s="38"/>
      <c r="F3" s="166"/>
      <c r="G3" s="166"/>
      <c r="H3" s="166"/>
      <c r="I3" s="166"/>
      <c r="J3" s="166"/>
      <c r="K3" s="166"/>
      <c r="L3" s="166"/>
    </row>
    <row r="4" spans="1:12" ht="16.5" customHeight="1">
      <c r="A4" s="8"/>
      <c r="B4" s="6"/>
      <c r="C4" s="6"/>
      <c r="D4" s="6"/>
      <c r="E4" s="6"/>
      <c r="F4" s="7"/>
      <c r="G4" s="7"/>
      <c r="H4" s="7"/>
      <c r="I4" s="7"/>
      <c r="J4" s="7"/>
      <c r="K4" s="7"/>
      <c r="L4" s="7"/>
    </row>
    <row r="5" spans="1:12" ht="16.5" customHeight="1">
      <c r="A5" s="8"/>
      <c r="B5" s="6"/>
      <c r="C5" s="6"/>
      <c r="D5" s="6"/>
      <c r="E5" s="6"/>
      <c r="F5" s="7"/>
      <c r="G5" s="7"/>
      <c r="H5" s="7"/>
      <c r="I5" s="7"/>
      <c r="J5" s="7"/>
      <c r="K5" s="7"/>
      <c r="L5" s="7"/>
    </row>
    <row r="6" spans="1:12" ht="16.5" customHeight="1">
      <c r="A6" s="8"/>
      <c r="B6" s="6"/>
      <c r="C6" s="6"/>
      <c r="D6" s="6"/>
      <c r="E6" s="6"/>
      <c r="F6" s="7"/>
      <c r="G6" s="7"/>
      <c r="H6" s="1" t="s">
        <v>152</v>
      </c>
      <c r="I6" s="2"/>
      <c r="J6" s="3"/>
      <c r="K6" s="3"/>
      <c r="L6" s="3"/>
    </row>
    <row r="7" spans="1:12" ht="16.5" customHeight="1">
      <c r="A7" s="8"/>
      <c r="B7" s="6"/>
      <c r="C7" s="6"/>
      <c r="D7" s="6"/>
      <c r="E7" s="6"/>
      <c r="F7" s="7"/>
      <c r="G7" s="7"/>
      <c r="H7" s="4" t="s">
        <v>192</v>
      </c>
      <c r="I7" s="2"/>
      <c r="J7" s="195" t="s">
        <v>188</v>
      </c>
      <c r="K7" s="195"/>
      <c r="L7" s="195"/>
    </row>
    <row r="8" spans="1:12" ht="16.5" customHeight="1">
      <c r="H8" s="45">
        <v>2021</v>
      </c>
      <c r="J8" s="45">
        <v>2021</v>
      </c>
      <c r="L8" s="45">
        <v>2020</v>
      </c>
    </row>
    <row r="9" spans="1:12" ht="16.5" customHeight="1">
      <c r="F9" s="13" t="s">
        <v>0</v>
      </c>
      <c r="G9" s="17"/>
      <c r="H9" s="15" t="s">
        <v>1</v>
      </c>
      <c r="I9" s="17"/>
      <c r="J9" s="15" t="s">
        <v>1</v>
      </c>
      <c r="K9" s="17"/>
      <c r="L9" s="15" t="s">
        <v>1</v>
      </c>
    </row>
    <row r="10" spans="1:12" ht="16.5" customHeight="1">
      <c r="F10" s="17"/>
      <c r="G10" s="17"/>
      <c r="H10" s="18"/>
      <c r="I10" s="17"/>
      <c r="J10" s="18"/>
      <c r="K10" s="17"/>
      <c r="L10" s="16"/>
    </row>
    <row r="11" spans="1:12" ht="16.5" customHeight="1">
      <c r="A11" s="19" t="s">
        <v>47</v>
      </c>
      <c r="H11" s="46"/>
      <c r="J11" s="46"/>
    </row>
    <row r="12" spans="1:12" ht="7.5" customHeight="1">
      <c r="A12" s="19"/>
      <c r="H12" s="46"/>
      <c r="J12" s="46"/>
    </row>
    <row r="13" spans="1:12" ht="16.5" customHeight="1">
      <c r="A13" s="12" t="s">
        <v>68</v>
      </c>
      <c r="F13" s="47"/>
      <c r="H13" s="48">
        <v>1028315219</v>
      </c>
      <c r="J13" s="48">
        <v>1028315219</v>
      </c>
      <c r="L13" s="49">
        <v>880141751</v>
      </c>
    </row>
    <row r="14" spans="1:12" ht="16.5" customHeight="1">
      <c r="A14" s="12" t="s">
        <v>69</v>
      </c>
      <c r="F14" s="47"/>
      <c r="H14" s="48">
        <v>143597915</v>
      </c>
      <c r="J14" s="48">
        <v>143597915</v>
      </c>
      <c r="L14" s="49">
        <v>100796701</v>
      </c>
    </row>
    <row r="15" spans="1:12" ht="16.5" customHeight="1">
      <c r="A15" s="12" t="s">
        <v>53</v>
      </c>
      <c r="F15" s="47">
        <v>28</v>
      </c>
      <c r="H15" s="28">
        <v>209980524</v>
      </c>
      <c r="J15" s="28">
        <v>209941304</v>
      </c>
      <c r="L15" s="29">
        <v>160458024</v>
      </c>
    </row>
    <row r="16" spans="1:12" ht="7.5" customHeight="1">
      <c r="H16" s="33"/>
      <c r="J16" s="33"/>
      <c r="L16" s="23"/>
    </row>
    <row r="17" spans="1:12" ht="16.5" customHeight="1">
      <c r="A17" s="19" t="s">
        <v>48</v>
      </c>
      <c r="H17" s="32">
        <f>SUM(H13:H15)</f>
        <v>1381893658</v>
      </c>
      <c r="J17" s="32">
        <f>SUM(J13:J15)</f>
        <v>1381854438</v>
      </c>
      <c r="L17" s="30">
        <f>SUM(L13:L15)</f>
        <v>1141396476</v>
      </c>
    </row>
    <row r="18" spans="1:12" ht="21.75" customHeight="1">
      <c r="C18" s="19"/>
      <c r="H18" s="46"/>
      <c r="J18" s="46"/>
    </row>
    <row r="19" spans="1:12" ht="16.5" customHeight="1">
      <c r="A19" s="19" t="s">
        <v>4</v>
      </c>
      <c r="H19" s="46"/>
      <c r="J19" s="46"/>
    </row>
    <row r="20" spans="1:12" ht="7.5" customHeight="1">
      <c r="A20" s="19"/>
      <c r="H20" s="46"/>
      <c r="J20" s="46"/>
    </row>
    <row r="21" spans="1:12" ht="16.5" customHeight="1">
      <c r="A21" s="12" t="s">
        <v>86</v>
      </c>
      <c r="F21" s="47">
        <v>29</v>
      </c>
      <c r="H21" s="48">
        <v>527806019</v>
      </c>
      <c r="J21" s="48">
        <v>527701855</v>
      </c>
      <c r="L21" s="49">
        <v>403464985</v>
      </c>
    </row>
    <row r="22" spans="1:12" ht="16.5" customHeight="1">
      <c r="A22" s="12" t="s">
        <v>133</v>
      </c>
      <c r="F22" s="47"/>
      <c r="H22" s="48">
        <v>363363625</v>
      </c>
      <c r="J22" s="48">
        <v>363363625</v>
      </c>
      <c r="L22" s="49">
        <v>378633808</v>
      </c>
    </row>
    <row r="23" spans="1:12" ht="16.5" customHeight="1">
      <c r="A23" s="57" t="s">
        <v>200</v>
      </c>
      <c r="B23" s="57"/>
      <c r="H23" s="50">
        <v>3998180</v>
      </c>
      <c r="J23" s="50">
        <v>3998180</v>
      </c>
      <c r="K23" s="7"/>
      <c r="L23" s="51">
        <v>-7051659</v>
      </c>
    </row>
    <row r="24" spans="1:12" ht="16.5" customHeight="1">
      <c r="A24" s="12" t="s">
        <v>20</v>
      </c>
      <c r="F24" s="20">
        <v>30</v>
      </c>
      <c r="H24" s="52">
        <v>97307313</v>
      </c>
      <c r="J24" s="52">
        <v>97307313</v>
      </c>
      <c r="K24" s="7"/>
      <c r="L24" s="53">
        <v>113681489</v>
      </c>
    </row>
    <row r="25" spans="1:12" ht="7.5" customHeight="1">
      <c r="H25" s="22"/>
      <c r="J25" s="22"/>
      <c r="L25" s="24"/>
    </row>
    <row r="26" spans="1:12" ht="16.5" customHeight="1">
      <c r="A26" s="19" t="s">
        <v>13</v>
      </c>
      <c r="H26" s="32">
        <f>SUM(H21:H24)</f>
        <v>992475137</v>
      </c>
      <c r="J26" s="32">
        <f>SUM(J21:J24)</f>
        <v>992370973</v>
      </c>
      <c r="L26" s="30">
        <f>SUM(L21:L24)</f>
        <v>888728623</v>
      </c>
    </row>
    <row r="27" spans="1:12" ht="21.75" customHeight="1">
      <c r="A27" s="19"/>
      <c r="H27" s="33"/>
      <c r="J27" s="33"/>
      <c r="L27" s="23"/>
    </row>
    <row r="28" spans="1:12" ht="16.5" customHeight="1">
      <c r="A28" s="19" t="s">
        <v>74</v>
      </c>
      <c r="H28" s="33">
        <f>H17-H26</f>
        <v>389418521</v>
      </c>
      <c r="J28" s="33">
        <f>J17-J26</f>
        <v>389483465</v>
      </c>
      <c r="L28" s="23">
        <f>L17-L26</f>
        <v>252667853</v>
      </c>
    </row>
    <row r="29" spans="1:12" ht="16.5" customHeight="1">
      <c r="A29" s="12" t="s">
        <v>66</v>
      </c>
      <c r="F29" s="20">
        <v>31</v>
      </c>
      <c r="H29" s="28">
        <v>-78476962</v>
      </c>
      <c r="J29" s="28">
        <v>-78476962</v>
      </c>
      <c r="L29" s="29">
        <v>-50895538</v>
      </c>
    </row>
    <row r="30" spans="1:12" ht="7.5" customHeight="1">
      <c r="H30" s="22"/>
      <c r="J30" s="22"/>
      <c r="L30" s="24"/>
    </row>
    <row r="31" spans="1:12" ht="16.5" customHeight="1">
      <c r="A31" s="19" t="s">
        <v>87</v>
      </c>
      <c r="H31" s="28">
        <f>SUM(H28,H29)</f>
        <v>310941559</v>
      </c>
      <c r="J31" s="28">
        <f>SUM(J28,J29)</f>
        <v>311006503</v>
      </c>
      <c r="L31" s="29">
        <f>SUM(L28,L29)</f>
        <v>201772315</v>
      </c>
    </row>
    <row r="32" spans="1:12" ht="16.5" customHeight="1">
      <c r="A32" s="19"/>
      <c r="H32" s="26"/>
      <c r="J32" s="26"/>
      <c r="L32" s="26"/>
    </row>
    <row r="33" spans="1:12" ht="16.5" customHeight="1">
      <c r="A33" s="19"/>
      <c r="H33" s="26"/>
      <c r="J33" s="26"/>
      <c r="L33" s="26"/>
    </row>
    <row r="34" spans="1:12" ht="16.5" customHeight="1">
      <c r="A34" s="19"/>
      <c r="H34" s="26"/>
      <c r="J34" s="26"/>
      <c r="L34" s="26"/>
    </row>
    <row r="35" spans="1:12" ht="16.5" customHeight="1">
      <c r="A35" s="19"/>
      <c r="H35" s="26"/>
      <c r="J35" s="26"/>
      <c r="L35" s="26"/>
    </row>
    <row r="36" spans="1:12" ht="16.5" customHeight="1">
      <c r="A36" s="19"/>
      <c r="H36" s="26"/>
      <c r="J36" s="26"/>
      <c r="L36" s="26"/>
    </row>
    <row r="37" spans="1:12" ht="16.5" customHeight="1">
      <c r="A37" s="19"/>
      <c r="H37" s="26"/>
      <c r="J37" s="26"/>
      <c r="L37" s="26"/>
    </row>
    <row r="38" spans="1:12" ht="16.5" customHeight="1">
      <c r="A38" s="19"/>
      <c r="H38" s="26"/>
      <c r="J38" s="26"/>
      <c r="L38" s="26"/>
    </row>
    <row r="39" spans="1:12" ht="16.5" customHeight="1">
      <c r="A39" s="19"/>
      <c r="H39" s="26"/>
      <c r="J39" s="26"/>
      <c r="L39" s="26"/>
    </row>
    <row r="40" spans="1:12" ht="16.5" customHeight="1">
      <c r="A40" s="19"/>
      <c r="H40" s="26"/>
      <c r="J40" s="26"/>
      <c r="L40" s="26"/>
    </row>
    <row r="41" spans="1:12" ht="16.5" customHeight="1">
      <c r="A41" s="19"/>
      <c r="H41" s="26"/>
      <c r="J41" s="26"/>
      <c r="L41" s="26"/>
    </row>
    <row r="42" spans="1:12" ht="16.5" customHeight="1">
      <c r="A42" s="19"/>
      <c r="H42" s="26"/>
      <c r="J42" s="26"/>
      <c r="L42" s="26"/>
    </row>
    <row r="43" spans="1:12" ht="16.5" customHeight="1">
      <c r="A43" s="19"/>
      <c r="H43" s="26"/>
      <c r="J43" s="26"/>
      <c r="L43" s="26"/>
    </row>
    <row r="44" spans="1:12" ht="16.5" customHeight="1">
      <c r="A44" s="19"/>
      <c r="H44" s="26"/>
      <c r="J44" s="26"/>
      <c r="L44" s="26"/>
    </row>
    <row r="45" spans="1:12" ht="16.5" customHeight="1">
      <c r="A45" s="19"/>
      <c r="H45" s="26"/>
      <c r="J45" s="26"/>
      <c r="L45" s="26"/>
    </row>
    <row r="46" spans="1:12" ht="16.5" customHeight="1">
      <c r="A46" s="19"/>
      <c r="H46" s="26"/>
      <c r="J46" s="26"/>
      <c r="L46" s="26"/>
    </row>
    <row r="47" spans="1:12" ht="16.5" customHeight="1">
      <c r="A47" s="19"/>
      <c r="H47" s="26"/>
      <c r="J47" s="26"/>
      <c r="L47" s="26"/>
    </row>
    <row r="48" spans="1:12" ht="16.5" customHeight="1">
      <c r="A48" s="19"/>
      <c r="H48" s="26"/>
      <c r="J48" s="26"/>
      <c r="L48" s="26"/>
    </row>
    <row r="49" spans="1:12" ht="16.5" customHeight="1">
      <c r="A49" s="19"/>
      <c r="H49" s="26"/>
      <c r="J49" s="26"/>
      <c r="L49" s="26"/>
    </row>
    <row r="50" spans="1:12" ht="14.25" customHeight="1">
      <c r="A50" s="19"/>
      <c r="H50" s="26"/>
      <c r="J50" s="26"/>
      <c r="L50" s="26"/>
    </row>
    <row r="51" spans="1:12" ht="22.15" customHeight="1">
      <c r="A51" s="38" t="str">
        <f>'eng5-7'!A148:J148</f>
        <v>The accompanying notes are an integral part of this financial statement.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</row>
    <row r="52" spans="1:12" ht="16.5" customHeight="1">
      <c r="A52" s="19" t="str">
        <f>+'eng5-7'!A99</f>
        <v>Next Capital Public Company Limited</v>
      </c>
    </row>
    <row r="53" spans="1:12" ht="16.5" customHeight="1">
      <c r="A53" s="19" t="s">
        <v>195</v>
      </c>
    </row>
    <row r="54" spans="1:12" ht="16.5" customHeight="1">
      <c r="A54" s="168" t="str">
        <f>+A3</f>
        <v>For the year ended 31 December 2021</v>
      </c>
      <c r="B54" s="38"/>
      <c r="C54" s="38"/>
      <c r="D54" s="38"/>
      <c r="E54" s="38"/>
      <c r="F54" s="166"/>
      <c r="G54" s="166"/>
      <c r="H54" s="166"/>
      <c r="I54" s="166"/>
      <c r="J54" s="166"/>
      <c r="K54" s="166"/>
      <c r="L54" s="166"/>
    </row>
    <row r="55" spans="1:12" ht="16.5" customHeight="1">
      <c r="A55" s="8"/>
      <c r="B55" s="6"/>
      <c r="C55" s="6"/>
      <c r="D55" s="6"/>
      <c r="E55" s="6"/>
      <c r="F55" s="7"/>
      <c r="G55" s="7"/>
      <c r="H55" s="7"/>
      <c r="I55" s="7"/>
      <c r="J55" s="7"/>
      <c r="K55" s="7"/>
      <c r="L55" s="7"/>
    </row>
    <row r="56" spans="1:12" ht="16.5" customHeight="1">
      <c r="A56" s="8"/>
      <c r="B56" s="6"/>
      <c r="C56" s="6"/>
      <c r="D56" s="6"/>
      <c r="E56" s="6"/>
      <c r="F56" s="7"/>
      <c r="G56" s="7"/>
      <c r="H56" s="7"/>
      <c r="I56" s="7"/>
      <c r="J56" s="7"/>
      <c r="K56" s="7"/>
      <c r="L56" s="7"/>
    </row>
    <row r="57" spans="1:12" ht="15" customHeight="1">
      <c r="A57" s="8"/>
      <c r="B57" s="6"/>
      <c r="C57" s="6"/>
      <c r="D57" s="6"/>
      <c r="E57" s="6"/>
      <c r="F57" s="7"/>
      <c r="G57" s="7"/>
      <c r="H57" s="1" t="s">
        <v>152</v>
      </c>
      <c r="I57" s="2"/>
      <c r="J57" s="3"/>
      <c r="K57" s="3"/>
      <c r="L57" s="3"/>
    </row>
    <row r="58" spans="1:12" ht="15" customHeight="1">
      <c r="A58" s="8"/>
      <c r="B58" s="6"/>
      <c r="C58" s="6"/>
      <c r="D58" s="6"/>
      <c r="E58" s="6"/>
      <c r="F58" s="7"/>
      <c r="G58" s="7"/>
      <c r="H58" s="4" t="s">
        <v>192</v>
      </c>
      <c r="I58" s="2"/>
      <c r="J58" s="195" t="s">
        <v>188</v>
      </c>
      <c r="K58" s="195"/>
      <c r="L58" s="195"/>
    </row>
    <row r="59" spans="1:12" ht="15" customHeight="1">
      <c r="A59" s="19"/>
      <c r="H59" s="19">
        <v>2021</v>
      </c>
      <c r="J59" s="19">
        <v>2021</v>
      </c>
      <c r="L59" s="19">
        <v>2020</v>
      </c>
    </row>
    <row r="60" spans="1:12" ht="15" customHeight="1">
      <c r="A60" s="19"/>
      <c r="F60" s="13" t="s">
        <v>0</v>
      </c>
      <c r="G60" s="17"/>
      <c r="H60" s="15" t="s">
        <v>1</v>
      </c>
      <c r="I60" s="17"/>
      <c r="J60" s="15" t="s">
        <v>1</v>
      </c>
      <c r="K60" s="17"/>
      <c r="L60" s="15" t="s">
        <v>1</v>
      </c>
    </row>
    <row r="61" spans="1:12" ht="15" customHeight="1">
      <c r="A61" s="19"/>
      <c r="H61" s="40"/>
      <c r="J61" s="40"/>
      <c r="L61" s="26"/>
    </row>
    <row r="62" spans="1:12" ht="15" customHeight="1">
      <c r="A62" s="19" t="s">
        <v>79</v>
      </c>
      <c r="H62" s="40"/>
      <c r="J62" s="40"/>
      <c r="L62" s="26"/>
    </row>
    <row r="63" spans="1:12" ht="15" customHeight="1">
      <c r="A63" s="19"/>
      <c r="B63" s="54" t="s">
        <v>80</v>
      </c>
      <c r="H63" s="40"/>
      <c r="J63" s="40"/>
      <c r="L63" s="26"/>
    </row>
    <row r="64" spans="1:12" ht="15" customHeight="1">
      <c r="A64" s="19"/>
      <c r="C64" s="54" t="s">
        <v>81</v>
      </c>
      <c r="H64" s="40"/>
      <c r="J64" s="40"/>
      <c r="L64" s="26"/>
    </row>
    <row r="65" spans="1:12" ht="15" customHeight="1">
      <c r="A65" s="19"/>
      <c r="C65" s="12" t="s">
        <v>82</v>
      </c>
      <c r="H65" s="40"/>
      <c r="J65" s="40"/>
      <c r="L65" s="26"/>
    </row>
    <row r="66" spans="1:12" ht="15" customHeight="1">
      <c r="A66" s="19"/>
      <c r="D66" s="12" t="s">
        <v>83</v>
      </c>
      <c r="F66" s="20">
        <v>32</v>
      </c>
      <c r="H66" s="40">
        <v>3510129</v>
      </c>
      <c r="J66" s="40">
        <v>3510129</v>
      </c>
      <c r="L66" s="26">
        <v>-3096886</v>
      </c>
    </row>
    <row r="67" spans="1:12" ht="15" customHeight="1">
      <c r="A67" s="19"/>
      <c r="C67" s="12" t="s">
        <v>96</v>
      </c>
      <c r="H67" s="40"/>
      <c r="J67" s="40"/>
      <c r="L67" s="26"/>
    </row>
    <row r="68" spans="1:12" ht="15" customHeight="1">
      <c r="A68" s="19"/>
      <c r="D68" s="12" t="s">
        <v>144</v>
      </c>
      <c r="F68" s="20">
        <v>31</v>
      </c>
      <c r="H68" s="28">
        <v>-702026</v>
      </c>
      <c r="J68" s="28">
        <v>-702026</v>
      </c>
      <c r="L68" s="29">
        <v>619377</v>
      </c>
    </row>
    <row r="69" spans="1:12" ht="15" customHeight="1">
      <c r="A69" s="19"/>
      <c r="H69" s="40"/>
      <c r="J69" s="40"/>
      <c r="L69" s="26"/>
    </row>
    <row r="70" spans="1:12" ht="15" customHeight="1">
      <c r="A70" s="19"/>
      <c r="C70" s="12" t="s">
        <v>84</v>
      </c>
      <c r="H70" s="40"/>
      <c r="J70" s="40"/>
      <c r="L70" s="26"/>
    </row>
    <row r="71" spans="1:12" ht="15" customHeight="1">
      <c r="A71" s="19"/>
      <c r="D71" s="12" t="s">
        <v>85</v>
      </c>
      <c r="H71" s="28">
        <f>SUM(H65:H68)</f>
        <v>2808103</v>
      </c>
      <c r="J71" s="28">
        <f>SUM(J65:J68)</f>
        <v>2808103</v>
      </c>
      <c r="L71" s="29">
        <f>SUM(L65:L68)</f>
        <v>-2477509</v>
      </c>
    </row>
    <row r="72" spans="1:12" ht="15" customHeight="1">
      <c r="A72" s="19"/>
      <c r="H72" s="40"/>
      <c r="J72" s="40"/>
      <c r="L72" s="26"/>
    </row>
    <row r="73" spans="1:12" ht="15" customHeight="1">
      <c r="A73" s="19"/>
      <c r="B73" s="54" t="s">
        <v>110</v>
      </c>
      <c r="H73" s="40"/>
      <c r="J73" s="40"/>
      <c r="L73" s="26"/>
    </row>
    <row r="74" spans="1:12" ht="15" customHeight="1">
      <c r="A74" s="19"/>
      <c r="C74" s="54" t="s">
        <v>111</v>
      </c>
      <c r="H74" s="40"/>
      <c r="J74" s="40"/>
      <c r="L74" s="26"/>
    </row>
    <row r="75" spans="1:12" ht="15" customHeight="1">
      <c r="C75" s="12" t="s">
        <v>189</v>
      </c>
      <c r="F75" s="20">
        <v>32</v>
      </c>
      <c r="H75" s="40">
        <v>4508286</v>
      </c>
      <c r="J75" s="40">
        <v>4508286</v>
      </c>
      <c r="L75" s="26">
        <v>-25020692</v>
      </c>
    </row>
    <row r="76" spans="1:12" ht="15" customHeight="1">
      <c r="C76" s="12" t="s">
        <v>145</v>
      </c>
      <c r="H76" s="40"/>
      <c r="J76" s="40"/>
      <c r="L76" s="26"/>
    </row>
    <row r="77" spans="1:12" ht="15" customHeight="1">
      <c r="A77" s="19"/>
      <c r="C77" s="19"/>
      <c r="D77" s="12" t="s">
        <v>144</v>
      </c>
      <c r="F77" s="20">
        <v>31</v>
      </c>
      <c r="H77" s="28">
        <v>-901657</v>
      </c>
      <c r="J77" s="28">
        <v>-901657</v>
      </c>
      <c r="L77" s="29">
        <v>5004138</v>
      </c>
    </row>
    <row r="78" spans="1:12" ht="15" customHeight="1">
      <c r="A78" s="19"/>
      <c r="D78" s="19"/>
      <c r="H78" s="40"/>
      <c r="J78" s="40"/>
      <c r="L78" s="26"/>
    </row>
    <row r="79" spans="1:12" ht="15" customHeight="1">
      <c r="A79" s="19"/>
      <c r="C79" s="12" t="s">
        <v>112</v>
      </c>
      <c r="H79" s="40"/>
      <c r="J79" s="40"/>
      <c r="L79" s="26"/>
    </row>
    <row r="80" spans="1:12" ht="15" customHeight="1">
      <c r="A80" s="19"/>
      <c r="D80" s="12" t="s">
        <v>85</v>
      </c>
      <c r="H80" s="28">
        <f>SUM(H75:H77)</f>
        <v>3606629</v>
      </c>
      <c r="J80" s="28">
        <f>SUM(J75:J77)</f>
        <v>3606629</v>
      </c>
      <c r="L80" s="29">
        <f>SUM(L75:L77)</f>
        <v>-20016554</v>
      </c>
    </row>
    <row r="81" spans="1:12" ht="15" customHeight="1">
      <c r="A81" s="19"/>
      <c r="D81" s="19"/>
      <c r="H81" s="40"/>
      <c r="J81" s="40"/>
      <c r="L81" s="26"/>
    </row>
    <row r="82" spans="1:12" ht="15" customHeight="1">
      <c r="A82" s="19" t="s">
        <v>134</v>
      </c>
      <c r="H82" s="40"/>
      <c r="J82" s="40"/>
      <c r="K82" s="12"/>
      <c r="L82" s="26"/>
    </row>
    <row r="83" spans="1:12" ht="15" customHeight="1">
      <c r="A83" s="19"/>
      <c r="B83" s="19" t="s">
        <v>92</v>
      </c>
      <c r="H83" s="28">
        <f>H71+H80</f>
        <v>6414732</v>
      </c>
      <c r="J83" s="28">
        <f>J71+J80</f>
        <v>6414732</v>
      </c>
      <c r="L83" s="29">
        <f>L71+L80</f>
        <v>-22494063</v>
      </c>
    </row>
    <row r="84" spans="1:12" ht="15" customHeight="1">
      <c r="A84" s="19"/>
      <c r="H84" s="33"/>
      <c r="J84" s="33"/>
      <c r="L84" s="23"/>
    </row>
    <row r="85" spans="1:12" ht="15" customHeight="1" thickBot="1">
      <c r="A85" s="19" t="s">
        <v>91</v>
      </c>
      <c r="H85" s="34">
        <f>SUM(H31,H83)</f>
        <v>317356291</v>
      </c>
      <c r="J85" s="34">
        <f>SUM(J31,J83)</f>
        <v>317421235</v>
      </c>
      <c r="L85" s="35">
        <f>SUM(L31,L83)</f>
        <v>179278252</v>
      </c>
    </row>
    <row r="86" spans="1:12" ht="15" customHeight="1" thickTop="1">
      <c r="H86" s="46"/>
      <c r="J86" s="46"/>
    </row>
    <row r="87" spans="1:12" ht="15" customHeight="1">
      <c r="A87" s="58" t="s">
        <v>162</v>
      </c>
      <c r="B87" s="57"/>
      <c r="C87" s="57"/>
      <c r="D87" s="57"/>
      <c r="E87" s="57"/>
      <c r="F87" s="59"/>
      <c r="G87" s="59"/>
      <c r="H87" s="60"/>
      <c r="I87" s="59"/>
      <c r="J87" s="60"/>
      <c r="K87" s="59"/>
      <c r="L87" s="61"/>
    </row>
    <row r="88" spans="1:12" ht="15" customHeight="1">
      <c r="A88" s="57" t="s">
        <v>163</v>
      </c>
      <c r="B88" s="57"/>
      <c r="C88" s="57"/>
      <c r="D88" s="57"/>
      <c r="E88" s="57"/>
      <c r="F88" s="59"/>
      <c r="G88" s="59"/>
      <c r="H88" s="62">
        <f>H91-H89</f>
        <v>310954548</v>
      </c>
      <c r="I88" s="59"/>
      <c r="J88" s="62">
        <f>J31</f>
        <v>311006503</v>
      </c>
      <c r="K88" s="59"/>
      <c r="L88" s="63">
        <f>L31</f>
        <v>201772315</v>
      </c>
    </row>
    <row r="89" spans="1:12" ht="15" customHeight="1">
      <c r="A89" s="57" t="s">
        <v>161</v>
      </c>
      <c r="B89" s="57"/>
      <c r="C89" s="57"/>
      <c r="D89" s="57"/>
      <c r="E89" s="57"/>
      <c r="F89" s="59"/>
      <c r="G89" s="59"/>
      <c r="H89" s="64">
        <v>-12989</v>
      </c>
      <c r="I89" s="59"/>
      <c r="J89" s="64">
        <v>0</v>
      </c>
      <c r="K89" s="59"/>
      <c r="L89" s="65">
        <v>0</v>
      </c>
    </row>
    <row r="90" spans="1:12" ht="15" customHeight="1">
      <c r="A90" s="57"/>
      <c r="B90" s="57"/>
      <c r="C90" s="57"/>
      <c r="D90" s="57"/>
      <c r="E90" s="57"/>
      <c r="F90" s="59"/>
      <c r="G90" s="59"/>
      <c r="H90" s="60"/>
      <c r="I90" s="59"/>
      <c r="J90" s="60"/>
      <c r="K90" s="59"/>
      <c r="L90" s="61"/>
    </row>
    <row r="91" spans="1:12" ht="15" customHeight="1" thickBot="1">
      <c r="A91" s="57"/>
      <c r="B91" s="57"/>
      <c r="C91" s="57"/>
      <c r="D91" s="57"/>
      <c r="E91" s="57"/>
      <c r="F91" s="59"/>
      <c r="G91" s="59"/>
      <c r="H91" s="66">
        <f>H31</f>
        <v>310941559</v>
      </c>
      <c r="I91" s="59"/>
      <c r="J91" s="66">
        <f>SUM(J88:J89)</f>
        <v>311006503</v>
      </c>
      <c r="K91" s="59"/>
      <c r="L91" s="67">
        <f>SUM(L88:L89)</f>
        <v>201772315</v>
      </c>
    </row>
    <row r="92" spans="1:12" ht="15" customHeight="1" thickTop="1">
      <c r="A92" s="57"/>
      <c r="B92" s="57"/>
      <c r="C92" s="57"/>
      <c r="D92" s="57"/>
      <c r="E92" s="57"/>
      <c r="F92" s="59"/>
      <c r="G92" s="59"/>
      <c r="H92" s="60"/>
      <c r="I92" s="59"/>
      <c r="J92" s="60"/>
      <c r="K92" s="59"/>
      <c r="L92" s="61"/>
    </row>
    <row r="93" spans="1:12" ht="15" customHeight="1">
      <c r="A93" s="58" t="s">
        <v>164</v>
      </c>
      <c r="B93" s="57"/>
      <c r="C93" s="57"/>
      <c r="D93" s="57"/>
      <c r="E93" s="57"/>
      <c r="F93" s="59"/>
      <c r="G93" s="59"/>
      <c r="H93" s="60"/>
      <c r="I93" s="59"/>
      <c r="J93" s="60"/>
      <c r="K93" s="59"/>
      <c r="L93" s="61"/>
    </row>
    <row r="94" spans="1:12" ht="15" customHeight="1">
      <c r="A94" s="58"/>
      <c r="B94" s="58" t="s">
        <v>165</v>
      </c>
      <c r="C94" s="57"/>
      <c r="D94" s="57"/>
      <c r="E94" s="57"/>
      <c r="F94" s="59"/>
      <c r="G94" s="59"/>
      <c r="H94" s="60"/>
      <c r="I94" s="59"/>
      <c r="J94" s="60"/>
      <c r="K94" s="59"/>
      <c r="L94" s="61"/>
    </row>
    <row r="95" spans="1:12" ht="15" customHeight="1">
      <c r="A95" s="57" t="s">
        <v>163</v>
      </c>
      <c r="B95" s="57"/>
      <c r="C95" s="57"/>
      <c r="D95" s="57"/>
      <c r="E95" s="57"/>
      <c r="F95" s="59"/>
      <c r="G95" s="59"/>
      <c r="H95" s="62">
        <f>H98-H96</f>
        <v>317369280</v>
      </c>
      <c r="I95" s="59"/>
      <c r="J95" s="62">
        <f>J85</f>
        <v>317421235</v>
      </c>
      <c r="K95" s="59"/>
      <c r="L95" s="63">
        <f>L85</f>
        <v>179278252</v>
      </c>
    </row>
    <row r="96" spans="1:12" ht="15" customHeight="1">
      <c r="A96" s="57" t="s">
        <v>161</v>
      </c>
      <c r="B96" s="57"/>
      <c r="C96" s="57"/>
      <c r="D96" s="57"/>
      <c r="E96" s="57"/>
      <c r="F96" s="59"/>
      <c r="G96" s="59"/>
      <c r="H96" s="64">
        <v>-12989</v>
      </c>
      <c r="I96" s="59"/>
      <c r="J96" s="64">
        <v>0</v>
      </c>
      <c r="K96" s="59"/>
      <c r="L96" s="65" t="s">
        <v>105</v>
      </c>
    </row>
    <row r="97" spans="1:12" ht="15" customHeight="1">
      <c r="A97" s="57"/>
      <c r="B97" s="57"/>
      <c r="C97" s="57"/>
      <c r="D97" s="57"/>
      <c r="E97" s="57"/>
      <c r="F97" s="59"/>
      <c r="G97" s="59"/>
      <c r="H97" s="60"/>
      <c r="I97" s="59"/>
      <c r="J97" s="60"/>
      <c r="K97" s="59"/>
      <c r="L97" s="61"/>
    </row>
    <row r="98" spans="1:12" ht="15" customHeight="1" thickBot="1">
      <c r="A98" s="57"/>
      <c r="B98" s="57"/>
      <c r="C98" s="57"/>
      <c r="D98" s="57"/>
      <c r="E98" s="57"/>
      <c r="F98" s="59"/>
      <c r="G98" s="59"/>
      <c r="H98" s="66">
        <f>H85</f>
        <v>317356291</v>
      </c>
      <c r="I98" s="59"/>
      <c r="J98" s="66">
        <f>SUM(J95:J96)</f>
        <v>317421235</v>
      </c>
      <c r="K98" s="59"/>
      <c r="L98" s="67">
        <f>SUM(L95:L96)</f>
        <v>179278252</v>
      </c>
    </row>
    <row r="99" spans="1:12" ht="15" customHeight="1" thickTop="1">
      <c r="A99" s="19" t="s">
        <v>25</v>
      </c>
      <c r="H99" s="46"/>
      <c r="J99" s="46"/>
    </row>
    <row r="100" spans="1:12" ht="15" customHeight="1">
      <c r="H100" s="46"/>
      <c r="J100" s="46"/>
    </row>
    <row r="101" spans="1:12" ht="15" customHeight="1" thickBot="1">
      <c r="A101" s="12" t="s">
        <v>65</v>
      </c>
      <c r="F101" s="20">
        <v>33</v>
      </c>
      <c r="H101" s="55">
        <v>0.35</v>
      </c>
      <c r="J101" s="55">
        <v>0.35</v>
      </c>
      <c r="L101" s="56">
        <v>0.31</v>
      </c>
    </row>
    <row r="102" spans="1:12" ht="15" customHeight="1" thickTop="1">
      <c r="H102" s="170"/>
      <c r="J102" s="170"/>
      <c r="L102" s="170"/>
    </row>
    <row r="103" spans="1:12" ht="17.25" customHeight="1"/>
    <row r="104" spans="1:12" ht="22.15" customHeight="1">
      <c r="A104" s="38" t="str">
        <f>'eng5-7'!A148:J148</f>
        <v>The accompanying notes are an integral part of this financial statement.</v>
      </c>
      <c r="B104" s="38"/>
      <c r="C104" s="38"/>
      <c r="D104" s="38"/>
      <c r="E104" s="38"/>
      <c r="F104" s="166"/>
      <c r="G104" s="166"/>
      <c r="H104" s="166"/>
      <c r="I104" s="166"/>
      <c r="J104" s="166"/>
      <c r="K104" s="166"/>
      <c r="L104" s="166"/>
    </row>
  </sheetData>
  <mergeCells count="2">
    <mergeCell ref="J7:L7"/>
    <mergeCell ref="J58:L58"/>
  </mergeCells>
  <pageMargins left="1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BD846-37A8-42B9-A09B-98D50A3DDB44}">
  <dimension ref="A1:X35"/>
  <sheetViews>
    <sheetView topLeftCell="A13" zoomScaleNormal="100" zoomScaleSheetLayoutView="90" workbookViewId="0">
      <selection activeCell="A36" sqref="A36"/>
    </sheetView>
  </sheetViews>
  <sheetFormatPr defaultColWidth="13" defaultRowHeight="16.5" customHeight="1"/>
  <cols>
    <col min="1" max="2" width="1.85546875" style="57" customWidth="1"/>
    <col min="3" max="4" width="2.85546875" style="57" customWidth="1"/>
    <col min="5" max="5" width="25.140625" style="57" customWidth="1"/>
    <col min="6" max="6" width="5.7109375" style="70" bestFit="1" customWidth="1"/>
    <col min="7" max="7" width="0.85546875" style="57" customWidth="1"/>
    <col min="8" max="8" width="11.5703125" style="68" bestFit="1" customWidth="1"/>
    <col min="9" max="9" width="0.85546875" style="68" customWidth="1"/>
    <col min="10" max="10" width="10.85546875" style="68" bestFit="1" customWidth="1"/>
    <col min="11" max="11" width="0.85546875" style="68" customWidth="1"/>
    <col min="12" max="12" width="13.28515625" style="68" customWidth="1"/>
    <col min="13" max="13" width="0.85546875" style="68" customWidth="1"/>
    <col min="14" max="14" width="11.5703125" style="68" bestFit="1" customWidth="1"/>
    <col min="15" max="15" width="0.85546875" style="68" customWidth="1"/>
    <col min="16" max="16" width="13.42578125" style="68" customWidth="1"/>
    <col min="17" max="17" width="0.85546875" style="68" customWidth="1"/>
    <col min="18" max="18" width="13.42578125" style="68" customWidth="1"/>
    <col min="19" max="19" width="0.85546875" style="68" customWidth="1"/>
    <col min="20" max="20" width="12.28515625" style="68" bestFit="1" customWidth="1"/>
    <col min="21" max="21" width="0.85546875" style="68" customWidth="1"/>
    <col min="22" max="22" width="13.42578125" style="68" bestFit="1" customWidth="1"/>
    <col min="23" max="23" width="0.85546875" style="68" customWidth="1"/>
    <col min="24" max="24" width="12.28515625" style="68" bestFit="1" customWidth="1"/>
    <col min="25" max="264" width="13" style="57"/>
    <col min="265" max="266" width="1.85546875" style="57" customWidth="1"/>
    <col min="267" max="268" width="2.85546875" style="57" customWidth="1"/>
    <col min="269" max="269" width="40.140625" style="57" customWidth="1"/>
    <col min="270" max="270" width="6.7109375" style="57" customWidth="1"/>
    <col min="271" max="271" width="1.140625" style="57" customWidth="1"/>
    <col min="272" max="272" width="14.7109375" style="57" customWidth="1"/>
    <col min="273" max="273" width="1.140625" style="57" customWidth="1"/>
    <col min="274" max="274" width="14.7109375" style="57" customWidth="1"/>
    <col min="275" max="275" width="1.140625" style="57" customWidth="1"/>
    <col min="276" max="276" width="14.7109375" style="57" customWidth="1"/>
    <col min="277" max="277" width="1.140625" style="57" customWidth="1"/>
    <col min="278" max="278" width="15.7109375" style="57" customWidth="1"/>
    <col min="279" max="279" width="1.140625" style="57" customWidth="1"/>
    <col min="280" max="280" width="14.7109375" style="57" customWidth="1"/>
    <col min="281" max="520" width="13" style="57"/>
    <col min="521" max="522" width="1.85546875" style="57" customWidth="1"/>
    <col min="523" max="524" width="2.85546875" style="57" customWidth="1"/>
    <col min="525" max="525" width="40.140625" style="57" customWidth="1"/>
    <col min="526" max="526" width="6.7109375" style="57" customWidth="1"/>
    <col min="527" max="527" width="1.140625" style="57" customWidth="1"/>
    <col min="528" max="528" width="14.7109375" style="57" customWidth="1"/>
    <col min="529" max="529" width="1.140625" style="57" customWidth="1"/>
    <col min="530" max="530" width="14.7109375" style="57" customWidth="1"/>
    <col min="531" max="531" width="1.140625" style="57" customWidth="1"/>
    <col min="532" max="532" width="14.7109375" style="57" customWidth="1"/>
    <col min="533" max="533" width="1.140625" style="57" customWidth="1"/>
    <col min="534" max="534" width="15.7109375" style="57" customWidth="1"/>
    <col min="535" max="535" width="1.140625" style="57" customWidth="1"/>
    <col min="536" max="536" width="14.7109375" style="57" customWidth="1"/>
    <col min="537" max="776" width="13" style="57"/>
    <col min="777" max="778" width="1.85546875" style="57" customWidth="1"/>
    <col min="779" max="780" width="2.85546875" style="57" customWidth="1"/>
    <col min="781" max="781" width="40.140625" style="57" customWidth="1"/>
    <col min="782" max="782" width="6.7109375" style="57" customWidth="1"/>
    <col min="783" max="783" width="1.140625" style="57" customWidth="1"/>
    <col min="784" max="784" width="14.7109375" style="57" customWidth="1"/>
    <col min="785" max="785" width="1.140625" style="57" customWidth="1"/>
    <col min="786" max="786" width="14.7109375" style="57" customWidth="1"/>
    <col min="787" max="787" width="1.140625" style="57" customWidth="1"/>
    <col min="788" max="788" width="14.7109375" style="57" customWidth="1"/>
    <col min="789" max="789" width="1.140625" style="57" customWidth="1"/>
    <col min="790" max="790" width="15.7109375" style="57" customWidth="1"/>
    <col min="791" max="791" width="1.140625" style="57" customWidth="1"/>
    <col min="792" max="792" width="14.7109375" style="57" customWidth="1"/>
    <col min="793" max="1032" width="13" style="57"/>
    <col min="1033" max="1034" width="1.85546875" style="57" customWidth="1"/>
    <col min="1035" max="1036" width="2.85546875" style="57" customWidth="1"/>
    <col min="1037" max="1037" width="40.140625" style="57" customWidth="1"/>
    <col min="1038" max="1038" width="6.7109375" style="57" customWidth="1"/>
    <col min="1039" max="1039" width="1.140625" style="57" customWidth="1"/>
    <col min="1040" max="1040" width="14.7109375" style="57" customWidth="1"/>
    <col min="1041" max="1041" width="1.140625" style="57" customWidth="1"/>
    <col min="1042" max="1042" width="14.7109375" style="57" customWidth="1"/>
    <col min="1043" max="1043" width="1.140625" style="57" customWidth="1"/>
    <col min="1044" max="1044" width="14.7109375" style="57" customWidth="1"/>
    <col min="1045" max="1045" width="1.140625" style="57" customWidth="1"/>
    <col min="1046" max="1046" width="15.7109375" style="57" customWidth="1"/>
    <col min="1047" max="1047" width="1.140625" style="57" customWidth="1"/>
    <col min="1048" max="1048" width="14.7109375" style="57" customWidth="1"/>
    <col min="1049" max="1288" width="13" style="57"/>
    <col min="1289" max="1290" width="1.85546875" style="57" customWidth="1"/>
    <col min="1291" max="1292" width="2.85546875" style="57" customWidth="1"/>
    <col min="1293" max="1293" width="40.140625" style="57" customWidth="1"/>
    <col min="1294" max="1294" width="6.7109375" style="57" customWidth="1"/>
    <col min="1295" max="1295" width="1.140625" style="57" customWidth="1"/>
    <col min="1296" max="1296" width="14.7109375" style="57" customWidth="1"/>
    <col min="1297" max="1297" width="1.140625" style="57" customWidth="1"/>
    <col min="1298" max="1298" width="14.7109375" style="57" customWidth="1"/>
    <col min="1299" max="1299" width="1.140625" style="57" customWidth="1"/>
    <col min="1300" max="1300" width="14.7109375" style="57" customWidth="1"/>
    <col min="1301" max="1301" width="1.140625" style="57" customWidth="1"/>
    <col min="1302" max="1302" width="15.7109375" style="57" customWidth="1"/>
    <col min="1303" max="1303" width="1.140625" style="57" customWidth="1"/>
    <col min="1304" max="1304" width="14.7109375" style="57" customWidth="1"/>
    <col min="1305" max="1544" width="13" style="57"/>
    <col min="1545" max="1546" width="1.85546875" style="57" customWidth="1"/>
    <col min="1547" max="1548" width="2.85546875" style="57" customWidth="1"/>
    <col min="1549" max="1549" width="40.140625" style="57" customWidth="1"/>
    <col min="1550" max="1550" width="6.7109375" style="57" customWidth="1"/>
    <col min="1551" max="1551" width="1.140625" style="57" customWidth="1"/>
    <col min="1552" max="1552" width="14.7109375" style="57" customWidth="1"/>
    <col min="1553" max="1553" width="1.140625" style="57" customWidth="1"/>
    <col min="1554" max="1554" width="14.7109375" style="57" customWidth="1"/>
    <col min="1555" max="1555" width="1.140625" style="57" customWidth="1"/>
    <col min="1556" max="1556" width="14.7109375" style="57" customWidth="1"/>
    <col min="1557" max="1557" width="1.140625" style="57" customWidth="1"/>
    <col min="1558" max="1558" width="15.7109375" style="57" customWidth="1"/>
    <col min="1559" max="1559" width="1.140625" style="57" customWidth="1"/>
    <col min="1560" max="1560" width="14.7109375" style="57" customWidth="1"/>
    <col min="1561" max="1800" width="13" style="57"/>
    <col min="1801" max="1802" width="1.85546875" style="57" customWidth="1"/>
    <col min="1803" max="1804" width="2.85546875" style="57" customWidth="1"/>
    <col min="1805" max="1805" width="40.140625" style="57" customWidth="1"/>
    <col min="1806" max="1806" width="6.7109375" style="57" customWidth="1"/>
    <col min="1807" max="1807" width="1.140625" style="57" customWidth="1"/>
    <col min="1808" max="1808" width="14.7109375" style="57" customWidth="1"/>
    <col min="1809" max="1809" width="1.140625" style="57" customWidth="1"/>
    <col min="1810" max="1810" width="14.7109375" style="57" customWidth="1"/>
    <col min="1811" max="1811" width="1.140625" style="57" customWidth="1"/>
    <col min="1812" max="1812" width="14.7109375" style="57" customWidth="1"/>
    <col min="1813" max="1813" width="1.140625" style="57" customWidth="1"/>
    <col min="1814" max="1814" width="15.7109375" style="57" customWidth="1"/>
    <col min="1815" max="1815" width="1.140625" style="57" customWidth="1"/>
    <col min="1816" max="1816" width="14.7109375" style="57" customWidth="1"/>
    <col min="1817" max="2056" width="13" style="57"/>
    <col min="2057" max="2058" width="1.85546875" style="57" customWidth="1"/>
    <col min="2059" max="2060" width="2.85546875" style="57" customWidth="1"/>
    <col min="2061" max="2061" width="40.140625" style="57" customWidth="1"/>
    <col min="2062" max="2062" width="6.7109375" style="57" customWidth="1"/>
    <col min="2063" max="2063" width="1.140625" style="57" customWidth="1"/>
    <col min="2064" max="2064" width="14.7109375" style="57" customWidth="1"/>
    <col min="2065" max="2065" width="1.140625" style="57" customWidth="1"/>
    <col min="2066" max="2066" width="14.7109375" style="57" customWidth="1"/>
    <col min="2067" max="2067" width="1.140625" style="57" customWidth="1"/>
    <col min="2068" max="2068" width="14.7109375" style="57" customWidth="1"/>
    <col min="2069" max="2069" width="1.140625" style="57" customWidth="1"/>
    <col min="2070" max="2070" width="15.7109375" style="57" customWidth="1"/>
    <col min="2071" max="2071" width="1.140625" style="57" customWidth="1"/>
    <col min="2072" max="2072" width="14.7109375" style="57" customWidth="1"/>
    <col min="2073" max="2312" width="13" style="57"/>
    <col min="2313" max="2314" width="1.85546875" style="57" customWidth="1"/>
    <col min="2315" max="2316" width="2.85546875" style="57" customWidth="1"/>
    <col min="2317" max="2317" width="40.140625" style="57" customWidth="1"/>
    <col min="2318" max="2318" width="6.7109375" style="57" customWidth="1"/>
    <col min="2319" max="2319" width="1.140625" style="57" customWidth="1"/>
    <col min="2320" max="2320" width="14.7109375" style="57" customWidth="1"/>
    <col min="2321" max="2321" width="1.140625" style="57" customWidth="1"/>
    <col min="2322" max="2322" width="14.7109375" style="57" customWidth="1"/>
    <col min="2323" max="2323" width="1.140625" style="57" customWidth="1"/>
    <col min="2324" max="2324" width="14.7109375" style="57" customWidth="1"/>
    <col min="2325" max="2325" width="1.140625" style="57" customWidth="1"/>
    <col min="2326" max="2326" width="15.7109375" style="57" customWidth="1"/>
    <col min="2327" max="2327" width="1.140625" style="57" customWidth="1"/>
    <col min="2328" max="2328" width="14.7109375" style="57" customWidth="1"/>
    <col min="2329" max="2568" width="13" style="57"/>
    <col min="2569" max="2570" width="1.85546875" style="57" customWidth="1"/>
    <col min="2571" max="2572" width="2.85546875" style="57" customWidth="1"/>
    <col min="2573" max="2573" width="40.140625" style="57" customWidth="1"/>
    <col min="2574" max="2574" width="6.7109375" style="57" customWidth="1"/>
    <col min="2575" max="2575" width="1.140625" style="57" customWidth="1"/>
    <col min="2576" max="2576" width="14.7109375" style="57" customWidth="1"/>
    <col min="2577" max="2577" width="1.140625" style="57" customWidth="1"/>
    <col min="2578" max="2578" width="14.7109375" style="57" customWidth="1"/>
    <col min="2579" max="2579" width="1.140625" style="57" customWidth="1"/>
    <col min="2580" max="2580" width="14.7109375" style="57" customWidth="1"/>
    <col min="2581" max="2581" width="1.140625" style="57" customWidth="1"/>
    <col min="2582" max="2582" width="15.7109375" style="57" customWidth="1"/>
    <col min="2583" max="2583" width="1.140625" style="57" customWidth="1"/>
    <col min="2584" max="2584" width="14.7109375" style="57" customWidth="1"/>
    <col min="2585" max="2824" width="13" style="57"/>
    <col min="2825" max="2826" width="1.85546875" style="57" customWidth="1"/>
    <col min="2827" max="2828" width="2.85546875" style="57" customWidth="1"/>
    <col min="2829" max="2829" width="40.140625" style="57" customWidth="1"/>
    <col min="2830" max="2830" width="6.7109375" style="57" customWidth="1"/>
    <col min="2831" max="2831" width="1.140625" style="57" customWidth="1"/>
    <col min="2832" max="2832" width="14.7109375" style="57" customWidth="1"/>
    <col min="2833" max="2833" width="1.140625" style="57" customWidth="1"/>
    <col min="2834" max="2834" width="14.7109375" style="57" customWidth="1"/>
    <col min="2835" max="2835" width="1.140625" style="57" customWidth="1"/>
    <col min="2836" max="2836" width="14.7109375" style="57" customWidth="1"/>
    <col min="2837" max="2837" width="1.140625" style="57" customWidth="1"/>
    <col min="2838" max="2838" width="15.7109375" style="57" customWidth="1"/>
    <col min="2839" max="2839" width="1.140625" style="57" customWidth="1"/>
    <col min="2840" max="2840" width="14.7109375" style="57" customWidth="1"/>
    <col min="2841" max="3080" width="13" style="57"/>
    <col min="3081" max="3082" width="1.85546875" style="57" customWidth="1"/>
    <col min="3083" max="3084" width="2.85546875" style="57" customWidth="1"/>
    <col min="3085" max="3085" width="40.140625" style="57" customWidth="1"/>
    <col min="3086" max="3086" width="6.7109375" style="57" customWidth="1"/>
    <col min="3087" max="3087" width="1.140625" style="57" customWidth="1"/>
    <col min="3088" max="3088" width="14.7109375" style="57" customWidth="1"/>
    <col min="3089" max="3089" width="1.140625" style="57" customWidth="1"/>
    <col min="3090" max="3090" width="14.7109375" style="57" customWidth="1"/>
    <col min="3091" max="3091" width="1.140625" style="57" customWidth="1"/>
    <col min="3092" max="3092" width="14.7109375" style="57" customWidth="1"/>
    <col min="3093" max="3093" width="1.140625" style="57" customWidth="1"/>
    <col min="3094" max="3094" width="15.7109375" style="57" customWidth="1"/>
    <col min="3095" max="3095" width="1.140625" style="57" customWidth="1"/>
    <col min="3096" max="3096" width="14.7109375" style="57" customWidth="1"/>
    <col min="3097" max="3336" width="13" style="57"/>
    <col min="3337" max="3338" width="1.85546875" style="57" customWidth="1"/>
    <col min="3339" max="3340" width="2.85546875" style="57" customWidth="1"/>
    <col min="3341" max="3341" width="40.140625" style="57" customWidth="1"/>
    <col min="3342" max="3342" width="6.7109375" style="57" customWidth="1"/>
    <col min="3343" max="3343" width="1.140625" style="57" customWidth="1"/>
    <col min="3344" max="3344" width="14.7109375" style="57" customWidth="1"/>
    <col min="3345" max="3345" width="1.140625" style="57" customWidth="1"/>
    <col min="3346" max="3346" width="14.7109375" style="57" customWidth="1"/>
    <col min="3347" max="3347" width="1.140625" style="57" customWidth="1"/>
    <col min="3348" max="3348" width="14.7109375" style="57" customWidth="1"/>
    <col min="3349" max="3349" width="1.140625" style="57" customWidth="1"/>
    <col min="3350" max="3350" width="15.7109375" style="57" customWidth="1"/>
    <col min="3351" max="3351" width="1.140625" style="57" customWidth="1"/>
    <col min="3352" max="3352" width="14.7109375" style="57" customWidth="1"/>
    <col min="3353" max="3592" width="13" style="57"/>
    <col min="3593" max="3594" width="1.85546875" style="57" customWidth="1"/>
    <col min="3595" max="3596" width="2.85546875" style="57" customWidth="1"/>
    <col min="3597" max="3597" width="40.140625" style="57" customWidth="1"/>
    <col min="3598" max="3598" width="6.7109375" style="57" customWidth="1"/>
    <col min="3599" max="3599" width="1.140625" style="57" customWidth="1"/>
    <col min="3600" max="3600" width="14.7109375" style="57" customWidth="1"/>
    <col min="3601" max="3601" width="1.140625" style="57" customWidth="1"/>
    <col min="3602" max="3602" width="14.7109375" style="57" customWidth="1"/>
    <col min="3603" max="3603" width="1.140625" style="57" customWidth="1"/>
    <col min="3604" max="3604" width="14.7109375" style="57" customWidth="1"/>
    <col min="3605" max="3605" width="1.140625" style="57" customWidth="1"/>
    <col min="3606" max="3606" width="15.7109375" style="57" customWidth="1"/>
    <col min="3607" max="3607" width="1.140625" style="57" customWidth="1"/>
    <col min="3608" max="3608" width="14.7109375" style="57" customWidth="1"/>
    <col min="3609" max="3848" width="13" style="57"/>
    <col min="3849" max="3850" width="1.85546875" style="57" customWidth="1"/>
    <col min="3851" max="3852" width="2.85546875" style="57" customWidth="1"/>
    <col min="3853" max="3853" width="40.140625" style="57" customWidth="1"/>
    <col min="3854" max="3854" width="6.7109375" style="57" customWidth="1"/>
    <col min="3855" max="3855" width="1.140625" style="57" customWidth="1"/>
    <col min="3856" max="3856" width="14.7109375" style="57" customWidth="1"/>
    <col min="3857" max="3857" width="1.140625" style="57" customWidth="1"/>
    <col min="3858" max="3858" width="14.7109375" style="57" customWidth="1"/>
    <col min="3859" max="3859" width="1.140625" style="57" customWidth="1"/>
    <col min="3860" max="3860" width="14.7109375" style="57" customWidth="1"/>
    <col min="3861" max="3861" width="1.140625" style="57" customWidth="1"/>
    <col min="3862" max="3862" width="15.7109375" style="57" customWidth="1"/>
    <col min="3863" max="3863" width="1.140625" style="57" customWidth="1"/>
    <col min="3864" max="3864" width="14.7109375" style="57" customWidth="1"/>
    <col min="3865" max="4104" width="13" style="57"/>
    <col min="4105" max="4106" width="1.85546875" style="57" customWidth="1"/>
    <col min="4107" max="4108" width="2.85546875" style="57" customWidth="1"/>
    <col min="4109" max="4109" width="40.140625" style="57" customWidth="1"/>
    <col min="4110" max="4110" width="6.7109375" style="57" customWidth="1"/>
    <col min="4111" max="4111" width="1.140625" style="57" customWidth="1"/>
    <col min="4112" max="4112" width="14.7109375" style="57" customWidth="1"/>
    <col min="4113" max="4113" width="1.140625" style="57" customWidth="1"/>
    <col min="4114" max="4114" width="14.7109375" style="57" customWidth="1"/>
    <col min="4115" max="4115" width="1.140625" style="57" customWidth="1"/>
    <col min="4116" max="4116" width="14.7109375" style="57" customWidth="1"/>
    <col min="4117" max="4117" width="1.140625" style="57" customWidth="1"/>
    <col min="4118" max="4118" width="15.7109375" style="57" customWidth="1"/>
    <col min="4119" max="4119" width="1.140625" style="57" customWidth="1"/>
    <col min="4120" max="4120" width="14.7109375" style="57" customWidth="1"/>
    <col min="4121" max="4360" width="13" style="57"/>
    <col min="4361" max="4362" width="1.85546875" style="57" customWidth="1"/>
    <col min="4363" max="4364" width="2.85546875" style="57" customWidth="1"/>
    <col min="4365" max="4365" width="40.140625" style="57" customWidth="1"/>
    <col min="4366" max="4366" width="6.7109375" style="57" customWidth="1"/>
    <col min="4367" max="4367" width="1.140625" style="57" customWidth="1"/>
    <col min="4368" max="4368" width="14.7109375" style="57" customWidth="1"/>
    <col min="4369" max="4369" width="1.140625" style="57" customWidth="1"/>
    <col min="4370" max="4370" width="14.7109375" style="57" customWidth="1"/>
    <col min="4371" max="4371" width="1.140625" style="57" customWidth="1"/>
    <col min="4372" max="4372" width="14.7109375" style="57" customWidth="1"/>
    <col min="4373" max="4373" width="1.140625" style="57" customWidth="1"/>
    <col min="4374" max="4374" width="15.7109375" style="57" customWidth="1"/>
    <col min="4375" max="4375" width="1.140625" style="57" customWidth="1"/>
    <col min="4376" max="4376" width="14.7109375" style="57" customWidth="1"/>
    <col min="4377" max="4616" width="13" style="57"/>
    <col min="4617" max="4618" width="1.85546875" style="57" customWidth="1"/>
    <col min="4619" max="4620" width="2.85546875" style="57" customWidth="1"/>
    <col min="4621" max="4621" width="40.140625" style="57" customWidth="1"/>
    <col min="4622" max="4622" width="6.7109375" style="57" customWidth="1"/>
    <col min="4623" max="4623" width="1.140625" style="57" customWidth="1"/>
    <col min="4624" max="4624" width="14.7109375" style="57" customWidth="1"/>
    <col min="4625" max="4625" width="1.140625" style="57" customWidth="1"/>
    <col min="4626" max="4626" width="14.7109375" style="57" customWidth="1"/>
    <col min="4627" max="4627" width="1.140625" style="57" customWidth="1"/>
    <col min="4628" max="4628" width="14.7109375" style="57" customWidth="1"/>
    <col min="4629" max="4629" width="1.140625" style="57" customWidth="1"/>
    <col min="4630" max="4630" width="15.7109375" style="57" customWidth="1"/>
    <col min="4631" max="4631" width="1.140625" style="57" customWidth="1"/>
    <col min="4632" max="4632" width="14.7109375" style="57" customWidth="1"/>
    <col min="4633" max="4872" width="13" style="57"/>
    <col min="4873" max="4874" width="1.85546875" style="57" customWidth="1"/>
    <col min="4875" max="4876" width="2.85546875" style="57" customWidth="1"/>
    <col min="4877" max="4877" width="40.140625" style="57" customWidth="1"/>
    <col min="4878" max="4878" width="6.7109375" style="57" customWidth="1"/>
    <col min="4879" max="4879" width="1.140625" style="57" customWidth="1"/>
    <col min="4880" max="4880" width="14.7109375" style="57" customWidth="1"/>
    <col min="4881" max="4881" width="1.140625" style="57" customWidth="1"/>
    <col min="4882" max="4882" width="14.7109375" style="57" customWidth="1"/>
    <col min="4883" max="4883" width="1.140625" style="57" customWidth="1"/>
    <col min="4884" max="4884" width="14.7109375" style="57" customWidth="1"/>
    <col min="4885" max="4885" width="1.140625" style="57" customWidth="1"/>
    <col min="4886" max="4886" width="15.7109375" style="57" customWidth="1"/>
    <col min="4887" max="4887" width="1.140625" style="57" customWidth="1"/>
    <col min="4888" max="4888" width="14.7109375" style="57" customWidth="1"/>
    <col min="4889" max="5128" width="13" style="57"/>
    <col min="5129" max="5130" width="1.85546875" style="57" customWidth="1"/>
    <col min="5131" max="5132" width="2.85546875" style="57" customWidth="1"/>
    <col min="5133" max="5133" width="40.140625" style="57" customWidth="1"/>
    <col min="5134" max="5134" width="6.7109375" style="57" customWidth="1"/>
    <col min="5135" max="5135" width="1.140625" style="57" customWidth="1"/>
    <col min="5136" max="5136" width="14.7109375" style="57" customWidth="1"/>
    <col min="5137" max="5137" width="1.140625" style="57" customWidth="1"/>
    <col min="5138" max="5138" width="14.7109375" style="57" customWidth="1"/>
    <col min="5139" max="5139" width="1.140625" style="57" customWidth="1"/>
    <col min="5140" max="5140" width="14.7109375" style="57" customWidth="1"/>
    <col min="5141" max="5141" width="1.140625" style="57" customWidth="1"/>
    <col min="5142" max="5142" width="15.7109375" style="57" customWidth="1"/>
    <col min="5143" max="5143" width="1.140625" style="57" customWidth="1"/>
    <col min="5144" max="5144" width="14.7109375" style="57" customWidth="1"/>
    <col min="5145" max="5384" width="13" style="57"/>
    <col min="5385" max="5386" width="1.85546875" style="57" customWidth="1"/>
    <col min="5387" max="5388" width="2.85546875" style="57" customWidth="1"/>
    <col min="5389" max="5389" width="40.140625" style="57" customWidth="1"/>
    <col min="5390" max="5390" width="6.7109375" style="57" customWidth="1"/>
    <col min="5391" max="5391" width="1.140625" style="57" customWidth="1"/>
    <col min="5392" max="5392" width="14.7109375" style="57" customWidth="1"/>
    <col min="5393" max="5393" width="1.140625" style="57" customWidth="1"/>
    <col min="5394" max="5394" width="14.7109375" style="57" customWidth="1"/>
    <col min="5395" max="5395" width="1.140625" style="57" customWidth="1"/>
    <col min="5396" max="5396" width="14.7109375" style="57" customWidth="1"/>
    <col min="5397" max="5397" width="1.140625" style="57" customWidth="1"/>
    <col min="5398" max="5398" width="15.7109375" style="57" customWidth="1"/>
    <col min="5399" max="5399" width="1.140625" style="57" customWidth="1"/>
    <col min="5400" max="5400" width="14.7109375" style="57" customWidth="1"/>
    <col min="5401" max="5640" width="13" style="57"/>
    <col min="5641" max="5642" width="1.85546875" style="57" customWidth="1"/>
    <col min="5643" max="5644" width="2.85546875" style="57" customWidth="1"/>
    <col min="5645" max="5645" width="40.140625" style="57" customWidth="1"/>
    <col min="5646" max="5646" width="6.7109375" style="57" customWidth="1"/>
    <col min="5647" max="5647" width="1.140625" style="57" customWidth="1"/>
    <col min="5648" max="5648" width="14.7109375" style="57" customWidth="1"/>
    <col min="5649" max="5649" width="1.140625" style="57" customWidth="1"/>
    <col min="5650" max="5650" width="14.7109375" style="57" customWidth="1"/>
    <col min="5651" max="5651" width="1.140625" style="57" customWidth="1"/>
    <col min="5652" max="5652" width="14.7109375" style="57" customWidth="1"/>
    <col min="5653" max="5653" width="1.140625" style="57" customWidth="1"/>
    <col min="5654" max="5654" width="15.7109375" style="57" customWidth="1"/>
    <col min="5655" max="5655" width="1.140625" style="57" customWidth="1"/>
    <col min="5656" max="5656" width="14.7109375" style="57" customWidth="1"/>
    <col min="5657" max="5896" width="13" style="57"/>
    <col min="5897" max="5898" width="1.85546875" style="57" customWidth="1"/>
    <col min="5899" max="5900" width="2.85546875" style="57" customWidth="1"/>
    <col min="5901" max="5901" width="40.140625" style="57" customWidth="1"/>
    <col min="5902" max="5902" width="6.7109375" style="57" customWidth="1"/>
    <col min="5903" max="5903" width="1.140625" style="57" customWidth="1"/>
    <col min="5904" max="5904" width="14.7109375" style="57" customWidth="1"/>
    <col min="5905" max="5905" width="1.140625" style="57" customWidth="1"/>
    <col min="5906" max="5906" width="14.7109375" style="57" customWidth="1"/>
    <col min="5907" max="5907" width="1.140625" style="57" customWidth="1"/>
    <col min="5908" max="5908" width="14.7109375" style="57" customWidth="1"/>
    <col min="5909" max="5909" width="1.140625" style="57" customWidth="1"/>
    <col min="5910" max="5910" width="15.7109375" style="57" customWidth="1"/>
    <col min="5911" max="5911" width="1.140625" style="57" customWidth="1"/>
    <col min="5912" max="5912" width="14.7109375" style="57" customWidth="1"/>
    <col min="5913" max="6152" width="13" style="57"/>
    <col min="6153" max="6154" width="1.85546875" style="57" customWidth="1"/>
    <col min="6155" max="6156" width="2.85546875" style="57" customWidth="1"/>
    <col min="6157" max="6157" width="40.140625" style="57" customWidth="1"/>
    <col min="6158" max="6158" width="6.7109375" style="57" customWidth="1"/>
    <col min="6159" max="6159" width="1.140625" style="57" customWidth="1"/>
    <col min="6160" max="6160" width="14.7109375" style="57" customWidth="1"/>
    <col min="6161" max="6161" width="1.140625" style="57" customWidth="1"/>
    <col min="6162" max="6162" width="14.7109375" style="57" customWidth="1"/>
    <col min="6163" max="6163" width="1.140625" style="57" customWidth="1"/>
    <col min="6164" max="6164" width="14.7109375" style="57" customWidth="1"/>
    <col min="6165" max="6165" width="1.140625" style="57" customWidth="1"/>
    <col min="6166" max="6166" width="15.7109375" style="57" customWidth="1"/>
    <col min="6167" max="6167" width="1.140625" style="57" customWidth="1"/>
    <col min="6168" max="6168" width="14.7109375" style="57" customWidth="1"/>
    <col min="6169" max="6408" width="13" style="57"/>
    <col min="6409" max="6410" width="1.85546875" style="57" customWidth="1"/>
    <col min="6411" max="6412" width="2.85546875" style="57" customWidth="1"/>
    <col min="6413" max="6413" width="40.140625" style="57" customWidth="1"/>
    <col min="6414" max="6414" width="6.7109375" style="57" customWidth="1"/>
    <col min="6415" max="6415" width="1.140625" style="57" customWidth="1"/>
    <col min="6416" max="6416" width="14.7109375" style="57" customWidth="1"/>
    <col min="6417" max="6417" width="1.140625" style="57" customWidth="1"/>
    <col min="6418" max="6418" width="14.7109375" style="57" customWidth="1"/>
    <col min="6419" max="6419" width="1.140625" style="57" customWidth="1"/>
    <col min="6420" max="6420" width="14.7109375" style="57" customWidth="1"/>
    <col min="6421" max="6421" width="1.140625" style="57" customWidth="1"/>
    <col min="6422" max="6422" width="15.7109375" style="57" customWidth="1"/>
    <col min="6423" max="6423" width="1.140625" style="57" customWidth="1"/>
    <col min="6424" max="6424" width="14.7109375" style="57" customWidth="1"/>
    <col min="6425" max="6664" width="13" style="57"/>
    <col min="6665" max="6666" width="1.85546875" style="57" customWidth="1"/>
    <col min="6667" max="6668" width="2.85546875" style="57" customWidth="1"/>
    <col min="6669" max="6669" width="40.140625" style="57" customWidth="1"/>
    <col min="6670" max="6670" width="6.7109375" style="57" customWidth="1"/>
    <col min="6671" max="6671" width="1.140625" style="57" customWidth="1"/>
    <col min="6672" max="6672" width="14.7109375" style="57" customWidth="1"/>
    <col min="6673" max="6673" width="1.140625" style="57" customWidth="1"/>
    <col min="6674" max="6674" width="14.7109375" style="57" customWidth="1"/>
    <col min="6675" max="6675" width="1.140625" style="57" customWidth="1"/>
    <col min="6676" max="6676" width="14.7109375" style="57" customWidth="1"/>
    <col min="6677" max="6677" width="1.140625" style="57" customWidth="1"/>
    <col min="6678" max="6678" width="15.7109375" style="57" customWidth="1"/>
    <col min="6679" max="6679" width="1.140625" style="57" customWidth="1"/>
    <col min="6680" max="6680" width="14.7109375" style="57" customWidth="1"/>
    <col min="6681" max="6920" width="13" style="57"/>
    <col min="6921" max="6922" width="1.85546875" style="57" customWidth="1"/>
    <col min="6923" max="6924" width="2.85546875" style="57" customWidth="1"/>
    <col min="6925" max="6925" width="40.140625" style="57" customWidth="1"/>
    <col min="6926" max="6926" width="6.7109375" style="57" customWidth="1"/>
    <col min="6927" max="6927" width="1.140625" style="57" customWidth="1"/>
    <col min="6928" max="6928" width="14.7109375" style="57" customWidth="1"/>
    <col min="6929" max="6929" width="1.140625" style="57" customWidth="1"/>
    <col min="6930" max="6930" width="14.7109375" style="57" customWidth="1"/>
    <col min="6931" max="6931" width="1.140625" style="57" customWidth="1"/>
    <col min="6932" max="6932" width="14.7109375" style="57" customWidth="1"/>
    <col min="6933" max="6933" width="1.140625" style="57" customWidth="1"/>
    <col min="6934" max="6934" width="15.7109375" style="57" customWidth="1"/>
    <col min="6935" max="6935" width="1.140625" style="57" customWidth="1"/>
    <col min="6936" max="6936" width="14.7109375" style="57" customWidth="1"/>
    <col min="6937" max="7176" width="13" style="57"/>
    <col min="7177" max="7178" width="1.85546875" style="57" customWidth="1"/>
    <col min="7179" max="7180" width="2.85546875" style="57" customWidth="1"/>
    <col min="7181" max="7181" width="40.140625" style="57" customWidth="1"/>
    <col min="7182" max="7182" width="6.7109375" style="57" customWidth="1"/>
    <col min="7183" max="7183" width="1.140625" style="57" customWidth="1"/>
    <col min="7184" max="7184" width="14.7109375" style="57" customWidth="1"/>
    <col min="7185" max="7185" width="1.140625" style="57" customWidth="1"/>
    <col min="7186" max="7186" width="14.7109375" style="57" customWidth="1"/>
    <col min="7187" max="7187" width="1.140625" style="57" customWidth="1"/>
    <col min="7188" max="7188" width="14.7109375" style="57" customWidth="1"/>
    <col min="7189" max="7189" width="1.140625" style="57" customWidth="1"/>
    <col min="7190" max="7190" width="15.7109375" style="57" customWidth="1"/>
    <col min="7191" max="7191" width="1.140625" style="57" customWidth="1"/>
    <col min="7192" max="7192" width="14.7109375" style="57" customWidth="1"/>
    <col min="7193" max="7432" width="13" style="57"/>
    <col min="7433" max="7434" width="1.85546875" style="57" customWidth="1"/>
    <col min="7435" max="7436" width="2.85546875" style="57" customWidth="1"/>
    <col min="7437" max="7437" width="40.140625" style="57" customWidth="1"/>
    <col min="7438" max="7438" width="6.7109375" style="57" customWidth="1"/>
    <col min="7439" max="7439" width="1.140625" style="57" customWidth="1"/>
    <col min="7440" max="7440" width="14.7109375" style="57" customWidth="1"/>
    <col min="7441" max="7441" width="1.140625" style="57" customWidth="1"/>
    <col min="7442" max="7442" width="14.7109375" style="57" customWidth="1"/>
    <col min="7443" max="7443" width="1.140625" style="57" customWidth="1"/>
    <col min="7444" max="7444" width="14.7109375" style="57" customWidth="1"/>
    <col min="7445" max="7445" width="1.140625" style="57" customWidth="1"/>
    <col min="7446" max="7446" width="15.7109375" style="57" customWidth="1"/>
    <col min="7447" max="7447" width="1.140625" style="57" customWidth="1"/>
    <col min="7448" max="7448" width="14.7109375" style="57" customWidth="1"/>
    <col min="7449" max="7688" width="13" style="57"/>
    <col min="7689" max="7690" width="1.85546875" style="57" customWidth="1"/>
    <col min="7691" max="7692" width="2.85546875" style="57" customWidth="1"/>
    <col min="7693" max="7693" width="40.140625" style="57" customWidth="1"/>
    <col min="7694" max="7694" width="6.7109375" style="57" customWidth="1"/>
    <col min="7695" max="7695" width="1.140625" style="57" customWidth="1"/>
    <col min="7696" max="7696" width="14.7109375" style="57" customWidth="1"/>
    <col min="7697" max="7697" width="1.140625" style="57" customWidth="1"/>
    <col min="7698" max="7698" width="14.7109375" style="57" customWidth="1"/>
    <col min="7699" max="7699" width="1.140625" style="57" customWidth="1"/>
    <col min="7700" max="7700" width="14.7109375" style="57" customWidth="1"/>
    <col min="7701" max="7701" width="1.140625" style="57" customWidth="1"/>
    <col min="7702" max="7702" width="15.7109375" style="57" customWidth="1"/>
    <col min="7703" max="7703" width="1.140625" style="57" customWidth="1"/>
    <col min="7704" max="7704" width="14.7109375" style="57" customWidth="1"/>
    <col min="7705" max="7944" width="13" style="57"/>
    <col min="7945" max="7946" width="1.85546875" style="57" customWidth="1"/>
    <col min="7947" max="7948" width="2.85546875" style="57" customWidth="1"/>
    <col min="7949" max="7949" width="40.140625" style="57" customWidth="1"/>
    <col min="7950" max="7950" width="6.7109375" style="57" customWidth="1"/>
    <col min="7951" max="7951" width="1.140625" style="57" customWidth="1"/>
    <col min="7952" max="7952" width="14.7109375" style="57" customWidth="1"/>
    <col min="7953" max="7953" width="1.140625" style="57" customWidth="1"/>
    <col min="7954" max="7954" width="14.7109375" style="57" customWidth="1"/>
    <col min="7955" max="7955" width="1.140625" style="57" customWidth="1"/>
    <col min="7956" max="7956" width="14.7109375" style="57" customWidth="1"/>
    <col min="7957" max="7957" width="1.140625" style="57" customWidth="1"/>
    <col min="7958" max="7958" width="15.7109375" style="57" customWidth="1"/>
    <col min="7959" max="7959" width="1.140625" style="57" customWidth="1"/>
    <col min="7960" max="7960" width="14.7109375" style="57" customWidth="1"/>
    <col min="7961" max="8200" width="13" style="57"/>
    <col min="8201" max="8202" width="1.85546875" style="57" customWidth="1"/>
    <col min="8203" max="8204" width="2.85546875" style="57" customWidth="1"/>
    <col min="8205" max="8205" width="40.140625" style="57" customWidth="1"/>
    <col min="8206" max="8206" width="6.7109375" style="57" customWidth="1"/>
    <col min="8207" max="8207" width="1.140625" style="57" customWidth="1"/>
    <col min="8208" max="8208" width="14.7109375" style="57" customWidth="1"/>
    <col min="8209" max="8209" width="1.140625" style="57" customWidth="1"/>
    <col min="8210" max="8210" width="14.7109375" style="57" customWidth="1"/>
    <col min="8211" max="8211" width="1.140625" style="57" customWidth="1"/>
    <col min="8212" max="8212" width="14.7109375" style="57" customWidth="1"/>
    <col min="8213" max="8213" width="1.140625" style="57" customWidth="1"/>
    <col min="8214" max="8214" width="15.7109375" style="57" customWidth="1"/>
    <col min="8215" max="8215" width="1.140625" style="57" customWidth="1"/>
    <col min="8216" max="8216" width="14.7109375" style="57" customWidth="1"/>
    <col min="8217" max="8456" width="13" style="57"/>
    <col min="8457" max="8458" width="1.85546875" style="57" customWidth="1"/>
    <col min="8459" max="8460" width="2.85546875" style="57" customWidth="1"/>
    <col min="8461" max="8461" width="40.140625" style="57" customWidth="1"/>
    <col min="8462" max="8462" width="6.7109375" style="57" customWidth="1"/>
    <col min="8463" max="8463" width="1.140625" style="57" customWidth="1"/>
    <col min="8464" max="8464" width="14.7109375" style="57" customWidth="1"/>
    <col min="8465" max="8465" width="1.140625" style="57" customWidth="1"/>
    <col min="8466" max="8466" width="14.7109375" style="57" customWidth="1"/>
    <col min="8467" max="8467" width="1.140625" style="57" customWidth="1"/>
    <col min="8468" max="8468" width="14.7109375" style="57" customWidth="1"/>
    <col min="8469" max="8469" width="1.140625" style="57" customWidth="1"/>
    <col min="8470" max="8470" width="15.7109375" style="57" customWidth="1"/>
    <col min="8471" max="8471" width="1.140625" style="57" customWidth="1"/>
    <col min="8472" max="8472" width="14.7109375" style="57" customWidth="1"/>
    <col min="8473" max="8712" width="13" style="57"/>
    <col min="8713" max="8714" width="1.85546875" style="57" customWidth="1"/>
    <col min="8715" max="8716" width="2.85546875" style="57" customWidth="1"/>
    <col min="8717" max="8717" width="40.140625" style="57" customWidth="1"/>
    <col min="8718" max="8718" width="6.7109375" style="57" customWidth="1"/>
    <col min="8719" max="8719" width="1.140625" style="57" customWidth="1"/>
    <col min="8720" max="8720" width="14.7109375" style="57" customWidth="1"/>
    <col min="8721" max="8721" width="1.140625" style="57" customWidth="1"/>
    <col min="8722" max="8722" width="14.7109375" style="57" customWidth="1"/>
    <col min="8723" max="8723" width="1.140625" style="57" customWidth="1"/>
    <col min="8724" max="8724" width="14.7109375" style="57" customWidth="1"/>
    <col min="8725" max="8725" width="1.140625" style="57" customWidth="1"/>
    <col min="8726" max="8726" width="15.7109375" style="57" customWidth="1"/>
    <col min="8727" max="8727" width="1.140625" style="57" customWidth="1"/>
    <col min="8728" max="8728" width="14.7109375" style="57" customWidth="1"/>
    <col min="8729" max="8968" width="13" style="57"/>
    <col min="8969" max="8970" width="1.85546875" style="57" customWidth="1"/>
    <col min="8971" max="8972" width="2.85546875" style="57" customWidth="1"/>
    <col min="8973" max="8973" width="40.140625" style="57" customWidth="1"/>
    <col min="8974" max="8974" width="6.7109375" style="57" customWidth="1"/>
    <col min="8975" max="8975" width="1.140625" style="57" customWidth="1"/>
    <col min="8976" max="8976" width="14.7109375" style="57" customWidth="1"/>
    <col min="8977" max="8977" width="1.140625" style="57" customWidth="1"/>
    <col min="8978" max="8978" width="14.7109375" style="57" customWidth="1"/>
    <col min="8979" max="8979" width="1.140625" style="57" customWidth="1"/>
    <col min="8980" max="8980" width="14.7109375" style="57" customWidth="1"/>
    <col min="8981" max="8981" width="1.140625" style="57" customWidth="1"/>
    <col min="8982" max="8982" width="15.7109375" style="57" customWidth="1"/>
    <col min="8983" max="8983" width="1.140625" style="57" customWidth="1"/>
    <col min="8984" max="8984" width="14.7109375" style="57" customWidth="1"/>
    <col min="8985" max="9224" width="13" style="57"/>
    <col min="9225" max="9226" width="1.85546875" style="57" customWidth="1"/>
    <col min="9227" max="9228" width="2.85546875" style="57" customWidth="1"/>
    <col min="9229" max="9229" width="40.140625" style="57" customWidth="1"/>
    <col min="9230" max="9230" width="6.7109375" style="57" customWidth="1"/>
    <col min="9231" max="9231" width="1.140625" style="57" customWidth="1"/>
    <col min="9232" max="9232" width="14.7109375" style="57" customWidth="1"/>
    <col min="9233" max="9233" width="1.140625" style="57" customWidth="1"/>
    <col min="9234" max="9234" width="14.7109375" style="57" customWidth="1"/>
    <col min="9235" max="9235" width="1.140625" style="57" customWidth="1"/>
    <col min="9236" max="9236" width="14.7109375" style="57" customWidth="1"/>
    <col min="9237" max="9237" width="1.140625" style="57" customWidth="1"/>
    <col min="9238" max="9238" width="15.7109375" style="57" customWidth="1"/>
    <col min="9239" max="9239" width="1.140625" style="57" customWidth="1"/>
    <col min="9240" max="9240" width="14.7109375" style="57" customWidth="1"/>
    <col min="9241" max="9480" width="13" style="57"/>
    <col min="9481" max="9482" width="1.85546875" style="57" customWidth="1"/>
    <col min="9483" max="9484" width="2.85546875" style="57" customWidth="1"/>
    <col min="9485" max="9485" width="40.140625" style="57" customWidth="1"/>
    <col min="9486" max="9486" width="6.7109375" style="57" customWidth="1"/>
    <col min="9487" max="9487" width="1.140625" style="57" customWidth="1"/>
    <col min="9488" max="9488" width="14.7109375" style="57" customWidth="1"/>
    <col min="9489" max="9489" width="1.140625" style="57" customWidth="1"/>
    <col min="9490" max="9490" width="14.7109375" style="57" customWidth="1"/>
    <col min="9491" max="9491" width="1.140625" style="57" customWidth="1"/>
    <col min="9492" max="9492" width="14.7109375" style="57" customWidth="1"/>
    <col min="9493" max="9493" width="1.140625" style="57" customWidth="1"/>
    <col min="9494" max="9494" width="15.7109375" style="57" customWidth="1"/>
    <col min="9495" max="9495" width="1.140625" style="57" customWidth="1"/>
    <col min="9496" max="9496" width="14.7109375" style="57" customWidth="1"/>
    <col min="9497" max="9736" width="13" style="57"/>
    <col min="9737" max="9738" width="1.85546875" style="57" customWidth="1"/>
    <col min="9739" max="9740" width="2.85546875" style="57" customWidth="1"/>
    <col min="9741" max="9741" width="40.140625" style="57" customWidth="1"/>
    <col min="9742" max="9742" width="6.7109375" style="57" customWidth="1"/>
    <col min="9743" max="9743" width="1.140625" style="57" customWidth="1"/>
    <col min="9744" max="9744" width="14.7109375" style="57" customWidth="1"/>
    <col min="9745" max="9745" width="1.140625" style="57" customWidth="1"/>
    <col min="9746" max="9746" width="14.7109375" style="57" customWidth="1"/>
    <col min="9747" max="9747" width="1.140625" style="57" customWidth="1"/>
    <col min="9748" max="9748" width="14.7109375" style="57" customWidth="1"/>
    <col min="9749" max="9749" width="1.140625" style="57" customWidth="1"/>
    <col min="9750" max="9750" width="15.7109375" style="57" customWidth="1"/>
    <col min="9751" max="9751" width="1.140625" style="57" customWidth="1"/>
    <col min="9752" max="9752" width="14.7109375" style="57" customWidth="1"/>
    <col min="9753" max="9992" width="13" style="57"/>
    <col min="9993" max="9994" width="1.85546875" style="57" customWidth="1"/>
    <col min="9995" max="9996" width="2.85546875" style="57" customWidth="1"/>
    <col min="9997" max="9997" width="40.140625" style="57" customWidth="1"/>
    <col min="9998" max="9998" width="6.7109375" style="57" customWidth="1"/>
    <col min="9999" max="9999" width="1.140625" style="57" customWidth="1"/>
    <col min="10000" max="10000" width="14.7109375" style="57" customWidth="1"/>
    <col min="10001" max="10001" width="1.140625" style="57" customWidth="1"/>
    <col min="10002" max="10002" width="14.7109375" style="57" customWidth="1"/>
    <col min="10003" max="10003" width="1.140625" style="57" customWidth="1"/>
    <col min="10004" max="10004" width="14.7109375" style="57" customWidth="1"/>
    <col min="10005" max="10005" width="1.140625" style="57" customWidth="1"/>
    <col min="10006" max="10006" width="15.7109375" style="57" customWidth="1"/>
    <col min="10007" max="10007" width="1.140625" style="57" customWidth="1"/>
    <col min="10008" max="10008" width="14.7109375" style="57" customWidth="1"/>
    <col min="10009" max="10248" width="13" style="57"/>
    <col min="10249" max="10250" width="1.85546875" style="57" customWidth="1"/>
    <col min="10251" max="10252" width="2.85546875" style="57" customWidth="1"/>
    <col min="10253" max="10253" width="40.140625" style="57" customWidth="1"/>
    <col min="10254" max="10254" width="6.7109375" style="57" customWidth="1"/>
    <col min="10255" max="10255" width="1.140625" style="57" customWidth="1"/>
    <col min="10256" max="10256" width="14.7109375" style="57" customWidth="1"/>
    <col min="10257" max="10257" width="1.140625" style="57" customWidth="1"/>
    <col min="10258" max="10258" width="14.7109375" style="57" customWidth="1"/>
    <col min="10259" max="10259" width="1.140625" style="57" customWidth="1"/>
    <col min="10260" max="10260" width="14.7109375" style="57" customWidth="1"/>
    <col min="10261" max="10261" width="1.140625" style="57" customWidth="1"/>
    <col min="10262" max="10262" width="15.7109375" style="57" customWidth="1"/>
    <col min="10263" max="10263" width="1.140625" style="57" customWidth="1"/>
    <col min="10264" max="10264" width="14.7109375" style="57" customWidth="1"/>
    <col min="10265" max="10504" width="13" style="57"/>
    <col min="10505" max="10506" width="1.85546875" style="57" customWidth="1"/>
    <col min="10507" max="10508" width="2.85546875" style="57" customWidth="1"/>
    <col min="10509" max="10509" width="40.140625" style="57" customWidth="1"/>
    <col min="10510" max="10510" width="6.7109375" style="57" customWidth="1"/>
    <col min="10511" max="10511" width="1.140625" style="57" customWidth="1"/>
    <col min="10512" max="10512" width="14.7109375" style="57" customWidth="1"/>
    <col min="10513" max="10513" width="1.140625" style="57" customWidth="1"/>
    <col min="10514" max="10514" width="14.7109375" style="57" customWidth="1"/>
    <col min="10515" max="10515" width="1.140625" style="57" customWidth="1"/>
    <col min="10516" max="10516" width="14.7109375" style="57" customWidth="1"/>
    <col min="10517" max="10517" width="1.140625" style="57" customWidth="1"/>
    <col min="10518" max="10518" width="15.7109375" style="57" customWidth="1"/>
    <col min="10519" max="10519" width="1.140625" style="57" customWidth="1"/>
    <col min="10520" max="10520" width="14.7109375" style="57" customWidth="1"/>
    <col min="10521" max="10760" width="13" style="57"/>
    <col min="10761" max="10762" width="1.85546875" style="57" customWidth="1"/>
    <col min="10763" max="10764" width="2.85546875" style="57" customWidth="1"/>
    <col min="10765" max="10765" width="40.140625" style="57" customWidth="1"/>
    <col min="10766" max="10766" width="6.7109375" style="57" customWidth="1"/>
    <col min="10767" max="10767" width="1.140625" style="57" customWidth="1"/>
    <col min="10768" max="10768" width="14.7109375" style="57" customWidth="1"/>
    <col min="10769" max="10769" width="1.140625" style="57" customWidth="1"/>
    <col min="10770" max="10770" width="14.7109375" style="57" customWidth="1"/>
    <col min="10771" max="10771" width="1.140625" style="57" customWidth="1"/>
    <col min="10772" max="10772" width="14.7109375" style="57" customWidth="1"/>
    <col min="10773" max="10773" width="1.140625" style="57" customWidth="1"/>
    <col min="10774" max="10774" width="15.7109375" style="57" customWidth="1"/>
    <col min="10775" max="10775" width="1.140625" style="57" customWidth="1"/>
    <col min="10776" max="10776" width="14.7109375" style="57" customWidth="1"/>
    <col min="10777" max="11016" width="13" style="57"/>
    <col min="11017" max="11018" width="1.85546875" style="57" customWidth="1"/>
    <col min="11019" max="11020" width="2.85546875" style="57" customWidth="1"/>
    <col min="11021" max="11021" width="40.140625" style="57" customWidth="1"/>
    <col min="11022" max="11022" width="6.7109375" style="57" customWidth="1"/>
    <col min="11023" max="11023" width="1.140625" style="57" customWidth="1"/>
    <col min="11024" max="11024" width="14.7109375" style="57" customWidth="1"/>
    <col min="11025" max="11025" width="1.140625" style="57" customWidth="1"/>
    <col min="11026" max="11026" width="14.7109375" style="57" customWidth="1"/>
    <col min="11027" max="11027" width="1.140625" style="57" customWidth="1"/>
    <col min="11028" max="11028" width="14.7109375" style="57" customWidth="1"/>
    <col min="11029" max="11029" width="1.140625" style="57" customWidth="1"/>
    <col min="11030" max="11030" width="15.7109375" style="57" customWidth="1"/>
    <col min="11031" max="11031" width="1.140625" style="57" customWidth="1"/>
    <col min="11032" max="11032" width="14.7109375" style="57" customWidth="1"/>
    <col min="11033" max="11272" width="13" style="57"/>
    <col min="11273" max="11274" width="1.85546875" style="57" customWidth="1"/>
    <col min="11275" max="11276" width="2.85546875" style="57" customWidth="1"/>
    <col min="11277" max="11277" width="40.140625" style="57" customWidth="1"/>
    <col min="11278" max="11278" width="6.7109375" style="57" customWidth="1"/>
    <col min="11279" max="11279" width="1.140625" style="57" customWidth="1"/>
    <col min="11280" max="11280" width="14.7109375" style="57" customWidth="1"/>
    <col min="11281" max="11281" width="1.140625" style="57" customWidth="1"/>
    <col min="11282" max="11282" width="14.7109375" style="57" customWidth="1"/>
    <col min="11283" max="11283" width="1.140625" style="57" customWidth="1"/>
    <col min="11284" max="11284" width="14.7109375" style="57" customWidth="1"/>
    <col min="11285" max="11285" width="1.140625" style="57" customWidth="1"/>
    <col min="11286" max="11286" width="15.7109375" style="57" customWidth="1"/>
    <col min="11287" max="11287" width="1.140625" style="57" customWidth="1"/>
    <col min="11288" max="11288" width="14.7109375" style="57" customWidth="1"/>
    <col min="11289" max="11528" width="13" style="57"/>
    <col min="11529" max="11530" width="1.85546875" style="57" customWidth="1"/>
    <col min="11531" max="11532" width="2.85546875" style="57" customWidth="1"/>
    <col min="11533" max="11533" width="40.140625" style="57" customWidth="1"/>
    <col min="11534" max="11534" width="6.7109375" style="57" customWidth="1"/>
    <col min="11535" max="11535" width="1.140625" style="57" customWidth="1"/>
    <col min="11536" max="11536" width="14.7109375" style="57" customWidth="1"/>
    <col min="11537" max="11537" width="1.140625" style="57" customWidth="1"/>
    <col min="11538" max="11538" width="14.7109375" style="57" customWidth="1"/>
    <col min="11539" max="11539" width="1.140625" style="57" customWidth="1"/>
    <col min="11540" max="11540" width="14.7109375" style="57" customWidth="1"/>
    <col min="11541" max="11541" width="1.140625" style="57" customWidth="1"/>
    <col min="11542" max="11542" width="15.7109375" style="57" customWidth="1"/>
    <col min="11543" max="11543" width="1.140625" style="57" customWidth="1"/>
    <col min="11544" max="11544" width="14.7109375" style="57" customWidth="1"/>
    <col min="11545" max="11784" width="13" style="57"/>
    <col min="11785" max="11786" width="1.85546875" style="57" customWidth="1"/>
    <col min="11787" max="11788" width="2.85546875" style="57" customWidth="1"/>
    <col min="11789" max="11789" width="40.140625" style="57" customWidth="1"/>
    <col min="11790" max="11790" width="6.7109375" style="57" customWidth="1"/>
    <col min="11791" max="11791" width="1.140625" style="57" customWidth="1"/>
    <col min="11792" max="11792" width="14.7109375" style="57" customWidth="1"/>
    <col min="11793" max="11793" width="1.140625" style="57" customWidth="1"/>
    <col min="11794" max="11794" width="14.7109375" style="57" customWidth="1"/>
    <col min="11795" max="11795" width="1.140625" style="57" customWidth="1"/>
    <col min="11796" max="11796" width="14.7109375" style="57" customWidth="1"/>
    <col min="11797" max="11797" width="1.140625" style="57" customWidth="1"/>
    <col min="11798" max="11798" width="15.7109375" style="57" customWidth="1"/>
    <col min="11799" max="11799" width="1.140625" style="57" customWidth="1"/>
    <col min="11800" max="11800" width="14.7109375" style="57" customWidth="1"/>
    <col min="11801" max="12040" width="13" style="57"/>
    <col min="12041" max="12042" width="1.85546875" style="57" customWidth="1"/>
    <col min="12043" max="12044" width="2.85546875" style="57" customWidth="1"/>
    <col min="12045" max="12045" width="40.140625" style="57" customWidth="1"/>
    <col min="12046" max="12046" width="6.7109375" style="57" customWidth="1"/>
    <col min="12047" max="12047" width="1.140625" style="57" customWidth="1"/>
    <col min="12048" max="12048" width="14.7109375" style="57" customWidth="1"/>
    <col min="12049" max="12049" width="1.140625" style="57" customWidth="1"/>
    <col min="12050" max="12050" width="14.7109375" style="57" customWidth="1"/>
    <col min="12051" max="12051" width="1.140625" style="57" customWidth="1"/>
    <col min="12052" max="12052" width="14.7109375" style="57" customWidth="1"/>
    <col min="12053" max="12053" width="1.140625" style="57" customWidth="1"/>
    <col min="12054" max="12054" width="15.7109375" style="57" customWidth="1"/>
    <col min="12055" max="12055" width="1.140625" style="57" customWidth="1"/>
    <col min="12056" max="12056" width="14.7109375" style="57" customWidth="1"/>
    <col min="12057" max="12296" width="13" style="57"/>
    <col min="12297" max="12298" width="1.85546875" style="57" customWidth="1"/>
    <col min="12299" max="12300" width="2.85546875" style="57" customWidth="1"/>
    <col min="12301" max="12301" width="40.140625" style="57" customWidth="1"/>
    <col min="12302" max="12302" width="6.7109375" style="57" customWidth="1"/>
    <col min="12303" max="12303" width="1.140625" style="57" customWidth="1"/>
    <col min="12304" max="12304" width="14.7109375" style="57" customWidth="1"/>
    <col min="12305" max="12305" width="1.140625" style="57" customWidth="1"/>
    <col min="12306" max="12306" width="14.7109375" style="57" customWidth="1"/>
    <col min="12307" max="12307" width="1.140625" style="57" customWidth="1"/>
    <col min="12308" max="12308" width="14.7109375" style="57" customWidth="1"/>
    <col min="12309" max="12309" width="1.140625" style="57" customWidth="1"/>
    <col min="12310" max="12310" width="15.7109375" style="57" customWidth="1"/>
    <col min="12311" max="12311" width="1.140625" style="57" customWidth="1"/>
    <col min="12312" max="12312" width="14.7109375" style="57" customWidth="1"/>
    <col min="12313" max="12552" width="13" style="57"/>
    <col min="12553" max="12554" width="1.85546875" style="57" customWidth="1"/>
    <col min="12555" max="12556" width="2.85546875" style="57" customWidth="1"/>
    <col min="12557" max="12557" width="40.140625" style="57" customWidth="1"/>
    <col min="12558" max="12558" width="6.7109375" style="57" customWidth="1"/>
    <col min="12559" max="12559" width="1.140625" style="57" customWidth="1"/>
    <col min="12560" max="12560" width="14.7109375" style="57" customWidth="1"/>
    <col min="12561" max="12561" width="1.140625" style="57" customWidth="1"/>
    <col min="12562" max="12562" width="14.7109375" style="57" customWidth="1"/>
    <col min="12563" max="12563" width="1.140625" style="57" customWidth="1"/>
    <col min="12564" max="12564" width="14.7109375" style="57" customWidth="1"/>
    <col min="12565" max="12565" width="1.140625" style="57" customWidth="1"/>
    <col min="12566" max="12566" width="15.7109375" style="57" customWidth="1"/>
    <col min="12567" max="12567" width="1.140625" style="57" customWidth="1"/>
    <col min="12568" max="12568" width="14.7109375" style="57" customWidth="1"/>
    <col min="12569" max="12808" width="13" style="57"/>
    <col min="12809" max="12810" width="1.85546875" style="57" customWidth="1"/>
    <col min="12811" max="12812" width="2.85546875" style="57" customWidth="1"/>
    <col min="12813" max="12813" width="40.140625" style="57" customWidth="1"/>
    <col min="12814" max="12814" width="6.7109375" style="57" customWidth="1"/>
    <col min="12815" max="12815" width="1.140625" style="57" customWidth="1"/>
    <col min="12816" max="12816" width="14.7109375" style="57" customWidth="1"/>
    <col min="12817" max="12817" width="1.140625" style="57" customWidth="1"/>
    <col min="12818" max="12818" width="14.7109375" style="57" customWidth="1"/>
    <col min="12819" max="12819" width="1.140625" style="57" customWidth="1"/>
    <col min="12820" max="12820" width="14.7109375" style="57" customWidth="1"/>
    <col min="12821" max="12821" width="1.140625" style="57" customWidth="1"/>
    <col min="12822" max="12822" width="15.7109375" style="57" customWidth="1"/>
    <col min="12823" max="12823" width="1.140625" style="57" customWidth="1"/>
    <col min="12824" max="12824" width="14.7109375" style="57" customWidth="1"/>
    <col min="12825" max="13064" width="13" style="57"/>
    <col min="13065" max="13066" width="1.85546875" style="57" customWidth="1"/>
    <col min="13067" max="13068" width="2.85546875" style="57" customWidth="1"/>
    <col min="13069" max="13069" width="40.140625" style="57" customWidth="1"/>
    <col min="13070" max="13070" width="6.7109375" style="57" customWidth="1"/>
    <col min="13071" max="13071" width="1.140625" style="57" customWidth="1"/>
    <col min="13072" max="13072" width="14.7109375" style="57" customWidth="1"/>
    <col min="13073" max="13073" width="1.140625" style="57" customWidth="1"/>
    <col min="13074" max="13074" width="14.7109375" style="57" customWidth="1"/>
    <col min="13075" max="13075" width="1.140625" style="57" customWidth="1"/>
    <col min="13076" max="13076" width="14.7109375" style="57" customWidth="1"/>
    <col min="13077" max="13077" width="1.140625" style="57" customWidth="1"/>
    <col min="13078" max="13078" width="15.7109375" style="57" customWidth="1"/>
    <col min="13079" max="13079" width="1.140625" style="57" customWidth="1"/>
    <col min="13080" max="13080" width="14.7109375" style="57" customWidth="1"/>
    <col min="13081" max="13320" width="13" style="57"/>
    <col min="13321" max="13322" width="1.85546875" style="57" customWidth="1"/>
    <col min="13323" max="13324" width="2.85546875" style="57" customWidth="1"/>
    <col min="13325" max="13325" width="40.140625" style="57" customWidth="1"/>
    <col min="13326" max="13326" width="6.7109375" style="57" customWidth="1"/>
    <col min="13327" max="13327" width="1.140625" style="57" customWidth="1"/>
    <col min="13328" max="13328" width="14.7109375" style="57" customWidth="1"/>
    <col min="13329" max="13329" width="1.140625" style="57" customWidth="1"/>
    <col min="13330" max="13330" width="14.7109375" style="57" customWidth="1"/>
    <col min="13331" max="13331" width="1.140625" style="57" customWidth="1"/>
    <col min="13332" max="13332" width="14.7109375" style="57" customWidth="1"/>
    <col min="13333" max="13333" width="1.140625" style="57" customWidth="1"/>
    <col min="13334" max="13334" width="15.7109375" style="57" customWidth="1"/>
    <col min="13335" max="13335" width="1.140625" style="57" customWidth="1"/>
    <col min="13336" max="13336" width="14.7109375" style="57" customWidth="1"/>
    <col min="13337" max="13576" width="13" style="57"/>
    <col min="13577" max="13578" width="1.85546875" style="57" customWidth="1"/>
    <col min="13579" max="13580" width="2.85546875" style="57" customWidth="1"/>
    <col min="13581" max="13581" width="40.140625" style="57" customWidth="1"/>
    <col min="13582" max="13582" width="6.7109375" style="57" customWidth="1"/>
    <col min="13583" max="13583" width="1.140625" style="57" customWidth="1"/>
    <col min="13584" max="13584" width="14.7109375" style="57" customWidth="1"/>
    <col min="13585" max="13585" width="1.140625" style="57" customWidth="1"/>
    <col min="13586" max="13586" width="14.7109375" style="57" customWidth="1"/>
    <col min="13587" max="13587" width="1.140625" style="57" customWidth="1"/>
    <col min="13588" max="13588" width="14.7109375" style="57" customWidth="1"/>
    <col min="13589" max="13589" width="1.140625" style="57" customWidth="1"/>
    <col min="13590" max="13590" width="15.7109375" style="57" customWidth="1"/>
    <col min="13591" max="13591" width="1.140625" style="57" customWidth="1"/>
    <col min="13592" max="13592" width="14.7109375" style="57" customWidth="1"/>
    <col min="13593" max="13832" width="13" style="57"/>
    <col min="13833" max="13834" width="1.85546875" style="57" customWidth="1"/>
    <col min="13835" max="13836" width="2.85546875" style="57" customWidth="1"/>
    <col min="13837" max="13837" width="40.140625" style="57" customWidth="1"/>
    <col min="13838" max="13838" width="6.7109375" style="57" customWidth="1"/>
    <col min="13839" max="13839" width="1.140625" style="57" customWidth="1"/>
    <col min="13840" max="13840" width="14.7109375" style="57" customWidth="1"/>
    <col min="13841" max="13841" width="1.140625" style="57" customWidth="1"/>
    <col min="13842" max="13842" width="14.7109375" style="57" customWidth="1"/>
    <col min="13843" max="13843" width="1.140625" style="57" customWidth="1"/>
    <col min="13844" max="13844" width="14.7109375" style="57" customWidth="1"/>
    <col min="13845" max="13845" width="1.140625" style="57" customWidth="1"/>
    <col min="13846" max="13846" width="15.7109375" style="57" customWidth="1"/>
    <col min="13847" max="13847" width="1.140625" style="57" customWidth="1"/>
    <col min="13848" max="13848" width="14.7109375" style="57" customWidth="1"/>
    <col min="13849" max="14088" width="13" style="57"/>
    <col min="14089" max="14090" width="1.85546875" style="57" customWidth="1"/>
    <col min="14091" max="14092" width="2.85546875" style="57" customWidth="1"/>
    <col min="14093" max="14093" width="40.140625" style="57" customWidth="1"/>
    <col min="14094" max="14094" width="6.7109375" style="57" customWidth="1"/>
    <col min="14095" max="14095" width="1.140625" style="57" customWidth="1"/>
    <col min="14096" max="14096" width="14.7109375" style="57" customWidth="1"/>
    <col min="14097" max="14097" width="1.140625" style="57" customWidth="1"/>
    <col min="14098" max="14098" width="14.7109375" style="57" customWidth="1"/>
    <col min="14099" max="14099" width="1.140625" style="57" customWidth="1"/>
    <col min="14100" max="14100" width="14.7109375" style="57" customWidth="1"/>
    <col min="14101" max="14101" width="1.140625" style="57" customWidth="1"/>
    <col min="14102" max="14102" width="15.7109375" style="57" customWidth="1"/>
    <col min="14103" max="14103" width="1.140625" style="57" customWidth="1"/>
    <col min="14104" max="14104" width="14.7109375" style="57" customWidth="1"/>
    <col min="14105" max="14344" width="13" style="57"/>
    <col min="14345" max="14346" width="1.85546875" style="57" customWidth="1"/>
    <col min="14347" max="14348" width="2.85546875" style="57" customWidth="1"/>
    <col min="14349" max="14349" width="40.140625" style="57" customWidth="1"/>
    <col min="14350" max="14350" width="6.7109375" style="57" customWidth="1"/>
    <col min="14351" max="14351" width="1.140625" style="57" customWidth="1"/>
    <col min="14352" max="14352" width="14.7109375" style="57" customWidth="1"/>
    <col min="14353" max="14353" width="1.140625" style="57" customWidth="1"/>
    <col min="14354" max="14354" width="14.7109375" style="57" customWidth="1"/>
    <col min="14355" max="14355" width="1.140625" style="57" customWidth="1"/>
    <col min="14356" max="14356" width="14.7109375" style="57" customWidth="1"/>
    <col min="14357" max="14357" width="1.140625" style="57" customWidth="1"/>
    <col min="14358" max="14358" width="15.7109375" style="57" customWidth="1"/>
    <col min="14359" max="14359" width="1.140625" style="57" customWidth="1"/>
    <col min="14360" max="14360" width="14.7109375" style="57" customWidth="1"/>
    <col min="14361" max="14600" width="13" style="57"/>
    <col min="14601" max="14602" width="1.85546875" style="57" customWidth="1"/>
    <col min="14603" max="14604" width="2.85546875" style="57" customWidth="1"/>
    <col min="14605" max="14605" width="40.140625" style="57" customWidth="1"/>
    <col min="14606" max="14606" width="6.7109375" style="57" customWidth="1"/>
    <col min="14607" max="14607" width="1.140625" style="57" customWidth="1"/>
    <col min="14608" max="14608" width="14.7109375" style="57" customWidth="1"/>
    <col min="14609" max="14609" width="1.140625" style="57" customWidth="1"/>
    <col min="14610" max="14610" width="14.7109375" style="57" customWidth="1"/>
    <col min="14611" max="14611" width="1.140625" style="57" customWidth="1"/>
    <col min="14612" max="14612" width="14.7109375" style="57" customWidth="1"/>
    <col min="14613" max="14613" width="1.140625" style="57" customWidth="1"/>
    <col min="14614" max="14614" width="15.7109375" style="57" customWidth="1"/>
    <col min="14615" max="14615" width="1.140625" style="57" customWidth="1"/>
    <col min="14616" max="14616" width="14.7109375" style="57" customWidth="1"/>
    <col min="14617" max="14856" width="13" style="57"/>
    <col min="14857" max="14858" width="1.85546875" style="57" customWidth="1"/>
    <col min="14859" max="14860" width="2.85546875" style="57" customWidth="1"/>
    <col min="14861" max="14861" width="40.140625" style="57" customWidth="1"/>
    <col min="14862" max="14862" width="6.7109375" style="57" customWidth="1"/>
    <col min="14863" max="14863" width="1.140625" style="57" customWidth="1"/>
    <col min="14864" max="14864" width="14.7109375" style="57" customWidth="1"/>
    <col min="14865" max="14865" width="1.140625" style="57" customWidth="1"/>
    <col min="14866" max="14866" width="14.7109375" style="57" customWidth="1"/>
    <col min="14867" max="14867" width="1.140625" style="57" customWidth="1"/>
    <col min="14868" max="14868" width="14.7109375" style="57" customWidth="1"/>
    <col min="14869" max="14869" width="1.140625" style="57" customWidth="1"/>
    <col min="14870" max="14870" width="15.7109375" style="57" customWidth="1"/>
    <col min="14871" max="14871" width="1.140625" style="57" customWidth="1"/>
    <col min="14872" max="14872" width="14.7109375" style="57" customWidth="1"/>
    <col min="14873" max="15112" width="13" style="57"/>
    <col min="15113" max="15114" width="1.85546875" style="57" customWidth="1"/>
    <col min="15115" max="15116" width="2.85546875" style="57" customWidth="1"/>
    <col min="15117" max="15117" width="40.140625" style="57" customWidth="1"/>
    <col min="15118" max="15118" width="6.7109375" style="57" customWidth="1"/>
    <col min="15119" max="15119" width="1.140625" style="57" customWidth="1"/>
    <col min="15120" max="15120" width="14.7109375" style="57" customWidth="1"/>
    <col min="15121" max="15121" width="1.140625" style="57" customWidth="1"/>
    <col min="15122" max="15122" width="14.7109375" style="57" customWidth="1"/>
    <col min="15123" max="15123" width="1.140625" style="57" customWidth="1"/>
    <col min="15124" max="15124" width="14.7109375" style="57" customWidth="1"/>
    <col min="15125" max="15125" width="1.140625" style="57" customWidth="1"/>
    <col min="15126" max="15126" width="15.7109375" style="57" customWidth="1"/>
    <col min="15127" max="15127" width="1.140625" style="57" customWidth="1"/>
    <col min="15128" max="15128" width="14.7109375" style="57" customWidth="1"/>
    <col min="15129" max="15368" width="13" style="57"/>
    <col min="15369" max="15370" width="1.85546875" style="57" customWidth="1"/>
    <col min="15371" max="15372" width="2.85546875" style="57" customWidth="1"/>
    <col min="15373" max="15373" width="40.140625" style="57" customWidth="1"/>
    <col min="15374" max="15374" width="6.7109375" style="57" customWidth="1"/>
    <col min="15375" max="15375" width="1.140625" style="57" customWidth="1"/>
    <col min="15376" max="15376" width="14.7109375" style="57" customWidth="1"/>
    <col min="15377" max="15377" width="1.140625" style="57" customWidth="1"/>
    <col min="15378" max="15378" width="14.7109375" style="57" customWidth="1"/>
    <col min="15379" max="15379" width="1.140625" style="57" customWidth="1"/>
    <col min="15380" max="15380" width="14.7109375" style="57" customWidth="1"/>
    <col min="15381" max="15381" width="1.140625" style="57" customWidth="1"/>
    <col min="15382" max="15382" width="15.7109375" style="57" customWidth="1"/>
    <col min="15383" max="15383" width="1.140625" style="57" customWidth="1"/>
    <col min="15384" max="15384" width="14.7109375" style="57" customWidth="1"/>
    <col min="15385" max="15624" width="13" style="57"/>
    <col min="15625" max="15626" width="1.85546875" style="57" customWidth="1"/>
    <col min="15627" max="15628" width="2.85546875" style="57" customWidth="1"/>
    <col min="15629" max="15629" width="40.140625" style="57" customWidth="1"/>
    <col min="15630" max="15630" width="6.7109375" style="57" customWidth="1"/>
    <col min="15631" max="15631" width="1.140625" style="57" customWidth="1"/>
    <col min="15632" max="15632" width="14.7109375" style="57" customWidth="1"/>
    <col min="15633" max="15633" width="1.140625" style="57" customWidth="1"/>
    <col min="15634" max="15634" width="14.7109375" style="57" customWidth="1"/>
    <col min="15635" max="15635" width="1.140625" style="57" customWidth="1"/>
    <col min="15636" max="15636" width="14.7109375" style="57" customWidth="1"/>
    <col min="15637" max="15637" width="1.140625" style="57" customWidth="1"/>
    <col min="15638" max="15638" width="15.7109375" style="57" customWidth="1"/>
    <col min="15639" max="15639" width="1.140625" style="57" customWidth="1"/>
    <col min="15640" max="15640" width="14.7109375" style="57" customWidth="1"/>
    <col min="15641" max="15880" width="13" style="57"/>
    <col min="15881" max="15882" width="1.85546875" style="57" customWidth="1"/>
    <col min="15883" max="15884" width="2.85546875" style="57" customWidth="1"/>
    <col min="15885" max="15885" width="40.140625" style="57" customWidth="1"/>
    <col min="15886" max="15886" width="6.7109375" style="57" customWidth="1"/>
    <col min="15887" max="15887" width="1.140625" style="57" customWidth="1"/>
    <col min="15888" max="15888" width="14.7109375" style="57" customWidth="1"/>
    <col min="15889" max="15889" width="1.140625" style="57" customWidth="1"/>
    <col min="15890" max="15890" width="14.7109375" style="57" customWidth="1"/>
    <col min="15891" max="15891" width="1.140625" style="57" customWidth="1"/>
    <col min="15892" max="15892" width="14.7109375" style="57" customWidth="1"/>
    <col min="15893" max="15893" width="1.140625" style="57" customWidth="1"/>
    <col min="15894" max="15894" width="15.7109375" style="57" customWidth="1"/>
    <col min="15895" max="15895" width="1.140625" style="57" customWidth="1"/>
    <col min="15896" max="15896" width="14.7109375" style="57" customWidth="1"/>
    <col min="15897" max="16136" width="13" style="57"/>
    <col min="16137" max="16138" width="1.85546875" style="57" customWidth="1"/>
    <col min="16139" max="16140" width="2.85546875" style="57" customWidth="1"/>
    <col min="16141" max="16141" width="40.140625" style="57" customWidth="1"/>
    <col min="16142" max="16142" width="6.7109375" style="57" customWidth="1"/>
    <col min="16143" max="16143" width="1.140625" style="57" customWidth="1"/>
    <col min="16144" max="16144" width="14.7109375" style="57" customWidth="1"/>
    <col min="16145" max="16145" width="1.140625" style="57" customWidth="1"/>
    <col min="16146" max="16146" width="14.7109375" style="57" customWidth="1"/>
    <col min="16147" max="16147" width="1.140625" style="57" customWidth="1"/>
    <col min="16148" max="16148" width="14.7109375" style="57" customWidth="1"/>
    <col min="16149" max="16149" width="1.140625" style="57" customWidth="1"/>
    <col min="16150" max="16150" width="15.7109375" style="57" customWidth="1"/>
    <col min="16151" max="16151" width="1.140625" style="57" customWidth="1"/>
    <col min="16152" max="16152" width="14.7109375" style="57" customWidth="1"/>
    <col min="16153" max="16384" width="13" style="57"/>
  </cols>
  <sheetData>
    <row r="1" spans="1:24" ht="16.5" customHeight="1">
      <c r="A1" s="58" t="str">
        <f>'[1]Eng 5-6 (3M)'!A1</f>
        <v>Next Capital Public Company Limited</v>
      </c>
    </row>
    <row r="2" spans="1:24" ht="16.5" customHeight="1">
      <c r="A2" s="58" t="s">
        <v>54</v>
      </c>
    </row>
    <row r="3" spans="1:24" ht="16.5" customHeight="1">
      <c r="A3" s="171" t="s">
        <v>149</v>
      </c>
      <c r="B3" s="172"/>
      <c r="C3" s="172"/>
      <c r="D3" s="172"/>
      <c r="E3" s="172"/>
      <c r="F3" s="173"/>
      <c r="G3" s="172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</row>
    <row r="4" spans="1:24" ht="16.5" customHeight="1">
      <c r="A4" s="58"/>
    </row>
    <row r="5" spans="1:24" ht="16.5" customHeight="1">
      <c r="A5" s="58"/>
    </row>
    <row r="6" spans="1:24" ht="16.5" customHeight="1">
      <c r="A6" s="58"/>
      <c r="H6" s="196" t="s">
        <v>193</v>
      </c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</row>
    <row r="7" spans="1:24" ht="16.5" customHeight="1">
      <c r="A7" s="58"/>
      <c r="H7" s="197" t="s">
        <v>179</v>
      </c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79"/>
      <c r="V7" s="79"/>
      <c r="W7" s="79"/>
      <c r="X7" s="79"/>
    </row>
    <row r="8" spans="1:24" ht="16.5" customHeight="1">
      <c r="A8" s="58"/>
      <c r="F8" s="59"/>
      <c r="H8" s="79"/>
      <c r="I8" s="79"/>
      <c r="J8" s="79"/>
      <c r="K8" s="79"/>
      <c r="L8" s="79"/>
      <c r="M8" s="79"/>
      <c r="N8" s="196" t="s">
        <v>26</v>
      </c>
      <c r="O8" s="196"/>
      <c r="P8" s="196"/>
      <c r="Q8" s="79"/>
      <c r="R8" s="71" t="s">
        <v>178</v>
      </c>
      <c r="S8" s="79"/>
      <c r="T8" s="71"/>
      <c r="U8" s="71"/>
      <c r="V8" s="71"/>
      <c r="W8" s="79"/>
      <c r="X8" s="79"/>
    </row>
    <row r="9" spans="1:24" ht="16.5" customHeight="1">
      <c r="F9" s="79"/>
      <c r="H9" s="71" t="s">
        <v>14</v>
      </c>
      <c r="J9" s="71" t="s">
        <v>55</v>
      </c>
      <c r="K9" s="71"/>
      <c r="L9" s="71" t="s">
        <v>177</v>
      </c>
      <c r="N9" s="70"/>
      <c r="O9" s="70"/>
      <c r="P9" s="82" t="s">
        <v>33</v>
      </c>
      <c r="Q9" s="71"/>
      <c r="R9" s="69" t="s">
        <v>176</v>
      </c>
      <c r="S9" s="71"/>
      <c r="T9" s="69"/>
      <c r="U9" s="69"/>
      <c r="V9" s="57"/>
      <c r="W9" s="71"/>
      <c r="X9" s="71"/>
    </row>
    <row r="10" spans="1:24" ht="16.5" customHeight="1">
      <c r="F10" s="79"/>
      <c r="H10" s="71" t="s">
        <v>16</v>
      </c>
      <c r="J10" s="71" t="s">
        <v>16</v>
      </c>
      <c r="K10" s="71"/>
      <c r="L10" s="81" t="s">
        <v>175</v>
      </c>
      <c r="N10" s="71" t="s">
        <v>36</v>
      </c>
      <c r="P10" s="80" t="s">
        <v>35</v>
      </c>
      <c r="Q10" s="71"/>
      <c r="R10" s="69" t="s">
        <v>117</v>
      </c>
      <c r="S10" s="71"/>
      <c r="T10" s="69" t="s">
        <v>174</v>
      </c>
      <c r="U10" s="69"/>
      <c r="V10" s="69" t="s">
        <v>173</v>
      </c>
      <c r="W10" s="71"/>
      <c r="X10" s="71"/>
    </row>
    <row r="11" spans="1:24" ht="16.5" customHeight="1">
      <c r="F11" s="79"/>
      <c r="H11" s="71" t="s">
        <v>15</v>
      </c>
      <c r="I11" s="71"/>
      <c r="J11" s="71" t="s">
        <v>56</v>
      </c>
      <c r="K11" s="71"/>
      <c r="L11" s="71" t="s">
        <v>172</v>
      </c>
      <c r="M11" s="71"/>
      <c r="N11" s="71" t="s">
        <v>34</v>
      </c>
      <c r="O11" s="71"/>
      <c r="P11" s="78" t="s">
        <v>27</v>
      </c>
      <c r="Q11" s="71"/>
      <c r="R11" s="69" t="s">
        <v>116</v>
      </c>
      <c r="S11" s="71"/>
      <c r="T11" s="69" t="s">
        <v>171</v>
      </c>
      <c r="U11" s="69"/>
      <c r="V11" s="69" t="s">
        <v>170</v>
      </c>
      <c r="W11" s="71"/>
      <c r="X11" s="71" t="s">
        <v>17</v>
      </c>
    </row>
    <row r="12" spans="1:24" ht="16.5" customHeight="1">
      <c r="F12" s="77" t="s">
        <v>0</v>
      </c>
      <c r="H12" s="76" t="s">
        <v>1</v>
      </c>
      <c r="I12" s="71"/>
      <c r="J12" s="76" t="s">
        <v>1</v>
      </c>
      <c r="K12" s="71"/>
      <c r="L12" s="76" t="s">
        <v>1</v>
      </c>
      <c r="M12" s="71"/>
      <c r="N12" s="76" t="s">
        <v>1</v>
      </c>
      <c r="O12" s="71"/>
      <c r="P12" s="76" t="s">
        <v>1</v>
      </c>
      <c r="R12" s="76" t="s">
        <v>1</v>
      </c>
      <c r="T12" s="76" t="s">
        <v>1</v>
      </c>
      <c r="U12" s="69"/>
      <c r="V12" s="76" t="s">
        <v>1</v>
      </c>
      <c r="X12" s="76" t="s">
        <v>1</v>
      </c>
    </row>
    <row r="13" spans="1:24" ht="16.5" customHeight="1">
      <c r="A13" s="58"/>
      <c r="H13" s="62"/>
      <c r="J13" s="62"/>
      <c r="L13" s="62"/>
      <c r="N13" s="62"/>
      <c r="P13" s="62"/>
      <c r="R13" s="62"/>
      <c r="T13" s="62"/>
      <c r="U13" s="69"/>
      <c r="V13" s="62"/>
      <c r="X13" s="62"/>
    </row>
    <row r="14" spans="1:24" ht="16.5" customHeight="1">
      <c r="A14" s="58" t="s">
        <v>169</v>
      </c>
      <c r="H14" s="62">
        <v>450000000</v>
      </c>
      <c r="J14" s="62">
        <v>666980000</v>
      </c>
      <c r="L14" s="62">
        <v>0</v>
      </c>
      <c r="N14" s="62">
        <v>30000000</v>
      </c>
      <c r="P14" s="62">
        <v>565951104</v>
      </c>
      <c r="R14" s="62">
        <v>-36638740</v>
      </c>
      <c r="T14" s="62">
        <f>SUM(H14:R14)</f>
        <v>1676292364</v>
      </c>
      <c r="U14" s="69"/>
      <c r="V14" s="62">
        <v>0</v>
      </c>
      <c r="X14" s="62">
        <f>SUM(T14:V14)</f>
        <v>1676292364</v>
      </c>
    </row>
    <row r="15" spans="1:24" ht="16.5" customHeight="1">
      <c r="A15" s="57" t="s">
        <v>91</v>
      </c>
      <c r="H15" s="62">
        <v>0</v>
      </c>
      <c r="J15" s="62">
        <v>0</v>
      </c>
      <c r="L15" s="62">
        <v>0</v>
      </c>
      <c r="N15" s="62">
        <v>0</v>
      </c>
      <c r="P15" s="62">
        <f>'eng 8-9'!H88+'eng 8-9'!H71</f>
        <v>313762651</v>
      </c>
      <c r="R15" s="62">
        <f>'eng 8-9'!H80</f>
        <v>3606629</v>
      </c>
      <c r="T15" s="62">
        <f>SUM(H15:R15)</f>
        <v>317369280</v>
      </c>
      <c r="U15" s="69"/>
      <c r="V15" s="62">
        <f>'eng 8-9'!H96</f>
        <v>-12989</v>
      </c>
      <c r="X15" s="62">
        <f>SUM(T15:V15)</f>
        <v>317356291</v>
      </c>
    </row>
    <row r="16" spans="1:24" ht="16.5" customHeight="1">
      <c r="A16" s="57" t="s">
        <v>168</v>
      </c>
      <c r="H16" s="62"/>
      <c r="J16" s="62"/>
      <c r="L16" s="62"/>
      <c r="N16" s="62"/>
      <c r="P16" s="62"/>
      <c r="R16" s="62"/>
      <c r="T16" s="62"/>
      <c r="U16" s="69"/>
      <c r="V16" s="62"/>
      <c r="X16" s="62"/>
    </row>
    <row r="17" spans="1:24" ht="16.5" customHeight="1">
      <c r="B17" s="57" t="s">
        <v>167</v>
      </c>
      <c r="H17" s="62">
        <v>0</v>
      </c>
      <c r="J17" s="62">
        <v>0</v>
      </c>
      <c r="L17" s="62">
        <v>0</v>
      </c>
      <c r="N17" s="62">
        <v>0</v>
      </c>
      <c r="P17" s="62">
        <v>0</v>
      </c>
      <c r="R17" s="62">
        <v>0</v>
      </c>
      <c r="T17" s="62">
        <f>SUM(H17:R17)</f>
        <v>0</v>
      </c>
      <c r="U17" s="69"/>
      <c r="V17" s="62">
        <v>10000000</v>
      </c>
      <c r="X17" s="62">
        <f>SUM(T17:V17)</f>
        <v>10000000</v>
      </c>
    </row>
    <row r="18" spans="1:24" ht="16.5" customHeight="1">
      <c r="A18" s="57" t="s">
        <v>166</v>
      </c>
      <c r="F18" s="70">
        <v>26</v>
      </c>
      <c r="H18" s="62">
        <v>0</v>
      </c>
      <c r="J18" s="62">
        <v>0</v>
      </c>
      <c r="L18" s="62">
        <f>'eng5-7'!H124</f>
        <v>4626358</v>
      </c>
      <c r="N18" s="62">
        <v>0</v>
      </c>
      <c r="P18" s="62">
        <v>0</v>
      </c>
      <c r="R18" s="62">
        <v>0</v>
      </c>
      <c r="T18" s="62">
        <f>SUM(H18:R18)</f>
        <v>4626358</v>
      </c>
      <c r="U18" s="69"/>
      <c r="V18" s="62">
        <v>0</v>
      </c>
      <c r="X18" s="62">
        <f>SUM(T18:V18)</f>
        <v>4626358</v>
      </c>
    </row>
    <row r="19" spans="1:24" ht="16.5" customHeight="1">
      <c r="A19" s="57" t="s">
        <v>114</v>
      </c>
      <c r="F19" s="70">
        <v>27</v>
      </c>
      <c r="H19" s="64">
        <v>0</v>
      </c>
      <c r="J19" s="64">
        <v>0</v>
      </c>
      <c r="L19" s="64">
        <v>0</v>
      </c>
      <c r="N19" s="64">
        <v>16900000</v>
      </c>
      <c r="P19" s="64">
        <v>-16900000</v>
      </c>
      <c r="R19" s="64">
        <v>0</v>
      </c>
      <c r="T19" s="64">
        <f>SUM(H19:R19)</f>
        <v>0</v>
      </c>
      <c r="U19" s="69"/>
      <c r="V19" s="64">
        <v>0</v>
      </c>
      <c r="X19" s="64">
        <f>SUM(T19:V19)</f>
        <v>0</v>
      </c>
    </row>
    <row r="20" spans="1:24" ht="16.5" customHeight="1">
      <c r="F20" s="75"/>
      <c r="H20" s="74"/>
      <c r="J20" s="72"/>
      <c r="K20" s="73"/>
      <c r="L20" s="72"/>
      <c r="N20" s="72"/>
      <c r="P20" s="72"/>
      <c r="R20" s="62"/>
      <c r="T20" s="62"/>
      <c r="U20" s="69"/>
      <c r="V20" s="62"/>
      <c r="X20" s="62"/>
    </row>
    <row r="21" spans="1:24" ht="16.5" customHeight="1" thickBot="1">
      <c r="A21" s="58" t="s">
        <v>151</v>
      </c>
      <c r="B21" s="58"/>
      <c r="H21" s="66">
        <f>SUM(H14:H19)</f>
        <v>450000000</v>
      </c>
      <c r="J21" s="66">
        <f>SUM(J14:J19)</f>
        <v>666980000</v>
      </c>
      <c r="L21" s="66">
        <f>SUM(L14:L19)</f>
        <v>4626358</v>
      </c>
      <c r="N21" s="66">
        <f>SUM(N14:N19)</f>
        <v>46900000</v>
      </c>
      <c r="P21" s="66">
        <f>SUM(P14:P19)</f>
        <v>862813755</v>
      </c>
      <c r="R21" s="66">
        <f>SUM(R14:R19)</f>
        <v>-33032111</v>
      </c>
      <c r="T21" s="66">
        <f>SUM(T14:T19)</f>
        <v>1998288002</v>
      </c>
      <c r="U21" s="69"/>
      <c r="V21" s="66">
        <f>SUM(V14:V19)</f>
        <v>9987011</v>
      </c>
      <c r="X21" s="66">
        <f>SUM(X14:X19)</f>
        <v>2008275013</v>
      </c>
    </row>
    <row r="22" spans="1:24" ht="16.5" customHeight="1" thickTop="1">
      <c r="A22" s="58"/>
      <c r="T22" s="71"/>
      <c r="U22" s="69"/>
      <c r="V22" s="71"/>
    </row>
    <row r="23" spans="1:24" ht="16.5" customHeight="1">
      <c r="A23" s="58"/>
      <c r="T23" s="71"/>
      <c r="U23" s="69"/>
      <c r="V23" s="71"/>
    </row>
    <row r="24" spans="1:24" ht="16.5" customHeight="1">
      <c r="A24" s="58"/>
      <c r="T24" s="71"/>
      <c r="U24" s="69"/>
      <c r="V24" s="71"/>
    </row>
    <row r="25" spans="1:24" ht="16.5" customHeight="1">
      <c r="A25" s="58"/>
      <c r="T25" s="71"/>
      <c r="U25" s="69"/>
      <c r="V25" s="71"/>
    </row>
    <row r="26" spans="1:24" ht="16.5" customHeight="1">
      <c r="A26" s="58"/>
      <c r="T26" s="71"/>
      <c r="U26" s="69"/>
      <c r="V26" s="71"/>
    </row>
    <row r="27" spans="1:24" ht="16.5" customHeight="1">
      <c r="A27" s="58"/>
      <c r="T27" s="71"/>
      <c r="U27" s="69"/>
      <c r="V27" s="71"/>
    </row>
    <row r="28" spans="1:24" ht="16.5" customHeight="1">
      <c r="A28" s="58"/>
      <c r="T28" s="71"/>
      <c r="U28" s="69"/>
      <c r="V28" s="71"/>
    </row>
    <row r="29" spans="1:24" ht="21" customHeight="1">
      <c r="A29" s="58"/>
      <c r="T29" s="71"/>
      <c r="U29" s="69"/>
      <c r="V29" s="71"/>
    </row>
    <row r="30" spans="1:24" ht="16.5" customHeight="1">
      <c r="A30" s="58"/>
      <c r="T30" s="71"/>
      <c r="U30" s="69"/>
      <c r="V30" s="71"/>
    </row>
    <row r="31" spans="1:24" ht="16.5" customHeight="1">
      <c r="A31" s="58"/>
      <c r="T31" s="71"/>
      <c r="U31" s="69"/>
      <c r="V31" s="71"/>
    </row>
    <row r="32" spans="1:24" ht="16.5" customHeight="1">
      <c r="A32" s="58"/>
      <c r="T32" s="71"/>
      <c r="U32" s="69"/>
      <c r="V32" s="71"/>
    </row>
    <row r="33" spans="1:24" ht="16.5" customHeight="1">
      <c r="A33" s="58"/>
      <c r="T33" s="71"/>
      <c r="U33" s="69"/>
      <c r="V33" s="71"/>
    </row>
    <row r="34" spans="1:24" ht="11.25" customHeight="1">
      <c r="A34" s="58"/>
      <c r="T34" s="71"/>
      <c r="U34" s="69"/>
      <c r="V34" s="71"/>
    </row>
    <row r="35" spans="1:24" ht="21.95" customHeight="1">
      <c r="A35" s="175" t="str">
        <f>'eng 8-9'!A104</f>
        <v>The accompanying notes are an integral part of this financial statement.</v>
      </c>
      <c r="B35" s="175"/>
      <c r="C35" s="175"/>
      <c r="D35" s="175"/>
      <c r="E35" s="175"/>
      <c r="F35" s="173"/>
      <c r="G35" s="172"/>
      <c r="H35" s="174"/>
      <c r="I35" s="174"/>
      <c r="J35" s="174"/>
      <c r="K35" s="174"/>
      <c r="L35" s="174"/>
      <c r="M35" s="174"/>
      <c r="N35" s="174"/>
      <c r="O35" s="174"/>
      <c r="P35" s="174"/>
      <c r="Q35" s="174"/>
      <c r="R35" s="174"/>
      <c r="S35" s="174"/>
      <c r="T35" s="174"/>
      <c r="U35" s="174"/>
      <c r="V35" s="174"/>
      <c r="W35" s="174"/>
      <c r="X35" s="174"/>
    </row>
  </sheetData>
  <mergeCells count="3">
    <mergeCell ref="H6:X6"/>
    <mergeCell ref="N8:P8"/>
    <mergeCell ref="H7:T7"/>
  </mergeCells>
  <pageMargins left="0.5" right="0.5" top="0.5" bottom="0.6" header="0.49" footer="0.4"/>
  <pageSetup paperSize="9" scale="94" firstPageNumber="10" fitToHeight="0" orientation="landscape" useFirstPageNumber="1" horizontalDpi="1200" verticalDpi="1200" r:id="rId1"/>
  <headerFooter>
    <oddFooter>&amp;R&amp;"Arial,Regular"&amp;9&amp;P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6"/>
  <sheetViews>
    <sheetView topLeftCell="A10" zoomScaleNormal="100" zoomScaleSheetLayoutView="80" workbookViewId="0">
      <selection activeCell="J5" sqref="J5"/>
    </sheetView>
  </sheetViews>
  <sheetFormatPr defaultColWidth="13" defaultRowHeight="16.5" customHeight="1"/>
  <cols>
    <col min="1" max="2" width="1.85546875" style="12" customWidth="1"/>
    <col min="3" max="4" width="2.85546875" style="12" customWidth="1"/>
    <col min="5" max="5" width="26.7109375" style="12" customWidth="1"/>
    <col min="6" max="6" width="6.7109375" style="86" customWidth="1"/>
    <col min="7" max="7" width="1.140625" style="12" customWidth="1"/>
    <col min="8" max="8" width="14.42578125" style="24" customWidth="1"/>
    <col min="9" max="9" width="1.140625" style="24" customWidth="1"/>
    <col min="10" max="10" width="14.5703125" style="24" customWidth="1"/>
    <col min="11" max="11" width="1.140625" style="24" customWidth="1"/>
    <col min="12" max="12" width="14.5703125" style="24" customWidth="1"/>
    <col min="13" max="13" width="1.140625" style="24" customWidth="1"/>
    <col min="14" max="14" width="16.28515625" style="24" customWidth="1"/>
    <col min="15" max="15" width="1.140625" style="24" customWidth="1"/>
    <col min="16" max="16" width="15.7109375" style="24" customWidth="1"/>
    <col min="17" max="17" width="1.140625" style="24" customWidth="1"/>
    <col min="18" max="18" width="17" style="24" bestFit="1" customWidth="1"/>
    <col min="19" max="19" width="1.140625" style="24" customWidth="1"/>
    <col min="20" max="20" width="14.7109375" style="24" customWidth="1"/>
    <col min="21" max="16384" width="13" style="12"/>
  </cols>
  <sheetData>
    <row r="1" spans="1:20" ht="16.5" customHeight="1">
      <c r="A1" s="19" t="str">
        <f>+'eng 8-9'!A52</f>
        <v>Next Capital Public Company Limited</v>
      </c>
    </row>
    <row r="2" spans="1:20" ht="16.5" customHeight="1">
      <c r="A2" s="19" t="s">
        <v>54</v>
      </c>
    </row>
    <row r="3" spans="1:20" ht="16.5" customHeight="1">
      <c r="A3" s="168" t="s">
        <v>149</v>
      </c>
      <c r="B3" s="38"/>
      <c r="C3" s="38"/>
      <c r="D3" s="38"/>
      <c r="E3" s="38"/>
      <c r="F3" s="176"/>
      <c r="G3" s="38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</row>
    <row r="4" spans="1:20" ht="16.5" customHeight="1">
      <c r="A4" s="8"/>
      <c r="B4" s="6"/>
      <c r="C4" s="6"/>
      <c r="D4" s="6"/>
      <c r="E4" s="6"/>
      <c r="F4" s="91"/>
      <c r="G4" s="6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</row>
    <row r="5" spans="1:20" ht="16.5" customHeight="1">
      <c r="A5" s="8"/>
      <c r="B5" s="6"/>
      <c r="C5" s="6"/>
      <c r="D5" s="6"/>
      <c r="E5" s="6"/>
      <c r="F5" s="91"/>
      <c r="G5" s="6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spans="1:20" ht="16.5" customHeight="1">
      <c r="A6" s="8"/>
      <c r="B6" s="6"/>
      <c r="C6" s="6"/>
      <c r="D6" s="6"/>
      <c r="E6" s="6"/>
      <c r="F6" s="91"/>
      <c r="G6" s="6"/>
      <c r="H6" s="198" t="s">
        <v>188</v>
      </c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</row>
    <row r="7" spans="1:20" ht="16.5" customHeight="1">
      <c r="A7" s="8"/>
      <c r="B7" s="6"/>
      <c r="C7" s="6"/>
      <c r="D7" s="6"/>
      <c r="E7" s="6"/>
      <c r="F7" s="7"/>
      <c r="G7" s="6"/>
      <c r="H7" s="83"/>
      <c r="I7" s="83"/>
      <c r="J7" s="83"/>
      <c r="K7" s="83"/>
      <c r="L7" s="83"/>
      <c r="M7" s="83"/>
      <c r="N7" s="198" t="s">
        <v>26</v>
      </c>
      <c r="O7" s="198"/>
      <c r="P7" s="198"/>
      <c r="Q7" s="83"/>
      <c r="R7" s="83"/>
      <c r="S7" s="83"/>
      <c r="T7" s="83"/>
    </row>
    <row r="8" spans="1:20" ht="16.5" customHeight="1">
      <c r="F8" s="83"/>
      <c r="H8" s="84" t="s">
        <v>14</v>
      </c>
      <c r="J8" s="85" t="s">
        <v>55</v>
      </c>
      <c r="L8" s="85" t="s">
        <v>177</v>
      </c>
      <c r="N8" s="86"/>
      <c r="O8" s="86"/>
      <c r="P8" s="87" t="s">
        <v>33</v>
      </c>
      <c r="Q8" s="85"/>
      <c r="R8" s="85" t="s">
        <v>115</v>
      </c>
      <c r="S8" s="85"/>
      <c r="T8" s="85"/>
    </row>
    <row r="9" spans="1:20" ht="16.5" customHeight="1">
      <c r="F9" s="83"/>
      <c r="H9" s="84" t="s">
        <v>16</v>
      </c>
      <c r="J9" s="85" t="s">
        <v>16</v>
      </c>
      <c r="L9" s="85" t="s">
        <v>175</v>
      </c>
      <c r="N9" s="85" t="s">
        <v>36</v>
      </c>
      <c r="P9" s="88" t="s">
        <v>35</v>
      </c>
      <c r="Q9" s="85"/>
      <c r="R9" s="85" t="s">
        <v>117</v>
      </c>
      <c r="S9" s="85"/>
      <c r="T9" s="85"/>
    </row>
    <row r="10" spans="1:20" ht="16.5" customHeight="1">
      <c r="F10" s="83"/>
      <c r="H10" s="84" t="s">
        <v>15</v>
      </c>
      <c r="I10" s="84"/>
      <c r="J10" s="85" t="s">
        <v>56</v>
      </c>
      <c r="K10" s="84"/>
      <c r="L10" s="85" t="s">
        <v>172</v>
      </c>
      <c r="M10" s="84"/>
      <c r="N10" s="85" t="s">
        <v>34</v>
      </c>
      <c r="O10" s="84"/>
      <c r="P10" s="89" t="s">
        <v>27</v>
      </c>
      <c r="Q10" s="85"/>
      <c r="R10" s="85" t="s">
        <v>116</v>
      </c>
      <c r="S10" s="85"/>
      <c r="T10" s="85" t="s">
        <v>17</v>
      </c>
    </row>
    <row r="11" spans="1:20" ht="16.5" customHeight="1">
      <c r="F11" s="162" t="s">
        <v>0</v>
      </c>
      <c r="H11" s="90" t="s">
        <v>1</v>
      </c>
      <c r="I11" s="84"/>
      <c r="J11" s="90" t="s">
        <v>1</v>
      </c>
      <c r="K11" s="84"/>
      <c r="L11" s="90" t="s">
        <v>1</v>
      </c>
      <c r="M11" s="84"/>
      <c r="N11" s="90" t="s">
        <v>1</v>
      </c>
      <c r="O11" s="84"/>
      <c r="P11" s="90" t="s">
        <v>1</v>
      </c>
      <c r="R11" s="90" t="s">
        <v>1</v>
      </c>
      <c r="T11" s="90" t="s">
        <v>1</v>
      </c>
    </row>
    <row r="12" spans="1:20" ht="16.5" customHeight="1">
      <c r="F12" s="91"/>
      <c r="H12" s="92"/>
      <c r="I12" s="23"/>
      <c r="J12" s="23"/>
      <c r="K12" s="23"/>
      <c r="L12" s="23"/>
      <c r="M12" s="23"/>
      <c r="N12" s="23"/>
      <c r="O12" s="23"/>
      <c r="P12" s="23"/>
      <c r="R12" s="92"/>
      <c r="T12" s="92"/>
    </row>
    <row r="13" spans="1:20" s="6" customFormat="1" ht="16.5" customHeight="1">
      <c r="A13" s="93" t="s">
        <v>150</v>
      </c>
      <c r="B13" s="12"/>
      <c r="F13" s="91"/>
      <c r="H13" s="23">
        <v>300000000</v>
      </c>
      <c r="I13" s="23"/>
      <c r="J13" s="23">
        <v>174440000</v>
      </c>
      <c r="K13" s="23"/>
      <c r="L13" s="23" t="s">
        <v>105</v>
      </c>
      <c r="M13" s="23"/>
      <c r="N13" s="23">
        <v>0</v>
      </c>
      <c r="O13" s="23"/>
      <c r="P13" s="23">
        <v>568676298</v>
      </c>
      <c r="Q13" s="23"/>
      <c r="R13" s="23">
        <v>-16622186</v>
      </c>
      <c r="S13" s="23"/>
      <c r="T13" s="23">
        <f>SUM(H13:S13)</f>
        <v>1026494112</v>
      </c>
    </row>
    <row r="14" spans="1:20" s="6" customFormat="1" ht="16.5" customHeight="1">
      <c r="A14" s="96" t="s">
        <v>138</v>
      </c>
      <c r="B14" s="12"/>
      <c r="F14" s="91">
        <v>25</v>
      </c>
      <c r="H14" s="23">
        <v>150000000</v>
      </c>
      <c r="I14" s="23"/>
      <c r="J14" s="23">
        <v>492540000</v>
      </c>
      <c r="K14" s="23"/>
      <c r="L14" s="23">
        <v>0</v>
      </c>
      <c r="M14" s="23"/>
      <c r="N14" s="23">
        <v>0</v>
      </c>
      <c r="O14" s="23"/>
      <c r="P14" s="23">
        <v>0</v>
      </c>
      <c r="Q14" s="23"/>
      <c r="R14" s="23">
        <v>0</v>
      </c>
      <c r="S14" s="23"/>
      <c r="T14" s="23">
        <f t="shared" ref="T14:T17" si="0">SUM(H14:S14)</f>
        <v>642540000</v>
      </c>
    </row>
    <row r="15" spans="1:20" s="6" customFormat="1" ht="16.5" customHeight="1">
      <c r="A15" s="96" t="s">
        <v>113</v>
      </c>
      <c r="B15" s="12"/>
      <c r="F15" s="91">
        <v>34</v>
      </c>
      <c r="H15" s="23">
        <v>0</v>
      </c>
      <c r="I15" s="23"/>
      <c r="J15" s="23">
        <v>0</v>
      </c>
      <c r="K15" s="23"/>
      <c r="L15" s="23">
        <v>0</v>
      </c>
      <c r="M15" s="23"/>
      <c r="N15" s="23">
        <v>0</v>
      </c>
      <c r="O15" s="23"/>
      <c r="P15" s="23">
        <v>-172020000</v>
      </c>
      <c r="Q15" s="23"/>
      <c r="R15" s="23">
        <v>0</v>
      </c>
      <c r="S15" s="23"/>
      <c r="T15" s="23">
        <f t="shared" si="0"/>
        <v>-172020000</v>
      </c>
    </row>
    <row r="16" spans="1:20" s="6" customFormat="1" ht="16.5" customHeight="1">
      <c r="A16" s="96" t="s">
        <v>91</v>
      </c>
      <c r="B16" s="12"/>
      <c r="F16" s="91"/>
      <c r="H16" s="23">
        <v>0</v>
      </c>
      <c r="I16" s="23"/>
      <c r="J16" s="23">
        <v>0</v>
      </c>
      <c r="K16" s="23"/>
      <c r="L16" s="23">
        <v>0</v>
      </c>
      <c r="M16" s="23"/>
      <c r="N16" s="23">
        <v>0</v>
      </c>
      <c r="O16" s="23"/>
      <c r="P16" s="23">
        <v>199294806</v>
      </c>
      <c r="Q16" s="23"/>
      <c r="R16" s="23">
        <v>-20016554</v>
      </c>
      <c r="S16" s="23"/>
      <c r="T16" s="23">
        <f t="shared" si="0"/>
        <v>179278252</v>
      </c>
    </row>
    <row r="17" spans="1:20" s="6" customFormat="1" ht="16.149999999999999" customHeight="1">
      <c r="A17" s="96" t="s">
        <v>114</v>
      </c>
      <c r="B17" s="12"/>
      <c r="F17" s="91">
        <v>27</v>
      </c>
      <c r="H17" s="30">
        <v>0</v>
      </c>
      <c r="I17" s="23"/>
      <c r="J17" s="30">
        <v>0</v>
      </c>
      <c r="K17" s="23"/>
      <c r="L17" s="30">
        <v>0</v>
      </c>
      <c r="M17" s="23"/>
      <c r="N17" s="30">
        <v>30000000</v>
      </c>
      <c r="O17" s="23"/>
      <c r="P17" s="30">
        <v>-30000000</v>
      </c>
      <c r="Q17" s="23"/>
      <c r="R17" s="30">
        <v>0</v>
      </c>
      <c r="S17" s="23"/>
      <c r="T17" s="30">
        <f t="shared" si="0"/>
        <v>0</v>
      </c>
    </row>
    <row r="18" spans="1:20" s="6" customFormat="1" ht="6.75" customHeight="1">
      <c r="A18" s="12"/>
      <c r="B18" s="8"/>
      <c r="F18" s="91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</row>
    <row r="19" spans="1:20" ht="16.5" customHeight="1" thickBot="1">
      <c r="A19" s="19" t="s">
        <v>101</v>
      </c>
      <c r="B19" s="8"/>
      <c r="F19" s="91"/>
      <c r="H19" s="35">
        <f>SUM(H13:H18)</f>
        <v>450000000</v>
      </c>
      <c r="I19" s="23"/>
      <c r="J19" s="35">
        <f>SUM(J13:J18)</f>
        <v>666980000</v>
      </c>
      <c r="K19" s="23"/>
      <c r="L19" s="35">
        <f>SUM(L13:L18)</f>
        <v>0</v>
      </c>
      <c r="M19" s="23"/>
      <c r="N19" s="35">
        <f>SUM(N13:N18)</f>
        <v>30000000</v>
      </c>
      <c r="O19" s="23"/>
      <c r="P19" s="35">
        <f>SUM(P13:P18)</f>
        <v>565951104</v>
      </c>
      <c r="R19" s="35">
        <f>SUM(R13:R18)</f>
        <v>-36638740</v>
      </c>
      <c r="T19" s="35">
        <f>SUM(H19:S19)</f>
        <v>1676292364</v>
      </c>
    </row>
    <row r="20" spans="1:20" ht="16.149999999999999" customHeight="1" thickTop="1">
      <c r="A20" s="19"/>
      <c r="B20" s="94"/>
      <c r="F20" s="91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</row>
    <row r="21" spans="1:20" ht="16.149999999999999" customHeight="1">
      <c r="A21" s="19"/>
      <c r="B21" s="94"/>
      <c r="F21" s="91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</row>
    <row r="22" spans="1:20" ht="16.5" customHeight="1">
      <c r="A22" s="93" t="s">
        <v>169</v>
      </c>
      <c r="C22" s="6"/>
      <c r="D22" s="6"/>
      <c r="E22" s="6"/>
      <c r="F22" s="91"/>
      <c r="G22" s="6"/>
      <c r="H22" s="33">
        <v>450000000</v>
      </c>
      <c r="I22" s="23"/>
      <c r="J22" s="33">
        <v>666980000</v>
      </c>
      <c r="K22" s="23"/>
      <c r="L22" s="33">
        <v>0</v>
      </c>
      <c r="M22" s="23"/>
      <c r="N22" s="33">
        <v>30000000</v>
      </c>
      <c r="O22" s="23"/>
      <c r="P22" s="33">
        <v>565951104</v>
      </c>
      <c r="Q22" s="23"/>
      <c r="R22" s="33">
        <v>-36638740</v>
      </c>
      <c r="S22" s="23"/>
      <c r="T22" s="33">
        <v>1676292364</v>
      </c>
    </row>
    <row r="23" spans="1:20" ht="16.5" customHeight="1">
      <c r="A23" s="96" t="s">
        <v>91</v>
      </c>
      <c r="C23" s="6"/>
      <c r="D23" s="6"/>
      <c r="E23" s="6"/>
      <c r="F23" s="91"/>
      <c r="G23" s="6"/>
      <c r="H23" s="33">
        <v>0</v>
      </c>
      <c r="I23" s="23"/>
      <c r="J23" s="33">
        <v>0</v>
      </c>
      <c r="K23" s="23"/>
      <c r="L23" s="33">
        <v>0</v>
      </c>
      <c r="M23" s="23"/>
      <c r="N23" s="33">
        <v>0</v>
      </c>
      <c r="O23" s="23"/>
      <c r="P23" s="33">
        <f>'eng 8-9'!J88+'eng 8-9'!J71</f>
        <v>313814606</v>
      </c>
      <c r="Q23" s="23"/>
      <c r="R23" s="33">
        <f>'eng 8-9'!J80</f>
        <v>3606629</v>
      </c>
      <c r="S23" s="23"/>
      <c r="T23" s="33">
        <f t="shared" ref="T23:T25" si="1">SUM(H23:S23)</f>
        <v>317421235</v>
      </c>
    </row>
    <row r="24" spans="1:20" ht="16.5" customHeight="1">
      <c r="A24" s="96" t="s">
        <v>166</v>
      </c>
      <c r="C24" s="6"/>
      <c r="D24" s="6"/>
      <c r="E24" s="6"/>
      <c r="F24" s="91">
        <v>26</v>
      </c>
      <c r="G24" s="6"/>
      <c r="H24" s="33">
        <v>0</v>
      </c>
      <c r="I24" s="23"/>
      <c r="J24" s="33">
        <v>0</v>
      </c>
      <c r="K24" s="23"/>
      <c r="L24" s="33">
        <f>'eng5-7'!J124</f>
        <v>4626358</v>
      </c>
      <c r="M24" s="23"/>
      <c r="N24" s="33">
        <v>0</v>
      </c>
      <c r="O24" s="23"/>
      <c r="P24" s="33">
        <v>0</v>
      </c>
      <c r="Q24" s="23"/>
      <c r="R24" s="33">
        <v>0</v>
      </c>
      <c r="S24" s="23"/>
      <c r="T24" s="33">
        <f t="shared" si="1"/>
        <v>4626358</v>
      </c>
    </row>
    <row r="25" spans="1:20" ht="16.5" customHeight="1">
      <c r="A25" s="96" t="s">
        <v>114</v>
      </c>
      <c r="C25" s="6"/>
      <c r="D25" s="6"/>
      <c r="E25" s="6"/>
      <c r="F25" s="91">
        <v>27</v>
      </c>
      <c r="G25" s="6"/>
      <c r="H25" s="32">
        <v>0</v>
      </c>
      <c r="I25" s="23"/>
      <c r="J25" s="32">
        <v>0</v>
      </c>
      <c r="K25" s="23"/>
      <c r="L25" s="32">
        <v>0</v>
      </c>
      <c r="M25" s="23"/>
      <c r="N25" s="32">
        <v>16900000</v>
      </c>
      <c r="O25" s="193"/>
      <c r="P25" s="32">
        <f>-N25</f>
        <v>-16900000</v>
      </c>
      <c r="Q25" s="23"/>
      <c r="R25" s="32">
        <v>0</v>
      </c>
      <c r="S25" s="23"/>
      <c r="T25" s="32">
        <f t="shared" si="1"/>
        <v>0</v>
      </c>
    </row>
    <row r="26" spans="1:20" ht="7.5" customHeight="1">
      <c r="A26" s="96"/>
      <c r="C26" s="6"/>
      <c r="D26" s="6"/>
      <c r="E26" s="6"/>
      <c r="F26" s="91"/>
      <c r="G26" s="6"/>
      <c r="H26" s="33"/>
      <c r="I26" s="23"/>
      <c r="J26" s="33"/>
      <c r="K26" s="23"/>
      <c r="L26" s="33"/>
      <c r="M26" s="23"/>
      <c r="N26" s="33"/>
      <c r="O26" s="23"/>
      <c r="P26" s="33"/>
      <c r="Q26" s="23"/>
      <c r="R26" s="33"/>
      <c r="S26" s="23"/>
      <c r="T26" s="33"/>
    </row>
    <row r="27" spans="1:20" ht="16.5" customHeight="1" thickBot="1">
      <c r="A27" s="19" t="s">
        <v>151</v>
      </c>
      <c r="B27" s="8"/>
      <c r="F27" s="91"/>
      <c r="H27" s="34">
        <f>SUM(H22:H25)</f>
        <v>450000000</v>
      </c>
      <c r="I27" s="23"/>
      <c r="J27" s="34">
        <f>SUM(J22:J25)</f>
        <v>666980000</v>
      </c>
      <c r="K27" s="23"/>
      <c r="L27" s="34">
        <f>SUM(L22:L25)</f>
        <v>4626358</v>
      </c>
      <c r="M27" s="23"/>
      <c r="N27" s="34">
        <f>SUM(N22:N25)</f>
        <v>46900000</v>
      </c>
      <c r="O27" s="23"/>
      <c r="P27" s="34">
        <f>SUM(P22:P25)</f>
        <v>862865710</v>
      </c>
      <c r="R27" s="34">
        <f>SUM(R22:R25)</f>
        <v>-33032111</v>
      </c>
      <c r="T27" s="34">
        <f>SUM(T22:T25)</f>
        <v>1998339957</v>
      </c>
    </row>
    <row r="28" spans="1:20" ht="16.5" customHeight="1" thickTop="1">
      <c r="A28" s="19"/>
      <c r="F28" s="91"/>
      <c r="H28" s="23"/>
      <c r="I28" s="23"/>
      <c r="J28" s="23"/>
      <c r="K28" s="23"/>
      <c r="L28" s="23"/>
      <c r="M28" s="23"/>
      <c r="N28" s="23"/>
      <c r="O28" s="23"/>
      <c r="P28" s="23"/>
      <c r="R28" s="23"/>
      <c r="T28" s="23"/>
    </row>
    <row r="29" spans="1:20" ht="16.5" customHeight="1">
      <c r="A29" s="19"/>
      <c r="F29" s="91"/>
      <c r="H29" s="23"/>
      <c r="I29" s="23"/>
      <c r="J29" s="23"/>
      <c r="K29" s="23"/>
      <c r="L29" s="23"/>
      <c r="M29" s="23"/>
      <c r="N29" s="23"/>
      <c r="O29" s="23"/>
      <c r="P29" s="23"/>
      <c r="R29" s="23"/>
      <c r="T29" s="23"/>
    </row>
    <row r="30" spans="1:20" ht="16.5" customHeight="1">
      <c r="A30" s="19"/>
      <c r="F30" s="91"/>
      <c r="H30" s="23"/>
      <c r="I30" s="23"/>
      <c r="J30" s="23"/>
      <c r="K30" s="23"/>
      <c r="L30" s="23"/>
      <c r="M30" s="23"/>
      <c r="N30" s="23"/>
      <c r="O30" s="23"/>
      <c r="P30" s="23"/>
      <c r="R30" s="23"/>
      <c r="T30" s="23"/>
    </row>
    <row r="31" spans="1:20" ht="16.5" customHeight="1">
      <c r="A31" s="19"/>
      <c r="F31" s="91"/>
      <c r="H31" s="23"/>
      <c r="I31" s="23"/>
      <c r="J31" s="23"/>
      <c r="K31" s="23"/>
      <c r="L31" s="23"/>
      <c r="M31" s="23"/>
      <c r="N31" s="23"/>
      <c r="O31" s="23"/>
      <c r="P31" s="23"/>
      <c r="R31" s="23"/>
      <c r="T31" s="23"/>
    </row>
    <row r="32" spans="1:20" ht="16.5" customHeight="1">
      <c r="A32" s="19"/>
      <c r="F32" s="91"/>
      <c r="H32" s="23"/>
      <c r="I32" s="23"/>
      <c r="J32" s="23"/>
      <c r="K32" s="23"/>
      <c r="L32" s="23"/>
      <c r="M32" s="23"/>
      <c r="N32" s="23"/>
      <c r="O32" s="23"/>
      <c r="P32" s="23"/>
      <c r="R32" s="23"/>
      <c r="T32" s="23"/>
    </row>
    <row r="33" spans="1:20" ht="16.5" customHeight="1">
      <c r="A33" s="19"/>
      <c r="F33" s="91"/>
      <c r="H33" s="23"/>
      <c r="I33" s="23"/>
      <c r="J33" s="23"/>
      <c r="K33" s="23"/>
      <c r="L33" s="23"/>
      <c r="M33" s="23"/>
      <c r="N33" s="23"/>
      <c r="O33" s="23"/>
      <c r="P33" s="23"/>
      <c r="R33" s="23"/>
      <c r="T33" s="23"/>
    </row>
    <row r="34" spans="1:20" ht="16.5" customHeight="1">
      <c r="A34" s="19"/>
      <c r="F34" s="91"/>
      <c r="H34" s="23"/>
      <c r="I34" s="23"/>
      <c r="J34" s="23"/>
      <c r="K34" s="23"/>
      <c r="L34" s="23"/>
      <c r="M34" s="23"/>
      <c r="N34" s="23"/>
      <c r="O34" s="23"/>
      <c r="P34" s="23"/>
      <c r="R34" s="23"/>
      <c r="T34" s="23"/>
    </row>
    <row r="35" spans="1:20" ht="12.75" customHeight="1">
      <c r="A35" s="19"/>
      <c r="F35" s="91"/>
      <c r="H35" s="23"/>
      <c r="I35" s="23"/>
      <c r="J35" s="23"/>
      <c r="K35" s="23"/>
      <c r="L35" s="23"/>
      <c r="M35" s="23"/>
      <c r="N35" s="23"/>
      <c r="O35" s="23"/>
      <c r="P35" s="23"/>
      <c r="R35" s="23"/>
      <c r="T35" s="23"/>
    </row>
    <row r="36" spans="1:20" ht="22.15" customHeight="1">
      <c r="A36" s="177" t="str">
        <f>'eng5-7'!A49</f>
        <v>The accompanying notes are an integral part of this financial statement.</v>
      </c>
      <c r="B36" s="177"/>
      <c r="C36" s="177"/>
      <c r="D36" s="177"/>
      <c r="E36" s="177"/>
      <c r="F36" s="176"/>
      <c r="G36" s="38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</row>
  </sheetData>
  <mergeCells count="2">
    <mergeCell ref="N7:P7"/>
    <mergeCell ref="H6:T6"/>
  </mergeCells>
  <phoneticPr fontId="0" type="noConversion"/>
  <pageMargins left="0.5" right="0.5" top="0.5" bottom="0.6" header="0.49" footer="0.4"/>
  <pageSetup paperSize="9" scale="95" firstPageNumber="11" fitToHeight="0" orientation="landscape" useFirstPageNumber="1" horizontalDpi="1200" verticalDpi="1200" r:id="rId1"/>
  <headerFooter>
    <oddFooter>&amp;R&amp;"Arial,Regular"&amp;9&amp;P</oddFooter>
  </headerFooter>
  <rowBreaks count="1" manualBreakCount="1"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06"/>
  <sheetViews>
    <sheetView topLeftCell="A22" zoomScaleNormal="100" zoomScaleSheetLayoutView="100" workbookViewId="0">
      <selection activeCell="P34" sqref="P34"/>
    </sheetView>
  </sheetViews>
  <sheetFormatPr defaultColWidth="9.140625" defaultRowHeight="16.5" customHeight="1"/>
  <cols>
    <col min="1" max="3" width="1.7109375" style="97" customWidth="1"/>
    <col min="4" max="4" width="35.140625" style="97" customWidth="1"/>
    <col min="5" max="5" width="7.140625" style="99" customWidth="1"/>
    <col min="6" max="6" width="0.85546875" style="97" customWidth="1"/>
    <col min="7" max="7" width="17.85546875" style="111" bestFit="1" customWidth="1"/>
    <col min="8" max="8" width="0.85546875" style="97" customWidth="1"/>
    <col min="9" max="9" width="13.7109375" style="111" customWidth="1"/>
    <col min="10" max="10" width="0.85546875" style="181" customWidth="1"/>
    <col min="11" max="11" width="13.7109375" style="111" customWidth="1"/>
    <col min="12" max="16384" width="9.140625" style="12"/>
  </cols>
  <sheetData>
    <row r="1" spans="1:11" ht="16.5" customHeight="1">
      <c r="A1" s="178" t="str">
        <f>+'eng 11'!A1</f>
        <v>Next Capital Public Company Limited</v>
      </c>
      <c r="B1" s="119"/>
      <c r="C1" s="119"/>
      <c r="D1" s="119"/>
      <c r="E1" s="105"/>
      <c r="F1" s="119"/>
      <c r="G1" s="124"/>
      <c r="H1" s="119"/>
      <c r="I1" s="124"/>
      <c r="J1" s="120"/>
      <c r="K1" s="124"/>
    </row>
    <row r="2" spans="1:11" ht="16.5" customHeight="1">
      <c r="A2" s="119" t="s">
        <v>49</v>
      </c>
      <c r="B2" s="119"/>
      <c r="C2" s="119"/>
      <c r="D2" s="119"/>
      <c r="E2" s="105"/>
      <c r="F2" s="119"/>
      <c r="G2" s="124"/>
      <c r="H2" s="119"/>
      <c r="I2" s="124"/>
      <c r="J2" s="120"/>
      <c r="K2" s="124"/>
    </row>
    <row r="3" spans="1:11" ht="16.5" customHeight="1">
      <c r="A3" s="179" t="s">
        <v>149</v>
      </c>
      <c r="B3" s="125"/>
      <c r="C3" s="125"/>
      <c r="D3" s="125"/>
      <c r="E3" s="102"/>
      <c r="F3" s="125"/>
      <c r="G3" s="126"/>
      <c r="H3" s="125"/>
      <c r="I3" s="126"/>
      <c r="J3" s="127"/>
      <c r="K3" s="126"/>
    </row>
    <row r="4" spans="1:11" ht="16.5" customHeight="1">
      <c r="A4" s="128"/>
      <c r="B4" s="119"/>
      <c r="C4" s="119"/>
      <c r="D4" s="119"/>
      <c r="E4" s="105"/>
      <c r="F4" s="119"/>
      <c r="G4" s="124"/>
      <c r="H4" s="119"/>
      <c r="I4" s="124"/>
      <c r="J4" s="120"/>
      <c r="K4" s="124"/>
    </row>
    <row r="5" spans="1:11" ht="16.5" customHeight="1">
      <c r="A5" s="128"/>
      <c r="B5" s="119"/>
      <c r="C5" s="119"/>
      <c r="D5" s="119"/>
      <c r="E5" s="105"/>
      <c r="F5" s="119"/>
      <c r="G5" s="124"/>
      <c r="H5" s="119"/>
      <c r="I5" s="124"/>
      <c r="J5" s="120"/>
      <c r="K5" s="124"/>
    </row>
    <row r="6" spans="1:11" ht="16.5" customHeight="1">
      <c r="A6" s="128"/>
      <c r="B6" s="119"/>
      <c r="C6" s="119"/>
      <c r="D6" s="119"/>
      <c r="E6" s="105"/>
      <c r="F6" s="119"/>
      <c r="G6" s="1" t="s">
        <v>152</v>
      </c>
      <c r="H6" s="2"/>
      <c r="I6" s="3"/>
      <c r="J6" s="3"/>
      <c r="K6" s="3"/>
    </row>
    <row r="7" spans="1:11" ht="16.5" customHeight="1">
      <c r="A7" s="128"/>
      <c r="B7" s="119"/>
      <c r="C7" s="119"/>
      <c r="D7" s="119"/>
      <c r="E7" s="105"/>
      <c r="F7" s="119"/>
      <c r="G7" s="4" t="s">
        <v>192</v>
      </c>
      <c r="H7" s="2"/>
      <c r="I7" s="195" t="s">
        <v>188</v>
      </c>
      <c r="J7" s="195"/>
      <c r="K7" s="195"/>
    </row>
    <row r="8" spans="1:11" ht="16.5" customHeight="1">
      <c r="C8" s="98"/>
      <c r="F8" s="98"/>
      <c r="G8" s="10" t="s">
        <v>148</v>
      </c>
      <c r="H8" s="98"/>
      <c r="I8" s="10" t="s">
        <v>148</v>
      </c>
      <c r="J8" s="100"/>
      <c r="K8" s="10" t="s">
        <v>100</v>
      </c>
    </row>
    <row r="9" spans="1:11" ht="16.5" customHeight="1">
      <c r="C9" s="101"/>
      <c r="E9" s="102" t="s">
        <v>51</v>
      </c>
      <c r="F9" s="101"/>
      <c r="G9" s="103" t="s">
        <v>1</v>
      </c>
      <c r="H9" s="101"/>
      <c r="I9" s="103" t="s">
        <v>1</v>
      </c>
      <c r="J9" s="104"/>
      <c r="K9" s="103" t="s">
        <v>1</v>
      </c>
    </row>
    <row r="10" spans="1:11" ht="16.5" customHeight="1">
      <c r="C10" s="101"/>
      <c r="E10" s="105"/>
      <c r="F10" s="101"/>
      <c r="G10" s="106"/>
      <c r="H10" s="101"/>
      <c r="I10" s="106"/>
      <c r="J10" s="104"/>
      <c r="K10" s="107"/>
    </row>
    <row r="11" spans="1:11" ht="16.5" customHeight="1">
      <c r="A11" s="182" t="s">
        <v>39</v>
      </c>
      <c r="B11" s="183"/>
      <c r="C11" s="184"/>
      <c r="D11" s="183"/>
      <c r="F11" s="109"/>
      <c r="G11" s="110"/>
      <c r="H11" s="109"/>
      <c r="I11" s="110"/>
      <c r="J11" s="111"/>
    </row>
    <row r="12" spans="1:11" ht="16.5" customHeight="1">
      <c r="A12" s="185" t="s">
        <v>74</v>
      </c>
      <c r="B12" s="185"/>
      <c r="C12" s="186"/>
      <c r="D12" s="185"/>
      <c r="F12" s="109"/>
      <c r="G12" s="110">
        <v>389418521</v>
      </c>
      <c r="H12" s="109"/>
      <c r="I12" s="110">
        <v>389483465</v>
      </c>
      <c r="J12" s="111"/>
      <c r="K12" s="111">
        <v>252667853</v>
      </c>
    </row>
    <row r="13" spans="1:11" ht="16.5" customHeight="1">
      <c r="A13" s="185" t="s">
        <v>40</v>
      </c>
      <c r="B13" s="185"/>
      <c r="C13" s="186"/>
      <c r="D13" s="185"/>
      <c r="F13" s="109"/>
      <c r="G13" s="110"/>
      <c r="H13" s="109"/>
      <c r="I13" s="110"/>
      <c r="J13" s="111"/>
    </row>
    <row r="14" spans="1:11" ht="16.5" customHeight="1">
      <c r="A14" s="185"/>
      <c r="B14" s="185" t="s">
        <v>50</v>
      </c>
      <c r="C14" s="186"/>
      <c r="D14" s="185"/>
      <c r="E14" s="99">
        <v>29</v>
      </c>
      <c r="F14" s="109"/>
      <c r="G14" s="110">
        <v>28248285</v>
      </c>
      <c r="H14" s="109"/>
      <c r="I14" s="110">
        <v>28248285</v>
      </c>
      <c r="J14" s="111"/>
      <c r="K14" s="111">
        <v>25830786</v>
      </c>
    </row>
    <row r="15" spans="1:11" ht="16.5" customHeight="1">
      <c r="A15" s="185"/>
      <c r="B15" s="185" t="s">
        <v>139</v>
      </c>
      <c r="C15" s="186"/>
      <c r="D15" s="185"/>
      <c r="F15" s="109"/>
      <c r="G15" s="110">
        <v>363363625</v>
      </c>
      <c r="H15" s="109"/>
      <c r="I15" s="110">
        <v>363363625</v>
      </c>
      <c r="J15" s="111"/>
      <c r="K15" s="111">
        <v>378633808</v>
      </c>
    </row>
    <row r="16" spans="1:11" ht="16.5" customHeight="1">
      <c r="A16" s="185"/>
      <c r="B16" s="187" t="s">
        <v>197</v>
      </c>
      <c r="C16" s="186"/>
      <c r="D16" s="185"/>
      <c r="F16" s="109"/>
      <c r="G16" s="110"/>
      <c r="H16" s="109"/>
      <c r="I16" s="110"/>
      <c r="J16" s="111"/>
    </row>
    <row r="17" spans="1:11" ht="16.5" customHeight="1">
      <c r="A17" s="185"/>
      <c r="B17" s="188"/>
      <c r="C17" s="189" t="s">
        <v>198</v>
      </c>
      <c r="D17" s="185"/>
      <c r="E17" s="113"/>
      <c r="F17" s="101"/>
      <c r="G17" s="114">
        <v>59</v>
      </c>
      <c r="H17" s="101"/>
      <c r="I17" s="114">
        <v>59</v>
      </c>
      <c r="J17" s="104"/>
      <c r="K17" s="104">
        <v>-3082</v>
      </c>
    </row>
    <row r="18" spans="1:11" ht="16.5" customHeight="1">
      <c r="A18" s="185"/>
      <c r="B18" s="187" t="s">
        <v>197</v>
      </c>
      <c r="C18" s="189"/>
      <c r="D18" s="185"/>
      <c r="E18" s="113"/>
      <c r="F18" s="101"/>
      <c r="G18" s="114"/>
      <c r="H18" s="101"/>
      <c r="I18" s="114"/>
      <c r="J18" s="104"/>
      <c r="K18" s="104"/>
    </row>
    <row r="19" spans="1:11" ht="16.5" customHeight="1">
      <c r="A19" s="185"/>
      <c r="B19" s="188"/>
      <c r="C19" s="189" t="s">
        <v>199</v>
      </c>
      <c r="D19" s="185"/>
      <c r="E19" s="113"/>
      <c r="F19" s="101"/>
      <c r="G19" s="114">
        <v>-220516</v>
      </c>
      <c r="H19" s="101"/>
      <c r="I19" s="114">
        <v>-220516</v>
      </c>
      <c r="J19" s="104"/>
      <c r="K19" s="104">
        <v>18001</v>
      </c>
    </row>
    <row r="20" spans="1:11" ht="16.5" customHeight="1">
      <c r="A20" s="185"/>
      <c r="B20" s="187" t="s">
        <v>88</v>
      </c>
      <c r="C20" s="186"/>
      <c r="D20" s="185"/>
      <c r="F20" s="109"/>
      <c r="G20" s="114">
        <v>2386839</v>
      </c>
      <c r="H20" s="109"/>
      <c r="I20" s="114">
        <v>2386839</v>
      </c>
      <c r="J20" s="111"/>
      <c r="K20" s="104">
        <v>2889483</v>
      </c>
    </row>
    <row r="21" spans="1:11" ht="16.5" customHeight="1">
      <c r="A21" s="185"/>
      <c r="B21" s="187" t="s">
        <v>180</v>
      </c>
      <c r="C21" s="186"/>
      <c r="D21" s="185"/>
      <c r="F21" s="109"/>
      <c r="G21" s="114">
        <v>4626358</v>
      </c>
      <c r="H21" s="109"/>
      <c r="I21" s="114">
        <v>4626358</v>
      </c>
      <c r="J21" s="111"/>
      <c r="K21" s="104">
        <v>0</v>
      </c>
    </row>
    <row r="22" spans="1:11" ht="16.5" customHeight="1">
      <c r="A22" s="185"/>
      <c r="B22" s="187" t="s">
        <v>68</v>
      </c>
      <c r="C22" s="186"/>
      <c r="D22" s="185"/>
      <c r="F22" s="109"/>
      <c r="G22" s="114">
        <v>-1028315219</v>
      </c>
      <c r="H22" s="109"/>
      <c r="I22" s="114">
        <v>-1028315219</v>
      </c>
      <c r="J22" s="111"/>
      <c r="K22" s="104">
        <v>-880141751</v>
      </c>
    </row>
    <row r="23" spans="1:11" ht="16.5" customHeight="1">
      <c r="A23" s="190"/>
      <c r="B23" s="191" t="s">
        <v>20</v>
      </c>
      <c r="C23" s="192"/>
      <c r="D23" s="190"/>
      <c r="F23" s="109"/>
      <c r="G23" s="115">
        <v>97307313</v>
      </c>
      <c r="H23" s="109"/>
      <c r="I23" s="115">
        <v>97307313</v>
      </c>
      <c r="J23" s="111"/>
      <c r="K23" s="116">
        <v>113681489</v>
      </c>
    </row>
    <row r="24" spans="1:11" ht="16.5" customHeight="1">
      <c r="B24" s="112"/>
      <c r="C24" s="109"/>
      <c r="F24" s="109"/>
      <c r="G24" s="114"/>
      <c r="H24" s="109"/>
      <c r="I24" s="114"/>
      <c r="J24" s="111"/>
      <c r="K24" s="104"/>
    </row>
    <row r="25" spans="1:11" ht="16.5" customHeight="1">
      <c r="A25" s="112" t="s">
        <v>146</v>
      </c>
      <c r="B25" s="112"/>
      <c r="C25" s="109"/>
      <c r="F25" s="109"/>
      <c r="G25" s="44"/>
      <c r="H25" s="109"/>
      <c r="I25" s="44"/>
      <c r="J25" s="92"/>
      <c r="K25" s="92"/>
    </row>
    <row r="26" spans="1:11" ht="16.5" customHeight="1">
      <c r="A26" s="112"/>
      <c r="B26" s="112" t="s">
        <v>67</v>
      </c>
      <c r="C26" s="12"/>
      <c r="F26" s="109"/>
      <c r="G26" s="110">
        <f>SUM(G12:G23)</f>
        <v>-143184735</v>
      </c>
      <c r="H26" s="109"/>
      <c r="I26" s="110">
        <f>SUM(I12:I23)</f>
        <v>-143119791</v>
      </c>
      <c r="J26" s="111"/>
      <c r="K26" s="111">
        <f>SUM(K12:K23)</f>
        <v>-106423413</v>
      </c>
    </row>
    <row r="27" spans="1:11" ht="16.5" customHeight="1">
      <c r="B27" s="97" t="s">
        <v>75</v>
      </c>
      <c r="F27" s="109"/>
      <c r="G27" s="114"/>
      <c r="H27" s="109"/>
      <c r="I27" s="114"/>
      <c r="J27" s="111"/>
      <c r="K27" s="104"/>
    </row>
    <row r="28" spans="1:11" ht="16.5" customHeight="1">
      <c r="C28" s="97" t="s">
        <v>71</v>
      </c>
      <c r="F28" s="109"/>
      <c r="G28" s="114">
        <v>-2472415951</v>
      </c>
      <c r="H28" s="109"/>
      <c r="I28" s="114">
        <v>-2472415951</v>
      </c>
      <c r="J28" s="111"/>
      <c r="K28" s="104">
        <v>-666087699</v>
      </c>
    </row>
    <row r="29" spans="1:11" ht="16.5" customHeight="1">
      <c r="C29" s="97" t="s">
        <v>32</v>
      </c>
      <c r="F29" s="109"/>
      <c r="G29" s="114">
        <v>236154214</v>
      </c>
      <c r="H29" s="109"/>
      <c r="I29" s="114">
        <v>236154214</v>
      </c>
      <c r="J29" s="111"/>
      <c r="K29" s="104">
        <v>238983431</v>
      </c>
    </row>
    <row r="30" spans="1:11" ht="16.5" customHeight="1">
      <c r="C30" s="97" t="s">
        <v>30</v>
      </c>
      <c r="F30" s="109"/>
      <c r="G30" s="114">
        <v>6758774</v>
      </c>
      <c r="H30" s="109"/>
      <c r="I30" s="114">
        <v>6735160</v>
      </c>
      <c r="J30" s="111"/>
      <c r="K30" s="104">
        <v>9471710</v>
      </c>
    </row>
    <row r="31" spans="1:11" ht="16.5" customHeight="1">
      <c r="C31" s="97" t="s">
        <v>29</v>
      </c>
      <c r="F31" s="109"/>
      <c r="G31" s="114">
        <v>-71145423</v>
      </c>
      <c r="H31" s="109"/>
      <c r="I31" s="114">
        <v>-71145091</v>
      </c>
      <c r="J31" s="111"/>
      <c r="K31" s="104">
        <v>44772229</v>
      </c>
    </row>
    <row r="32" spans="1:11" ht="16.5" customHeight="1">
      <c r="C32" s="97" t="s">
        <v>24</v>
      </c>
      <c r="F32" s="109"/>
      <c r="G32" s="114">
        <v>-59900</v>
      </c>
      <c r="H32" s="109"/>
      <c r="I32" s="114">
        <v>-59900</v>
      </c>
      <c r="J32" s="111"/>
      <c r="K32" s="104">
        <v>-15540</v>
      </c>
    </row>
    <row r="33" spans="1:11" s="108" customFormat="1" ht="16.5" customHeight="1">
      <c r="B33" s="97"/>
      <c r="C33" s="97" t="s">
        <v>28</v>
      </c>
      <c r="E33" s="99"/>
      <c r="G33" s="114">
        <v>236527658</v>
      </c>
      <c r="I33" s="114">
        <v>236447658</v>
      </c>
      <c r="J33" s="111"/>
      <c r="K33" s="104">
        <v>28965330</v>
      </c>
    </row>
    <row r="34" spans="1:11" s="108" customFormat="1" ht="16.5" customHeight="1">
      <c r="B34" s="97"/>
      <c r="C34" s="97" t="s">
        <v>2</v>
      </c>
      <c r="E34" s="117"/>
      <c r="G34" s="114">
        <v>4104366</v>
      </c>
      <c r="I34" s="114">
        <v>4103976</v>
      </c>
      <c r="J34" s="111"/>
      <c r="K34" s="104">
        <v>-667429</v>
      </c>
    </row>
    <row r="35" spans="1:11" s="108" customFormat="1" ht="16.5" customHeight="1">
      <c r="B35" s="97"/>
      <c r="C35" s="97" t="s">
        <v>22</v>
      </c>
      <c r="E35" s="117"/>
      <c r="G35" s="115">
        <v>0</v>
      </c>
      <c r="I35" s="115">
        <v>0</v>
      </c>
      <c r="J35" s="111"/>
      <c r="K35" s="116">
        <v>-219900</v>
      </c>
    </row>
    <row r="36" spans="1:11" ht="16.5" customHeight="1">
      <c r="B36" s="112"/>
      <c r="C36" s="109"/>
      <c r="F36" s="109"/>
      <c r="G36" s="114"/>
      <c r="H36" s="109"/>
      <c r="I36" s="114"/>
      <c r="J36" s="111"/>
      <c r="K36" s="104"/>
    </row>
    <row r="37" spans="1:11" ht="16.5" customHeight="1">
      <c r="A37" s="118" t="s">
        <v>57</v>
      </c>
      <c r="B37" s="112"/>
      <c r="C37" s="119"/>
      <c r="D37" s="119"/>
      <c r="E37" s="105"/>
      <c r="F37" s="119"/>
      <c r="G37" s="114">
        <f>SUM(G26:G35)</f>
        <v>-2203260997</v>
      </c>
      <c r="H37" s="119"/>
      <c r="I37" s="114">
        <f>SUM(I26:I35)</f>
        <v>-2203299725</v>
      </c>
      <c r="J37" s="120"/>
      <c r="K37" s="104">
        <f>SUM(K26:K35)</f>
        <v>-451221281</v>
      </c>
    </row>
    <row r="38" spans="1:11" ht="16.5" customHeight="1">
      <c r="A38" s="118"/>
      <c r="B38" s="112" t="s">
        <v>76</v>
      </c>
      <c r="C38" s="119"/>
      <c r="D38" s="119"/>
      <c r="E38" s="105"/>
      <c r="F38" s="119"/>
      <c r="G38" s="114">
        <v>1164583677</v>
      </c>
      <c r="H38" s="119"/>
      <c r="I38" s="114">
        <v>1164583677</v>
      </c>
      <c r="J38" s="120"/>
      <c r="K38" s="104">
        <v>1020935474</v>
      </c>
    </row>
    <row r="39" spans="1:11" ht="16.5" customHeight="1">
      <c r="A39" s="118"/>
      <c r="B39" s="112" t="s">
        <v>64</v>
      </c>
      <c r="C39" s="119"/>
      <c r="D39" s="119"/>
      <c r="E39" s="105"/>
      <c r="F39" s="119"/>
      <c r="G39" s="114">
        <v>-95629570</v>
      </c>
      <c r="H39" s="119"/>
      <c r="I39" s="114">
        <v>-95629570</v>
      </c>
      <c r="J39" s="120"/>
      <c r="K39" s="104">
        <v>-107373208</v>
      </c>
    </row>
    <row r="40" spans="1:11" ht="16.5" customHeight="1">
      <c r="A40" s="118"/>
      <c r="B40" s="112" t="s">
        <v>77</v>
      </c>
      <c r="C40" s="119"/>
      <c r="D40" s="119"/>
      <c r="E40" s="105"/>
      <c r="F40" s="119"/>
      <c r="G40" s="115">
        <v>-53244931</v>
      </c>
      <c r="H40" s="119"/>
      <c r="I40" s="115">
        <v>-53244931</v>
      </c>
      <c r="J40" s="120"/>
      <c r="K40" s="116">
        <v>-54409245</v>
      </c>
    </row>
    <row r="41" spans="1:11" ht="16.5" customHeight="1">
      <c r="B41" s="112"/>
      <c r="C41" s="109"/>
      <c r="F41" s="109"/>
      <c r="G41" s="114"/>
      <c r="H41" s="109"/>
      <c r="I41" s="114"/>
      <c r="J41" s="111"/>
      <c r="K41" s="104"/>
    </row>
    <row r="42" spans="1:11" s="108" customFormat="1" ht="16.5" customHeight="1">
      <c r="A42" s="108" t="s">
        <v>135</v>
      </c>
      <c r="E42" s="117"/>
      <c r="G42" s="115">
        <f>SUM(G37:G40)</f>
        <v>-1187551821</v>
      </c>
      <c r="I42" s="115">
        <f>SUM(I37:I40)</f>
        <v>-1187590549</v>
      </c>
      <c r="J42" s="111"/>
      <c r="K42" s="116">
        <f>SUM(K37:K40)</f>
        <v>407931740</v>
      </c>
    </row>
    <row r="43" spans="1:11" ht="16.5" customHeight="1">
      <c r="A43" s="108"/>
      <c r="C43" s="109"/>
      <c r="F43" s="109"/>
      <c r="G43" s="104"/>
      <c r="H43" s="109"/>
      <c r="I43" s="104"/>
      <c r="J43" s="104"/>
      <c r="K43" s="104"/>
    </row>
    <row r="44" spans="1:11" ht="16.5" customHeight="1">
      <c r="A44" s="108"/>
      <c r="C44" s="109"/>
      <c r="F44" s="109"/>
      <c r="G44" s="104"/>
      <c r="H44" s="109"/>
      <c r="I44" s="104"/>
      <c r="J44" s="104"/>
      <c r="K44" s="104"/>
    </row>
    <row r="45" spans="1:11" ht="16.5" customHeight="1">
      <c r="A45" s="108"/>
      <c r="C45" s="109"/>
      <c r="F45" s="109"/>
      <c r="G45" s="104"/>
      <c r="H45" s="109"/>
      <c r="I45" s="104"/>
      <c r="J45" s="104"/>
      <c r="K45" s="104"/>
    </row>
    <row r="46" spans="1:11" ht="16.5" customHeight="1">
      <c r="A46" s="108"/>
      <c r="C46" s="109"/>
      <c r="F46" s="109"/>
      <c r="G46" s="104"/>
      <c r="H46" s="109"/>
      <c r="I46" s="104"/>
      <c r="J46" s="104"/>
      <c r="K46" s="104"/>
    </row>
    <row r="47" spans="1:11" ht="16.5" customHeight="1">
      <c r="A47" s="108"/>
      <c r="C47" s="109"/>
      <c r="F47" s="109"/>
      <c r="G47" s="104"/>
      <c r="H47" s="109"/>
      <c r="I47" s="104"/>
      <c r="J47" s="104"/>
      <c r="K47" s="104"/>
    </row>
    <row r="48" spans="1:11" ht="16.5" customHeight="1">
      <c r="A48" s="108"/>
      <c r="C48" s="109"/>
      <c r="F48" s="109"/>
      <c r="G48" s="104"/>
      <c r="H48" s="109"/>
      <c r="I48" s="104"/>
      <c r="J48" s="104"/>
      <c r="K48" s="104"/>
    </row>
    <row r="49" spans="1:11" ht="22.15" customHeight="1">
      <c r="A49" s="121" t="str">
        <f>'eng5-7'!A49:J49</f>
        <v>The accompanying notes are an integral part of this financial statement.</v>
      </c>
      <c r="B49" s="121"/>
      <c r="C49" s="122"/>
      <c r="D49" s="121"/>
      <c r="E49" s="123"/>
      <c r="F49" s="122"/>
      <c r="G49" s="116"/>
      <c r="H49" s="122"/>
      <c r="I49" s="116"/>
      <c r="J49" s="116"/>
      <c r="K49" s="116"/>
    </row>
    <row r="50" spans="1:11" ht="16.5" customHeight="1">
      <c r="A50" s="178" t="str">
        <f>A1</f>
        <v>Next Capital Public Company Limited</v>
      </c>
      <c r="B50" s="119"/>
      <c r="C50" s="119"/>
      <c r="D50" s="119"/>
      <c r="E50" s="105"/>
      <c r="F50" s="119"/>
      <c r="G50" s="124"/>
      <c r="H50" s="119"/>
      <c r="I50" s="124"/>
      <c r="J50" s="120"/>
      <c r="K50" s="124"/>
    </row>
    <row r="51" spans="1:11" ht="16.5" customHeight="1">
      <c r="A51" s="119" t="s">
        <v>196</v>
      </c>
      <c r="B51" s="119"/>
      <c r="C51" s="119"/>
      <c r="D51" s="119"/>
      <c r="E51" s="105"/>
      <c r="F51" s="119"/>
      <c r="G51" s="124"/>
      <c r="H51" s="119"/>
      <c r="I51" s="124"/>
      <c r="J51" s="120"/>
      <c r="K51" s="124"/>
    </row>
    <row r="52" spans="1:11" ht="16.5" customHeight="1">
      <c r="A52" s="179" t="str">
        <f>+A3</f>
        <v>For the year ended 31 December 2021</v>
      </c>
      <c r="B52" s="125"/>
      <c r="C52" s="125"/>
      <c r="D52" s="125"/>
      <c r="E52" s="102"/>
      <c r="F52" s="125"/>
      <c r="G52" s="126"/>
      <c r="H52" s="125"/>
      <c r="I52" s="126"/>
      <c r="J52" s="127"/>
      <c r="K52" s="126"/>
    </row>
    <row r="53" spans="1:11" ht="16.5" customHeight="1">
      <c r="A53" s="128"/>
      <c r="B53" s="119"/>
      <c r="C53" s="119"/>
      <c r="D53" s="119"/>
      <c r="E53" s="105"/>
      <c r="F53" s="119"/>
      <c r="G53" s="124"/>
      <c r="H53" s="119"/>
      <c r="I53" s="124"/>
      <c r="J53" s="120"/>
      <c r="K53" s="124"/>
    </row>
    <row r="54" spans="1:11" ht="16.5" customHeight="1">
      <c r="A54" s="128"/>
      <c r="B54" s="119"/>
      <c r="C54" s="119"/>
      <c r="D54" s="119"/>
      <c r="E54" s="105"/>
      <c r="F54" s="119"/>
      <c r="G54" s="124"/>
      <c r="H54" s="119"/>
      <c r="I54" s="124"/>
      <c r="J54" s="120"/>
      <c r="K54" s="124"/>
    </row>
    <row r="55" spans="1:11" ht="15" customHeight="1">
      <c r="A55" s="128"/>
      <c r="B55" s="119"/>
      <c r="C55" s="119"/>
      <c r="D55" s="119"/>
      <c r="E55" s="105"/>
      <c r="F55" s="119"/>
      <c r="G55" s="1" t="s">
        <v>152</v>
      </c>
      <c r="H55" s="2"/>
      <c r="I55" s="3"/>
      <c r="J55" s="3"/>
      <c r="K55" s="3"/>
    </row>
    <row r="56" spans="1:11" ht="15" customHeight="1">
      <c r="A56" s="128"/>
      <c r="B56" s="119"/>
      <c r="C56" s="119"/>
      <c r="D56" s="119"/>
      <c r="E56" s="105"/>
      <c r="F56" s="119"/>
      <c r="G56" s="4" t="s">
        <v>192</v>
      </c>
      <c r="H56" s="2"/>
      <c r="I56" s="195" t="s">
        <v>188</v>
      </c>
      <c r="J56" s="195"/>
      <c r="K56" s="195"/>
    </row>
    <row r="57" spans="1:11" ht="15" customHeight="1">
      <c r="C57" s="98"/>
      <c r="F57" s="98"/>
      <c r="G57" s="10" t="s">
        <v>148</v>
      </c>
      <c r="H57" s="98"/>
      <c r="I57" s="10" t="s">
        <v>148</v>
      </c>
      <c r="J57" s="100"/>
      <c r="K57" s="10" t="s">
        <v>100</v>
      </c>
    </row>
    <row r="58" spans="1:11" ht="15" customHeight="1">
      <c r="C58" s="101"/>
      <c r="E58" s="102" t="s">
        <v>0</v>
      </c>
      <c r="F58" s="101"/>
      <c r="G58" s="103" t="s">
        <v>1</v>
      </c>
      <c r="H58" s="101"/>
      <c r="I58" s="103" t="s">
        <v>1</v>
      </c>
      <c r="J58" s="104"/>
      <c r="K58" s="103" t="s">
        <v>1</v>
      </c>
    </row>
    <row r="59" spans="1:11" ht="15" customHeight="1">
      <c r="A59" s="108"/>
      <c r="C59" s="109"/>
      <c r="F59" s="109"/>
      <c r="G59" s="114"/>
      <c r="H59" s="109"/>
      <c r="I59" s="114"/>
      <c r="J59" s="104"/>
      <c r="K59" s="104"/>
    </row>
    <row r="60" spans="1:11" ht="15" customHeight="1">
      <c r="A60" s="108" t="s">
        <v>41</v>
      </c>
      <c r="C60" s="109"/>
      <c r="F60" s="109"/>
      <c r="G60" s="110"/>
      <c r="H60" s="109"/>
      <c r="I60" s="110"/>
      <c r="J60" s="111"/>
    </row>
    <row r="61" spans="1:11" ht="15" customHeight="1">
      <c r="A61" s="12" t="s">
        <v>181</v>
      </c>
      <c r="C61" s="109"/>
      <c r="F61" s="109"/>
      <c r="G61" s="110">
        <v>934580</v>
      </c>
      <c r="H61" s="109"/>
      <c r="I61" s="110">
        <v>934580</v>
      </c>
      <c r="J61" s="111"/>
      <c r="K61" s="111">
        <v>0</v>
      </c>
    </row>
    <row r="62" spans="1:11" ht="15" customHeight="1">
      <c r="A62" s="12" t="s">
        <v>126</v>
      </c>
      <c r="B62" s="12"/>
      <c r="C62" s="109"/>
      <c r="F62" s="109"/>
      <c r="G62" s="110">
        <v>0</v>
      </c>
      <c r="H62" s="109"/>
      <c r="I62" s="110">
        <v>0</v>
      </c>
      <c r="J62" s="111"/>
      <c r="K62" s="111">
        <v>40873</v>
      </c>
    </row>
    <row r="63" spans="1:11" ht="15" customHeight="1">
      <c r="A63" s="97" t="s">
        <v>127</v>
      </c>
      <c r="B63" s="12"/>
      <c r="C63" s="109"/>
      <c r="F63" s="109"/>
      <c r="G63" s="110">
        <v>-8553636</v>
      </c>
      <c r="H63" s="109"/>
      <c r="I63" s="110">
        <v>-8553636</v>
      </c>
      <c r="J63" s="111"/>
      <c r="K63" s="111">
        <v>-2744300</v>
      </c>
    </row>
    <row r="64" spans="1:11" ht="15" customHeight="1">
      <c r="A64" s="129" t="s">
        <v>128</v>
      </c>
      <c r="B64" s="12"/>
      <c r="C64" s="109"/>
      <c r="F64" s="109"/>
      <c r="G64" s="110">
        <v>-6995825</v>
      </c>
      <c r="H64" s="109"/>
      <c r="I64" s="110">
        <v>-6995825</v>
      </c>
      <c r="J64" s="111"/>
      <c r="K64" s="111">
        <v>-11698029</v>
      </c>
    </row>
    <row r="65" spans="1:13" ht="15" customHeight="1">
      <c r="A65" s="57" t="s">
        <v>182</v>
      </c>
      <c r="B65" s="12"/>
      <c r="C65" s="109"/>
      <c r="E65" s="99">
        <v>16.2</v>
      </c>
      <c r="F65" s="109"/>
      <c r="G65" s="130">
        <v>0</v>
      </c>
      <c r="H65" s="109"/>
      <c r="I65" s="130">
        <v>-40000000</v>
      </c>
      <c r="J65" s="111"/>
      <c r="K65" s="131">
        <v>0</v>
      </c>
    </row>
    <row r="66" spans="1:13" ht="15" customHeight="1">
      <c r="B66" s="112"/>
      <c r="C66" s="109"/>
      <c r="F66" s="109"/>
      <c r="G66" s="114"/>
      <c r="H66" s="109"/>
      <c r="I66" s="114"/>
      <c r="J66" s="111"/>
      <c r="K66" s="104" t="s">
        <v>38</v>
      </c>
    </row>
    <row r="67" spans="1:13" ht="15" customHeight="1">
      <c r="A67" s="108" t="s">
        <v>42</v>
      </c>
      <c r="C67" s="109"/>
      <c r="F67" s="109"/>
      <c r="G67" s="115">
        <f>SUM(G61:G65)</f>
        <v>-14614881</v>
      </c>
      <c r="H67" s="109"/>
      <c r="I67" s="115">
        <f>SUM(I61:I65)</f>
        <v>-54614881</v>
      </c>
      <c r="J67" s="111"/>
      <c r="K67" s="116">
        <f>SUM(K61:K65)</f>
        <v>-14401456</v>
      </c>
    </row>
    <row r="68" spans="1:13" ht="15" customHeight="1">
      <c r="C68" s="109"/>
      <c r="F68" s="109"/>
      <c r="G68" s="114"/>
      <c r="H68" s="109"/>
      <c r="I68" s="114"/>
      <c r="J68" s="111"/>
      <c r="K68" s="104"/>
    </row>
    <row r="69" spans="1:13" ht="15" customHeight="1">
      <c r="A69" s="108" t="s">
        <v>43</v>
      </c>
      <c r="B69" s="132"/>
      <c r="C69" s="7"/>
      <c r="D69" s="6"/>
      <c r="E69" s="91"/>
      <c r="F69" s="23"/>
      <c r="G69" s="33"/>
      <c r="H69" s="23"/>
      <c r="I69" s="33"/>
      <c r="J69" s="23"/>
      <c r="K69" s="23"/>
      <c r="L69" s="180"/>
    </row>
    <row r="70" spans="1:13" s="133" customFormat="1" ht="15" customHeight="1">
      <c r="A70" s="133" t="s">
        <v>118</v>
      </c>
      <c r="B70" s="134"/>
      <c r="C70" s="135"/>
      <c r="D70" s="95"/>
      <c r="E70" s="136"/>
      <c r="F70" s="137"/>
      <c r="G70" s="138"/>
      <c r="H70" s="137"/>
      <c r="I70" s="138"/>
      <c r="J70" s="139"/>
      <c r="K70" s="140"/>
      <c r="L70" s="137"/>
      <c r="M70" s="137"/>
    </row>
    <row r="71" spans="1:13" s="133" customFormat="1" ht="15" customHeight="1">
      <c r="B71" s="134" t="s">
        <v>119</v>
      </c>
      <c r="C71" s="135"/>
      <c r="D71" s="95"/>
      <c r="E71" s="136"/>
      <c r="F71" s="137"/>
      <c r="G71" s="141">
        <v>1185000000</v>
      </c>
      <c r="H71" s="137"/>
      <c r="I71" s="141">
        <v>1185000000</v>
      </c>
      <c r="J71" s="142"/>
      <c r="K71" s="143">
        <v>1315000000</v>
      </c>
      <c r="L71" s="137"/>
      <c r="M71" s="137"/>
    </row>
    <row r="72" spans="1:13" s="133" customFormat="1" ht="15" customHeight="1">
      <c r="A72" s="133" t="s">
        <v>120</v>
      </c>
      <c r="B72" s="95"/>
      <c r="C72" s="144"/>
      <c r="E72" s="145"/>
      <c r="F72" s="144"/>
      <c r="G72" s="146"/>
      <c r="H72" s="144"/>
      <c r="I72" s="146"/>
      <c r="J72" s="147"/>
      <c r="K72" s="148"/>
    </row>
    <row r="73" spans="1:13" s="133" customFormat="1" ht="15" customHeight="1">
      <c r="B73" s="134" t="s">
        <v>119</v>
      </c>
      <c r="C73" s="144"/>
      <c r="E73" s="145"/>
      <c r="F73" s="144"/>
      <c r="G73" s="146">
        <v>-950000000</v>
      </c>
      <c r="H73" s="144"/>
      <c r="I73" s="146">
        <v>-950000000</v>
      </c>
      <c r="J73" s="147"/>
      <c r="K73" s="148">
        <v>-2535000000</v>
      </c>
    </row>
    <row r="74" spans="1:13" s="133" customFormat="1" ht="15" customHeight="1">
      <c r="A74" s="133" t="s">
        <v>190</v>
      </c>
      <c r="B74" s="134"/>
      <c r="C74" s="144"/>
      <c r="E74" s="145"/>
      <c r="F74" s="144"/>
      <c r="G74" s="146"/>
      <c r="H74" s="144"/>
      <c r="I74" s="146"/>
      <c r="J74" s="147"/>
      <c r="K74" s="148"/>
    </row>
    <row r="75" spans="1:13" s="133" customFormat="1" ht="15" customHeight="1">
      <c r="B75" s="134" t="s">
        <v>183</v>
      </c>
      <c r="C75" s="144"/>
      <c r="E75" s="145"/>
      <c r="F75" s="144"/>
      <c r="G75" s="146">
        <v>300000000</v>
      </c>
      <c r="H75" s="144"/>
      <c r="I75" s="146">
        <v>300000000</v>
      </c>
      <c r="J75" s="147"/>
      <c r="K75" s="148">
        <v>0</v>
      </c>
    </row>
    <row r="76" spans="1:13" s="133" customFormat="1" ht="15" customHeight="1">
      <c r="A76" s="133" t="s">
        <v>120</v>
      </c>
      <c r="B76" s="134"/>
      <c r="C76" s="144"/>
      <c r="E76" s="145"/>
      <c r="F76" s="144"/>
      <c r="G76" s="146"/>
      <c r="H76" s="144"/>
      <c r="I76" s="146"/>
      <c r="J76" s="147"/>
      <c r="K76" s="148"/>
    </row>
    <row r="77" spans="1:13" s="133" customFormat="1" ht="15" customHeight="1">
      <c r="B77" s="134" t="s">
        <v>95</v>
      </c>
      <c r="C77" s="144"/>
      <c r="E77" s="145"/>
      <c r="F77" s="144"/>
      <c r="G77" s="146">
        <v>0</v>
      </c>
      <c r="H77" s="144"/>
      <c r="I77" s="146">
        <v>0</v>
      </c>
      <c r="J77" s="147"/>
      <c r="K77" s="148">
        <v>-100000000</v>
      </c>
    </row>
    <row r="78" spans="1:13" s="133" customFormat="1" ht="15" customHeight="1">
      <c r="A78" s="133" t="s">
        <v>121</v>
      </c>
      <c r="B78" s="134"/>
      <c r="C78" s="144"/>
      <c r="E78" s="145"/>
      <c r="F78" s="144"/>
      <c r="G78" s="146"/>
      <c r="H78" s="144"/>
      <c r="I78" s="146"/>
      <c r="J78" s="147"/>
      <c r="K78" s="148"/>
    </row>
    <row r="79" spans="1:13" s="133" customFormat="1" ht="15" customHeight="1">
      <c r="B79" s="134" t="s">
        <v>119</v>
      </c>
      <c r="C79" s="144"/>
      <c r="E79" s="145"/>
      <c r="F79" s="144"/>
      <c r="G79" s="146">
        <v>1220000000</v>
      </c>
      <c r="H79" s="144"/>
      <c r="I79" s="146">
        <v>1220000000</v>
      </c>
      <c r="J79" s="147"/>
      <c r="K79" s="148">
        <v>2027500000</v>
      </c>
    </row>
    <row r="80" spans="1:13" s="133" customFormat="1" ht="15" customHeight="1">
      <c r="A80" s="133" t="s">
        <v>122</v>
      </c>
      <c r="B80" s="134"/>
      <c r="C80" s="144"/>
      <c r="E80" s="145"/>
      <c r="F80" s="144"/>
      <c r="G80" s="146"/>
      <c r="H80" s="144"/>
      <c r="I80" s="146"/>
      <c r="J80" s="147"/>
      <c r="K80" s="148"/>
    </row>
    <row r="81" spans="1:11" s="133" customFormat="1" ht="15" customHeight="1">
      <c r="B81" s="134" t="s">
        <v>119</v>
      </c>
      <c r="C81" s="144"/>
      <c r="E81" s="145"/>
      <c r="F81" s="144"/>
      <c r="G81" s="146">
        <v>-1169444444</v>
      </c>
      <c r="H81" s="144"/>
      <c r="I81" s="146">
        <v>-1169444444</v>
      </c>
      <c r="J81" s="147"/>
      <c r="K81" s="148">
        <v>-862500000</v>
      </c>
    </row>
    <row r="82" spans="1:11" s="133" customFormat="1" ht="15" customHeight="1">
      <c r="A82" s="133" t="s">
        <v>123</v>
      </c>
      <c r="B82" s="134"/>
      <c r="C82" s="144"/>
      <c r="E82" s="145">
        <v>25</v>
      </c>
      <c r="F82" s="144"/>
      <c r="G82" s="146">
        <v>0</v>
      </c>
      <c r="H82" s="144"/>
      <c r="I82" s="146">
        <v>0</v>
      </c>
      <c r="J82" s="147"/>
      <c r="K82" s="148">
        <v>660000000</v>
      </c>
    </row>
    <row r="83" spans="1:11" s="133" customFormat="1" ht="15" customHeight="1">
      <c r="A83" s="133" t="s">
        <v>136</v>
      </c>
      <c r="B83" s="134"/>
      <c r="C83" s="144"/>
      <c r="E83" s="145"/>
      <c r="F83" s="144"/>
      <c r="G83" s="146">
        <v>0</v>
      </c>
      <c r="H83" s="144"/>
      <c r="I83" s="146">
        <v>0</v>
      </c>
      <c r="J83" s="147"/>
      <c r="K83" s="148">
        <v>-21825000</v>
      </c>
    </row>
    <row r="84" spans="1:11" s="133" customFormat="1" ht="15" customHeight="1">
      <c r="A84" s="133" t="s">
        <v>191</v>
      </c>
      <c r="B84" s="134"/>
      <c r="C84" s="144"/>
      <c r="E84" s="145"/>
      <c r="F84" s="144"/>
      <c r="G84" s="146">
        <v>-16682340</v>
      </c>
      <c r="H84" s="144"/>
      <c r="I84" s="146">
        <v>-16682340</v>
      </c>
      <c r="J84" s="147"/>
      <c r="K84" s="148">
        <v>-13693659</v>
      </c>
    </row>
    <row r="85" spans="1:11" s="133" customFormat="1" ht="15" customHeight="1">
      <c r="A85" s="133" t="s">
        <v>140</v>
      </c>
      <c r="B85" s="134"/>
      <c r="C85" s="144"/>
      <c r="E85" s="145">
        <v>34</v>
      </c>
      <c r="F85" s="144"/>
      <c r="G85" s="146">
        <v>0</v>
      </c>
      <c r="H85" s="144"/>
      <c r="I85" s="146">
        <v>0</v>
      </c>
      <c r="J85" s="147"/>
      <c r="K85" s="148">
        <v>-172020000</v>
      </c>
    </row>
    <row r="86" spans="1:11" s="133" customFormat="1" ht="15" customHeight="1">
      <c r="A86" s="57" t="s">
        <v>184</v>
      </c>
      <c r="B86" s="134"/>
      <c r="C86" s="149"/>
      <c r="E86" s="145"/>
      <c r="F86" s="144"/>
      <c r="G86" s="150">
        <v>10000000</v>
      </c>
      <c r="H86" s="144"/>
      <c r="I86" s="150">
        <v>0</v>
      </c>
      <c r="J86" s="147"/>
      <c r="K86" s="151">
        <v>0</v>
      </c>
    </row>
    <row r="87" spans="1:11" ht="15" customHeight="1">
      <c r="B87" s="112"/>
      <c r="C87" s="109"/>
      <c r="F87" s="109"/>
      <c r="G87" s="114"/>
      <c r="H87" s="109"/>
      <c r="I87" s="114"/>
      <c r="J87" s="111"/>
      <c r="K87" s="104"/>
    </row>
    <row r="88" spans="1:11" ht="15" customHeight="1">
      <c r="A88" s="108" t="s">
        <v>72</v>
      </c>
      <c r="C88" s="109"/>
      <c r="F88" s="109"/>
      <c r="G88" s="115">
        <f>SUM(G71:G86)</f>
        <v>578873216</v>
      </c>
      <c r="H88" s="109"/>
      <c r="I88" s="115">
        <f>SUM(I71:I86)</f>
        <v>568873216</v>
      </c>
      <c r="J88" s="111"/>
      <c r="K88" s="116">
        <f>SUM(K71:K86)</f>
        <v>297461341</v>
      </c>
    </row>
    <row r="89" spans="1:11" ht="15" customHeight="1">
      <c r="C89" s="109"/>
      <c r="F89" s="109"/>
      <c r="G89" s="114"/>
      <c r="H89" s="109"/>
      <c r="I89" s="114"/>
      <c r="J89" s="111"/>
      <c r="K89" s="104"/>
    </row>
    <row r="90" spans="1:11" ht="15" customHeight="1">
      <c r="A90" s="108" t="s">
        <v>187</v>
      </c>
      <c r="C90" s="109"/>
      <c r="F90" s="109"/>
      <c r="G90" s="110">
        <f>+G42+G67+G88</f>
        <v>-623293486</v>
      </c>
      <c r="H90" s="109"/>
      <c r="I90" s="110">
        <f>+I42+I67+I88</f>
        <v>-673332214</v>
      </c>
      <c r="J90" s="111"/>
      <c r="K90" s="111">
        <f>+K42+K67+K88</f>
        <v>690991625</v>
      </c>
    </row>
    <row r="91" spans="1:11" ht="15" customHeight="1">
      <c r="A91" s="97" t="s">
        <v>19</v>
      </c>
      <c r="C91" s="109"/>
      <c r="F91" s="109"/>
      <c r="G91" s="110"/>
      <c r="H91" s="109"/>
      <c r="I91" s="110"/>
      <c r="J91" s="111"/>
    </row>
    <row r="92" spans="1:11" ht="15" customHeight="1">
      <c r="A92" s="12"/>
      <c r="B92" s="97" t="s">
        <v>93</v>
      </c>
      <c r="C92" s="109"/>
      <c r="F92" s="109"/>
      <c r="G92" s="115">
        <v>698331144</v>
      </c>
      <c r="H92" s="109"/>
      <c r="I92" s="115">
        <v>698331144</v>
      </c>
      <c r="J92" s="111"/>
      <c r="K92" s="116">
        <v>7339519</v>
      </c>
    </row>
    <row r="93" spans="1:11" ht="15" customHeight="1">
      <c r="A93" s="108" t="s">
        <v>19</v>
      </c>
      <c r="B93" s="112"/>
      <c r="C93" s="109"/>
      <c r="D93" s="12"/>
      <c r="F93" s="109"/>
      <c r="G93" s="114"/>
      <c r="H93" s="109"/>
      <c r="I93" s="114"/>
      <c r="J93" s="111"/>
      <c r="K93" s="104"/>
    </row>
    <row r="94" spans="1:11" ht="15" customHeight="1" thickBot="1">
      <c r="A94" s="12"/>
      <c r="B94" s="108" t="s">
        <v>94</v>
      </c>
      <c r="C94" s="109"/>
      <c r="E94" s="99">
        <v>9</v>
      </c>
      <c r="F94" s="109"/>
      <c r="G94" s="152">
        <f>SUM(G90:G92)</f>
        <v>75037658</v>
      </c>
      <c r="H94" s="109"/>
      <c r="I94" s="152">
        <f>SUM(I90:I92)</f>
        <v>24998930</v>
      </c>
      <c r="J94" s="111"/>
      <c r="K94" s="153">
        <f>SUM(K90:K92)</f>
        <v>698331144</v>
      </c>
    </row>
    <row r="95" spans="1:11" ht="15" customHeight="1" thickTop="1">
      <c r="A95" s="108"/>
      <c r="C95" s="109"/>
      <c r="F95" s="109"/>
      <c r="G95" s="114"/>
      <c r="H95" s="109"/>
      <c r="I95" s="114"/>
      <c r="J95" s="111"/>
      <c r="K95" s="104"/>
    </row>
    <row r="96" spans="1:11" ht="15" customHeight="1">
      <c r="A96" s="154" t="s">
        <v>73</v>
      </c>
      <c r="C96" s="109"/>
      <c r="F96" s="109"/>
      <c r="G96" s="110"/>
      <c r="H96" s="109"/>
      <c r="I96" s="110"/>
      <c r="J96" s="111"/>
    </row>
    <row r="97" spans="1:11" ht="15" customHeight="1">
      <c r="A97" s="12"/>
      <c r="B97" s="97" t="s">
        <v>89</v>
      </c>
      <c r="C97" s="119"/>
      <c r="D97" s="119"/>
      <c r="E97" s="105"/>
      <c r="F97" s="119"/>
      <c r="G97" s="155">
        <v>46800</v>
      </c>
      <c r="H97" s="119"/>
      <c r="I97" s="155">
        <v>46800</v>
      </c>
      <c r="J97" s="120"/>
      <c r="K97" s="156">
        <v>284700</v>
      </c>
    </row>
    <row r="98" spans="1:11" ht="15" customHeight="1">
      <c r="A98" s="12"/>
      <c r="B98" s="97" t="s">
        <v>90</v>
      </c>
      <c r="C98" s="119"/>
      <c r="D98" s="119"/>
      <c r="E98" s="105"/>
      <c r="F98" s="119"/>
      <c r="G98" s="155">
        <v>385000</v>
      </c>
      <c r="H98" s="119"/>
      <c r="I98" s="155">
        <v>385000</v>
      </c>
      <c r="J98" s="120"/>
      <c r="K98" s="156">
        <v>0</v>
      </c>
    </row>
    <row r="99" spans="1:11" ht="15" customHeight="1">
      <c r="A99" s="112"/>
      <c r="B99" s="133" t="s">
        <v>124</v>
      </c>
      <c r="C99" s="109"/>
      <c r="F99" s="109"/>
      <c r="G99" s="110">
        <v>0</v>
      </c>
      <c r="H99" s="109"/>
      <c r="I99" s="110">
        <v>0</v>
      </c>
      <c r="J99" s="111"/>
      <c r="K99" s="111">
        <v>2987741</v>
      </c>
    </row>
    <row r="100" spans="1:11" ht="15" customHeight="1">
      <c r="A100" s="112"/>
      <c r="B100" s="133" t="s">
        <v>125</v>
      </c>
      <c r="C100" s="109"/>
      <c r="E100" s="99">
        <v>18</v>
      </c>
      <c r="F100" s="109"/>
      <c r="G100" s="110">
        <v>12249905</v>
      </c>
      <c r="H100" s="109"/>
      <c r="I100" s="110">
        <v>12249905</v>
      </c>
      <c r="J100" s="111"/>
      <c r="K100" s="111">
        <v>10658383</v>
      </c>
    </row>
    <row r="101" spans="1:11" ht="18.75" customHeight="1">
      <c r="A101" s="112"/>
      <c r="B101" s="133"/>
      <c r="C101" s="109"/>
      <c r="F101" s="109"/>
      <c r="H101" s="109"/>
      <c r="J101" s="111"/>
    </row>
    <row r="102" spans="1:11" ht="22.15" customHeight="1">
      <c r="A102" s="157" t="str">
        <f>A49</f>
        <v>The accompanying notes are an integral part of this financial statement.</v>
      </c>
      <c r="B102" s="158"/>
      <c r="C102" s="158"/>
      <c r="D102" s="158"/>
      <c r="E102" s="159"/>
      <c r="F102" s="158"/>
      <c r="G102" s="160"/>
      <c r="H102" s="158"/>
      <c r="I102" s="160"/>
      <c r="J102" s="160"/>
      <c r="K102" s="160"/>
    </row>
    <row r="103" spans="1:11" ht="16.5" customHeight="1">
      <c r="A103" s="119"/>
      <c r="B103" s="112"/>
      <c r="C103" s="119"/>
      <c r="D103" s="119"/>
      <c r="E103" s="105"/>
      <c r="F103" s="119"/>
      <c r="G103" s="156"/>
      <c r="H103" s="119"/>
      <c r="I103" s="156"/>
      <c r="J103" s="120"/>
      <c r="K103" s="156"/>
    </row>
    <row r="104" spans="1:11" ht="16.5" customHeight="1">
      <c r="A104" s="119"/>
      <c r="B104" s="112"/>
      <c r="C104" s="119"/>
      <c r="D104" s="119"/>
      <c r="E104" s="105"/>
      <c r="F104" s="119"/>
      <c r="G104" s="156"/>
      <c r="H104" s="119"/>
      <c r="I104" s="156"/>
      <c r="J104" s="120"/>
      <c r="K104" s="156"/>
    </row>
    <row r="105" spans="1:11" ht="16.5" customHeight="1">
      <c r="A105" s="119"/>
      <c r="B105" s="112"/>
      <c r="C105" s="119"/>
      <c r="D105" s="119"/>
      <c r="E105" s="105"/>
      <c r="F105" s="119"/>
      <c r="G105" s="156"/>
      <c r="H105" s="119"/>
      <c r="I105" s="156"/>
      <c r="J105" s="120"/>
      <c r="K105" s="156"/>
    </row>
    <row r="106" spans="1:11" ht="16.5" customHeight="1">
      <c r="A106" s="119"/>
      <c r="B106" s="112"/>
      <c r="C106" s="119"/>
      <c r="D106" s="119"/>
      <c r="E106" s="105"/>
      <c r="F106" s="119"/>
      <c r="G106" s="156"/>
      <c r="H106" s="119"/>
      <c r="I106" s="156"/>
      <c r="J106" s="120"/>
      <c r="K106" s="156"/>
    </row>
  </sheetData>
  <mergeCells count="2">
    <mergeCell ref="I7:K7"/>
    <mergeCell ref="I56:K56"/>
  </mergeCells>
  <pageMargins left="1" right="0.5" top="0.5" bottom="0.6" header="0.49" footer="0.4"/>
  <pageSetup paperSize="9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49" max="8" man="1"/>
  </rowBreaks>
  <ignoredErrors>
    <ignoredError sqref="J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eng5-7</vt:lpstr>
      <vt:lpstr>eng 8-9</vt:lpstr>
      <vt:lpstr>Eng 10</vt:lpstr>
      <vt:lpstr>eng 11</vt:lpstr>
      <vt:lpstr>eng 12-13</vt:lpstr>
      <vt:lpstr>'Eng 10'!Print_Area</vt:lpstr>
      <vt:lpstr>'eng 11'!Print_Area</vt:lpstr>
      <vt:lpstr>'eng5-7'!Print_Area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Nattapat Jindaprasert</cp:lastModifiedBy>
  <cp:lastPrinted>2022-02-21T08:37:54Z</cp:lastPrinted>
  <dcterms:created xsi:type="dcterms:W3CDTF">2002-01-04T02:58:58Z</dcterms:created>
  <dcterms:modified xsi:type="dcterms:W3CDTF">2022-02-21T09:06:13Z</dcterms:modified>
</cp:coreProperties>
</file>