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A:\18) ปิดงบการเงินรายเดือน\2021\12) Dec.2021\FS SET\"/>
    </mc:Choice>
  </mc:AlternateContent>
  <xr:revisionPtr revIDLastSave="0" documentId="8_{B9D73896-33E2-45E7-86F2-6003C3BE4BAE}" xr6:coauthVersionLast="47" xr6:coauthVersionMax="47" xr10:uidLastSave="{00000000-0000-0000-0000-000000000000}"/>
  <bookViews>
    <workbookView xWindow="-110" yWindow="-110" windowWidth="19420" windowHeight="10420" activeTab="2" xr2:uid="{D49A1D8B-55F4-4F95-9E80-F8F72F46CC52}"/>
  </bookViews>
  <sheets>
    <sheet name="BS" sheetId="1" r:id="rId1"/>
    <sheet name="PL" sheetId="2" r:id="rId2"/>
    <sheet name="CE-Conso" sheetId="3" r:id="rId3"/>
    <sheet name="CE-Separat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_IntlFixup" hidden="1">TRUE</definedName>
    <definedName name="__Key2" hidden="1">#REF!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18__123Graph_ACHART_5" hidden="1">#REF!</definedName>
    <definedName name="_2__123Graph_BChart_1" hidden="1">[8]BRIXCUV!$R$24:$W$24</definedName>
    <definedName name="_22__123Graph_BChart_1" hidden="1">[9]BRIXCUV!$R$24:$W$24</definedName>
    <definedName name="_25__123Graph_BCHART_5" hidden="1">#REF!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1__123Graph_XCHART_5" hidden="1">#REF!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a12" hidden="1">{#N/A,#N/A,FALSE,"Sheet1"}</definedName>
    <definedName name="_a21" hidden="1">{#N/A,#N/A,FALSE,"Sheet1"}</definedName>
    <definedName name="_ali2" hidden="1">{"'Feb 99'!$A$1:$G$30"}</definedName>
    <definedName name="_asa12" hidden="1">{"'Feb 99'!$A$1:$G$30"}</definedName>
    <definedName name="_Dist_Bin" hidden="1">#REF!</definedName>
    <definedName name="_Dist_Values" hidden="1">#REF!</definedName>
    <definedName name="_E3" hidden="1">{#N/A,#N/A,FALSE,"Sheet1"}</definedName>
    <definedName name="_ean2" hidden="1">{"'Feb 99'!$A$1:$G$30"}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3" hidden="1">{#VALUE!,#N/A,FALSE,0}</definedName>
    <definedName name="_FAX2" hidden="1">[10]BRIXCUV!$R$23:$W$23</definedName>
    <definedName name="_feb02" hidden="1">#REF!</definedName>
    <definedName name="_Fill" hidden="1">#REF!</definedName>
    <definedName name="_xlnm._FilterDatabase" hidden="1">#REF!</definedName>
    <definedName name="_H8" hidden="1">{#N/A,#N/A,FALSE,"Sheet1"}</definedName>
    <definedName name="_KA1" hidden="1">{#N/A,#N/A,FALSE,"Sheet1"}</definedName>
    <definedName name="_KA6" hidden="1">{#N/A,#N/A,FALSE,"Sheet1"}</definedName>
    <definedName name="_Key1" hidden="1">[11]คีย์ข้อมูลรายละเอียดต่างๆ!#REF!</definedName>
    <definedName name="_Ke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LWK1" hidden="1">{"'NPL @ 30 June 00'!$B$22"}</definedName>
    <definedName name="_lwk2" hidden="1">{"'NPL @ 30 June 00'!$B$22"}</definedName>
    <definedName name="_m7" hidden="1">#N/A</definedName>
    <definedName name="_MatInverse_In" hidden="1">#REF!</definedName>
    <definedName name="_MatInverse_Out" hidden="1">#REF!</definedName>
    <definedName name="_NPS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O3" hidden="1">{#N/A,#N/A,FALSE,"Sheet1"}</definedName>
    <definedName name="_O4" hidden="1">{#N/A,#N/A,FALSE,"Sheet1"}</definedName>
    <definedName name="_Order1" hidden="1">255</definedName>
    <definedName name="_Order2" hidden="1">255</definedName>
    <definedName name="_osm2" hidden="1">#REF!</definedName>
    <definedName name="_ots1" hidden="1">{#VALUE!,#N/A,FALSE,0}</definedName>
    <definedName name="_sec1" hidden="1">{"cashflow",#N/A,FALSE,"cash flow"}</definedName>
    <definedName name="_Sort" hidden="1">#REF!</definedName>
    <definedName name="_T2" hidden="1">{#N/A,#N/A,FALSE,"Sheet1"}</definedName>
    <definedName name="_Table2_Out" hidden="1">#REF!</definedName>
    <definedName name="_tbt10" hidden="1">{#N/A,#N/A,FALSE,"Sheet1"}</definedName>
    <definedName name="_tbt4" hidden="1">{#N/A,#N/A,FALSE,"Sheet1"}</definedName>
    <definedName name="_U1" hidden="1">{#N/A,#N/A,FALSE,"Sheet1"}</definedName>
    <definedName name="_U5" hidden="1">#REF!</definedName>
    <definedName name="_ua1" hidden="1">{"'Feb 99'!$A$1:$G$30"}</definedName>
    <definedName name="_uA2" hidden="1">{"'Feb 99'!$A$1:$G$30"}</definedName>
    <definedName name="_UB1" hidden="1">{"'Feb 99'!$A$1:$G$30"}</definedName>
    <definedName name="_UB2" hidden="1">{"'Feb 99'!$A$1:$G$30"}</definedName>
    <definedName name="_WE2" hidden="1">{"'Feb 99'!$A$1:$G$30"}</definedName>
    <definedName name="A2A" hidden="1">{#N/A,#N/A,FALSE,"Sheet1"}</definedName>
    <definedName name="A2B" hidden="1">{#N/A,#N/A,FALSE,"Sheet1"}</definedName>
    <definedName name="A2l4" hidden="1">{"'Feb 99'!$A$1:$G$30"}</definedName>
    <definedName name="A2PRJE" hidden="1">{#N/A,#N/A,FALSE,"Sheet1"}</definedName>
    <definedName name="A3_AL" hidden="1">{"'Feb 99'!$A$1:$G$30"}</definedName>
    <definedName name="A3A" hidden="1">{#N/A,#N/A,FALSE,"Sheet1"}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aaaaaaaaaaaaaaaaaaaaaa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s" hidden="1">#REF!</definedName>
    <definedName name="AB" hidden="1">{#N/A,#N/A,FALSE,"Sheet1"}</definedName>
    <definedName name="abc" hidden="1">{"cashflow",#N/A,FALSE,"cash flow"}</definedName>
    <definedName name="AccessDatabase" hidden="1">"C:\My Documents\AMILD DUTY DRAWBACK.mdb"</definedName>
    <definedName name="ACON" hidden="1">{#N/A,#N/A,TRUE,"일정"}</definedName>
    <definedName name="ADA" hidden="1">{"'Feb 99'!$A$1:$G$30"}</definedName>
    <definedName name="adjustment" hidden="1">{#N/A,#N/A,FALSE,"Sheet1"}</definedName>
    <definedName name="Aey" hidden="1">'[12]Detail-Sep'!#REF!</definedName>
    <definedName name="ahm" hidden="1">{"'Feb 99'!$A$1:$G$30"}</definedName>
    <definedName name="ALh" hidden="1">{"'Feb 99'!$A$1:$G$30"}</definedName>
    <definedName name="ALI" hidden="1">{"'Feb 99'!$A$1:$G$30"}</definedName>
    <definedName name="alu" hidden="1">{"'Feb 99'!$A$1:$G$30"}</definedName>
    <definedName name="Ang" hidden="1">{"'Feb 99'!$A$1:$G$30"}</definedName>
    <definedName name="anythign" hidden="1">{#N/A,#N/A,FALSE,"Sheet1"}</definedName>
    <definedName name="apa" hidden="1">{#N/A,#N/A,FALSE,"Sheet1"}</definedName>
    <definedName name="aqaq" hidden="1">{"cashflow",#N/A,FALSE,"cash flow"}</definedName>
    <definedName name="araw98" hidden="1">{#N/A,#N/A,FALSE,"FG2540"}</definedName>
    <definedName name="araw982" hidden="1">{#N/A,#N/A,FALSE,"FG2540"}</definedName>
    <definedName name="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sasasasasasa" hidden="1">{"'Feb 99'!$A$1:$G$30"}</definedName>
    <definedName name="asdadsad" hidden="1">{#N/A,#N/A,FALSE,"Sheet1"}</definedName>
    <definedName name="ass" hidden="1">{#N/A,#N/A,FALSE,"Sheet1"}</definedName>
    <definedName name="assasas" hidden="1">{"'Feb 99'!$A$1:$G$30"}</definedName>
    <definedName name="assfgg" hidden="1">#REF!</definedName>
    <definedName name="au" hidden="1">{"'Feb 99'!$A$1:$G$30"}</definedName>
    <definedName name="aususa" hidden="1">{#N/A,#N/A,FALSE,"Sheet1"}</definedName>
    <definedName name="aweeee" hidden="1">{#N/A,#N/A,FALSE,"Sheet1"}</definedName>
    <definedName name="axaax" hidden="1">{"cashflow",#N/A,FALSE,"cash flow"}</definedName>
    <definedName name="axaxax" hidden="1">{"conso",#N/A,FALSE,"cash flow"}</definedName>
    <definedName name="AYY" hidden="1">{"'Feb 99'!$A$1:$G$30"}</definedName>
    <definedName name="B2A" hidden="1">{#N/A,#N/A,FALSE,"Sheet1"}</definedName>
    <definedName name="bbbbb" hidden="1">{"conso",#N/A,FALSE,"cash flow"}</definedName>
    <definedName name="bbbbbbbbbbbbbbbb" hidden="1">{#N/A,#N/A,FALSE,"Sheet1"}</definedName>
    <definedName name="BDIP" hidden="1">{#VALUE!,#N/A,FALSE,0}</definedName>
    <definedName name="bfddbd" hidden="1">{#N/A,#N/A,FALSE,"Sheet1"}</definedName>
    <definedName name="bfdsb" hidden="1">{#N/A,#N/A,FALSE,"Sheet1"}</definedName>
    <definedName name="bfdsfd" hidden="1">{#VALUE!,#N/A,FALSE,0}</definedName>
    <definedName name="BG_Del" hidden="1">15</definedName>
    <definedName name="BG_Ins" hidden="1">4</definedName>
    <definedName name="BG_Mod" hidden="1">6</definedName>
    <definedName name="bk" hidden="1">{"cashflow",#N/A,FALSE,"cash flow"}</definedName>
    <definedName name="bnbj" hidden="1">#REF!</definedName>
    <definedName name="bosan" hidden="1">{#N/A,#N/A,FALSE,"Sheet1"}</definedName>
    <definedName name="bsdv" hidden="1">{#N/A,#N/A,FALSE,"Sheet1"}</definedName>
    <definedName name="bu" hidden="1">{#N/A,#N/A,FALSE,"Sheet1"}</definedName>
    <definedName name="C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ch방안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BWorkbookPriority" hidden="1">-170780926</definedName>
    <definedName name="cccc" hidden="1">#REF!</definedName>
    <definedName name="ccccccccc" hidden="1">{#N/A,#N/A,FALSE,"Sheet1"}</definedName>
    <definedName name="ccccccccccccc" hidden="1">{#N/A,#N/A,FALSE,"Sheet1"}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FS" hidden="1">{#N/A,#N/A,FALSE,"Sheet1"}</definedName>
    <definedName name="citta" hidden="1">{"'Feb 99'!$A$1:$G$30"}</definedName>
    <definedName name="coconut" hidden="1">{#N/A,#N/A,FALSE,"Aging Summary";#N/A,#N/A,FALSE,"Ratio Analysis";#N/A,#N/A,FALSE,"Test 120 Day Accts";#N/A,#N/A,FALSE,"Tickmarks"}</definedName>
    <definedName name="cos" hidden="1">{"'Feb 99'!$A$1:$G$30"}</definedName>
    <definedName name="cosw" hidden="1">{"'Feb 99'!$A$1:$G$30"}</definedName>
    <definedName name="CVCV" hidden="1">{#N/A,#N/A,FALSE,"Sheet1"}</definedName>
    <definedName name="cvdsvcdv" hidden="1">{#VALUE!,#N/A,FALSE,0}</definedName>
    <definedName name="d" hidden="1">{"conso",#N/A,FALSE,"cash flow"}</definedName>
    <definedName name="dadadsa" hidden="1">{"'Feb 99'!$A$1:$G$30"}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dddddd" hidden="1">{#N/A,#N/A,FALSE,"Sheet1"}</definedName>
    <definedName name="ddddddddd" hidden="1">{"'Feb 99'!$A$1:$G$30"}</definedName>
    <definedName name="dddddddddddddd" hidden="1">{#N/A,#N/A,FALSE,"Sheet1"}</definedName>
    <definedName name="dddfdf" hidden="1">{#N/A,#N/A,FALSE,"Sheet1"}</definedName>
    <definedName name="dffdsv" hidden="1">{#VALUE!,#N/A,FALSE,0}</definedName>
    <definedName name="dfgdf" hidden="1">{"conso",#N/A,FALSE,"cash flow"}</definedName>
    <definedName name="dgfg" hidden="1">{#N/A,#N/A,FALSE,"Sheet1"}</definedName>
    <definedName name="djhg" hidden="1">{#N/A,#N/A,FALSE,"Sheet1"}</definedName>
    <definedName name="dqfFAA" hidden="1">#REF!</definedName>
    <definedName name="dsf" hidden="1">{"'Feb 99'!$A$1:$G$30"}</definedName>
    <definedName name="dsfdsf" hidden="1">{#N/A,#N/A,FALSE,"Sheet1"}</definedName>
    <definedName name="dwwww" hidden="1">{#N/A,#N/A,FALSE,"Sheet1"}</definedName>
    <definedName name="E1l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4.1" hidden="1">{#N/A,#N/A,FALSE,"Sheet1"}</definedName>
    <definedName name="ean" hidden="1">{"'Feb 99'!$A$1:$G$30"}</definedName>
    <definedName name="eeee" hidden="1">{#N/A,#N/A,FALSE,"Sheet1"}</definedName>
    <definedName name="eeeeeeeeee" hidden="1">{#N/A,#N/A,FALSE,"Sheet1"}</definedName>
    <definedName name="eeeeeeeeeeeeeee" hidden="1">{#N/A,#N/A,FALSE,"Sheet1"}</definedName>
    <definedName name="eeeeeeeeeeeeeeeeee" hidden="1">{#N/A,#N/A,FALSE,"Sheet1"}</definedName>
    <definedName name="eeeeeeeeeeeeeeeeeeee" hidden="1">{#N/A,#N/A,FALSE,"Sheet1"}</definedName>
    <definedName name="EEF" hidden="1">{"'Feb 99'!$A$1:$G$30"}</definedName>
    <definedName name="eefe" hidden="1">{#N/A,#N/A,FALSE,"Sheet1"}</definedName>
    <definedName name="eefrh" hidden="1">{"cashflow",#N/A,FALSE,"cash flow"}</definedName>
    <definedName name="eqq" hidden="1">{"cashflow",#N/A,FALSE,"cash flow"}</definedName>
    <definedName name="ererr" hidden="1">{#N/A,#N/A,FALSE,"Sheet1"}</definedName>
    <definedName name="EV__LASTREFTIME__" hidden="1">39567.659837963</definedName>
    <definedName name="ew" hidden="1">{#N/A,#N/A,FALSE,"Sheet1"}</definedName>
    <definedName name="ewew" hidden="1">{"cashflow",#N/A,FALSE,"cash flow"}</definedName>
    <definedName name="eymy" hidden="1">{"'Feb 99'!$A$1:$G$30"}</definedName>
    <definedName name="Faiz" hidden="1">{#N/A,#N/A,FALSE,"Sheet1"}</definedName>
    <definedName name="FDC" hidden="1">{"'2000 Product Group Hierarchy'!$A$1:$F$184"}</definedName>
    <definedName name="few" hidden="1">{#N/A,#N/A,FALSE,"Sheet1"}</definedName>
    <definedName name="fff" hidden="1">{"cashflow",#N/A,FALSE,"cash flow"}</definedName>
    <definedName name="ffffffff" hidden="1">{#N/A,#N/A,FALSE,"Sheet1"}</definedName>
    <definedName name="fffffffffff" hidden="1">{#N/A,#N/A,FALSE,"Sheet1"}</definedName>
    <definedName name="ffffffffffff" hidden="1">{#N/A,#N/A,FALSE,"Sheet1"}</definedName>
    <definedName name="ffffffffffffff" hidden="1">{#N/A,#N/A,FALSE,"Sheet1"}</definedName>
    <definedName name="ffffffffffffffff" hidden="1">{#N/A,#N/A,FALSE,"Sheet1"}</definedName>
    <definedName name="fffffffffffffffff" hidden="1">{#N/A,#N/A,FALSE,"Sheet1"}</definedName>
    <definedName name="fg" hidden="1">{#N/A,#N/A,FALSE,"Sheet1"}</definedName>
    <definedName name="fgh" hidden="1">#REF!</definedName>
    <definedName name="fgnfn" hidden="1">#REF!</definedName>
    <definedName name="fgsg" hidden="1">#REF!</definedName>
    <definedName name="first" hidden="1">{#N/A,#N/A,FALSE,"FG2540"}</definedName>
    <definedName name="gaee" hidden="1">{#N/A,#N/A,FALSE,"Sheet1"}</definedName>
    <definedName name="galsas" hidden="1">{"'Feb 99'!$A$1:$G$30"}</definedName>
    <definedName name="gdfdf" hidden="1">{#N/A,#N/A,FALSE,"Sheet1"}</definedName>
    <definedName name="geer" hidden="1">{#N/A,#N/A,FALSE,"Sheet1"}</definedName>
    <definedName name="gf" hidden="1">#REF!</definedName>
    <definedName name="ggfkt" hidden="1">#REF!</definedName>
    <definedName name="gggg" hidden="1">{#N/A,#N/A,FALSE,"Sheet1"}</definedName>
    <definedName name="gggggggggg" hidden="1">{#N/A,#N/A,FALSE,"Sheet1"}</definedName>
    <definedName name="gggggggggggggggggggggg" hidden="1">{#N/A,#N/A,FALSE,"Sheet1"}</definedName>
    <definedName name="ggt" hidden="1">#REF!</definedName>
    <definedName name="h" hidden="1">{"'Feb 99'!$A$1:$G$30"}</definedName>
    <definedName name="hahahaha" hidden="1">{#N/A,#N/A,FALSE,"Sheet1"}</definedName>
    <definedName name="heare" hidden="1">{#N/A,#N/A,FALSE,"Sheet1"}</definedName>
    <definedName name="hg" hidden="1">{#N/A,#N/A,FALSE,"Sheet1"}</definedName>
    <definedName name="hh" hidden="1">{"conso",#N/A,FALSE,"cash flow"}</definedName>
    <definedName name="hhhhhh" hidden="1">{#N/A,#N/A,FALSE,"Sheet1"}</definedName>
    <definedName name="hhhhhhhhhhhhhhhhhhhhhhhh" hidden="1">{#N/A,#N/A,FALSE,"Sheet1"}</definedName>
    <definedName name="hhj" hidden="1">[13]BRIXCUV!$R$12:$W$12</definedName>
    <definedName name="hitech" hidden="1">#REF!</definedName>
    <definedName name="hitech123" hidden="1">#REF!</definedName>
    <definedName name="HJ" hidden="1">#REF!</definedName>
    <definedName name="hrrt" hidden="1">{#N/A,#N/A,FALSE,"Sheet1"}</definedName>
    <definedName name="hsd" hidden="1">{"'Feb 99'!$A$1:$G$30"}</definedName>
    <definedName name="HSHHADA" hidden="1">{#N/A,#N/A,FALSE,"Sheet1"}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ntrol2" hidden="1">{"'NPL @ 30 June 00'!$B$22"}</definedName>
    <definedName name="HTMLCount" hidden="1">5</definedName>
    <definedName name="HTMLCtrl2" hidden="1">{"'NPL @ 30 June 00'!$B$22"}</definedName>
    <definedName name="HUHUHUH" hidden="1">{#N/A,#N/A,FALSE,"Sheet1"}</definedName>
    <definedName name="ienc" hidden="1">{"'Feb 99'!$A$1:$G$30"}</definedName>
    <definedName name="iii" hidden="1">{#N/A,#N/A,FALSE,"Sheet1"}</definedName>
    <definedName name="iiiiiiiiiiiiii" hidden="1">{#N/A,#N/A,FALSE,"Sheet1"}</definedName>
    <definedName name="Insurance" hidden="1">{#N/A,#N/A,FALSE,"Sheet1"}</definedName>
    <definedName name="isisifa" hidden="1">#REF!</definedName>
    <definedName name="ity" hidden="1">{#N/A,#N/A,FALSE,"Sheet1"}</definedName>
    <definedName name="iu" hidden="1">{"'NPL @ 30 June 00'!$B$22"}</definedName>
    <definedName name="jack" hidden="1">{"'Feb 99'!$A$1:$G$30"}</definedName>
    <definedName name="jakjhajrlhya" hidden="1">{#N/A,#N/A,FALSE,"Sheet1"}</definedName>
    <definedName name="Jas" hidden="1">{"'Feb 99'!$A$1:$G$30"}</definedName>
    <definedName name="Jchaeyt" hidden="1">#REF!</definedName>
    <definedName name="jgfn" hidden="1">{#VALUE!,#N/A,FALSE,0}</definedName>
    <definedName name="jghkd" hidden="1">#REF!</definedName>
    <definedName name="jhj" hidden="1">{"'Feb 99'!$A$1:$G$30"}</definedName>
    <definedName name="jhk" hidden="1">#REF!</definedName>
    <definedName name="jjj" hidden="1">{"cashflow",#N/A,FALSE,"cash flow"}</definedName>
    <definedName name="jjjjjjjjjjjjjj" hidden="1">{#N/A,#N/A,FALSE,"Sheet1"}</definedName>
    <definedName name="jjjjjjjjjjjjjjjj" hidden="1">{#N/A,#N/A,FALSE,"Sheet1"}</definedName>
    <definedName name="jjjjjjjjjjjjjjjjjjjjjjj" hidden="1">{#N/A,#N/A,FALSE,"Sheet1"}</definedName>
    <definedName name="jjjjjjjjjjjjjjjjjjjjjjjjj" hidden="1">{#N/A,#N/A,FALSE,"Sheet1"}</definedName>
    <definedName name="jjjjjjjjjjjjjjjjjjjjjjjjjj" hidden="1">{#N/A,#N/A,FALSE,"Sheet1"}</definedName>
    <definedName name="jjkjk" hidden="1">[14]BRIXCUV!$R$23:$W$23</definedName>
    <definedName name="jjkkj" hidden="1">{#VALUE!,#N/A,FALSE,0}</definedName>
    <definedName name="jkjhjkyu" hidden="1">#REF!</definedName>
    <definedName name="JngjRENgre" hidden="1">{#N/A,#N/A,FALSE,"Sheet1"}</definedName>
    <definedName name="jnjjj" hidden="1">{#VALUE!,#N/A,FALSE,0}</definedName>
    <definedName name="john" hidden="1">#REF!</definedName>
    <definedName name="jrtr" hidden="1">{#N/A,#N/A,FALSE,"Sheet1"}</definedName>
    <definedName name="jshdjkfv" hidden="1">{#N/A,#N/A,FALSE,"FG2540"}</definedName>
    <definedName name="jttrt" hidden="1">{#N/A,#N/A,FALSE,"Sheet1"}</definedName>
    <definedName name="K2a" hidden="1">{#N/A,#N/A,FALSE,"Sheet1"}</definedName>
    <definedName name="K7a" hidden="1">255</definedName>
    <definedName name="KAi" hidden="1">{#N/A,#N/A,FALSE,"Sheet1"}</definedName>
    <definedName name="kam" hidden="1">{"'Feb 99'!$A$1:$G$30"}</definedName>
    <definedName name="KAN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B" hidden="1">{#N/A,#N/A,FALSE,"Sheet1"}</definedName>
    <definedName name="ke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hor" hidden="1">{"'Feb 99'!$A$1:$G$30"}</definedName>
    <definedName name="ki" hidden="1">{#N/A,#N/A,FALSE,"Sheet1"}</definedName>
    <definedName name="kim" hidden="1">#REF!</definedName>
    <definedName name="kjj" hidden="1">#REF!</definedName>
    <definedName name="kjjhj" hidden="1">{"cashflow",#N/A,FALSE,"cash flow"}</definedName>
    <definedName name="kjlkj" hidden="1">{#N/A,#N/A,FALSE,"Sheet1"}</definedName>
    <definedName name="KK" hidden="1">{#N/A,#N/A,FALSE,"Sheet1"}</definedName>
    <definedName name="KKA" hidden="1">{#N/A,#N/A,FALSE,"Sheet1"}</definedName>
    <definedName name="kkk" hidden="1">#REF!</definedName>
    <definedName name="kkkkkkkkkkkkkkkkkkkkkkkkkk" hidden="1">{#N/A,#N/A,FALSE,"Sheet1"}</definedName>
    <definedName name="kkzc" hidden="1">{#N/A,#N/A,FALSE,"Sheet1"}</definedName>
    <definedName name="KPPP" hidden="1">{#N/A,#N/A,FALSE,"Sheet1"}</definedName>
    <definedName name="Kys" hidden="1">{#N/A,#N/A,FALSE,"FG2540"}</definedName>
    <definedName name="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a" hidden="1">#REF!</definedName>
    <definedName name="LESLIE" hidden="1">{#N/A,#N/A,FALSE,"Sheet1"}</definedName>
    <definedName name="LESLIE2" hidden="1">{#N/A,#N/A,FALSE,"Sheet1"}</definedName>
    <definedName name="lidhalsfdhe.f" hidden="1">{"'Feb 99'!$A$1:$G$30"}</definedName>
    <definedName name="ljlhlhl" hidden="1">{#N/A,#N/A,FALSE,"Sheet1"}</definedName>
    <definedName name="lkj" hidden="1">#REF!</definedName>
    <definedName name="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llllllll" hidden="1">{#N/A,#N/A,FALSE,"Sheet1"}</definedName>
    <definedName name="llllllllllllllllllllllllll" hidden="1">{#N/A,#N/A,FALSE,"Sheet1"}</definedName>
    <definedName name="lllllllllllllllllllllllllllllllllll" hidden="1">{#N/A,#N/A,FALSE,"Sheet1"}</definedName>
    <definedName name="lnbg" hidden="1">{"'Feb 99'!$A$1:$G$30"}</definedName>
    <definedName name="LOC" hidden="1">#REF!</definedName>
    <definedName name="LOKE" hidden="1">{#N/A,#N/A,FALSE,"Sheet1"}</definedName>
    <definedName name="LWK" hidden="1">{"'NPL @ 30 June 00'!$B$22"}</definedName>
    <definedName name="m" hidden="1">#REF!</definedName>
    <definedName name="M2M" hidden="1">{#N/A,#N/A,FALSE,"Sheet1"}</definedName>
    <definedName name="MASTER" hidden="1">{#N/A,#N/A,TRUE,"일정"}</definedName>
    <definedName name="min" hidden="1">{"'Feb 99'!$A$1:$G$30"}</definedName>
    <definedName name="mmmmmm" hidden="1">{#N/A,#N/A,FALSE,"Sheet1"}</definedName>
    <definedName name="mmmmmmmm" hidden="1">{#N/A,#N/A,FALSE,"Sheet1"}</definedName>
    <definedName name="mmmmmmmmm" hidden="1">{#N/A,#N/A,FALSE,"Sheet1"}</definedName>
    <definedName name="mmmmmmmmmmmmm" hidden="1">{#N/A,#N/A,FALSE,"Sheet1"}</definedName>
    <definedName name="mmmmmmmmmmmmmmmmmm" hidden="1">{#N/A,#N/A,FALSE,"Sheet1"}</definedName>
    <definedName name="mmmmmmmmmmmmmmmmmmmmmmm" hidden="1">{#N/A,#N/A,FALSE,"Sheet1"}</definedName>
    <definedName name="moderntrade" hidden="1">#REF!</definedName>
    <definedName name="MT" hidden="1">#REF!</definedName>
    <definedName name="my" hidden="1">{#N/A,#N/A,FALSE,"Sheet1"}</definedName>
    <definedName name="ngf" hidden="1">{"'Feb 99'!$A$1:$G$30"}</definedName>
    <definedName name="ni" hidden="1">{"conso",#N/A,FALSE,"cash flow"}</definedName>
    <definedName name="nii" hidden="1">#REF!</definedName>
    <definedName name="Niva" hidden="1">{"'Feb 99'!$A$1:$G$30"}</definedName>
    <definedName name="njjl" hidden="1">#REF!</definedName>
    <definedName name="nnnnn" hidden="1">{#N/A,#N/A,FALSE,"Sheet1"}</definedName>
    <definedName name="nnnnnnn" hidden="1">{#N/A,#N/A,FALSE,"Sheet1"}</definedName>
    <definedName name="nnnnnnnnnnnn" hidden="1">{#N/A,#N/A,FALSE,"Sheet1"}</definedName>
    <definedName name="nnnnnnnnnnnnnnnnnnnnn" hidden="1">{#N/A,#N/A,FALSE,"Sheet1"}</definedName>
    <definedName name="nnnnnnnnnnnnnnnnnnnnnn" hidden="1">{#N/A,#N/A,FALSE,"Sheet1"}</definedName>
    <definedName name="noel" hidden="1">{#N/A,#N/A,FALSE,"Sheet1"}</definedName>
    <definedName name="nok" hidden="1">#REF!</definedName>
    <definedName name="nrttt" hidden="1">{#N/A,#N/A,FALSE,"Sheet1"}</definedName>
    <definedName name="nrtttttt" hidden="1">{#N/A,#N/A,FALSE,"Sheet1"}</definedName>
    <definedName name="nu" hidden="1">{"cashflow",#N/A,FALSE,"cash flow"}</definedName>
    <definedName name="nuu" hidden="1">{"cashflow",#N/A,FALSE,"cash flow"}</definedName>
    <definedName name="OCTAP" hidden="1">#REF!</definedName>
    <definedName name="OH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ld" hidden="1">#REF!</definedName>
    <definedName name="oo" hidden="1">{#N/A,#N/A,FALSE,"Sheet1"}</definedName>
    <definedName name="oooooo" hidden="1">{#N/A,#N/A,FALSE,"Sheet1"}</definedName>
    <definedName name="oooooooooooo" hidden="1">{#N/A,#N/A,FALSE,"Sheet1"}</definedName>
    <definedName name="opo" hidden="1">#REF!</definedName>
    <definedName name="Order2" hidden="1">255</definedName>
    <definedName name="ot" hidden="1">{#VALUE!,#N/A,FALSE,0}</definedName>
    <definedName name="ots" hidden="1">{#VALUE!,#N/A,FALSE,0}</definedName>
    <definedName name="pak" hidden="1">#REF!</definedName>
    <definedName name="pe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fdoij" hidden="1">#REF!</definedName>
    <definedName name="PL" hidden="1">{"cashflow",#N/A,FALSE,"cash flow"}</definedName>
    <definedName name="pmip04" hidden="1">{#VALUE!,#N/A,FALSE,0}</definedName>
    <definedName name="PMIPJV" hidden="1">{#VALUE!,#N/A,FALSE,0}</definedName>
    <definedName name="po" hidden="1">#REF!</definedName>
    <definedName name="PPPP" hidden="1">{#N/A,#N/A,TRUE,"일정"}</definedName>
    <definedName name="PPPP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ppppppppppp" hidden="1">{#N/A,#N/A,FALSE,"Sheet1"}</definedName>
    <definedName name="ppppppppppppppppppppppppppppppppppppppppppppppppppppppp" hidden="1">{#N/A,#N/A,FALSE,"Sheet1"}</definedName>
    <definedName name="_xlnm.Print_Area" localSheetId="0">BS!$A$1:$N$96</definedName>
    <definedName name="_xlnm.Print_Area" localSheetId="2">'CE-Conso'!$A$1:$U$27</definedName>
    <definedName name="_xlnm.Print_Area" localSheetId="4">CF!$A$1:$O$92</definedName>
    <definedName name="_xlnm.Print_Area" localSheetId="1">PL!$A$1:$N$68</definedName>
    <definedName name="project" hidden="1">#REF!</definedName>
    <definedName name="PYA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" hidden="1">{#N/A,#N/A,TRUE,"일정"}</definedName>
    <definedName name="QQQQ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qqqq" hidden="1">{"cashflow",#N/A,FALSE,"cash flow"}</definedName>
    <definedName name="qqqqqq" hidden="1">{"cashflow",#N/A,FALSE,"cash flow"}</definedName>
    <definedName name="qqqqqqqqqqqqqqqqqqq" hidden="1">{#N/A,#N/A,FALSE,"Sheet1"}</definedName>
    <definedName name="QW" hidden="1">{"cashflow",#N/A,FALSE,"cash flow"}</definedName>
    <definedName name="qwe" hidden="1">#REF!</definedName>
    <definedName name="qwqwq" hidden="1">{"cashflow",#N/A,FALSE,"cash flow"}</definedName>
    <definedName name="qww" hidden="1">{"'Feb 99'!$A$1:$G$30"}</definedName>
    <definedName name="recon" hidden="1">{#N/A,#N/A,FALSE,"Aging Summary";#N/A,#N/A,FALSE,"Ratio Analysis";#N/A,#N/A,FALSE,"Test 120 Day Accts";#N/A,#N/A,FALSE,"Tickmarks"}</definedName>
    <definedName name="regreg" hidden="1">{#N/A,#N/A,FALSE,"Sheet1"}</definedName>
    <definedName name="rer" hidden="1">{"cashflow",#N/A,FALSE,"cash flow"}</definedName>
    <definedName name="rere" hidden="1">{"conso",#N/A,FALSE,"cash flow"}</definedName>
    <definedName name="rgvvfv" hidden="1">{#N/A,#N/A,FALSE,"Sheet1"}</definedName>
    <definedName name="rina" hidden="1">{"'Feb 99'!$A$1:$G$30"}</definedName>
    <definedName name="riza" hidden="1">{#N/A,#N/A,FALSE,"Sheet1"}</definedName>
    <definedName name="rrr" hidden="1">{#N/A,#N/A,FALSE,"Sheet1"}</definedName>
    <definedName name="rrrr" hidden="1">{#N/A,#N/A,FALSE,"Sheet1"}</definedName>
    <definedName name="rrrrrrrrrr" hidden="1">{#N/A,#N/A,FALSE,"Sheet1"}</definedName>
    <definedName name="rrrrrrrrrrrrr" hidden="1">{#N/A,#N/A,FALSE,"Sheet1"}</definedName>
    <definedName name="rrrrrrrrrrrrrrrrrrrrrrrrrrr" hidden="1">{#N/A,#N/A,FALSE,"Sheet1"}</definedName>
    <definedName name="ry" hidden="1">{#N/A,#N/A,FALSE,"Sheet1"}</definedName>
    <definedName name="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" hidden="1">#REF!</definedName>
    <definedName name="sad" hidden="1">{#N/A,#N/A,FALSE,"Sheet1"}</definedName>
    <definedName name="sadasd" hidden="1">{#N/A,#N/A,FALSE,"Sheet1"}</definedName>
    <definedName name="sadsa" hidden="1">{#N/A,#N/A,FALSE,"Sheet1"}</definedName>
    <definedName name="sakda" hidden="1">{"cashflow",#N/A,FALSE,"cash flow"}</definedName>
    <definedName name="sakda.p" hidden="1">{"conso",#N/A,FALSE,"cash flow"}</definedName>
    <definedName name="Sales" hidden="1">{"'Feb 99'!$A$1:$G$30"}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ff10" hidden="1">{#N/A,#N/A,FALSE,"Sheet1"}</definedName>
    <definedName name="sb" hidden="1">{#N/A,#N/A,FALSE,"Sheet1"}</definedName>
    <definedName name="sdAWSD" hidden="1">{"'Feb 99'!$A$1:$G$30"}</definedName>
    <definedName name="sdddsfd" hidden="1">{"'Feb 99'!$A$1:$G$30"}</definedName>
    <definedName name="sdfsdfdsfdgdfgdfsdfdgd" hidden="1">{"cashflow",#N/A,FALSE,"cash flow"}</definedName>
    <definedName name="sdvvv" hidden="1">{#N/A,#N/A,FALSE,"Sheet1"}</definedName>
    <definedName name="seacc" hidden="1">{"cashflow",#N/A,FALSE,"cash flow"}</definedName>
    <definedName name="ser" hidden="1">{#N/A,#N/A,FALSE,"Sheet1"}</definedName>
    <definedName name="sha" hidden="1">{#VALUE!,#N/A,FALSE,0}</definedName>
    <definedName name="sheet" hidden="1">#REF!</definedName>
    <definedName name="shitttt" hidden="1">255</definedName>
    <definedName name="sidh" hidden="1">{#VALUE!,#N/A,FALSE,0}</definedName>
    <definedName name="siisi" hidden="1">#REF!</definedName>
    <definedName name="sjk" hidden="1">0</definedName>
    <definedName name="ss" hidden="1">{"cashflow",#N/A,FALSE,"cash flow"}</definedName>
    <definedName name="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hidden="1">{"conso",#N/A,FALSE,"cash flow"}</definedName>
    <definedName name="sssssss" hidden="1">{#N/A,#N/A,FALSE,"Sheet1"}</definedName>
    <definedName name="ssssssss" hidden="1">{"'Feb 99'!$A$1:$G$30"}</definedName>
    <definedName name="staff1" hidden="1">{#N/A,#N/A,FALSE,"Sheet1"}</definedName>
    <definedName name="staff3" hidden="1">{#N/A,#N/A,FALSE,"Sheet1"}</definedName>
    <definedName name="staff4" hidden="1">{#N/A,#N/A,FALSE,"Sheet1"}</definedName>
    <definedName name="staff5" hidden="1">{#N/A,#N/A,FALSE,"Sheet1"}</definedName>
    <definedName name="staff6" hidden="1">{#N/A,#N/A,FALSE,"Sheet1"}</definedName>
    <definedName name="staff7" hidden="1">{#N/A,#N/A,FALSE,"Sheet1"}</definedName>
    <definedName name="staff8" hidden="1">{#N/A,#N/A,FALSE,"Sheet1"}</definedName>
    <definedName name="staff9" hidden="1">{#N/A,#N/A,FALSE,"Sheet1"}</definedName>
    <definedName name="STATUS" hidden="1">[15]BRIXCUV!$R$23:$W$23</definedName>
    <definedName name="stu" hidden="1">[15]BRIXCUV!$R$23:$W$23</definedName>
    <definedName name="subcon" hidden="1">{#N/A,#N/A,FALSE,"Sheet1"}</definedName>
    <definedName name="suzee" hidden="1">{#N/A,#N/A,FALSE,"Sheet1"}</definedName>
    <definedName name="SYAM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bt" hidden="1">{#N/A,#N/A,FALSE,"Sheet1"}</definedName>
    <definedName name="terence" hidden="1">{"'Feb 99'!$A$1:$G$30"}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ry" hidden="1">#REF!</definedName>
    <definedName name="tttt" hidden="1">{#N/A,#N/A,FALSE,"Sheet1"}</definedName>
    <definedName name="ttttttt" hidden="1">{#N/A,#N/A,FALSE,"Sheet1"}</definedName>
    <definedName name="ttttttttt" hidden="1">{#N/A,#N/A,FALSE,"Sheet1"}</definedName>
    <definedName name="tty" hidden="1">{#N/A,#N/A,FALSE,"Sheet1"}</definedName>
    <definedName name="ttys" hidden="1">#REF!</definedName>
    <definedName name="twtwe" hidden="1">{#N/A,#N/A,FALSE,"Sheet1"}</definedName>
    <definedName name="tyi" hidden="1">{#N/A,#N/A,FALSE,"Sheet1"}</definedName>
    <definedName name="tyuty" hidden="1">#REF!</definedName>
    <definedName name="U.31" hidden="1">{#N/A,#N/A,FALSE,"Sheet1"}</definedName>
    <definedName name="U.3131" hidden="1">{#N/A,#N/A,FALSE,"Sheet1"}</definedName>
    <definedName name="u2.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5.2" hidden="1">{"'Feb 99'!$A$1:$G$30"}</definedName>
    <definedName name="uhuh" hidden="1">{"'Feb 99'!$A$1:$G$30"}</definedName>
    <definedName name="un" hidden="1">#REF!</definedName>
    <definedName name="uo" hidden="1">{#VALUE!,#N/A,FALSE,0}</definedName>
    <definedName name="utty" hidden="1">{#N/A,#N/A,FALSE,"Sheet1"}</definedName>
    <definedName name="uu" hidden="1">{#N/A,#N/A,FALSE,"Sheet1"}</definedName>
    <definedName name="UUS" hidden="1">{"'Feb 99'!$A$1:$G$30"}</definedName>
    <definedName name="uuuuu" hidden="1">#REF!</definedName>
    <definedName name="uuuuuu" hidden="1">{#N/A,#N/A,FALSE,"Sheet1"}</definedName>
    <definedName name="uuuuuuuuuuu" hidden="1">{#N/A,#N/A,FALSE,"Sheet1"}</definedName>
    <definedName name="uuuuuuuuuuuu" hidden="1">{#N/A,#N/A,FALSE,"Sheet1"}</definedName>
    <definedName name="uuuuuuuuuuuuuuuuuuuuuuuu" hidden="1">{#N/A,#N/A,FALSE,"Sheet1"}</definedName>
    <definedName name="vdsv" hidden="1">{#VALUE!,#N/A,FALSE,0}</definedName>
    <definedName name="vdsvgnfn" hidden="1">{#VALUE!,#N/A,FALSE,0}</definedName>
    <definedName name="vf" hidden="1">{#N/A,#N/A,FALSE,"Sheet1"}</definedName>
    <definedName name="VRp" hidden="1">{"'Feb 99'!$A$1:$G$30"}</definedName>
    <definedName name="VS" hidden="1">{#N/A,#N/A,FALSE,"Sheet1"}</definedName>
    <definedName name="vvv" hidden="1">{"cashflow",#N/A,FALSE,"cash flow"}</definedName>
    <definedName name="vvvv" hidden="1">#REF!</definedName>
    <definedName name="vvvvvvvvv" hidden="1">{#N/A,#N/A,FALSE,"Sheet1"}</definedName>
    <definedName name="vvvvvvvvvvvvv" hidden="1">{#N/A,#N/A,FALSE,"Sheet1"}</definedName>
    <definedName name="vvvvvvvvvvvvvvvvvv" hidden="1">{#N/A,#N/A,FALSE,"Sheet1"}</definedName>
    <definedName name="w" hidden="1">#REF!</definedName>
    <definedName name="watcvcv" hidden="1">{#N/A,#N/A,FALSE,"Sheet1"}</definedName>
    <definedName name="watd" hidden="1">{#N/A,#N/A,FALSE,"Sheet1"}</definedName>
    <definedName name="WATER" hidden="1">[9]BRIXCUV!$R$25:$W$25</definedName>
    <definedName name="watf" hidden="1">{#N/A,#N/A,FALSE,"Sheet1"}</definedName>
    <definedName name="WATWR1" hidden="1">[9]BRIXCUV!$R$24:$W$24</definedName>
    <definedName name="WE" hidden="1">{#N/A,#N/A,FALSE,"Sheet1"}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illie" hidden="1">{"'Feb 99'!$A$1:$G$30"}</definedName>
    <definedName name="WL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oan" hidden="1">{#N/A,#N/A,FALSE,"Sheet1"}</definedName>
    <definedName name="working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qwqw" hidden="1">{"cashflow",#N/A,FALSE,"cash flow"}</definedName>
    <definedName name="wrn.Aging._.and._.Trend._.Analysis." hidden="1">{#N/A,#N/A,FALSE,"Aging Summary";#N/A,#N/A,FALSE,"Ratio Analysis";#N/A,#N/A,FALSE,"Test 120 Day Accts";#N/A,#N/A,FALSE,"Tickmarks"}</definedName>
    <definedName name="wrn.Cashflow." hidden="1">{"cashflow",#N/A,FALSE,"cash flow"}</definedName>
    <definedName name="wrn.conso." hidden="1">{"conso",#N/A,FALSE,"cash flow"}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{#N/A,#N/A,FALSE,"Sheet1"}</definedName>
    <definedName name="wrn.Production._.Finished._.Goods._.Stock._.Valuation." hidden="1">{#N/A,#N/A,FALSE,"FG2540"}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tock." hidden="1">{#N/A,#N/A,FALSE,"fg";#N/A,#N/A,FALSE,"material";#N/A,#N/A,FALSE,"packaging";#N/A,#N/A,FALSE,"consumable"}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w" hidden="1">#REF!</definedName>
    <definedName name="wwqq" hidden="1">{"cashflow",#N/A,FALSE,"cash flow"}</definedName>
    <definedName name="WWW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wwww" hidden="1">{#N/A,#N/A,FALSE,"Sheet1"}</definedName>
    <definedName name="wwwwwwwwww" hidden="1">{#N/A,#N/A,FALSE,"Sheet1"}</definedName>
    <definedName name="wwwwwwwwwwwwwww" hidden="1">{#N/A,#N/A,FALSE,"Sheet1"}</definedName>
    <definedName name="wwwwwwwwwwwwwwwwww" hidden="1">{#N/A,#N/A,FALSE,"Sheet1"}</definedName>
    <definedName name="wwwwwwwwwwwwwwwwwww" hidden="1">{#N/A,#N/A,FALSE,"Sheet1"}</definedName>
    <definedName name="wwwwwwwwwwwwwwwwwwwwww" hidden="1">{#N/A,#N/A,FALSE,"Sheet1"}</definedName>
    <definedName name="wwwwwwwwwwwwwwwwwwwwwwwwwwwwwwwwwwwwwwwwwwwwwwwwwwwwwww" hidden="1">{#N/A,#N/A,FALSE,"Sheet1"}</definedName>
    <definedName name="wy" hidden="1">{#N/A,#N/A,FALSE,"Sheet1"}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xxxxxxxxxxxxxxxxxxx" hidden="1">{#N/A,#N/A,FALSE,"Sheet1"}</definedName>
    <definedName name="yfy" hidden="1">{"'NPL @ 30 June 00'!$B$22"}</definedName>
    <definedName name="yi" hidden="1">{#N/A,#N/A,FALSE,"Sheet1"}</definedName>
    <definedName name="ytnmt" hidden="1">[10]BRIXCUV!$R$23:$W$23</definedName>
    <definedName name="yukiyu" hidden="1">#REF!</definedName>
    <definedName name="yy" hidden="1">{#N/A,#N/A,FALSE,"Sheet1"}</definedName>
    <definedName name="yyyyy" hidden="1">{#N/A,#N/A,FALSE,"Sheet1"}</definedName>
    <definedName name="yyyyyyyyy" hidden="1">{#N/A,#N/A,FALSE,"Sheet1"}</definedName>
    <definedName name="Z_0AAFF3E0_CA55_11D2_9003_006097E134DA_.wvu.PrintTitles" hidden="1">#REF!</definedName>
    <definedName name="Z_12440248_25D5_47E8_B42E_DB2DCF1309C5_.wvu.Rows" hidden="1">#REF!</definedName>
    <definedName name="Z_1919F5CC_2B77_11D2_BEDE_0000E20938B8_.wvu.Cols" hidden="1">#REF!</definedName>
    <definedName name="Z_1919F5CC_2B77_11D2_BEDE_0000E20938B8_.wvu.FilterData" hidden="1">#REF!</definedName>
    <definedName name="Z_1919F5CC_2B77_11D2_BEDE_0000E20938B8_.wvu.PrintArea" hidden="1">#REF!</definedName>
    <definedName name="Z_1919F5CC_2B77_11D2_BEDE_0000E20938B8_.wvu.PrintTitle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zzzzzzzzzzzzzzzzz" hidden="1">{#N/A,#N/A,FALSE,"Sheet1"}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โมเดริน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  <definedName name="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갑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강수석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경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ㄹ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ㅇㄹㅁㄴㄹ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ㄷㄱ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ㄷ" hidden="1">{#N/A,#N/A,TRUE,"일정"}</definedName>
    <definedName name="ㄷㄷㄷ" hidden="1">{#N/A,#N/A,TRUE,"일정"}</definedName>
    <definedName name="또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ㄴㄹㅁ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ㅇ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종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배치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보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원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ㄷㄱㅈㅁㄷㅅ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재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주정관" hidden="1">{#N/A,#N/A,TRUE,"일정"}</definedName>
    <definedName name="지경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ㅊㅊ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진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ㅌㅌ" hidden="1">{#N/A,#N/A,TRUE,"일정"}</definedName>
    <definedName name="판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ㅣㅣㅣㅣ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5" i="1" l="1"/>
  <c r="H20" i="2" l="1"/>
  <c r="J20" i="2"/>
  <c r="L20" i="2"/>
  <c r="N20" i="2"/>
  <c r="L33" i="1" l="1"/>
  <c r="O12" i="3" l="1"/>
  <c r="E22" i="4" l="1"/>
  <c r="N72" i="5" l="1"/>
  <c r="N60" i="5"/>
  <c r="J72" i="5"/>
  <c r="J60" i="5"/>
  <c r="N59" i="2"/>
  <c r="N51" i="2"/>
  <c r="N60" i="2" s="1"/>
  <c r="J59" i="2"/>
  <c r="J51" i="2"/>
  <c r="N30" i="2"/>
  <c r="J30" i="2"/>
  <c r="N87" i="1"/>
  <c r="J87" i="1"/>
  <c r="N66" i="1"/>
  <c r="N56" i="1"/>
  <c r="J66" i="1"/>
  <c r="J56" i="1"/>
  <c r="J67" i="1" s="1"/>
  <c r="N33" i="1"/>
  <c r="N34" i="1" s="1"/>
  <c r="N19" i="1"/>
  <c r="J33" i="1"/>
  <c r="J19" i="1"/>
  <c r="J31" i="2" l="1"/>
  <c r="J35" i="2" s="1"/>
  <c r="J37" i="2" s="1"/>
  <c r="J66" i="2" s="1"/>
  <c r="N31" i="2"/>
  <c r="N35" i="2" s="1"/>
  <c r="J60" i="2"/>
  <c r="N67" i="1"/>
  <c r="N88" i="1" s="1"/>
  <c r="J34" i="1"/>
  <c r="J88" i="1"/>
  <c r="K21" i="3"/>
  <c r="J8" i="5" l="1"/>
  <c r="J28" i="5" s="1"/>
  <c r="J39" i="5" s="1"/>
  <c r="J41" i="5" s="1"/>
  <c r="J73" i="5" s="1"/>
  <c r="J75" i="5" s="1"/>
  <c r="J62" i="2"/>
  <c r="N37" i="2"/>
  <c r="N8" i="5"/>
  <c r="N28" i="5" s="1"/>
  <c r="N39" i="5" s="1"/>
  <c r="N41" i="5" s="1"/>
  <c r="N73" i="5" s="1"/>
  <c r="N75" i="5" s="1"/>
  <c r="L59" i="2"/>
  <c r="H59" i="2"/>
  <c r="N66" i="2" l="1"/>
  <c r="N62" i="2"/>
  <c r="Q20" i="4"/>
  <c r="Q16" i="4"/>
  <c r="S16" i="4" s="1"/>
  <c r="Q13" i="4"/>
  <c r="M14" i="4" l="1"/>
  <c r="M21" i="4"/>
  <c r="M14" i="3"/>
  <c r="M21" i="3"/>
  <c r="K14" i="4"/>
  <c r="K21" i="4"/>
  <c r="K14" i="3"/>
  <c r="O14" i="4"/>
  <c r="O15" i="4" s="1"/>
  <c r="O17" i="4" s="1"/>
  <c r="O19" i="4" s="1"/>
  <c r="O21" i="4"/>
  <c r="O22" i="4" s="1"/>
  <c r="O14" i="3"/>
  <c r="O15" i="3" s="1"/>
  <c r="O21" i="3"/>
  <c r="O22" i="3" s="1"/>
  <c r="U16" i="3"/>
  <c r="O23" i="4" l="1"/>
  <c r="Q21" i="4"/>
  <c r="Q14" i="4"/>
  <c r="H51" i="2"/>
  <c r="L51" i="2"/>
  <c r="O17" i="3"/>
  <c r="O19" i="3" s="1"/>
  <c r="L60" i="2" l="1"/>
  <c r="H60" i="2"/>
  <c r="O23" i="3" l="1"/>
  <c r="H33" i="1"/>
  <c r="N76" i="5" l="1"/>
  <c r="J76" i="5"/>
  <c r="S21" i="4"/>
  <c r="K13" i="4" l="1"/>
  <c r="L72" i="5"/>
  <c r="H72" i="5"/>
  <c r="L60" i="5"/>
  <c r="H60" i="5"/>
  <c r="M22" i="4"/>
  <c r="I22" i="4"/>
  <c r="G22" i="4"/>
  <c r="I15" i="4"/>
  <c r="I17" i="4" s="1"/>
  <c r="G15" i="4"/>
  <c r="E15" i="4"/>
  <c r="E17" i="4" s="1"/>
  <c r="S14" i="4"/>
  <c r="Q22" i="3"/>
  <c r="M22" i="3"/>
  <c r="I22" i="3"/>
  <c r="G22" i="3"/>
  <c r="E22" i="3"/>
  <c r="S21" i="3"/>
  <c r="U21" i="3" s="1"/>
  <c r="S20" i="3"/>
  <c r="Q15" i="3"/>
  <c r="I15" i="3"/>
  <c r="G15" i="3"/>
  <c r="E15" i="3"/>
  <c r="E17" i="3" s="1"/>
  <c r="M15" i="3"/>
  <c r="M17" i="3" s="1"/>
  <c r="M19" i="3" s="1"/>
  <c r="S13" i="3"/>
  <c r="L30" i="2"/>
  <c r="H30" i="2"/>
  <c r="L87" i="1"/>
  <c r="H87" i="1"/>
  <c r="L66" i="1"/>
  <c r="H66" i="1"/>
  <c r="L56" i="1"/>
  <c r="H56" i="1"/>
  <c r="L19" i="1"/>
  <c r="L34" i="1" s="1"/>
  <c r="H19" i="1"/>
  <c r="E24" i="4" l="1"/>
  <c r="E19" i="4"/>
  <c r="I24" i="4"/>
  <c r="I19" i="4"/>
  <c r="E24" i="3"/>
  <c r="E19" i="3"/>
  <c r="E23" i="3" s="1"/>
  <c r="M23" i="3"/>
  <c r="I23" i="4"/>
  <c r="Q22" i="4"/>
  <c r="H67" i="1"/>
  <c r="H88" i="1" s="1"/>
  <c r="G17" i="4"/>
  <c r="G17" i="3"/>
  <c r="I17" i="3"/>
  <c r="Q17" i="3"/>
  <c r="Q19" i="3" s="1"/>
  <c r="S19" i="3" s="1"/>
  <c r="L67" i="1"/>
  <c r="L88" i="1" s="1"/>
  <c r="N89" i="1"/>
  <c r="S22" i="3"/>
  <c r="S15" i="3"/>
  <c r="S17" i="3" s="1"/>
  <c r="S24" i="3" s="1"/>
  <c r="S14" i="3"/>
  <c r="U14" i="3" s="1"/>
  <c r="H31" i="2"/>
  <c r="L31" i="2"/>
  <c r="H34" i="1"/>
  <c r="J89" i="1"/>
  <c r="M15" i="4"/>
  <c r="G24" i="4" l="1"/>
  <c r="G19" i="4"/>
  <c r="G23" i="4" s="1"/>
  <c r="G25" i="4" s="1"/>
  <c r="E23" i="4"/>
  <c r="E25" i="4" s="1"/>
  <c r="E25" i="3"/>
  <c r="Q23" i="3"/>
  <c r="I24" i="3"/>
  <c r="I19" i="3"/>
  <c r="I23" i="3" s="1"/>
  <c r="I25" i="3" s="1"/>
  <c r="G24" i="3"/>
  <c r="G19" i="3"/>
  <c r="G23" i="3" s="1"/>
  <c r="G25" i="3" s="1"/>
  <c r="I25" i="4"/>
  <c r="S23" i="3"/>
  <c r="S25" i="3" s="1"/>
  <c r="M17" i="4"/>
  <c r="M19" i="4" s="1"/>
  <c r="Q15" i="4"/>
  <c r="Q17" i="4" s="1"/>
  <c r="Q24" i="4" s="1"/>
  <c r="L35" i="2"/>
  <c r="L8" i="5" s="1"/>
  <c r="L28" i="5" s="1"/>
  <c r="L39" i="5" s="1"/>
  <c r="H35" i="2"/>
  <c r="H37" i="2" s="1"/>
  <c r="L89" i="1"/>
  <c r="H89" i="1"/>
  <c r="S13" i="4"/>
  <c r="K13" i="3"/>
  <c r="U13" i="3" s="1"/>
  <c r="Q19" i="4" l="1"/>
  <c r="Q23" i="4" s="1"/>
  <c r="Q25" i="4" s="1"/>
  <c r="M23" i="4"/>
  <c r="H8" i="5"/>
  <c r="H28" i="5" s="1"/>
  <c r="H39" i="5" s="1"/>
  <c r="H41" i="5" s="1"/>
  <c r="H73" i="5" s="1"/>
  <c r="H75" i="5" s="1"/>
  <c r="H66" i="2"/>
  <c r="H62" i="2"/>
  <c r="K20" i="3"/>
  <c r="L37" i="2"/>
  <c r="L41" i="5"/>
  <c r="K15" i="4"/>
  <c r="K15" i="3"/>
  <c r="U15" i="3"/>
  <c r="U17" i="3" s="1"/>
  <c r="U24" i="3" s="1"/>
  <c r="L66" i="2" l="1"/>
  <c r="K20" i="4"/>
  <c r="S20" i="4" s="1"/>
  <c r="K22" i="3"/>
  <c r="U20" i="3"/>
  <c r="U22" i="3" s="1"/>
  <c r="K17" i="4"/>
  <c r="K19" i="4" s="1"/>
  <c r="S19" i="4" s="1"/>
  <c r="S15" i="4"/>
  <c r="L62" i="2"/>
  <c r="K17" i="3"/>
  <c r="L73" i="5"/>
  <c r="H76" i="5"/>
  <c r="K24" i="3" l="1"/>
  <c r="K19" i="3"/>
  <c r="U19" i="3" s="1"/>
  <c r="K23" i="3"/>
  <c r="S17" i="4"/>
  <c r="S24" i="4" s="1"/>
  <c r="K24" i="4"/>
  <c r="K22" i="4"/>
  <c r="L75" i="5"/>
  <c r="K25" i="3" l="1"/>
  <c r="U23" i="3"/>
  <c r="U25" i="3" s="1"/>
  <c r="S22" i="4"/>
  <c r="K23" i="4"/>
  <c r="S23" i="4" s="1"/>
  <c r="L76" i="5"/>
  <c r="K25" i="4" l="1"/>
  <c r="S25" i="4"/>
</calcChain>
</file>

<file path=xl/sharedStrings.xml><?xml version="1.0" encoding="utf-8"?>
<sst xmlns="http://schemas.openxmlformats.org/spreadsheetml/2006/main" count="362" uniqueCount="229">
  <si>
    <t>บริษัท น้ำตาลครบุรี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</si>
  <si>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</si>
  <si>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</si>
  <si>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</si>
  <si>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</si>
  <si>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</si>
  <si>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</si>
  <si>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</si>
  <si>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</si>
  <si>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ลูกหนี้ชาวไร่ส่งเสริมปลูกอ้อย - ส่วนที่จะได้รับชำระ</t>
  </si>
  <si>
    <t>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</si>
  <si>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</si>
  <si>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</si>
  <si>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ลูกหนี้สำนักงานกองทุนอ้อยและน้ำตาลทราย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</si>
  <si>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</si>
  <si>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</si>
  <si>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</si>
  <si>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</si>
  <si>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ลูกหนี้ชาวไร่ส่งเสริมปลูกอ้อย - ส่วนที่จะได้รับ </t>
  </si>
  <si>
    <t>ชำระเกินหนึ่งปี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</si>
  <si>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</si>
  <si>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</si>
  <si>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</si>
  <si>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</si>
  <si>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</si>
  <si>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</si>
  <si>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</si>
  <si>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</si>
  <si>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(หน่วย: บาท)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</si>
  <si>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</si>
  <si>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</si>
  <si>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</si>
  <si>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</si>
  <si>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</si>
  <si>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ภาษีเงินได้ค้างจ่าย</t>
  </si>
  <si>
    <t>เจ้าหนี้สำนักงานกองทุนอ้อยและน้ำตาลทราย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</si>
  <si>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</si>
  <si>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</si>
  <si>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</si>
  <si>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</si>
  <si>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</si>
  <si>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</si>
  <si>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</si>
  <si>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</si>
  <si>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</si>
  <si>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1 บาท</t>
  </si>
  <si>
    <t>ทุนออกจำหน่ายและชำระเต็มมูลค่าแล้ว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</si>
  <si>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</si>
  <si>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</si>
  <si>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</si>
  <si>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</si>
  <si>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</si>
  <si>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</si>
  <si>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</si>
  <si>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</si>
  <si>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</si>
  <si>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</si>
  <si>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</si>
  <si>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</si>
  <si>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</si>
  <si>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กำไรจากอัตราแลกเปลี่ยน</t>
  </si>
  <si>
    <t>เงินปันผลรับ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</si>
  <si>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</si>
  <si>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</si>
  <si>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</si>
  <si>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</si>
  <si>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</si>
  <si>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</si>
  <si>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</si>
  <si>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</si>
  <si>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</si>
  <si>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คณิตศาสตร์ประกันภัย - สุทธิจากภาษีเงินได้</t>
  </si>
  <si>
    <t>งบแสดงการเปลี่ยนแปลงส่วนของผู้ถือหุ้น</t>
  </si>
  <si>
    <t>กำไรขาดทุนเบ็ดเสร็จอื่น</t>
  </si>
  <si>
    <t>รวม</t>
  </si>
  <si>
    <t>ทุนเรือนหุ้นที่ออก</t>
  </si>
  <si>
    <t>ส่วนเกิน</t>
  </si>
  <si>
    <t>จัดสรรแล้ว -</t>
  </si>
  <si>
    <t>การรวมธุรกิจภายใต้</t>
  </si>
  <si>
    <t>องค์ประกอบอื่น</t>
  </si>
  <si>
    <t>และชำระแล้ว</t>
  </si>
  <si>
    <t>มูลค่าหุ้นสามัญ</t>
  </si>
  <si>
    <t>สำรองตามกฎหมาย</t>
  </si>
  <si>
    <t>การควบคุมเดียวกัน</t>
  </si>
  <si>
    <t>ของส่วนของผู้ถือหุ้น</t>
  </si>
  <si>
    <t xml:space="preserve">งบแสดงการเปลี่ยนแปลงส่วนของผู้ถือหุ้น (ต่อ) 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</si>
  <si>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</si>
  <si>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</si>
  <si>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</si>
  <si>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>ค่าเสื่อมราคาและค่าตัดจำหน่าย</t>
  </si>
  <si>
    <t>ตัดจำหน่ายหนี้สูญ</t>
  </si>
  <si>
    <t>ค่าใช้จ่ายผลประโยชน์ระยะยาวของพนักงาน</t>
  </si>
  <si>
    <t>รายได้เงินปันผล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</si>
  <si>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</si>
  <si>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</si>
  <si>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</si>
  <si>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ลูกหนี้การค้าและลูกหนี้อื่น</t>
  </si>
  <si>
    <t>ลูกหนี้ชาวไร่ส่งเสริมปลูกอ้อย</t>
  </si>
  <si>
    <t>หนี้สินดำเนินงานเพิ่มขึ้น (ลดลง)</t>
  </si>
  <si>
    <t xml:space="preserve">หนี้สินหมุนเวียนอื่น 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</si>
  <si>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</si>
  <si>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</si>
  <si>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</si>
  <si>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เงินลงทุนในบริษัทร่วมเพิ่มขึ้น</t>
  </si>
  <si>
    <t>เงินสดจ่ายซื้อที่ดิน อาคารและอุปกรณ์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</si>
  <si>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</si>
  <si>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</si>
  <si>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เงินสดรับจากดอกเบี้ยรับ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</si>
  <si>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</si>
  <si>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</si>
  <si>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เงินสดรับจากเงินกู้ยืมระยะยาวจากธนาคาร</t>
  </si>
  <si>
    <t>ชำระคืนเงินกู้ยืมระยะยาวจากธนาคาร</t>
  </si>
  <si>
    <t>จ่ายดอกเบี้ย</t>
  </si>
  <si>
    <t>จ่ายเงินปันผล</t>
  </si>
  <si>
    <t>ข้อมูลกระแสเงินสดเปิดเผยเพิ่มเติม</t>
  </si>
  <si>
    <t>รายการที่มิใช่เงินสด</t>
  </si>
  <si>
    <t>เงินปันผลค้างรับ</t>
  </si>
  <si>
    <t>โอนสินทรัพย์ระหว่างติดตั้งไปเป็นสินทรัพย์ไม่มีตัวตน</t>
  </si>
  <si>
    <t>โอนสินทรัพย์ไม่มีตัวตนไปเป็นค่าใช้จ่าย</t>
  </si>
  <si>
    <t>โอนดอกเบี้ยจ่ายไปเป็นสินทรัพย์ระหว่างก่อสร้าง</t>
  </si>
  <si>
    <t>รายได้เงินชดเชยค่าผลตอบแทนการผลิตและ</t>
  </si>
  <si>
    <t>เงินกู้ยืมระยะสั้นจากกิจการที่เกี่ยวข้องกันเพิ่มขึ้น (ลดลง)</t>
  </si>
  <si>
    <t>เงินลงทุนในการร่วมค้า</t>
  </si>
  <si>
    <t>รายได้ (ค่าใช้จ่าย) ภาษีเงินได้</t>
  </si>
  <si>
    <t>และน้ำตาลทราย</t>
  </si>
  <si>
    <t>เงินสดสุทธิใช้ไปในกิจกรรมลงทุน</t>
  </si>
  <si>
    <t>หักกลบเงินกู้ยืมระยะสั้นกับลูกหนี้ของสำนักงานกองทุนอ้อย</t>
  </si>
  <si>
    <t>รายการที่จะไม่ถูกบันทึกในส่วนของกำไรหรือขาดทุนภายหลัง</t>
  </si>
  <si>
    <t>เงินจ่ายล่วงหน้าค่าสินทรัพย์ลดลง (เพิ่มขึ้น)</t>
  </si>
  <si>
    <t>ส่วนต่ำกว่าทุนจาก</t>
  </si>
  <si>
    <t>กำไรขาดทุนเบ็ดเสร็จอื่นสำหรับปี</t>
  </si>
  <si>
    <t>กำไรขาดทุนเบ็ดเสร็จรวมสำหรับปี</t>
  </si>
  <si>
    <t>เงินสดและรายการเทียบเท่าเงินสดต้นปี</t>
  </si>
  <si>
    <t>ยอดคงเหลือ ณ วันที่ 31 ธันวาคม 2563</t>
  </si>
  <si>
    <t>31 ธันวาคม 2563</t>
  </si>
  <si>
    <t>2563</t>
  </si>
  <si>
    <t>เงินลงทุนระยะยาวในตราสารทุนอื่น</t>
  </si>
  <si>
    <t>สินทรัพย์สิทธิการใช้</t>
  </si>
  <si>
    <t>เงินกู้ยืมระยะยาวจากธนาคารที่ถึงกำหนดชำระภายในหนึ่งปี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</si>
  <si>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</si>
  <si>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หนี้สินตามสัญญาโอนผลประโยชน์จากการประกอบกิจการไฟฟ้า</t>
  </si>
  <si>
    <t>ที่ถึงกำหนดชำระภายในหนึ่งปี</t>
  </si>
  <si>
    <t>เงินกู้ยืมระยะยาวจากธนาคาร - สุทธิจากส่วนที่ถึงกำหนด</t>
  </si>
  <si>
    <t>หนี้สินตามสัญญาเช่า - สุทธิจากส่วนที่ถึงกำหนด</t>
  </si>
  <si>
    <t>กำไรจากการจำหน่ายทรัพย์สินให้แก่บริษัทย่อย</t>
  </si>
  <si>
    <t>ค่าใช้จ่ายในการขายและจัดจำหน่าย</t>
  </si>
  <si>
    <t>รายได้ทางการเงิน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</si>
  <si>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</si>
  <si>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</si>
  <si>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>ขาดทุนสำหรับปี</t>
  </si>
  <si>
    <t>กำไร (ขาดทุน)</t>
  </si>
  <si>
    <t>จากการป้องกัน</t>
  </si>
  <si>
    <t>ความเสี่ยง</t>
  </si>
  <si>
    <t>กระแสเงินสด</t>
  </si>
  <si>
    <t>เงินลงทุนระยะยาว</t>
  </si>
  <si>
    <t>ในตราสารทุนอื่น</t>
  </si>
  <si>
    <t>- สุทธิจากภาษีเงินได้</t>
  </si>
  <si>
    <t>วัดมูลค่ายุติธรรมผ่านกำไรขาดทุนเบ็ดเสร็จอื่น - สุทธิจากภาษีเงินได้</t>
  </si>
  <si>
    <t>จำหน่ายน้ำตาลทราย</t>
  </si>
  <si>
    <t>ที่จะได้รับชำระภายในหนึ่งปี</t>
  </si>
  <si>
    <t>ชำระภายในหนึ่งปี</t>
  </si>
  <si>
    <t>- สุทธิจากส่วนที่ถึงกำหนดชำระภายในหนึ่งปี</t>
  </si>
  <si>
    <t>เงินลงทุนระยะยาวใน</t>
  </si>
  <si>
    <t>ตราสารทุนอื่น</t>
  </si>
  <si>
    <t>เงินให้กู้ยืมระยะสั้นแก่กิจการที่เกี่ยวข้องกันลดลง (เพิ่มขึ้น)</t>
  </si>
  <si>
    <t>เงินลงทุนระยะยาวในตราสารทุนอื่นเพิ่มขึ้น</t>
  </si>
  <si>
    <t>เงินกู้ยืมระยะสั้นจากธนาคารเพิ่มขึ้น (ลดลง)</t>
  </si>
  <si>
    <t>เงินสดรับจากหนี้สินตามสัญญาโอนผลประโยชน์จากการประกอบกิจการไฟฟ้า</t>
  </si>
  <si>
    <t>ชำระคืนหนี้สินตามสัญญาโอนผลประโยชน์จากการประกอบกิจการไฟฟ้า</t>
  </si>
  <si>
    <t>ชำระคืนหนี้สินตามสัญญาเช่า</t>
  </si>
  <si>
    <t>จ่ายค่าธรรมเนียมทางการเงิน</t>
  </si>
  <si>
    <t>เจ้าหนี้ค่าซื้อสินทรัพย์ที่ยังไม่ได้จ่ายชำระเพิ่มขึ้น (ลดลง)</t>
  </si>
  <si>
    <t>สินทรัพย์สิทธิการใช้เพิ่มขึ้น</t>
  </si>
  <si>
    <t>ขาดทุนจากการด้อยค่าสินทรัพย์ทางการเงิน</t>
  </si>
  <si>
    <t>ขาดทุนจากการเปลี่ยนแปลงมูลค่ายุติธรรม</t>
  </si>
  <si>
    <t>กำไร (ขาดทุน) สะสม</t>
  </si>
  <si>
    <t>ของสัญญาซื้อขายน้ำตาลล่วงหน้า</t>
  </si>
  <si>
    <t>หนี้สินตราสารอนุพันธ์ทางการเงินหมุนเวียน</t>
  </si>
  <si>
    <t>หนี้สินตราสารอนุพันธ์ทางการเงินไม่หมุนเวียน</t>
  </si>
  <si>
    <t>สินทรัพย์ตราสารอนุพันธ์ทางการเงินหมุนเวียน</t>
  </si>
  <si>
    <t>สินทรัพย์ตราสารอนุพันธ์ทางการเงินไม่หมุนเวียน</t>
  </si>
  <si>
    <t>การปรับลด (โอนกลับ) สินค้าคงเหลือเป็นมูลค่าสุทธิที่จะได้รับ</t>
  </si>
  <si>
    <t>ขาดทุนจากเงินลงทุนระยะยาวอื่น</t>
  </si>
  <si>
    <t>ขาดทุนจากการตัดจำหน่ายอุปกรณ์และสินทรัพย์ไม่มีตัวตน</t>
  </si>
  <si>
    <t>ขาดทุน (กำไร) ที่ยังไม่เกิดขึ้นจากการเปลี่ยนแปลงมูลค่าของ</t>
  </si>
  <si>
    <t xml:space="preserve">   สัญญาซื้อขายน้ำตาลล่วงหน้า</t>
  </si>
  <si>
    <t>โอนค่าตัดจำหน่ายค่าธรรมเนียมทางการเงินไปเป็น</t>
  </si>
  <si>
    <t>สำหรับปีสิ้นสุดวันที่ 31 ธันวาคม 2564</t>
  </si>
  <si>
    <t>ยอดคงเหลือ ณ วันที่ 31 ธันวาคม 2564</t>
  </si>
  <si>
    <t>ยอดคงเหลือ ณ วันที่ 1 มกราคม 2563</t>
  </si>
  <si>
    <t>ณ วันที่ 31 ธันวาคม 2564</t>
  </si>
  <si>
    <t>31 ธันวาคม 2564</t>
  </si>
  <si>
    <t>2564</t>
  </si>
  <si>
    <t>ขาดทุนจากอัตราแลกเปลี่ยน</t>
  </si>
  <si>
    <t>ยอดคงเหลือ ณ วันที่ 1 มกราคม 2564</t>
  </si>
  <si>
    <t>ตัดจ่ายภาษีถูกหัก ณ ที่จ่าย</t>
  </si>
  <si>
    <t>7, 9</t>
  </si>
  <si>
    <t>7, 20</t>
  </si>
  <si>
    <t>26, 33</t>
  </si>
  <si>
    <t>15, 16</t>
  </si>
  <si>
    <t>เงินปันผลจ่าย (หมายเหตุ 35)</t>
  </si>
  <si>
    <t>ส่วนแบ่งกำไร (ขาดทุน) จากเงินลงทุนในการร่วมค้า</t>
  </si>
  <si>
    <t>กำไร (ขาดทุน) จากการป้องกันความเสี่ยงกระแสเงินสด</t>
  </si>
  <si>
    <t>ขาดทุนจากการประมาณการตามหลัก</t>
  </si>
  <si>
    <t>กำไร (ขาดทุน) จากเงินลงทุนระยะยาวในตราสารทุนอื่นที่กำหนดให้</t>
  </si>
  <si>
    <t>กำไร (ขาดทุน) จาก</t>
  </si>
  <si>
    <t>การวัดมูลค่ายุติธรรม</t>
  </si>
  <si>
    <t>กำไรจากการจำหน่ายอุปกรณ์</t>
  </si>
  <si>
    <t>ส่วนแบ่งขาดทุน (กำไร) จากเงินลงทุนในการร่วมค้า</t>
  </si>
  <si>
    <t>ขาดทุน (กำไร) จากอัตราแลกเปลี่ยนที่ยังไม่เกิดขึ้นจริง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</si>
  <si>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</si>
  <si>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</si>
  <si>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</si>
  <si>
    <t xml:space="preserve">   </t>
  </si>
  <si>
    <t>สินทรัพย์ระหว่างก่อสร้าง</t>
  </si>
  <si>
    <t>กำไรจากการเปลี่ยนแปลงมูลค่ายุติธรรม</t>
  </si>
  <si>
    <t>กลับรายการขาดทุนจากการด้อยค่าสินทรัพย์ทางการเงิน</t>
  </si>
  <si>
    <t>ขาดทุนก่อนภาษีเงินได้</t>
  </si>
  <si>
    <t>ขาดทุนจากการดำเนินงาน</t>
  </si>
  <si>
    <t>ขาดทุนต่อหุ้น</t>
  </si>
  <si>
    <t>ขาดทุนต่อหุ้นขั้นพื้นฐาน</t>
  </si>
  <si>
    <t>ขาดทุนก่อนภาษี</t>
  </si>
  <si>
    <t xml:space="preserve">รายการปรับกระทบยอดขาดทุนก่อนภาษีเป็นเงินสดรับ (จ่าย) </t>
  </si>
  <si>
    <t>เงินสดและรายการเทียบเท่าเงินสดเพิ่มขึ้นสุทธิ</t>
  </si>
  <si>
    <t>ลูกหนี้เพิ่มขึ้นจากการจำหน่ายยานพาหนะ</t>
  </si>
  <si>
    <t>โอนสินทรัพย์สิทธิการใช้ไปเป็นยานพาหนะ</t>
  </si>
  <si>
    <t>ค่าเผื่อผลขาดทุนด้านเครดิตที่คาดว่าจะเกิดขึ้น (โอนกลับ)</t>
  </si>
  <si>
    <t>เงินจ่ายล่วงหน้าค่าซื้อสินทรัพย์</t>
  </si>
  <si>
    <t>เงินสดและรายการเทียบเท่าเงินสดปลายปี (หมายเหตุ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</si>
</sst>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_-;\(#,##0\);_-* &quot;-&quot;\ \ \ \ ??_-;_-@_-"/>
    <numFmt numFmtId="168" formatCode="0.00_);\(0.00\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.5"/>
      <name val="Angsana New"/>
      <family val="1"/>
    </font>
    <font>
      <b/>
      <sz val="18"/>
      <color rgb="FFFF0000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sz val="10"/>
      <name val="ApFont"/>
    </font>
    <font>
      <sz val="14.5"/>
      <color rgb="FFFF0000"/>
      <name val="Angsana New"/>
      <family val="1"/>
    </font>
    <font>
      <b/>
      <sz val="14.5"/>
      <color rgb="FFFF0000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4.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8" fillId="0" borderId="0"/>
    <xf numFmtId="165" fontId="2" fillId="0" borderId="0" applyFont="0" applyFill="0" applyBorder="0" applyAlignment="0" applyProtection="0"/>
    <xf numFmtId="0" fontId="8" fillId="0" borderId="0"/>
    <xf numFmtId="43" fontId="19" fillId="0" borderId="0" applyFont="0" applyFill="0" applyBorder="0" applyAlignment="0" applyProtection="0"/>
  </cellStyleXfs>
  <cellXfs count="187">
    <xf numFmtId="0" fontId="0" fillId="0" borderId="0" xfId="0"/>
    <xf numFmtId="0" fontId="3" fillId="0" borderId="0" xfId="2" applyFont="1" applyFill="1" applyAlignment="1">
      <alignment horizontal="left" vertical="center"/>
    </xf>
    <xf numFmtId="0" fontId="4" fillId="0" borderId="0" xfId="2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NumberFormat="1" applyFont="1" applyFill="1" applyAlignment="1">
      <alignment vertical="center"/>
    </xf>
    <xf numFmtId="0" fontId="6" fillId="0" borderId="0" xfId="2" applyNumberFormat="1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centerContinuous" vertical="center"/>
    </xf>
    <xf numFmtId="37" fontId="5" fillId="0" borderId="0" xfId="2" applyNumberFormat="1" applyFont="1" applyFill="1" applyAlignment="1">
      <alignment horizontal="right" vertical="center"/>
    </xf>
    <xf numFmtId="0" fontId="4" fillId="0" borderId="0" xfId="2" applyNumberFormat="1" applyFont="1" applyFill="1" applyAlignment="1">
      <alignment vertical="center"/>
    </xf>
    <xf numFmtId="37" fontId="5" fillId="0" borderId="1" xfId="2" applyNumberFormat="1" applyFont="1" applyFill="1" applyBorder="1" applyAlignment="1">
      <alignment horizontal="centerContinuous" vertical="center"/>
    </xf>
    <xf numFmtId="0" fontId="5" fillId="0" borderId="1" xfId="2" applyNumberFormat="1" applyFont="1" applyFill="1" applyBorder="1" applyAlignment="1">
      <alignment horizontal="center" vertical="center"/>
    </xf>
    <xf numFmtId="0" fontId="5" fillId="0" borderId="1" xfId="2" quotePrefix="1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166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6" fontId="5" fillId="0" borderId="0" xfId="2" applyNumberFormat="1" applyFont="1" applyFill="1" applyAlignment="1">
      <alignment horizontal="right" vertical="center"/>
    </xf>
    <xf numFmtId="0" fontId="5" fillId="0" borderId="0" xfId="2" applyFont="1" applyFill="1" applyAlignment="1">
      <alignment horizontal="left" vertical="center"/>
    </xf>
    <xf numFmtId="0" fontId="7" fillId="0" borderId="0" xfId="2" applyNumberFormat="1" applyFont="1" applyFill="1" applyAlignment="1">
      <alignment horizontal="center" vertical="center"/>
    </xf>
    <xf numFmtId="166" fontId="5" fillId="0" borderId="0" xfId="3" applyNumberFormat="1" applyFont="1" applyFill="1" applyBorder="1" applyAlignment="1" applyProtection="1">
      <alignment vertical="center"/>
    </xf>
    <xf numFmtId="166" fontId="5" fillId="0" borderId="0" xfId="2" applyNumberFormat="1" applyFont="1" applyFill="1" applyBorder="1" applyAlignment="1">
      <alignment horizontal="right" vertical="center"/>
    </xf>
    <xf numFmtId="37" fontId="5" fillId="0" borderId="0" xfId="4" applyNumberFormat="1" applyFont="1" applyFill="1" applyAlignment="1">
      <alignment vertical="center"/>
    </xf>
    <xf numFmtId="37" fontId="7" fillId="0" borderId="0" xfId="4" applyNumberFormat="1" applyFont="1" applyFill="1" applyAlignment="1">
      <alignment horizontal="center" vertical="center"/>
    </xf>
    <xf numFmtId="0" fontId="7" fillId="0" borderId="0" xfId="4" applyNumberFormat="1" applyFont="1" applyFill="1" applyBorder="1" applyAlignment="1">
      <alignment horizontal="center" vertical="center"/>
    </xf>
    <xf numFmtId="37" fontId="5" fillId="0" borderId="0" xfId="4" applyNumberFormat="1" applyFont="1" applyFill="1" applyAlignment="1">
      <alignment horizontal="right" vertical="center"/>
    </xf>
    <xf numFmtId="166" fontId="5" fillId="0" borderId="0" xfId="4" applyNumberFormat="1" applyFont="1" applyFill="1" applyAlignment="1">
      <alignment horizontal="right" vertical="center"/>
    </xf>
    <xf numFmtId="37" fontId="4" fillId="0" borderId="0" xfId="4" applyNumberFormat="1" applyFont="1" applyFill="1" applyAlignment="1">
      <alignment vertical="center"/>
    </xf>
    <xf numFmtId="166" fontId="5" fillId="0" borderId="0" xfId="2" applyNumberFormat="1" applyFont="1" applyFill="1" applyAlignment="1">
      <alignment horizontal="center" vertical="center"/>
    </xf>
    <xf numFmtId="164" fontId="5" fillId="0" borderId="0" xfId="4" applyNumberFormat="1" applyFont="1" applyFill="1" applyBorder="1" applyAlignment="1">
      <alignment horizontal="right" vertical="center"/>
    </xf>
    <xf numFmtId="164" fontId="5" fillId="0" borderId="0" xfId="2" applyNumberFormat="1" applyFont="1" applyFill="1" applyBorder="1" applyAlignment="1">
      <alignment horizontal="right" vertical="center"/>
    </xf>
    <xf numFmtId="166" fontId="5" fillId="0" borderId="2" xfId="2" applyNumberFormat="1" applyFont="1" applyFill="1" applyBorder="1" applyAlignment="1">
      <alignment horizontal="right" vertical="center"/>
    </xf>
    <xf numFmtId="166" fontId="5" fillId="0" borderId="0" xfId="5" applyNumberFormat="1" applyFont="1" applyFill="1" applyBorder="1" applyAlignment="1" applyProtection="1">
      <alignment vertical="center"/>
    </xf>
    <xf numFmtId="0" fontId="7" fillId="0" borderId="0" xfId="4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166" fontId="5" fillId="0" borderId="3" xfId="2" applyNumberFormat="1" applyFont="1" applyFill="1" applyBorder="1" applyAlignment="1">
      <alignment horizontal="right" vertical="center"/>
    </xf>
    <xf numFmtId="37" fontId="5" fillId="0" borderId="0" xfId="2" applyNumberFormat="1" applyFont="1" applyFill="1" applyAlignment="1">
      <alignment vertical="center"/>
    </xf>
    <xf numFmtId="37" fontId="5" fillId="0" borderId="0" xfId="2" applyNumberFormat="1" applyFont="1" applyFill="1" applyAlignment="1">
      <alignment horizontal="center" vertical="center"/>
    </xf>
    <xf numFmtId="166" fontId="5" fillId="0" borderId="0" xfId="4" applyNumberFormat="1" applyFont="1" applyFill="1" applyBorder="1" applyAlignment="1">
      <alignment horizontal="right" vertical="center"/>
    </xf>
    <xf numFmtId="0" fontId="5" fillId="0" borderId="0" xfId="2" applyFont="1" applyFill="1" applyBorder="1" applyAlignment="1">
      <alignment vertical="center"/>
    </xf>
    <xf numFmtId="0" fontId="5" fillId="0" borderId="0" xfId="2" quotePrefix="1" applyFont="1" applyFill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37" fontId="3" fillId="0" borderId="0" xfId="4" applyNumberFormat="1" applyFont="1" applyFill="1" applyAlignment="1">
      <alignment vertical="center"/>
    </xf>
    <xf numFmtId="37" fontId="5" fillId="0" borderId="0" xfId="4" applyNumberFormat="1" applyFont="1" applyFill="1" applyBorder="1" applyAlignment="1">
      <alignment horizontal="right" vertical="center"/>
    </xf>
    <xf numFmtId="166" fontId="5" fillId="0" borderId="0" xfId="4" applyNumberFormat="1" applyFont="1" applyFill="1" applyAlignment="1">
      <alignment vertical="center"/>
    </xf>
    <xf numFmtId="166" fontId="5" fillId="0" borderId="2" xfId="4" applyNumberFormat="1" applyFont="1" applyFill="1" applyBorder="1" applyAlignment="1">
      <alignment horizontal="right" vertical="center"/>
    </xf>
    <xf numFmtId="166" fontId="5" fillId="0" borderId="0" xfId="4" applyNumberFormat="1" applyFont="1" applyFill="1" applyBorder="1" applyAlignment="1">
      <alignment vertical="center"/>
    </xf>
    <xf numFmtId="0" fontId="5" fillId="0" borderId="0" xfId="2" applyFont="1" applyFill="1" applyAlignment="1">
      <alignment horizontal="right" vertical="center"/>
    </xf>
    <xf numFmtId="37" fontId="7" fillId="0" borderId="0" xfId="4" applyNumberFormat="1" applyFont="1" applyFill="1" applyBorder="1" applyAlignment="1">
      <alignment horizontal="center" vertical="center"/>
    </xf>
    <xf numFmtId="166" fontId="5" fillId="0" borderId="0" xfId="2" applyNumberFormat="1" applyFont="1" applyFill="1" applyBorder="1" applyAlignment="1">
      <alignment vertical="center"/>
    </xf>
    <xf numFmtId="166" fontId="5" fillId="0" borderId="1" xfId="3" applyNumberFormat="1" applyFont="1" applyFill="1" applyBorder="1" applyAlignment="1" applyProtection="1">
      <alignment vertical="center"/>
    </xf>
    <xf numFmtId="164" fontId="5" fillId="0" borderId="1" xfId="2" applyNumberFormat="1" applyFont="1" applyFill="1" applyBorder="1" applyAlignment="1">
      <alignment horizontal="right" vertical="center"/>
    </xf>
    <xf numFmtId="166" fontId="5" fillId="0" borderId="1" xfId="2" applyNumberFormat="1" applyFont="1" applyFill="1" applyBorder="1" applyAlignment="1">
      <alignment horizontal="right" vertical="center"/>
    </xf>
    <xf numFmtId="166" fontId="5" fillId="0" borderId="0" xfId="3" applyNumberFormat="1" applyFont="1" applyFill="1" applyAlignment="1">
      <alignment vertical="center"/>
    </xf>
    <xf numFmtId="0" fontId="5" fillId="0" borderId="4" xfId="2" applyFont="1" applyFill="1" applyBorder="1" applyAlignment="1">
      <alignment vertical="center"/>
    </xf>
    <xf numFmtId="166" fontId="9" fillId="0" borderId="0" xfId="2" applyNumberFormat="1" applyFont="1" applyFill="1" applyAlignment="1">
      <alignment horizontal="right" vertical="center"/>
    </xf>
    <xf numFmtId="166" fontId="9" fillId="0" borderId="0" xfId="2" applyNumberFormat="1" applyFont="1" applyFill="1" applyAlignment="1">
      <alignment vertical="center"/>
    </xf>
    <xf numFmtId="0" fontId="10" fillId="0" borderId="0" xfId="2" applyFont="1" applyFill="1" applyBorder="1" applyAlignment="1">
      <alignment horizontal="left" vertical="center"/>
    </xf>
    <xf numFmtId="0" fontId="10" fillId="0" borderId="0" xfId="2" applyNumberFormat="1" applyFont="1" applyFill="1" applyBorder="1" applyAlignment="1">
      <alignment horizontal="left" vertical="center"/>
    </xf>
    <xf numFmtId="0" fontId="5" fillId="0" borderId="0" xfId="2" applyNumberFormat="1" applyFont="1" applyFill="1" applyBorder="1" applyAlignment="1">
      <alignment vertical="center"/>
    </xf>
    <xf numFmtId="0" fontId="6" fillId="0" borderId="0" xfId="2" quotePrefix="1" applyNumberFormat="1" applyFont="1" applyFill="1" applyAlignment="1">
      <alignment horizontal="center" vertical="center"/>
    </xf>
    <xf numFmtId="0" fontId="5" fillId="0" borderId="2" xfId="2" quotePrefix="1" applyNumberFormat="1" applyFont="1" applyFill="1" applyBorder="1" applyAlignment="1">
      <alignment horizontal="center" vertical="center"/>
    </xf>
    <xf numFmtId="0" fontId="5" fillId="0" borderId="0" xfId="2" quotePrefix="1" applyNumberFormat="1" applyFont="1" applyFill="1" applyAlignment="1">
      <alignment horizontal="center" vertical="center"/>
    </xf>
    <xf numFmtId="4" fontId="5" fillId="0" borderId="0" xfId="2" applyNumberFormat="1" applyFont="1" applyFill="1" applyBorder="1" applyAlignment="1">
      <alignment vertical="center"/>
    </xf>
    <xf numFmtId="164" fontId="5" fillId="0" borderId="0" xfId="2" applyNumberFormat="1" applyFont="1" applyFill="1" applyAlignment="1">
      <alignment horizontal="right" vertical="center"/>
    </xf>
    <xf numFmtId="0" fontId="5" fillId="0" borderId="0" xfId="2" applyFont="1" applyFill="1" applyBorder="1" applyAlignment="1">
      <alignment horizontal="right" vertical="center"/>
    </xf>
    <xf numFmtId="0" fontId="9" fillId="0" borderId="0" xfId="2" applyFont="1" applyFill="1" applyBorder="1" applyAlignment="1">
      <alignment horizontal="left" vertical="center"/>
    </xf>
    <xf numFmtId="166" fontId="5" fillId="0" borderId="5" xfId="2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horizontal="left" vertical="center"/>
    </xf>
    <xf numFmtId="166" fontId="5" fillId="0" borderId="5" xfId="2" applyNumberFormat="1" applyFont="1" applyFill="1" applyBorder="1" applyAlignment="1">
      <alignment vertical="center"/>
    </xf>
    <xf numFmtId="166" fontId="5" fillId="0" borderId="3" xfId="2" applyNumberFormat="1" applyFont="1" applyFill="1" applyBorder="1" applyAlignment="1">
      <alignment vertical="center"/>
    </xf>
    <xf numFmtId="165" fontId="5" fillId="0" borderId="0" xfId="2" applyNumberFormat="1" applyFont="1" applyFill="1" applyAlignment="1">
      <alignment vertical="center"/>
    </xf>
    <xf numFmtId="37" fontId="11" fillId="0" borderId="0" xfId="2" applyNumberFormat="1" applyFont="1" applyFill="1" applyAlignment="1">
      <alignment vertical="center"/>
    </xf>
    <xf numFmtId="37" fontId="11" fillId="0" borderId="0" xfId="2" applyNumberFormat="1" applyFont="1" applyFill="1" applyAlignment="1">
      <alignment horizontal="right" vertical="center"/>
    </xf>
    <xf numFmtId="37" fontId="12" fillId="0" borderId="0" xfId="2" applyNumberFormat="1" applyFont="1" applyFill="1" applyAlignment="1">
      <alignment vertical="center"/>
    </xf>
    <xf numFmtId="0" fontId="11" fillId="0" borderId="0" xfId="2" applyFont="1" applyFill="1"/>
    <xf numFmtId="37" fontId="13" fillId="0" borderId="0" xfId="2" applyNumberFormat="1" applyFont="1" applyFill="1" applyAlignment="1">
      <alignment horizontal="centerContinuous" vertical="center"/>
    </xf>
    <xf numFmtId="37" fontId="13" fillId="0" borderId="0" xfId="2" applyNumberFormat="1" applyFont="1" applyFill="1" applyBorder="1" applyAlignment="1">
      <alignment horizontal="centerContinuous" vertical="center"/>
    </xf>
    <xf numFmtId="0" fontId="13" fillId="0" borderId="0" xfId="2" applyNumberFormat="1" applyFont="1" applyFill="1" applyAlignment="1">
      <alignment horizontal="center" vertical="center"/>
    </xf>
    <xf numFmtId="37" fontId="13" fillId="0" borderId="0" xfId="2" applyNumberFormat="1" applyFont="1" applyFill="1" applyAlignment="1">
      <alignment vertical="center"/>
    </xf>
    <xf numFmtId="37" fontId="11" fillId="0" borderId="0" xfId="2" applyNumberFormat="1" applyFont="1" applyFill="1" applyAlignment="1">
      <alignment horizontal="center" vertical="center"/>
    </xf>
    <xf numFmtId="166" fontId="11" fillId="0" borderId="0" xfId="2" applyNumberFormat="1" applyFont="1" applyFill="1" applyBorder="1" applyAlignment="1">
      <alignment horizontal="right" vertical="center"/>
    </xf>
    <xf numFmtId="37" fontId="11" fillId="0" borderId="0" xfId="2" applyNumberFormat="1" applyFont="1" applyFill="1" applyBorder="1" applyAlignment="1">
      <alignment horizontal="center" vertical="center"/>
    </xf>
    <xf numFmtId="37" fontId="11" fillId="0" borderId="6" xfId="2" applyNumberFormat="1" applyFont="1" applyFill="1" applyBorder="1" applyAlignment="1">
      <alignment vertical="center"/>
    </xf>
    <xf numFmtId="0" fontId="11" fillId="0" borderId="0" xfId="6" applyFont="1" applyFill="1" applyAlignment="1">
      <alignment horizontal="center" vertical="center"/>
    </xf>
    <xf numFmtId="0" fontId="11" fillId="0" borderId="0" xfId="2" applyNumberFormat="1" applyFont="1" applyFill="1" applyAlignment="1">
      <alignment horizontal="center" vertical="center"/>
    </xf>
    <xf numFmtId="0" fontId="11" fillId="0" borderId="1" xfId="6" applyFont="1" applyFill="1" applyBorder="1" applyAlignment="1">
      <alignment horizontal="center" vertical="center"/>
    </xf>
    <xf numFmtId="166" fontId="11" fillId="0" borderId="0" xfId="2" applyNumberFormat="1" applyFont="1" applyFill="1" applyBorder="1" applyAlignment="1">
      <alignment horizontal="center" vertical="center"/>
    </xf>
    <xf numFmtId="166" fontId="11" fillId="0" borderId="0" xfId="2" applyNumberFormat="1" applyFont="1" applyFill="1" applyAlignment="1">
      <alignment horizontal="right" vertical="center"/>
    </xf>
    <xf numFmtId="166" fontId="11" fillId="0" borderId="0" xfId="2" applyNumberFormat="1" applyFont="1" applyFill="1" applyAlignment="1">
      <alignment horizontal="center" vertical="center"/>
    </xf>
    <xf numFmtId="166" fontId="11" fillId="0" borderId="0" xfId="2" applyNumberFormat="1" applyFont="1" applyFill="1" applyBorder="1" applyAlignment="1">
      <alignment vertical="center"/>
    </xf>
    <xf numFmtId="37" fontId="11" fillId="0" borderId="0" xfId="2" applyNumberFormat="1" applyFont="1" applyFill="1" applyAlignment="1">
      <alignment horizontal="left" vertical="center"/>
    </xf>
    <xf numFmtId="164" fontId="11" fillId="0" borderId="0" xfId="2" applyNumberFormat="1" applyFont="1" applyFill="1" applyBorder="1" applyAlignment="1">
      <alignment horizontal="right" vertical="center"/>
    </xf>
    <xf numFmtId="164" fontId="11" fillId="0" borderId="0" xfId="2" applyNumberFormat="1" applyFont="1" applyFill="1" applyAlignment="1">
      <alignment horizontal="right" vertical="center"/>
    </xf>
    <xf numFmtId="166" fontId="11" fillId="0" borderId="0" xfId="2" applyNumberFormat="1" applyFont="1" applyFill="1" applyAlignment="1">
      <alignment vertical="center"/>
    </xf>
    <xf numFmtId="166" fontId="11" fillId="0" borderId="6" xfId="2" applyNumberFormat="1" applyFont="1" applyFill="1" applyBorder="1" applyAlignment="1">
      <alignment horizontal="right" vertical="center"/>
    </xf>
    <xf numFmtId="164" fontId="11" fillId="0" borderId="1" xfId="2" applyNumberFormat="1" applyFont="1" applyFill="1" applyBorder="1" applyAlignment="1">
      <alignment horizontal="right" vertical="center"/>
    </xf>
    <xf numFmtId="166" fontId="11" fillId="0" borderId="1" xfId="2" applyNumberFormat="1" applyFont="1" applyFill="1" applyBorder="1" applyAlignment="1">
      <alignment horizontal="right" vertical="center"/>
    </xf>
    <xf numFmtId="166" fontId="11" fillId="0" borderId="3" xfId="2" applyNumberFormat="1" applyFont="1" applyFill="1" applyBorder="1" applyAlignment="1">
      <alignment vertical="center"/>
    </xf>
    <xf numFmtId="164" fontId="11" fillId="0" borderId="6" xfId="2" applyNumberFormat="1" applyFont="1" applyFill="1" applyBorder="1" applyAlignment="1">
      <alignment horizontal="right" vertical="center"/>
    </xf>
    <xf numFmtId="37" fontId="14" fillId="0" borderId="0" xfId="2" applyNumberFormat="1" applyFont="1" applyFill="1" applyAlignment="1">
      <alignment vertical="center"/>
    </xf>
    <xf numFmtId="37" fontId="15" fillId="0" borderId="0" xfId="2" applyNumberFormat="1" applyFont="1" applyFill="1" applyAlignment="1">
      <alignment vertical="center"/>
    </xf>
    <xf numFmtId="37" fontId="15" fillId="0" borderId="0" xfId="2" applyNumberFormat="1" applyFont="1" applyFill="1" applyAlignment="1">
      <alignment horizontal="center" vertical="center"/>
    </xf>
    <xf numFmtId="37" fontId="15" fillId="0" borderId="0" xfId="2" applyNumberFormat="1" applyFont="1" applyFill="1" applyAlignment="1">
      <alignment horizontal="right" vertical="center"/>
    </xf>
    <xf numFmtId="37" fontId="15" fillId="0" borderId="0" xfId="2" applyNumberFormat="1" applyFont="1" applyFill="1" applyBorder="1" applyAlignment="1">
      <alignment vertical="center"/>
    </xf>
    <xf numFmtId="0" fontId="15" fillId="0" borderId="0" xfId="2" applyFont="1" applyFill="1" applyAlignment="1">
      <alignment vertical="center"/>
    </xf>
    <xf numFmtId="37" fontId="17" fillId="0" borderId="0" xfId="2" applyNumberFormat="1" applyFont="1" applyFill="1" applyAlignment="1">
      <alignment horizontal="centerContinuous" vertical="center"/>
    </xf>
    <xf numFmtId="37" fontId="17" fillId="0" borderId="0" xfId="2" applyNumberFormat="1" applyFont="1" applyFill="1" applyBorder="1" applyAlignment="1">
      <alignment horizontal="centerContinuous" vertical="center"/>
    </xf>
    <xf numFmtId="37" fontId="17" fillId="0" borderId="0" xfId="2" applyNumberFormat="1" applyFont="1" applyFill="1" applyBorder="1" applyAlignment="1">
      <alignment horizontal="center" vertical="center"/>
    </xf>
    <xf numFmtId="0" fontId="17" fillId="0" borderId="0" xfId="2" applyNumberFormat="1" applyFont="1" applyFill="1" applyAlignment="1">
      <alignment horizontal="center" vertical="center"/>
    </xf>
    <xf numFmtId="37" fontId="17" fillId="0" borderId="0" xfId="2" applyNumberFormat="1" applyFont="1" applyFill="1" applyAlignment="1">
      <alignment vertical="center"/>
    </xf>
    <xf numFmtId="37" fontId="17" fillId="0" borderId="0" xfId="2" applyNumberFormat="1" applyFont="1" applyFill="1" applyBorder="1" applyAlignment="1">
      <alignment vertical="center"/>
    </xf>
    <xf numFmtId="37" fontId="15" fillId="0" borderId="0" xfId="2" applyNumberFormat="1" applyFont="1" applyFill="1" applyBorder="1" applyAlignment="1">
      <alignment horizontal="center" vertical="center"/>
    </xf>
    <xf numFmtId="37" fontId="15" fillId="0" borderId="6" xfId="2" applyNumberFormat="1" applyFont="1" applyFill="1" applyBorder="1" applyAlignment="1">
      <alignment vertical="center"/>
    </xf>
    <xf numFmtId="0" fontId="15" fillId="0" borderId="0" xfId="6" applyFont="1" applyFill="1" applyAlignment="1">
      <alignment horizontal="center" vertical="center"/>
    </xf>
    <xf numFmtId="0" fontId="15" fillId="0" borderId="0" xfId="2" applyNumberFormat="1" applyFont="1" applyFill="1" applyAlignment="1">
      <alignment horizontal="center" vertical="center"/>
    </xf>
    <xf numFmtId="0" fontId="15" fillId="0" borderId="1" xfId="6" applyFont="1" applyFill="1" applyBorder="1" applyAlignment="1">
      <alignment horizontal="center" vertical="center"/>
    </xf>
    <xf numFmtId="37" fontId="16" fillId="0" borderId="0" xfId="2" applyNumberFormat="1" applyFont="1" applyFill="1" applyAlignment="1">
      <alignment vertical="center"/>
    </xf>
    <xf numFmtId="164" fontId="15" fillId="0" borderId="0" xfId="2" applyNumberFormat="1" applyFont="1" applyFill="1" applyAlignment="1">
      <alignment horizontal="right" vertical="center"/>
    </xf>
    <xf numFmtId="164" fontId="15" fillId="0" borderId="0" xfId="2" applyNumberFormat="1" applyFont="1" applyFill="1" applyAlignment="1">
      <alignment vertical="center"/>
    </xf>
    <xf numFmtId="166" fontId="15" fillId="0" borderId="0" xfId="2" applyNumberFormat="1" applyFont="1" applyFill="1" applyAlignment="1">
      <alignment vertical="center"/>
    </xf>
    <xf numFmtId="0" fontId="15" fillId="0" borderId="0" xfId="2" applyFont="1" applyFill="1" applyBorder="1" applyAlignment="1">
      <alignment horizontal="right" vertical="center"/>
    </xf>
    <xf numFmtId="37" fontId="15" fillId="0" borderId="0" xfId="2" applyNumberFormat="1" applyFont="1" applyFill="1" applyAlignment="1">
      <alignment horizontal="left" vertical="center"/>
    </xf>
    <xf numFmtId="164" fontId="15" fillId="0" borderId="0" xfId="2" applyNumberFormat="1" applyFont="1" applyFill="1" applyBorder="1" applyAlignment="1">
      <alignment horizontal="right" vertical="center"/>
    </xf>
    <xf numFmtId="164" fontId="15" fillId="0" borderId="1" xfId="2" applyNumberFormat="1" applyFont="1" applyFill="1" applyBorder="1" applyAlignment="1">
      <alignment horizontal="right" vertical="center"/>
    </xf>
    <xf numFmtId="164" fontId="15" fillId="0" borderId="0" xfId="2" applyNumberFormat="1" applyFont="1" applyFill="1" applyBorder="1" applyAlignment="1">
      <alignment vertical="center"/>
    </xf>
    <xf numFmtId="164" fontId="15" fillId="0" borderId="6" xfId="2" applyNumberFormat="1" applyFont="1" applyFill="1" applyBorder="1" applyAlignment="1">
      <alignment horizontal="right" vertical="center"/>
    </xf>
    <xf numFmtId="166" fontId="15" fillId="0" borderId="0" xfId="2" applyNumberFormat="1" applyFont="1" applyFill="1" applyBorder="1" applyAlignment="1">
      <alignment vertical="center"/>
    </xf>
    <xf numFmtId="0" fontId="15" fillId="0" borderId="0" xfId="4" applyFont="1" applyFill="1" applyBorder="1" applyAlignment="1">
      <alignment horizontal="center" vertical="center"/>
    </xf>
    <xf numFmtId="164" fontId="15" fillId="0" borderId="5" xfId="2" applyNumberFormat="1" applyFont="1" applyFill="1" applyBorder="1" applyAlignment="1">
      <alignment vertical="center"/>
    </xf>
    <xf numFmtId="0" fontId="15" fillId="0" borderId="0" xfId="2" applyFont="1" applyFill="1" applyBorder="1" applyAlignment="1">
      <alignment vertical="center"/>
    </xf>
    <xf numFmtId="37" fontId="18" fillId="0" borderId="0" xfId="2" applyNumberFormat="1" applyFont="1" applyFill="1" applyAlignment="1">
      <alignment vertical="center"/>
    </xf>
    <xf numFmtId="166" fontId="18" fillId="0" borderId="0" xfId="2" applyNumberFormat="1" applyFont="1" applyFill="1" applyAlignment="1">
      <alignment vertical="center"/>
    </xf>
    <xf numFmtId="0" fontId="18" fillId="0" borderId="0" xfId="2" applyFont="1" applyFill="1" applyAlignment="1">
      <alignment vertical="center"/>
    </xf>
    <xf numFmtId="37" fontId="3" fillId="0" borderId="0" xfId="2" applyNumberFormat="1" applyFont="1" applyFill="1" applyAlignment="1">
      <alignment horizontal="left" vertical="center"/>
    </xf>
    <xf numFmtId="37" fontId="7" fillId="0" borderId="0" xfId="2" applyNumberFormat="1" applyFont="1" applyFill="1" applyAlignment="1">
      <alignment horizontal="center" vertical="center"/>
    </xf>
    <xf numFmtId="37" fontId="5" fillId="0" borderId="0" xfId="2" applyNumberFormat="1" applyFont="1" applyFill="1" applyBorder="1" applyAlignment="1">
      <alignment horizontal="center" vertical="center"/>
    </xf>
    <xf numFmtId="39" fontId="5" fillId="0" borderId="0" xfId="2" applyNumberFormat="1" applyFont="1" applyFill="1" applyAlignment="1">
      <alignment horizontal="center" vertical="center"/>
    </xf>
    <xf numFmtId="37" fontId="7" fillId="0" borderId="0" xfId="2" applyNumberFormat="1" applyFont="1" applyFill="1" applyAlignment="1">
      <alignment horizontal="centerContinuous" vertical="center"/>
    </xf>
    <xf numFmtId="37" fontId="3" fillId="0" borderId="0" xfId="2" applyNumberFormat="1" applyFont="1" applyFill="1" applyAlignment="1">
      <alignment vertical="center"/>
    </xf>
    <xf numFmtId="40" fontId="5" fillId="0" borderId="0" xfId="2" applyNumberFormat="1" applyFont="1" applyFill="1" applyBorder="1" applyAlignment="1">
      <alignment vertical="center"/>
    </xf>
    <xf numFmtId="0" fontId="5" fillId="0" borderId="0" xfId="3" applyFont="1" applyFill="1" applyBorder="1" applyAlignment="1">
      <alignment vertical="center"/>
    </xf>
    <xf numFmtId="166" fontId="5" fillId="0" borderId="1" xfId="4" applyNumberFormat="1" applyFont="1" applyFill="1" applyBorder="1" applyAlignment="1">
      <alignment horizontal="right" vertical="center"/>
    </xf>
    <xf numFmtId="166" fontId="5" fillId="0" borderId="1" xfId="2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43" fontId="5" fillId="0" borderId="0" xfId="2" applyNumberFormat="1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NumberFormat="1" applyFont="1" applyFill="1" applyAlignment="1">
      <alignment vertical="center"/>
    </xf>
    <xf numFmtId="164" fontId="5" fillId="0" borderId="0" xfId="7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vertical="center"/>
    </xf>
    <xf numFmtId="0" fontId="10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37" fontId="11" fillId="0" borderId="1" xfId="2" applyNumberFormat="1" applyFont="1" applyFill="1" applyBorder="1" applyAlignment="1">
      <alignment horizontal="center" vertical="center"/>
    </xf>
    <xf numFmtId="164" fontId="5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37" fontId="15" fillId="0" borderId="1" xfId="2" applyNumberFormat="1" applyFont="1" applyFill="1" applyBorder="1" applyAlignment="1">
      <alignment horizontal="center" vertical="center"/>
    </xf>
    <xf numFmtId="38" fontId="15" fillId="0" borderId="0" xfId="4" applyNumberFormat="1" applyFont="1" applyFill="1" applyAlignment="1">
      <alignment horizontal="center" vertical="center"/>
    </xf>
    <xf numFmtId="38" fontId="15" fillId="0" borderId="0" xfId="4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vertical="center"/>
    </xf>
    <xf numFmtId="37" fontId="11" fillId="0" borderId="1" xfId="2" applyNumberFormat="1" applyFont="1" applyFill="1" applyBorder="1" applyAlignment="1">
      <alignment horizontal="center" vertical="center"/>
    </xf>
    <xf numFmtId="166" fontId="20" fillId="0" borderId="0" xfId="2" applyNumberFormat="1" applyFont="1" applyFill="1" applyBorder="1" applyAlignment="1">
      <alignment vertical="center"/>
    </xf>
    <xf numFmtId="164" fontId="11" fillId="0" borderId="7" xfId="2" applyNumberFormat="1" applyFont="1" applyFill="1" applyBorder="1" applyAlignment="1">
      <alignment horizontal="right" vertical="center"/>
    </xf>
    <xf numFmtId="164" fontId="11" fillId="0" borderId="8" xfId="2" applyNumberFormat="1" applyFont="1" applyFill="1" applyBorder="1" applyAlignment="1">
      <alignment horizontal="right" vertical="center"/>
    </xf>
    <xf numFmtId="166" fontId="11" fillId="0" borderId="7" xfId="2" applyNumberFormat="1" applyFont="1" applyFill="1" applyBorder="1" applyAlignment="1">
      <alignment horizontal="right" vertical="center"/>
    </xf>
    <xf numFmtId="166" fontId="11" fillId="0" borderId="8" xfId="2" applyNumberFormat="1" applyFont="1" applyFill="1" applyBorder="1" applyAlignment="1">
      <alignment vertical="center"/>
    </xf>
    <xf numFmtId="166" fontId="11" fillId="0" borderId="8" xfId="2" applyNumberFormat="1" applyFont="1" applyFill="1" applyBorder="1" applyAlignment="1">
      <alignment horizontal="right" vertical="center"/>
    </xf>
    <xf numFmtId="166" fontId="11" fillId="0" borderId="7" xfId="2" applyNumberFormat="1" applyFont="1" applyFill="1" applyBorder="1" applyAlignment="1">
      <alignment vertical="center"/>
    </xf>
    <xf numFmtId="164" fontId="5" fillId="0" borderId="5" xfId="2" applyNumberFormat="1" applyFont="1" applyFill="1" applyBorder="1" applyAlignment="1">
      <alignment horizontal="right" vertical="center"/>
    </xf>
    <xf numFmtId="164" fontId="11" fillId="0" borderId="5" xfId="2" applyNumberFormat="1" applyFont="1" applyFill="1" applyBorder="1" applyAlignment="1">
      <alignment horizontal="right" vertical="center"/>
    </xf>
    <xf numFmtId="168" fontId="5" fillId="0" borderId="3" xfId="3" applyNumberFormat="1" applyFont="1" applyFill="1" applyBorder="1" applyAlignment="1">
      <alignment vertical="center"/>
    </xf>
    <xf numFmtId="0" fontId="3" fillId="0" borderId="0" xfId="2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right" vertical="center"/>
    </xf>
    <xf numFmtId="0" fontId="3" fillId="0" borderId="0" xfId="2" applyFont="1" applyFill="1" applyAlignment="1">
      <alignment horizontal="left" vertical="center"/>
    </xf>
    <xf numFmtId="164" fontId="11" fillId="0" borderId="2" xfId="2" applyNumberFormat="1" applyFont="1" applyFill="1" applyBorder="1" applyAlignment="1">
      <alignment horizontal="right" vertical="center"/>
    </xf>
    <xf numFmtId="164" fontId="15" fillId="0" borderId="7" xfId="2" applyNumberFormat="1" applyFont="1" applyFill="1" applyBorder="1" applyAlignment="1">
      <alignment horizontal="right" vertical="center"/>
    </xf>
    <xf numFmtId="164" fontId="15" fillId="0" borderId="8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vertical="center"/>
    </xf>
    <xf numFmtId="37" fontId="5" fillId="0" borderId="1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37" fontId="11" fillId="0" borderId="1" xfId="2" applyNumberFormat="1" applyFont="1" applyFill="1" applyBorder="1" applyAlignment="1">
      <alignment horizontal="center" vertical="center"/>
    </xf>
    <xf numFmtId="37" fontId="12" fillId="0" borderId="0" xfId="2" applyNumberFormat="1" applyFont="1" applyFill="1" applyAlignment="1">
      <alignment horizontal="left" vertical="center"/>
    </xf>
    <xf numFmtId="37" fontId="11" fillId="0" borderId="2" xfId="2" applyNumberFormat="1" applyFont="1" applyFill="1" applyBorder="1" applyAlignment="1">
      <alignment horizontal="center" vertical="center"/>
    </xf>
    <xf numFmtId="37" fontId="15" fillId="0" borderId="1" xfId="2" applyNumberFormat="1" applyFont="1" applyFill="1" applyBorder="1" applyAlignment="1">
      <alignment horizontal="center" vertical="center"/>
    </xf>
    <xf numFmtId="37" fontId="16" fillId="0" borderId="0" xfId="2" applyNumberFormat="1" applyFont="1" applyFill="1" applyAlignment="1">
      <alignment horizontal="left" vertical="center"/>
    </xf>
    <xf numFmtId="37" fontId="15" fillId="0" borderId="2" xfId="2" applyNumberFormat="1" applyFont="1" applyFill="1" applyBorder="1" applyAlignment="1">
      <alignment horizontal="center" vertical="center"/>
    </xf>
  </cellXfs>
  <cellStyles count="8">
    <cellStyle name="Comma" xfId="1" builtinId="3"/>
    <cellStyle name="Comma 4" xfId="3" xr:uid="{DAC535E6-B647-4698-A3E0-D819DE455EB8}"/>
    <cellStyle name="Comma 4 2" xfId="5" xr:uid="{F0F76CBD-57A3-4FA6-B2DA-031B5EFA0FD9}"/>
    <cellStyle name="Comma 6" xfId="7" xr:uid="{E44A0107-4937-4E85-9495-C3F01702360D}"/>
    <cellStyle name="Normal" xfId="0" builtinId="0"/>
    <cellStyle name="Normal 4" xfId="2" xr:uid="{08912AD2-2EA3-42B0-9076-7939A9C6F4E8}"/>
    <cellStyle name="Normal_B&amp;P" xfId="4" xr:uid="{77573604-6A29-454A-8298-5FF2771C6942}"/>
    <cellStyle name="Normal_CET - M137 " xfId="6" xr:uid="{548C4D8E-82A1-473B-9CCC-7BD9BF25E1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nt/AppData/Local/Microsoft/Windows/Temporary%20Internet%20Files/Content.Outlook/TW7GOCWV/Data2001/My%20Documents/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001/My%20Documents/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Data2001/My%20Documents/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STD5253_new/Documents%20and%20Settings/sedthakarnm/Local%20Settings/Temp/Data2001/My%20Documents/BRIXCUV.XLS?8DA8D0F7" TargetMode="External"/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/Users/Mint/AppData/Local/Microsoft/Windows/Temporary%20Internet%20Files/Content.Outlook/TW7GOCWV/Documents%20and%20Settings/sedthakarnm/Local%20Settings/Temp/DOCUME~1/samerr/LOCALS~1/Temp/Rar$DI00.250/Data2001/My%20Documents/BRIXCUV.XLS?6C17914D" TargetMode="External"/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OCUME~1/SEDTHA~1/LOCALS~1/Temp/Rar$DI05.578/Data2007/MPV/QA/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ata2001/My%20Documents/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DOCUME~1/SEDTHA~1/LOCALS~1/Temp/Rar$DI00.141/Data2001/My%20Documents/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vps/My%20Documents/New%20Folder/client/Densei/31.03.03/Densei/densei%2030.09.02/SALES/S-SEP'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OCUME~1/SEDTHA~1/LOCALS~1/Temp/Rar$DI05.578/Data2001/My%20Documents/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My%20Documents/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REPORT"/>
      <sheetName val="Trial Balance"/>
      <sheetName val="Final"/>
      <sheetName val="ELEC45-01"/>
      <sheetName val="MASTERACC_CODE"/>
      <sheetName val="TrialBalance Q3-2002"/>
      <sheetName val="TB P12"/>
      <sheetName val="CODE"/>
      <sheetName val="1 (2)"/>
      <sheetName val="MS"/>
      <sheetName val="S-SEP'02.xls"/>
      <sheetName val="JAN"/>
      <sheetName val="INPUT DATA"/>
      <sheetName val="ocean voyage"/>
      <sheetName val="PlanB"/>
      <sheetName val="ma-pt"/>
      <sheetName val="P&amp;L"/>
      <sheetName val="C-3"/>
      <sheetName val="損益分岐点"/>
      <sheetName val="Babara"/>
      <sheetName val="ชื่อหุ้น"/>
      <sheetName val="B&amp;S 1999"/>
      <sheetName val="Upgrades pricing"/>
      <sheetName val="Un_Cab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AA827-53EE-4FEC-93BB-241D90536674}">
  <dimension ref="A1:R96"/>
  <sheetViews>
    <sheetView showGridLines="0" view="pageBreakPreview" zoomScaleNormal="90" zoomScaleSheetLayoutView="100" workbookViewId="0">
      <selection activeCell="H30" sqref="H30"/>
    </sheetView>
  </sheetViews>
  <sheetFormatPr defaultColWidth="10.7265625" defaultRowHeight="21.75" customHeight="1"/>
  <cols>
    <col min="1" max="1" width="1.54296875" style="3" customWidth="1"/>
    <col min="2" max="3" width="2.26953125" style="3" customWidth="1"/>
    <col min="4" max="4" width="38.81640625" style="3" customWidth="1"/>
    <col min="5" max="5" width="1.26953125" style="3" customWidth="1"/>
    <col min="6" max="6" width="7.1796875" style="3" customWidth="1"/>
    <col min="7" max="7" width="1.26953125" style="3" customWidth="1"/>
    <col min="8" max="8" width="13.7265625" style="3" customWidth="1"/>
    <col min="9" max="9" width="1.26953125" style="3" customWidth="1"/>
    <col min="10" max="10" width="13.7265625" style="34" customWidth="1"/>
    <col min="11" max="11" width="1.26953125" style="34" customWidth="1"/>
    <col min="12" max="12" width="13.7265625" style="34" customWidth="1"/>
    <col min="13" max="13" width="1.26953125" style="3" customWidth="1"/>
    <col min="14" max="14" width="13.7265625" style="34" customWidth="1"/>
    <col min="15" max="15" width="13.26953125" style="2" bestFit="1" customWidth="1"/>
    <col min="16" max="16" width="13.453125" style="3" bestFit="1" customWidth="1"/>
    <col min="17" max="17" width="13" style="3" customWidth="1"/>
    <col min="18" max="18" width="13.453125" style="3" bestFit="1" customWidth="1"/>
    <col min="19" max="16384" width="10.7265625" style="3"/>
  </cols>
  <sheetData>
    <row r="1" spans="1:18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8" ht="21.7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8" ht="21.75" customHeight="1">
      <c r="A3" s="1" t="s">
        <v>190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8" s="4" customFormat="1" ht="21.75" customHeight="1">
      <c r="G4" s="5"/>
      <c r="H4" s="5"/>
      <c r="I4" s="5"/>
      <c r="J4" s="6"/>
      <c r="K4" s="6"/>
      <c r="L4" s="6"/>
      <c r="N4" s="7" t="s">
        <v>28</v>
      </c>
      <c r="O4" s="8"/>
    </row>
    <row r="5" spans="1:18" s="4" customFormat="1" ht="21.75" customHeight="1">
      <c r="G5" s="5"/>
      <c r="H5" s="9" t="s">
        <v>2</v>
      </c>
      <c r="I5" s="9"/>
      <c r="J5" s="9"/>
      <c r="K5" s="6"/>
      <c r="L5" s="9" t="s">
        <v>3</v>
      </c>
      <c r="M5" s="9"/>
      <c r="N5" s="9"/>
      <c r="O5" s="8"/>
    </row>
    <row r="6" spans="1:18" s="4" customFormat="1" ht="21.75" customHeight="1">
      <c r="F6" s="10" t="s">
        <v>4</v>
      </c>
      <c r="G6" s="5"/>
      <c r="H6" s="11" t="s">
        <v>191</v>
      </c>
      <c r="I6" s="5"/>
      <c r="J6" s="11" t="s">
        <v>134</v>
      </c>
      <c r="K6" s="5"/>
      <c r="L6" s="11" t="s">
        <v>191</v>
      </c>
      <c r="M6" s="5"/>
      <c r="N6" s="11" t="s">
        <v>134</v>
      </c>
      <c r="O6" s="8"/>
    </row>
    <row r="7" spans="1:18" ht="21.75" customHeight="1">
      <c r="A7" s="12" t="s">
        <v>5</v>
      </c>
      <c r="H7" s="13"/>
      <c r="I7" s="13"/>
      <c r="J7" s="13"/>
      <c r="K7" s="13"/>
      <c r="L7" s="13"/>
      <c r="M7" s="13"/>
      <c r="N7" s="13"/>
    </row>
    <row r="8" spans="1:18" ht="21.75" customHeight="1">
      <c r="A8" s="12" t="s">
        <v>6</v>
      </c>
      <c r="D8" s="14"/>
      <c r="E8" s="14"/>
      <c r="H8" s="13"/>
      <c r="I8" s="13"/>
      <c r="J8" s="15"/>
      <c r="K8" s="15"/>
      <c r="L8" s="15"/>
      <c r="M8" s="15"/>
      <c r="N8" s="15"/>
    </row>
    <row r="9" spans="1:18" ht="21.75" customHeight="1">
      <c r="A9" s="16" t="s">
        <v>7</v>
      </c>
      <c r="D9" s="14"/>
      <c r="E9" s="14"/>
      <c r="F9" s="17">
        <v>8</v>
      </c>
      <c r="H9" s="18">
        <v>74560502</v>
      </c>
      <c r="I9" s="13"/>
      <c r="J9" s="18">
        <v>51610363</v>
      </c>
      <c r="K9" s="19"/>
      <c r="L9" s="19">
        <v>50287784</v>
      </c>
      <c r="M9" s="19"/>
      <c r="N9" s="19">
        <v>36338157</v>
      </c>
    </row>
    <row r="10" spans="1:18" ht="21.75" customHeight="1">
      <c r="A10" s="3" t="s">
        <v>8</v>
      </c>
      <c r="D10" s="14"/>
      <c r="E10" s="14"/>
      <c r="F10" s="17" t="s">
        <v>196</v>
      </c>
      <c r="H10" s="18">
        <v>555197743</v>
      </c>
      <c r="I10" s="13"/>
      <c r="J10" s="18">
        <v>378053836</v>
      </c>
      <c r="K10" s="19"/>
      <c r="L10" s="19">
        <v>336838019</v>
      </c>
      <c r="M10" s="19"/>
      <c r="N10" s="19">
        <v>283283178</v>
      </c>
      <c r="P10" s="13"/>
    </row>
    <row r="11" spans="1:18" ht="21.75" customHeight="1">
      <c r="A11" s="20" t="s">
        <v>9</v>
      </c>
      <c r="D11" s="14"/>
      <c r="E11" s="14"/>
      <c r="F11" s="17"/>
      <c r="H11" s="18"/>
      <c r="I11" s="13"/>
      <c r="J11" s="18"/>
      <c r="K11" s="19"/>
      <c r="L11" s="19"/>
      <c r="M11" s="19"/>
      <c r="N11" s="19"/>
    </row>
    <row r="12" spans="1:18" s="20" customFormat="1" ht="21.75" customHeight="1">
      <c r="B12" s="20" t="s">
        <v>10</v>
      </c>
      <c r="D12" s="21"/>
      <c r="E12" s="21"/>
      <c r="F12" s="22">
        <v>10</v>
      </c>
      <c r="G12" s="23"/>
      <c r="H12" s="18">
        <v>534031159</v>
      </c>
      <c r="I12" s="24"/>
      <c r="J12" s="18">
        <v>451423605</v>
      </c>
      <c r="K12" s="19"/>
      <c r="L12" s="18">
        <v>534031159</v>
      </c>
      <c r="M12" s="19"/>
      <c r="N12" s="18">
        <v>451423605</v>
      </c>
      <c r="O12" s="25"/>
      <c r="P12" s="13"/>
    </row>
    <row r="13" spans="1:18" ht="21.75" customHeight="1">
      <c r="A13" s="20" t="s">
        <v>11</v>
      </c>
      <c r="D13" s="14"/>
      <c r="E13" s="14"/>
      <c r="F13" s="22">
        <v>7</v>
      </c>
      <c r="G13" s="23"/>
      <c r="H13" s="155">
        <v>0</v>
      </c>
      <c r="I13" s="27"/>
      <c r="J13" s="155">
        <v>0</v>
      </c>
      <c r="K13" s="19"/>
      <c r="L13" s="28">
        <v>13800000</v>
      </c>
      <c r="M13" s="19"/>
      <c r="N13" s="28">
        <v>8500000</v>
      </c>
      <c r="P13" s="13"/>
    </row>
    <row r="14" spans="1:18" ht="21.75" customHeight="1">
      <c r="A14" s="3" t="s">
        <v>12</v>
      </c>
      <c r="F14" s="17">
        <v>11</v>
      </c>
      <c r="H14" s="18">
        <v>1264955003</v>
      </c>
      <c r="I14" s="13"/>
      <c r="J14" s="18">
        <v>617442751</v>
      </c>
      <c r="K14" s="19"/>
      <c r="L14" s="19">
        <v>1221813289</v>
      </c>
      <c r="M14" s="19"/>
      <c r="N14" s="19">
        <v>535570403</v>
      </c>
      <c r="P14" s="13"/>
    </row>
    <row r="15" spans="1:18" ht="21.75" customHeight="1">
      <c r="A15" s="20" t="s">
        <v>13</v>
      </c>
      <c r="F15" s="17"/>
      <c r="H15" s="18"/>
      <c r="I15" s="13"/>
      <c r="J15" s="18"/>
      <c r="K15" s="19"/>
      <c r="L15" s="19"/>
      <c r="M15" s="19"/>
      <c r="N15" s="19"/>
    </row>
    <row r="16" spans="1:18" ht="21.75" customHeight="1">
      <c r="A16" s="20"/>
      <c r="B16" s="3" t="s">
        <v>159</v>
      </c>
      <c r="F16" s="17">
        <v>12</v>
      </c>
      <c r="H16" s="19">
        <v>18325677</v>
      </c>
      <c r="I16" s="13"/>
      <c r="J16" s="18">
        <v>91305777</v>
      </c>
      <c r="K16" s="19"/>
      <c r="L16" s="19">
        <v>18325677</v>
      </c>
      <c r="M16" s="19"/>
      <c r="N16" s="19">
        <v>91305777</v>
      </c>
      <c r="P16" s="69"/>
      <c r="R16" s="146"/>
    </row>
    <row r="17" spans="1:18" ht="21.75" customHeight="1">
      <c r="A17" s="3" t="s">
        <v>179</v>
      </c>
      <c r="F17" s="17">
        <v>37</v>
      </c>
      <c r="H17" s="18">
        <v>35992001</v>
      </c>
      <c r="I17" s="13"/>
      <c r="J17" s="18">
        <v>21275412</v>
      </c>
      <c r="K17" s="19"/>
      <c r="L17" s="19">
        <v>34865483</v>
      </c>
      <c r="M17" s="19"/>
      <c r="N17" s="19">
        <v>21275412</v>
      </c>
      <c r="P17" s="20"/>
      <c r="R17" s="146"/>
    </row>
    <row r="18" spans="1:18" s="20" customFormat="1" ht="21.75" customHeight="1">
      <c r="A18" s="3" t="s">
        <v>14</v>
      </c>
      <c r="D18" s="21"/>
      <c r="E18" s="21"/>
      <c r="F18" s="17">
        <v>13</v>
      </c>
      <c r="G18" s="14"/>
      <c r="H18" s="18">
        <v>157860104</v>
      </c>
      <c r="I18" s="26"/>
      <c r="J18" s="18">
        <v>122344607</v>
      </c>
      <c r="K18" s="19"/>
      <c r="L18" s="28">
        <v>82893742</v>
      </c>
      <c r="M18" s="19"/>
      <c r="N18" s="28">
        <v>46803129</v>
      </c>
      <c r="O18" s="25"/>
      <c r="R18" s="146"/>
    </row>
    <row r="19" spans="1:18" ht="21.75" customHeight="1">
      <c r="A19" s="12" t="s">
        <v>15</v>
      </c>
      <c r="F19" s="17"/>
      <c r="G19" s="14"/>
      <c r="H19" s="29">
        <f>SUM(H9:H18)</f>
        <v>2640922189</v>
      </c>
      <c r="I19" s="26"/>
      <c r="J19" s="29">
        <f>SUM(J9:J18)</f>
        <v>1733456351</v>
      </c>
      <c r="K19" s="19"/>
      <c r="L19" s="29">
        <f>SUM(L9:L18)</f>
        <v>2292855153</v>
      </c>
      <c r="M19" s="19"/>
      <c r="N19" s="29">
        <f>SUM(N9:N18)</f>
        <v>1474499661</v>
      </c>
      <c r="R19" s="146"/>
    </row>
    <row r="20" spans="1:18" ht="21.75" customHeight="1">
      <c r="A20" s="12" t="s">
        <v>16</v>
      </c>
      <c r="F20" s="17"/>
      <c r="G20" s="14"/>
      <c r="H20" s="26"/>
      <c r="I20" s="26"/>
      <c r="J20" s="26"/>
      <c r="K20" s="15"/>
      <c r="L20" s="15"/>
      <c r="M20" s="15"/>
      <c r="N20" s="15"/>
      <c r="R20" s="146"/>
    </row>
    <row r="21" spans="1:18" ht="21.75" customHeight="1">
      <c r="A21" s="3" t="s">
        <v>122</v>
      </c>
      <c r="F21" s="17">
        <v>14</v>
      </c>
      <c r="G21" s="14"/>
      <c r="H21" s="26">
        <v>3160192</v>
      </c>
      <c r="I21" s="26"/>
      <c r="J21" s="26">
        <v>2878106</v>
      </c>
      <c r="K21" s="15"/>
      <c r="L21" s="15">
        <v>4900000</v>
      </c>
      <c r="M21" s="15"/>
      <c r="N21" s="15">
        <v>4900000</v>
      </c>
      <c r="R21" s="146"/>
    </row>
    <row r="22" spans="1:18" ht="21.75" customHeight="1">
      <c r="A22" s="3" t="s">
        <v>17</v>
      </c>
      <c r="F22" s="17">
        <v>15</v>
      </c>
      <c r="G22" s="14"/>
      <c r="H22" s="155">
        <v>0</v>
      </c>
      <c r="I22" s="27"/>
      <c r="J22" s="155">
        <v>0</v>
      </c>
      <c r="K22" s="30"/>
      <c r="L22" s="28">
        <v>789228665</v>
      </c>
      <c r="M22" s="30"/>
      <c r="N22" s="28">
        <v>789228665</v>
      </c>
      <c r="R22" s="146"/>
    </row>
    <row r="23" spans="1:18" ht="21.75" customHeight="1">
      <c r="A23" s="20" t="s">
        <v>136</v>
      </c>
      <c r="F23" s="31">
        <v>16</v>
      </c>
      <c r="G23" s="23"/>
      <c r="H23" s="18">
        <v>486743242</v>
      </c>
      <c r="I23" s="24"/>
      <c r="J23" s="18">
        <v>416031554</v>
      </c>
      <c r="K23" s="30"/>
      <c r="L23" s="30">
        <v>486743242</v>
      </c>
      <c r="M23" s="30"/>
      <c r="N23" s="30">
        <v>416031554</v>
      </c>
    </row>
    <row r="24" spans="1:18" ht="21.75" customHeight="1">
      <c r="A24" s="20" t="s">
        <v>18</v>
      </c>
      <c r="F24" s="31"/>
      <c r="G24" s="23"/>
      <c r="H24" s="28"/>
      <c r="I24" s="24"/>
      <c r="J24" s="28"/>
      <c r="K24" s="13"/>
      <c r="L24" s="28"/>
      <c r="M24" s="13"/>
      <c r="N24" s="28"/>
    </row>
    <row r="25" spans="1:18" ht="21.75" customHeight="1">
      <c r="B25" s="20" t="s">
        <v>19</v>
      </c>
      <c r="F25" s="22">
        <v>10</v>
      </c>
      <c r="G25" s="23"/>
      <c r="H25" s="30">
        <v>56041618</v>
      </c>
      <c r="I25" s="24"/>
      <c r="J25" s="30">
        <v>40261896</v>
      </c>
      <c r="K25" s="30"/>
      <c r="L25" s="30">
        <v>56041618</v>
      </c>
      <c r="M25" s="30"/>
      <c r="N25" s="30">
        <v>40261896</v>
      </c>
    </row>
    <row r="26" spans="1:18" ht="21.75" customHeight="1">
      <c r="A26" s="3" t="s">
        <v>20</v>
      </c>
      <c r="F26" s="17">
        <v>17</v>
      </c>
      <c r="G26" s="14"/>
      <c r="H26" s="18">
        <v>8171551385</v>
      </c>
      <c r="I26" s="26"/>
      <c r="J26" s="18">
        <v>7596193173</v>
      </c>
      <c r="K26" s="30"/>
      <c r="L26" s="30">
        <v>5310317189</v>
      </c>
      <c r="M26" s="30"/>
      <c r="N26" s="30">
        <v>5101214295</v>
      </c>
    </row>
    <row r="27" spans="1:18" ht="21.75" customHeight="1">
      <c r="A27" s="3" t="s">
        <v>137</v>
      </c>
      <c r="F27" s="17">
        <v>21</v>
      </c>
      <c r="G27" s="14"/>
      <c r="H27" s="18">
        <v>361704262</v>
      </c>
      <c r="I27" s="26"/>
      <c r="J27" s="18">
        <v>210999387</v>
      </c>
      <c r="K27" s="30"/>
      <c r="L27" s="28">
        <v>360719913</v>
      </c>
      <c r="M27" s="30"/>
      <c r="N27" s="28">
        <v>210973249</v>
      </c>
    </row>
    <row r="28" spans="1:18" ht="21.75" customHeight="1">
      <c r="A28" s="3" t="s">
        <v>21</v>
      </c>
      <c r="F28" s="17">
        <v>18</v>
      </c>
      <c r="G28" s="14"/>
      <c r="H28" s="18">
        <v>116675442</v>
      </c>
      <c r="I28" s="24"/>
      <c r="J28" s="18">
        <v>122183544</v>
      </c>
      <c r="K28" s="30"/>
      <c r="L28" s="30">
        <v>1949458</v>
      </c>
      <c r="M28" s="30"/>
      <c r="N28" s="30">
        <v>3790566</v>
      </c>
      <c r="P28" s="13"/>
      <c r="R28" s="13"/>
    </row>
    <row r="29" spans="1:18" ht="21.75" customHeight="1">
      <c r="A29" s="3" t="s">
        <v>227</v>
      </c>
      <c r="F29" s="17"/>
      <c r="G29" s="14"/>
      <c r="H29" s="28">
        <v>23982114</v>
      </c>
      <c r="I29" s="24"/>
      <c r="J29" s="28">
        <v>1747202</v>
      </c>
      <c r="K29" s="30"/>
      <c r="L29" s="28">
        <v>22360752</v>
      </c>
      <c r="M29" s="30"/>
      <c r="N29" s="28">
        <v>0</v>
      </c>
    </row>
    <row r="30" spans="1:18" ht="21.75" customHeight="1">
      <c r="A30" s="3" t="s">
        <v>22</v>
      </c>
      <c r="F30" s="17">
        <v>30.1</v>
      </c>
      <c r="G30" s="14"/>
      <c r="H30" s="18">
        <v>83277166</v>
      </c>
      <c r="I30" s="24"/>
      <c r="J30" s="18">
        <v>87209735</v>
      </c>
      <c r="K30" s="30"/>
      <c r="L30" s="28">
        <v>65248565</v>
      </c>
      <c r="M30" s="30"/>
      <c r="N30" s="28">
        <v>68335374</v>
      </c>
    </row>
    <row r="31" spans="1:18" ht="21.75" customHeight="1">
      <c r="A31" s="3" t="s">
        <v>180</v>
      </c>
      <c r="F31" s="17">
        <v>37</v>
      </c>
      <c r="G31" s="14"/>
      <c r="H31" s="18">
        <v>1691182</v>
      </c>
      <c r="I31" s="24"/>
      <c r="J31" s="18">
        <v>4744014</v>
      </c>
      <c r="K31" s="30"/>
      <c r="L31" s="28">
        <v>1691182</v>
      </c>
      <c r="M31" s="30"/>
      <c r="N31" s="28">
        <v>4744014</v>
      </c>
    </row>
    <row r="32" spans="1:18" ht="21.75" customHeight="1">
      <c r="A32" s="3" t="s">
        <v>23</v>
      </c>
      <c r="F32" s="17"/>
      <c r="G32" s="14"/>
      <c r="H32" s="18">
        <v>200165936</v>
      </c>
      <c r="I32" s="26"/>
      <c r="J32" s="18">
        <v>73347757</v>
      </c>
      <c r="K32" s="30"/>
      <c r="L32" s="30">
        <v>199953337</v>
      </c>
      <c r="M32" s="30"/>
      <c r="N32" s="30">
        <v>73206057</v>
      </c>
    </row>
    <row r="33" spans="1:16" ht="21.75" customHeight="1">
      <c r="A33" s="12" t="s">
        <v>24</v>
      </c>
      <c r="F33" s="32"/>
      <c r="G33" s="14"/>
      <c r="H33" s="29">
        <f>SUM(H21:H32)</f>
        <v>9504992539</v>
      </c>
      <c r="I33" s="26"/>
      <c r="J33" s="29">
        <f>SUM(J21:J32)</f>
        <v>8555596368</v>
      </c>
      <c r="K33" s="19"/>
      <c r="L33" s="29">
        <f>SUM(L21:L32)</f>
        <v>7299153921</v>
      </c>
      <c r="M33" s="15"/>
      <c r="N33" s="29">
        <f>SUM(N21:N32)</f>
        <v>6712685670</v>
      </c>
    </row>
    <row r="34" spans="1:16" ht="21.75" customHeight="1" thickBot="1">
      <c r="A34" s="12" t="s">
        <v>25</v>
      </c>
      <c r="D34" s="14"/>
      <c r="E34" s="14"/>
      <c r="H34" s="33">
        <f>SUM(H33,H19)</f>
        <v>12145914728</v>
      </c>
      <c r="I34" s="13"/>
      <c r="J34" s="33">
        <f>SUM(J33,J19)</f>
        <v>10289052719</v>
      </c>
      <c r="K34" s="19"/>
      <c r="L34" s="33">
        <f>SUM(L33,L19)</f>
        <v>9592009074</v>
      </c>
      <c r="M34" s="15"/>
      <c r="N34" s="33">
        <f>SUM(N33,N19)</f>
        <v>8187185331</v>
      </c>
    </row>
    <row r="35" spans="1:16" ht="21.75" customHeight="1" thickTop="1">
      <c r="D35" s="14"/>
      <c r="E35" s="14"/>
      <c r="H35" s="13"/>
      <c r="I35" s="13"/>
      <c r="J35" s="13"/>
      <c r="K35" s="13"/>
      <c r="L35" s="13"/>
      <c r="M35" s="13"/>
      <c r="N35" s="13"/>
    </row>
    <row r="36" spans="1:16" ht="21.75" customHeight="1">
      <c r="A36" s="3" t="s">
        <v>26</v>
      </c>
      <c r="D36" s="14"/>
      <c r="E36" s="14"/>
    </row>
    <row r="37" spans="1:16" ht="21.75" customHeight="1">
      <c r="A37" s="1" t="s">
        <v>0</v>
      </c>
      <c r="B37" s="1"/>
      <c r="C37" s="1"/>
      <c r="D37" s="1"/>
      <c r="E37" s="1"/>
      <c r="F37" s="174"/>
      <c r="G37" s="1"/>
      <c r="H37" s="1"/>
      <c r="I37" s="1"/>
      <c r="J37" s="1"/>
      <c r="K37" s="1"/>
      <c r="L37" s="1"/>
      <c r="M37" s="1"/>
      <c r="N37" s="1"/>
    </row>
    <row r="38" spans="1:16" ht="26">
      <c r="A38" s="1" t="s">
        <v>27</v>
      </c>
      <c r="B38" s="1"/>
      <c r="C38" s="1"/>
      <c r="D38" s="1"/>
      <c r="E38" s="1"/>
      <c r="F38" s="174"/>
      <c r="G38" s="1"/>
      <c r="H38" s="1"/>
      <c r="I38" s="1"/>
      <c r="J38" s="1"/>
      <c r="K38" s="1"/>
      <c r="L38" s="1"/>
      <c r="M38" s="1"/>
      <c r="N38" s="1"/>
    </row>
    <row r="39" spans="1:16" ht="21.75" customHeight="1">
      <c r="A39" s="1" t="s">
        <v>190</v>
      </c>
      <c r="B39" s="1"/>
      <c r="C39" s="1"/>
      <c r="D39" s="1"/>
      <c r="E39" s="1"/>
      <c r="F39" s="174"/>
      <c r="G39" s="1"/>
      <c r="H39" s="1"/>
      <c r="I39" s="1"/>
      <c r="J39" s="1"/>
      <c r="K39" s="1"/>
      <c r="L39" s="1"/>
      <c r="M39" s="1"/>
      <c r="N39" s="1"/>
    </row>
    <row r="40" spans="1:16" s="4" customFormat="1" ht="21.75" customHeight="1">
      <c r="G40" s="5"/>
      <c r="H40" s="5"/>
      <c r="I40" s="5"/>
      <c r="J40" s="6"/>
      <c r="K40" s="6"/>
      <c r="L40" s="6"/>
      <c r="N40" s="7" t="s">
        <v>28</v>
      </c>
      <c r="O40" s="8"/>
    </row>
    <row r="41" spans="1:16" s="4" customFormat="1" ht="21.75" customHeight="1">
      <c r="G41" s="5"/>
      <c r="H41" s="9" t="s">
        <v>2</v>
      </c>
      <c r="I41" s="9"/>
      <c r="J41" s="9"/>
      <c r="K41" s="6"/>
      <c r="L41" s="9" t="s">
        <v>3</v>
      </c>
      <c r="M41" s="9"/>
      <c r="N41" s="9"/>
      <c r="O41" s="8"/>
    </row>
    <row r="42" spans="1:16" s="4" customFormat="1" ht="21.75" customHeight="1">
      <c r="F42" s="10" t="s">
        <v>4</v>
      </c>
      <c r="G42" s="5"/>
      <c r="H42" s="11" t="s">
        <v>191</v>
      </c>
      <c r="I42" s="5"/>
      <c r="J42" s="11" t="s">
        <v>134</v>
      </c>
      <c r="K42" s="5"/>
      <c r="L42" s="11" t="s">
        <v>191</v>
      </c>
      <c r="M42" s="5"/>
      <c r="N42" s="11" t="s">
        <v>134</v>
      </c>
      <c r="O42" s="8"/>
    </row>
    <row r="43" spans="1:16" ht="21.75" customHeight="1">
      <c r="A43" s="1" t="s">
        <v>29</v>
      </c>
      <c r="J43" s="35"/>
      <c r="K43" s="35"/>
      <c r="L43" s="35"/>
      <c r="N43" s="35"/>
    </row>
    <row r="44" spans="1:16" ht="21.75" customHeight="1">
      <c r="A44" s="12" t="s">
        <v>30</v>
      </c>
      <c r="D44" s="14"/>
      <c r="E44" s="14"/>
      <c r="H44" s="13"/>
      <c r="I44" s="13"/>
      <c r="J44" s="13"/>
      <c r="K44" s="13"/>
      <c r="L44" s="13"/>
      <c r="M44" s="13"/>
      <c r="N44" s="13"/>
    </row>
    <row r="45" spans="1:16" ht="21.75" customHeight="1">
      <c r="A45" s="3" t="s">
        <v>31</v>
      </c>
      <c r="D45" s="14"/>
      <c r="E45" s="14"/>
      <c r="F45" s="17">
        <v>19</v>
      </c>
      <c r="H45" s="18">
        <v>2070500000</v>
      </c>
      <c r="I45" s="13"/>
      <c r="J45" s="18">
        <v>1131500000</v>
      </c>
      <c r="K45" s="30"/>
      <c r="L45" s="30">
        <v>2015500000</v>
      </c>
      <c r="M45" s="30"/>
      <c r="N45" s="30">
        <v>1131500000</v>
      </c>
      <c r="P45" s="13"/>
    </row>
    <row r="46" spans="1:16" ht="21.75" customHeight="1">
      <c r="A46" s="3" t="s">
        <v>32</v>
      </c>
      <c r="D46" s="14"/>
      <c r="E46" s="14"/>
      <c r="F46" s="17">
        <v>7</v>
      </c>
      <c r="H46" s="36">
        <v>111400980</v>
      </c>
      <c r="I46" s="36"/>
      <c r="J46" s="36">
        <v>7140000</v>
      </c>
      <c r="K46" s="30"/>
      <c r="L46" s="30">
        <v>1000800980</v>
      </c>
      <c r="M46" s="30"/>
      <c r="N46" s="30">
        <v>1013140000</v>
      </c>
      <c r="P46" s="13"/>
    </row>
    <row r="47" spans="1:16" ht="21.75" customHeight="1">
      <c r="A47" s="3" t="s">
        <v>33</v>
      </c>
      <c r="D47" s="14"/>
      <c r="E47" s="14"/>
      <c r="F47" s="17" t="s">
        <v>197</v>
      </c>
      <c r="H47" s="36">
        <v>1735064927</v>
      </c>
      <c r="I47" s="36"/>
      <c r="J47" s="36">
        <v>1147597881</v>
      </c>
      <c r="K47" s="30"/>
      <c r="L47" s="30">
        <v>1440115079</v>
      </c>
      <c r="M47" s="30"/>
      <c r="N47" s="30">
        <v>936612887</v>
      </c>
    </row>
    <row r="48" spans="1:16" ht="21.75" customHeight="1">
      <c r="A48" s="3" t="s">
        <v>138</v>
      </c>
      <c r="D48" s="14"/>
      <c r="E48" s="14"/>
      <c r="F48" s="17">
        <v>22</v>
      </c>
      <c r="H48" s="36">
        <v>270182333</v>
      </c>
      <c r="I48" s="36"/>
      <c r="J48" s="36">
        <v>572994017</v>
      </c>
      <c r="K48" s="30"/>
      <c r="L48" s="30">
        <v>250436078</v>
      </c>
      <c r="M48" s="30"/>
      <c r="N48" s="30">
        <v>553236143</v>
      </c>
    </row>
    <row r="49" spans="1:15" ht="21.75" customHeight="1">
      <c r="A49" s="3" t="s">
        <v>139</v>
      </c>
      <c r="D49" s="14"/>
      <c r="E49" s="14"/>
      <c r="F49" s="31">
        <v>21</v>
      </c>
      <c r="H49" s="36">
        <v>71351633</v>
      </c>
      <c r="I49" s="36"/>
      <c r="J49" s="36">
        <v>38221800</v>
      </c>
      <c r="K49" s="30"/>
      <c r="L49" s="155">
        <v>70719964</v>
      </c>
      <c r="M49" s="30"/>
      <c r="N49" s="155">
        <v>38193332</v>
      </c>
    </row>
    <row r="50" spans="1:15" ht="21.75" customHeight="1">
      <c r="A50" s="20" t="s">
        <v>140</v>
      </c>
      <c r="D50" s="14"/>
      <c r="E50" s="14"/>
      <c r="F50" s="17"/>
      <c r="H50" s="36"/>
      <c r="I50" s="36"/>
      <c r="J50" s="36"/>
      <c r="K50" s="30"/>
      <c r="L50" s="30"/>
      <c r="M50" s="30"/>
      <c r="N50" s="30"/>
    </row>
    <row r="51" spans="1:15" s="20" customFormat="1" ht="21.75" customHeight="1">
      <c r="B51" s="20" t="s">
        <v>141</v>
      </c>
      <c r="D51" s="21"/>
      <c r="E51" s="21"/>
      <c r="F51" s="17">
        <v>23</v>
      </c>
      <c r="G51" s="3"/>
      <c r="H51" s="155">
        <v>65783554</v>
      </c>
      <c r="I51" s="13"/>
      <c r="J51" s="155">
        <v>73131031</v>
      </c>
      <c r="K51" s="30"/>
      <c r="L51" s="155">
        <v>0</v>
      </c>
      <c r="M51" s="30"/>
      <c r="N51" s="155">
        <v>0</v>
      </c>
      <c r="O51" s="25"/>
    </row>
    <row r="52" spans="1:15" s="20" customFormat="1" ht="21.75" customHeight="1">
      <c r="A52" s="20" t="s">
        <v>34</v>
      </c>
      <c r="D52" s="21"/>
      <c r="E52" s="21"/>
      <c r="F52" s="17"/>
      <c r="G52" s="3"/>
      <c r="H52" s="36">
        <v>1016215</v>
      </c>
      <c r="I52" s="36"/>
      <c r="J52" s="36">
        <v>449013</v>
      </c>
      <c r="K52" s="30"/>
      <c r="L52" s="155">
        <v>0</v>
      </c>
      <c r="M52" s="30"/>
      <c r="N52" s="155">
        <v>0</v>
      </c>
      <c r="O52" s="25"/>
    </row>
    <row r="53" spans="1:15" s="20" customFormat="1" ht="21.75" customHeight="1">
      <c r="A53" s="20" t="s">
        <v>35</v>
      </c>
      <c r="D53" s="21"/>
      <c r="E53" s="21"/>
      <c r="F53" s="17"/>
      <c r="G53" s="3"/>
      <c r="H53" s="30">
        <v>26170564</v>
      </c>
      <c r="I53" s="13"/>
      <c r="J53" s="18">
        <v>15101381</v>
      </c>
      <c r="K53" s="30"/>
      <c r="L53" s="30">
        <v>26170564</v>
      </c>
      <c r="M53" s="30"/>
      <c r="N53" s="30">
        <v>15101381</v>
      </c>
      <c r="O53" s="25"/>
    </row>
    <row r="54" spans="1:15" s="20" customFormat="1" ht="21.75" customHeight="1">
      <c r="A54" s="3" t="s">
        <v>177</v>
      </c>
      <c r="D54" s="21"/>
      <c r="E54" s="21"/>
      <c r="F54" s="17">
        <v>37</v>
      </c>
      <c r="G54" s="3"/>
      <c r="H54" s="27">
        <v>78764871</v>
      </c>
      <c r="I54" s="13"/>
      <c r="J54" s="27">
        <v>32474144</v>
      </c>
      <c r="K54" s="30"/>
      <c r="L54" s="30">
        <v>78764871</v>
      </c>
      <c r="M54" s="30"/>
      <c r="N54" s="30">
        <v>30616018</v>
      </c>
      <c r="O54" s="25"/>
    </row>
    <row r="55" spans="1:15" s="20" customFormat="1" ht="21.75" customHeight="1">
      <c r="A55" s="20" t="s">
        <v>36</v>
      </c>
      <c r="F55" s="17"/>
      <c r="G55" s="3"/>
      <c r="H55" s="18">
        <f>25893322</f>
        <v>25893322</v>
      </c>
      <c r="I55" s="13"/>
      <c r="J55" s="18">
        <v>21741513</v>
      </c>
      <c r="K55" s="30"/>
      <c r="L55" s="30">
        <v>8371661</v>
      </c>
      <c r="M55" s="30"/>
      <c r="N55" s="30">
        <v>9798912</v>
      </c>
      <c r="O55" s="25"/>
    </row>
    <row r="56" spans="1:15" s="20" customFormat="1" ht="21.75" customHeight="1">
      <c r="A56" s="12" t="s">
        <v>37</v>
      </c>
      <c r="F56" s="17"/>
      <c r="G56" s="3"/>
      <c r="H56" s="29">
        <f>SUM(H45:H55)</f>
        <v>4456128399</v>
      </c>
      <c r="I56" s="13"/>
      <c r="J56" s="29">
        <f>SUM(J45:J55)</f>
        <v>3040350780</v>
      </c>
      <c r="K56" s="19"/>
      <c r="L56" s="29">
        <f>SUM(L45:L55)</f>
        <v>4890879197</v>
      </c>
      <c r="M56" s="19"/>
      <c r="N56" s="29">
        <f>SUM(N45:N55)</f>
        <v>3728198673</v>
      </c>
      <c r="O56" s="25"/>
    </row>
    <row r="57" spans="1:15" s="20" customFormat="1" ht="21.75" customHeight="1">
      <c r="A57" s="40" t="s">
        <v>38</v>
      </c>
      <c r="F57" s="22"/>
      <c r="G57" s="41"/>
      <c r="H57" s="36"/>
      <c r="I57" s="36"/>
      <c r="J57" s="36"/>
      <c r="K57" s="36"/>
      <c r="L57" s="36"/>
      <c r="M57" s="24"/>
      <c r="N57" s="36"/>
      <c r="O57" s="25"/>
    </row>
    <row r="58" spans="1:15" s="20" customFormat="1" ht="21.75" customHeight="1">
      <c r="A58" s="3" t="s">
        <v>142</v>
      </c>
      <c r="B58" s="38"/>
      <c r="F58" s="31"/>
      <c r="H58" s="30"/>
      <c r="I58" s="42"/>
      <c r="J58" s="30"/>
      <c r="K58" s="30"/>
      <c r="L58" s="30"/>
      <c r="M58" s="30"/>
      <c r="N58" s="30"/>
      <c r="O58" s="25"/>
    </row>
    <row r="59" spans="1:15" s="20" customFormat="1" ht="21.75" customHeight="1">
      <c r="A59" s="3"/>
      <c r="B59" s="38" t="s">
        <v>160</v>
      </c>
      <c r="F59" s="17">
        <v>22</v>
      </c>
      <c r="H59" s="30">
        <v>2313256035</v>
      </c>
      <c r="I59" s="42"/>
      <c r="J59" s="30">
        <v>1616828725</v>
      </c>
      <c r="K59" s="30"/>
      <c r="L59" s="30">
        <v>1694742030</v>
      </c>
      <c r="M59" s="30"/>
      <c r="N59" s="30">
        <v>1318453227</v>
      </c>
      <c r="O59" s="25"/>
    </row>
    <row r="60" spans="1:15" s="20" customFormat="1" ht="21.75" customHeight="1">
      <c r="A60" s="3" t="s">
        <v>143</v>
      </c>
      <c r="B60" s="38"/>
      <c r="F60" s="31"/>
      <c r="H60" s="30"/>
      <c r="I60" s="42"/>
      <c r="J60" s="30"/>
      <c r="K60" s="30"/>
      <c r="L60" s="30"/>
      <c r="M60" s="30"/>
      <c r="N60" s="30"/>
      <c r="O60" s="25"/>
    </row>
    <row r="61" spans="1:15" s="20" customFormat="1" ht="21.75" customHeight="1">
      <c r="A61" s="3"/>
      <c r="B61" s="38" t="s">
        <v>160</v>
      </c>
      <c r="F61" s="31">
        <v>21</v>
      </c>
      <c r="H61" s="30">
        <v>264177838</v>
      </c>
      <c r="I61" s="42"/>
      <c r="J61" s="30">
        <v>112979549</v>
      </c>
      <c r="K61" s="30"/>
      <c r="L61" s="155">
        <v>263783334</v>
      </c>
      <c r="M61" s="30"/>
      <c r="N61" s="155">
        <v>112979549</v>
      </c>
      <c r="O61" s="25"/>
    </row>
    <row r="62" spans="1:15" s="20" customFormat="1" ht="21.75" customHeight="1">
      <c r="A62" s="3" t="s">
        <v>140</v>
      </c>
      <c r="B62" s="38"/>
      <c r="F62" s="31"/>
      <c r="H62" s="30"/>
      <c r="I62" s="42"/>
      <c r="J62" s="30"/>
      <c r="K62" s="30"/>
      <c r="L62" s="30"/>
      <c r="M62" s="30"/>
      <c r="N62" s="30"/>
      <c r="O62" s="25"/>
    </row>
    <row r="63" spans="1:15" s="20" customFormat="1" ht="21.75" customHeight="1">
      <c r="A63" s="3"/>
      <c r="B63" s="38" t="s">
        <v>161</v>
      </c>
      <c r="F63" s="17">
        <v>23</v>
      </c>
      <c r="H63" s="30">
        <v>2536606799</v>
      </c>
      <c r="I63" s="42"/>
      <c r="J63" s="30">
        <v>2602390353</v>
      </c>
      <c r="K63" s="30"/>
      <c r="L63" s="155">
        <v>0</v>
      </c>
      <c r="M63" s="30"/>
      <c r="N63" s="155">
        <v>0</v>
      </c>
      <c r="O63" s="25"/>
    </row>
    <row r="64" spans="1:15" s="20" customFormat="1" ht="21.75" customHeight="1">
      <c r="A64" s="20" t="s">
        <v>39</v>
      </c>
      <c r="D64" s="21"/>
      <c r="E64" s="21"/>
      <c r="F64" s="22">
        <v>24</v>
      </c>
      <c r="H64" s="30">
        <v>63630427</v>
      </c>
      <c r="I64" s="42"/>
      <c r="J64" s="30">
        <v>58892567</v>
      </c>
      <c r="K64" s="30"/>
      <c r="L64" s="30">
        <v>56067002</v>
      </c>
      <c r="M64" s="30"/>
      <c r="N64" s="30">
        <v>51986841</v>
      </c>
      <c r="O64" s="25"/>
    </row>
    <row r="65" spans="1:15" s="20" customFormat="1" ht="21.75" customHeight="1">
      <c r="A65" s="20" t="s">
        <v>178</v>
      </c>
      <c r="D65" s="21"/>
      <c r="E65" s="21"/>
      <c r="F65" s="22">
        <v>37</v>
      </c>
      <c r="G65" s="41"/>
      <c r="H65" s="18">
        <v>383113</v>
      </c>
      <c r="I65" s="36"/>
      <c r="J65" s="18">
        <v>817095</v>
      </c>
      <c r="K65" s="30"/>
      <c r="L65" s="30">
        <v>383113</v>
      </c>
      <c r="M65" s="30"/>
      <c r="N65" s="30">
        <v>817095</v>
      </c>
      <c r="O65" s="25"/>
    </row>
    <row r="66" spans="1:15" s="20" customFormat="1" ht="21.75" customHeight="1">
      <c r="A66" s="40" t="s">
        <v>40</v>
      </c>
      <c r="D66" s="21"/>
      <c r="E66" s="21"/>
      <c r="F66" s="41"/>
      <c r="H66" s="43">
        <f>SUM(H58:H65)</f>
        <v>5178054212</v>
      </c>
      <c r="I66" s="42"/>
      <c r="J66" s="43">
        <f>SUM(J58:J65)</f>
        <v>4391908289</v>
      </c>
      <c r="K66" s="36"/>
      <c r="L66" s="43">
        <f>SUM(L58:L65)</f>
        <v>2014975479</v>
      </c>
      <c r="M66" s="36"/>
      <c r="N66" s="43">
        <f>SUM(N58:N65)</f>
        <v>1484236712</v>
      </c>
      <c r="O66" s="25"/>
    </row>
    <row r="67" spans="1:15" s="20" customFormat="1" ht="21.75" customHeight="1">
      <c r="A67" s="40" t="s">
        <v>41</v>
      </c>
      <c r="D67" s="21"/>
      <c r="E67" s="21"/>
      <c r="F67" s="41"/>
      <c r="G67" s="23"/>
      <c r="H67" s="43">
        <f>SUM(H56,H66)</f>
        <v>9634182611</v>
      </c>
      <c r="I67" s="24"/>
      <c r="J67" s="43">
        <f>SUM(J56,J66)</f>
        <v>7432259069</v>
      </c>
      <c r="K67" s="44"/>
      <c r="L67" s="43">
        <f>SUM(L56,L66)</f>
        <v>6905854676</v>
      </c>
      <c r="M67" s="44"/>
      <c r="N67" s="43">
        <f>SUM(N56,N66)</f>
        <v>5212435385</v>
      </c>
      <c r="O67" s="25"/>
    </row>
    <row r="68" spans="1:15" s="20" customFormat="1" ht="21.75" customHeight="1">
      <c r="A68" s="40"/>
      <c r="D68" s="21"/>
      <c r="E68" s="21"/>
      <c r="F68" s="41"/>
      <c r="G68" s="23"/>
      <c r="H68" s="24"/>
      <c r="I68" s="24"/>
      <c r="J68" s="44"/>
      <c r="K68" s="44"/>
      <c r="L68" s="44"/>
      <c r="M68" s="44"/>
      <c r="N68" s="44"/>
      <c r="O68" s="25"/>
    </row>
    <row r="69" spans="1:15" ht="21.75" customHeight="1">
      <c r="A69" s="3" t="s">
        <v>26</v>
      </c>
      <c r="D69" s="14"/>
      <c r="E69" s="14"/>
    </row>
    <row r="70" spans="1:15" ht="21.75" customHeight="1">
      <c r="A70" s="1" t="s">
        <v>0</v>
      </c>
      <c r="B70" s="1"/>
      <c r="C70" s="1"/>
      <c r="D70" s="1"/>
      <c r="E70" s="1"/>
      <c r="F70" s="174"/>
      <c r="G70" s="1"/>
      <c r="H70" s="1"/>
      <c r="I70" s="1"/>
      <c r="J70" s="1"/>
      <c r="K70" s="1"/>
      <c r="L70" s="1"/>
      <c r="M70" s="1"/>
      <c r="N70" s="1"/>
    </row>
    <row r="71" spans="1:15" ht="21.75" customHeight="1">
      <c r="A71" s="1" t="s">
        <v>27</v>
      </c>
      <c r="B71" s="1"/>
      <c r="C71" s="1"/>
      <c r="D71" s="1"/>
      <c r="E71" s="1"/>
      <c r="F71" s="174"/>
      <c r="G71" s="1"/>
      <c r="H71" s="1"/>
      <c r="I71" s="1"/>
      <c r="J71" s="1"/>
      <c r="K71" s="1"/>
      <c r="L71" s="1"/>
      <c r="M71" s="1"/>
      <c r="N71" s="1"/>
    </row>
    <row r="72" spans="1:15" ht="21.75" customHeight="1">
      <c r="A72" s="1" t="s">
        <v>190</v>
      </c>
      <c r="B72" s="1"/>
      <c r="C72" s="1"/>
      <c r="D72" s="1"/>
      <c r="E72" s="1"/>
      <c r="F72" s="174"/>
      <c r="G72" s="1"/>
      <c r="H72" s="1"/>
      <c r="I72" s="1"/>
      <c r="J72" s="1"/>
      <c r="K72" s="1"/>
      <c r="L72" s="1"/>
      <c r="M72" s="1"/>
      <c r="N72" s="1"/>
    </row>
    <row r="73" spans="1:15" s="4" customFormat="1" ht="21.75" customHeight="1">
      <c r="G73" s="5"/>
      <c r="H73" s="5"/>
      <c r="I73" s="5"/>
      <c r="J73" s="6"/>
      <c r="K73" s="6"/>
      <c r="L73" s="6"/>
      <c r="N73" s="7" t="s">
        <v>28</v>
      </c>
      <c r="O73" s="8"/>
    </row>
    <row r="74" spans="1:15" s="4" customFormat="1" ht="21.75" customHeight="1">
      <c r="G74" s="5"/>
      <c r="H74" s="179" t="s">
        <v>2</v>
      </c>
      <c r="I74" s="179"/>
      <c r="J74" s="179"/>
      <c r="K74" s="6"/>
      <c r="L74" s="179" t="s">
        <v>3</v>
      </c>
      <c r="M74" s="179"/>
      <c r="N74" s="179"/>
      <c r="O74" s="8"/>
    </row>
    <row r="75" spans="1:15" s="4" customFormat="1" ht="21.75" customHeight="1">
      <c r="F75" s="10" t="s">
        <v>4</v>
      </c>
      <c r="G75" s="5"/>
      <c r="H75" s="11" t="s">
        <v>191</v>
      </c>
      <c r="I75" s="5"/>
      <c r="J75" s="11" t="s">
        <v>134</v>
      </c>
      <c r="K75" s="5"/>
      <c r="L75" s="11" t="s">
        <v>191</v>
      </c>
      <c r="M75" s="5"/>
      <c r="N75" s="11" t="s">
        <v>134</v>
      </c>
      <c r="O75" s="8"/>
    </row>
    <row r="76" spans="1:15" ht="21.75" customHeight="1">
      <c r="A76" s="12" t="s">
        <v>42</v>
      </c>
      <c r="D76" s="14"/>
      <c r="E76" s="14"/>
      <c r="J76" s="45"/>
      <c r="K76" s="45"/>
      <c r="L76" s="45"/>
      <c r="M76" s="45"/>
      <c r="N76" s="45"/>
    </row>
    <row r="77" spans="1:15" ht="21.75" customHeight="1">
      <c r="A77" s="12" t="s">
        <v>43</v>
      </c>
      <c r="D77" s="14"/>
      <c r="E77" s="14"/>
      <c r="F77" s="32"/>
      <c r="H77" s="13"/>
      <c r="I77" s="13"/>
      <c r="J77" s="15"/>
      <c r="K77" s="15"/>
      <c r="L77" s="15"/>
      <c r="M77" s="15"/>
      <c r="N77" s="15"/>
    </row>
    <row r="78" spans="1:15" ht="21.75" customHeight="1">
      <c r="A78" s="3" t="s">
        <v>44</v>
      </c>
      <c r="D78" s="14"/>
      <c r="E78" s="14"/>
      <c r="H78" s="13"/>
      <c r="I78" s="13"/>
      <c r="J78" s="15"/>
      <c r="K78" s="15"/>
      <c r="L78" s="15"/>
      <c r="M78" s="15"/>
      <c r="N78" s="15"/>
    </row>
    <row r="79" spans="1:15" ht="21.75" customHeight="1" thickBot="1">
      <c r="B79" s="20" t="s">
        <v>45</v>
      </c>
      <c r="D79" s="14"/>
      <c r="E79" s="14"/>
      <c r="F79" s="32"/>
      <c r="H79" s="33">
        <v>600000000</v>
      </c>
      <c r="I79" s="13"/>
      <c r="J79" s="33">
        <v>600000000</v>
      </c>
      <c r="K79" s="13"/>
      <c r="L79" s="33">
        <v>600000000</v>
      </c>
      <c r="M79" s="19"/>
      <c r="N79" s="33">
        <v>600000000</v>
      </c>
    </row>
    <row r="80" spans="1:15" ht="21.75" customHeight="1" thickTop="1">
      <c r="A80" s="3" t="s">
        <v>46</v>
      </c>
      <c r="D80" s="14"/>
      <c r="E80" s="14"/>
      <c r="F80" s="23"/>
      <c r="G80" s="23"/>
      <c r="H80" s="24"/>
      <c r="I80" s="24"/>
      <c r="J80" s="24"/>
      <c r="K80" s="24"/>
      <c r="L80" s="24"/>
      <c r="M80" s="24"/>
      <c r="N80" s="24"/>
    </row>
    <row r="81" spans="1:16" s="20" customFormat="1" ht="21.75" customHeight="1">
      <c r="A81" s="3"/>
      <c r="B81" s="20" t="s">
        <v>45</v>
      </c>
      <c r="D81" s="21"/>
      <c r="E81" s="21"/>
      <c r="F81" s="21"/>
      <c r="G81" s="23"/>
      <c r="H81" s="19">
        <v>600000000</v>
      </c>
      <c r="I81" s="19"/>
      <c r="J81" s="19">
        <v>600000000</v>
      </c>
      <c r="K81" s="19"/>
      <c r="L81" s="19">
        <v>600000000</v>
      </c>
      <c r="M81" s="19"/>
      <c r="N81" s="19">
        <v>600000000</v>
      </c>
      <c r="O81" s="25"/>
    </row>
    <row r="82" spans="1:16" s="20" customFormat="1" ht="21.75" customHeight="1">
      <c r="A82" s="20" t="s">
        <v>47</v>
      </c>
      <c r="D82" s="21"/>
      <c r="E82" s="21"/>
      <c r="F82" s="41"/>
      <c r="H82" s="18">
        <v>2230175000</v>
      </c>
      <c r="I82" s="42"/>
      <c r="J82" s="18">
        <v>2230175000</v>
      </c>
      <c r="K82" s="19"/>
      <c r="L82" s="18">
        <v>2230175000</v>
      </c>
      <c r="M82" s="19"/>
      <c r="N82" s="18">
        <v>2230175000</v>
      </c>
      <c r="O82" s="25"/>
    </row>
    <row r="83" spans="1:16" s="20" customFormat="1" ht="21.75" customHeight="1">
      <c r="A83" s="3" t="s">
        <v>175</v>
      </c>
      <c r="D83" s="46"/>
      <c r="E83" s="46"/>
      <c r="F83" s="46"/>
      <c r="G83" s="41"/>
      <c r="H83" s="18"/>
      <c r="I83" s="36"/>
      <c r="J83" s="18"/>
      <c r="K83" s="19"/>
      <c r="L83" s="19"/>
      <c r="M83" s="19"/>
      <c r="N83" s="19"/>
      <c r="O83" s="25"/>
    </row>
    <row r="84" spans="1:16" ht="21.75" customHeight="1">
      <c r="B84" s="3" t="s">
        <v>48</v>
      </c>
      <c r="D84" s="14"/>
      <c r="E84" s="14"/>
      <c r="F84" s="46">
        <v>25</v>
      </c>
      <c r="G84" s="41"/>
      <c r="H84" s="18">
        <v>60000000</v>
      </c>
      <c r="I84" s="36"/>
      <c r="J84" s="18">
        <v>60000000</v>
      </c>
      <c r="K84" s="19"/>
      <c r="L84" s="19">
        <v>60000000</v>
      </c>
      <c r="M84" s="19"/>
      <c r="N84" s="19">
        <v>60000000</v>
      </c>
    </row>
    <row r="85" spans="1:16" ht="21.75" customHeight="1">
      <c r="B85" s="3" t="s">
        <v>49</v>
      </c>
      <c r="D85" s="14"/>
      <c r="E85" s="14"/>
      <c r="H85" s="18">
        <v>-350754204</v>
      </c>
      <c r="I85" s="47"/>
      <c r="J85" s="18">
        <v>-18332666</v>
      </c>
      <c r="K85" s="47"/>
      <c r="L85" s="18">
        <v>-179115588</v>
      </c>
      <c r="M85" s="19"/>
      <c r="N85" s="18">
        <v>94452249</v>
      </c>
      <c r="O85" s="178"/>
      <c r="P85" s="13"/>
    </row>
    <row r="86" spans="1:16" ht="21.75" customHeight="1">
      <c r="A86" s="3" t="s">
        <v>50</v>
      </c>
      <c r="D86" s="14"/>
      <c r="E86" s="14"/>
      <c r="H86" s="48">
        <v>-27688679</v>
      </c>
      <c r="I86" s="13"/>
      <c r="J86" s="48">
        <v>-15048684</v>
      </c>
      <c r="K86" s="13"/>
      <c r="L86" s="49">
        <v>-24905014</v>
      </c>
      <c r="M86" s="19"/>
      <c r="N86" s="49">
        <v>-9877303</v>
      </c>
    </row>
    <row r="87" spans="1:16" ht="21.75" customHeight="1">
      <c r="A87" s="12" t="s">
        <v>51</v>
      </c>
      <c r="D87" s="14"/>
      <c r="E87" s="14"/>
      <c r="H87" s="50">
        <f>SUM(H81:H86)</f>
        <v>2511732117</v>
      </c>
      <c r="I87" s="13"/>
      <c r="J87" s="50">
        <f>SUM(J81:J86)</f>
        <v>2856793650</v>
      </c>
      <c r="K87" s="19"/>
      <c r="L87" s="50">
        <f>SUM(L81:L86)</f>
        <v>2686154398</v>
      </c>
      <c r="M87" s="15"/>
      <c r="N87" s="50">
        <f>SUM(N81:N86)</f>
        <v>2974749946</v>
      </c>
    </row>
    <row r="88" spans="1:16" ht="21.75" customHeight="1" thickBot="1">
      <c r="A88" s="12" t="s">
        <v>52</v>
      </c>
      <c r="D88" s="14"/>
      <c r="E88" s="14"/>
      <c r="H88" s="33">
        <f>SUM(H67,H87)</f>
        <v>12145914728</v>
      </c>
      <c r="I88" s="13"/>
      <c r="J88" s="33">
        <f>SUM(J67,J87)</f>
        <v>10289052719</v>
      </c>
      <c r="K88" s="19"/>
      <c r="L88" s="33">
        <f>SUM(L67,L87)</f>
        <v>9592009074</v>
      </c>
      <c r="M88" s="19"/>
      <c r="N88" s="33">
        <f>SUM(N67,N87)</f>
        <v>8187185331</v>
      </c>
    </row>
    <row r="89" spans="1:16" ht="21.75" customHeight="1" thickTop="1">
      <c r="D89" s="14"/>
      <c r="E89" s="14"/>
      <c r="H89" s="13">
        <f>SUM(H88-H34)</f>
        <v>0</v>
      </c>
      <c r="I89" s="13"/>
      <c r="J89" s="13">
        <f>SUM(J88-J34)</f>
        <v>0</v>
      </c>
      <c r="K89" s="13"/>
      <c r="L89" s="51">
        <f>SUM(L88-L34)</f>
        <v>0</v>
      </c>
      <c r="M89" s="13"/>
      <c r="N89" s="13">
        <f>SUM(N88-N34)</f>
        <v>0</v>
      </c>
    </row>
    <row r="90" spans="1:16" ht="21.75" customHeight="1">
      <c r="A90" s="3" t="s">
        <v>26</v>
      </c>
      <c r="D90" s="14"/>
      <c r="E90" s="14"/>
      <c r="H90" s="13"/>
      <c r="I90" s="13"/>
      <c r="J90" s="13"/>
      <c r="K90" s="13"/>
      <c r="L90" s="13"/>
      <c r="M90" s="13"/>
      <c r="N90" s="13"/>
    </row>
    <row r="91" spans="1:16" ht="21.75" customHeight="1">
      <c r="D91" s="14"/>
      <c r="E91" s="14"/>
      <c r="H91" s="13"/>
      <c r="J91" s="13"/>
      <c r="K91" s="3"/>
      <c r="L91" s="13"/>
      <c r="N91" s="13"/>
    </row>
    <row r="92" spans="1:16" ht="21.75" customHeight="1">
      <c r="A92" s="52"/>
      <c r="B92" s="52"/>
      <c r="C92" s="52"/>
      <c r="D92" s="52"/>
      <c r="E92" s="52"/>
    </row>
    <row r="93" spans="1:16" ht="21.75" customHeight="1">
      <c r="D93" s="14"/>
      <c r="E93" s="14"/>
    </row>
    <row r="94" spans="1:16" ht="21.75" customHeight="1">
      <c r="E94" s="14"/>
      <c r="F94" s="16" t="s">
        <v>53</v>
      </c>
    </row>
    <row r="95" spans="1:16" ht="21.75" customHeight="1">
      <c r="A95" s="52"/>
      <c r="B95" s="52"/>
      <c r="C95" s="52"/>
      <c r="D95" s="52"/>
      <c r="E95" s="52"/>
    </row>
    <row r="96" spans="1:16" ht="21.75" customHeight="1">
      <c r="H96" s="53"/>
      <c r="I96" s="54"/>
      <c r="J96" s="53"/>
      <c r="K96" s="53"/>
      <c r="L96" s="53"/>
      <c r="M96" s="53"/>
      <c r="N96" s="53"/>
    </row>
  </sheetData>
  <mergeCells count="2">
    <mergeCell ref="H74:J74"/>
    <mergeCell ref="L74:N74"/>
  </mergeCells>
  <pageMargins left="0.78740157480314965" right="0.39370078740157483" top="0.78740157480314965" bottom="0.19685039370078741" header="0.19685039370078741" footer="0.19685039370078741"/>
  <pageSetup paperSize="9" scale="79" fitToHeight="3" orientation="portrait" r:id="rId1"/>
  <rowBreaks count="2" manualBreakCount="2">
    <brk id="36" max="13" man="1"/>
    <brk id="6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799CB-D0A8-48A9-9E7B-CBCD817B0474}">
  <dimension ref="A1:U68"/>
  <sheetViews>
    <sheetView showGridLines="0" view="pageBreakPreview" topLeftCell="A61" zoomScaleNormal="115" zoomScaleSheetLayoutView="100" workbookViewId="0">
      <selection activeCell="D12" sqref="D12"/>
    </sheetView>
  </sheetViews>
  <sheetFormatPr defaultColWidth="10.7265625" defaultRowHeight="21.75" customHeight="1"/>
  <cols>
    <col min="1" max="1" width="1.7265625" style="3" customWidth="1"/>
    <col min="2" max="3" width="2.26953125" style="3" customWidth="1"/>
    <col min="4" max="4" width="40.1796875" style="3" customWidth="1"/>
    <col min="5" max="5" width="1.26953125" style="3" customWidth="1"/>
    <col min="6" max="6" width="7.26953125" style="3" customWidth="1"/>
    <col min="7" max="7" width="1.26953125" style="3" customWidth="1"/>
    <col min="8" max="8" width="13.7265625" style="3" customWidth="1"/>
    <col min="9" max="9" width="1.26953125" style="3" customWidth="1"/>
    <col min="10" max="10" width="13.7265625" style="34" customWidth="1"/>
    <col min="11" max="11" width="1.26953125" style="3" customWidth="1"/>
    <col min="12" max="12" width="13.7265625" style="34" customWidth="1"/>
    <col min="13" max="13" width="1.26953125" style="3" customWidth="1"/>
    <col min="14" max="14" width="13.7265625" style="34" customWidth="1"/>
    <col min="15" max="15" width="4.81640625" style="55" customWidth="1"/>
    <col min="16" max="16" width="5" style="37" customWidth="1"/>
    <col min="17" max="18" width="14.1796875" style="37" customWidth="1"/>
    <col min="19" max="19" width="13.26953125" style="37" bestFit="1" customWidth="1"/>
    <col min="20" max="20" width="10.7265625" style="37"/>
    <col min="21" max="21" width="17.81640625" style="37" bestFit="1" customWidth="1"/>
    <col min="22" max="16384" width="10.7265625" style="3"/>
  </cols>
  <sheetData>
    <row r="1" spans="1:21" ht="21.75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</row>
    <row r="2" spans="1:21" ht="21.75" customHeight="1">
      <c r="A2" s="180" t="s">
        <v>54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</row>
    <row r="3" spans="1:21" ht="21.75" customHeight="1">
      <c r="A3" s="153" t="s">
        <v>187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</row>
    <row r="4" spans="1:21" ht="21.7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7" t="s">
        <v>28</v>
      </c>
    </row>
    <row r="5" spans="1:21" s="4" customFormat="1" ht="21.75" customHeight="1">
      <c r="G5" s="5"/>
      <c r="H5" s="179" t="s">
        <v>2</v>
      </c>
      <c r="I5" s="179"/>
      <c r="J5" s="179"/>
      <c r="K5" s="6"/>
      <c r="L5" s="179" t="s">
        <v>3</v>
      </c>
      <c r="M5" s="179"/>
      <c r="N5" s="179"/>
      <c r="O5" s="56"/>
      <c r="P5" s="57"/>
      <c r="Q5" s="57"/>
      <c r="R5" s="57"/>
      <c r="S5" s="57"/>
      <c r="T5" s="57"/>
      <c r="U5" s="57"/>
    </row>
    <row r="6" spans="1:21" s="4" customFormat="1" ht="21.75" customHeight="1">
      <c r="E6" s="58"/>
      <c r="F6" s="10" t="s">
        <v>4</v>
      </c>
      <c r="G6" s="5"/>
      <c r="H6" s="59" t="s">
        <v>192</v>
      </c>
      <c r="I6" s="5"/>
      <c r="J6" s="59" t="s">
        <v>135</v>
      </c>
      <c r="K6" s="5"/>
      <c r="L6" s="59" t="s">
        <v>192</v>
      </c>
      <c r="M6" s="5"/>
      <c r="N6" s="59" t="s">
        <v>135</v>
      </c>
      <c r="O6" s="56"/>
      <c r="P6" s="57"/>
      <c r="Q6" s="57"/>
      <c r="R6" s="57"/>
      <c r="S6" s="57"/>
      <c r="T6" s="57"/>
      <c r="U6" s="57"/>
    </row>
    <row r="7" spans="1:21" s="4" customFormat="1" ht="21.75" customHeight="1">
      <c r="A7" s="12" t="s">
        <v>55</v>
      </c>
      <c r="F7" s="5"/>
      <c r="G7" s="5"/>
      <c r="H7" s="58"/>
      <c r="I7" s="5"/>
      <c r="J7" s="60"/>
      <c r="K7" s="5"/>
      <c r="L7" s="60"/>
      <c r="M7" s="5"/>
      <c r="N7" s="60"/>
      <c r="O7" s="56"/>
      <c r="P7" s="57"/>
      <c r="Q7" s="57"/>
      <c r="R7" s="57"/>
      <c r="S7" s="57"/>
      <c r="T7" s="57"/>
      <c r="U7" s="57"/>
    </row>
    <row r="8" spans="1:21" ht="21.75" customHeight="1">
      <c r="A8" s="12" t="s">
        <v>56</v>
      </c>
      <c r="D8" s="14"/>
      <c r="E8" s="14"/>
      <c r="H8" s="13"/>
      <c r="I8" s="13"/>
      <c r="J8" s="15"/>
      <c r="K8" s="13"/>
      <c r="L8" s="13"/>
      <c r="M8" s="13"/>
      <c r="N8" s="13"/>
    </row>
    <row r="9" spans="1:21" ht="21.75" customHeight="1">
      <c r="A9" s="3" t="s">
        <v>57</v>
      </c>
      <c r="D9" s="14"/>
      <c r="E9" s="32"/>
      <c r="F9" s="32" t="s">
        <v>198</v>
      </c>
      <c r="H9" s="15">
        <v>6158169597</v>
      </c>
      <c r="I9" s="13"/>
      <c r="J9" s="15">
        <v>4549941129</v>
      </c>
      <c r="K9" s="13"/>
      <c r="L9" s="15">
        <v>5148226975</v>
      </c>
      <c r="M9" s="13"/>
      <c r="N9" s="15">
        <v>3685506293</v>
      </c>
      <c r="Q9" s="61"/>
      <c r="S9" s="61"/>
      <c r="U9" s="61"/>
    </row>
    <row r="10" spans="1:21" ht="21.75" customHeight="1">
      <c r="A10" s="3" t="s">
        <v>58</v>
      </c>
      <c r="D10" s="14"/>
      <c r="E10" s="32"/>
      <c r="F10" s="32" t="s">
        <v>198</v>
      </c>
      <c r="H10" s="19">
        <v>69362380</v>
      </c>
      <c r="I10" s="13"/>
      <c r="J10" s="19">
        <v>48328989</v>
      </c>
      <c r="K10" s="13"/>
      <c r="L10" s="15">
        <v>70427320</v>
      </c>
      <c r="M10" s="13"/>
      <c r="N10" s="15">
        <v>49579968</v>
      </c>
      <c r="Q10" s="61"/>
      <c r="S10" s="61"/>
      <c r="U10" s="61"/>
    </row>
    <row r="11" spans="1:21" ht="21.75" customHeight="1">
      <c r="A11" s="3" t="s">
        <v>59</v>
      </c>
      <c r="D11" s="14"/>
      <c r="E11" s="32"/>
      <c r="F11" s="32"/>
      <c r="H11" s="19">
        <v>60571209</v>
      </c>
      <c r="I11" s="13"/>
      <c r="J11" s="19">
        <v>53708027</v>
      </c>
      <c r="K11" s="13"/>
      <c r="L11" s="19">
        <v>59180528</v>
      </c>
      <c r="M11" s="13"/>
      <c r="N11" s="19">
        <v>82496099</v>
      </c>
      <c r="S11" s="61"/>
    </row>
    <row r="12" spans="1:21" ht="21.75" customHeight="1">
      <c r="A12" s="3" t="s">
        <v>60</v>
      </c>
      <c r="D12" s="14"/>
      <c r="E12" s="32"/>
      <c r="F12" s="32"/>
      <c r="H12" s="62">
        <v>0</v>
      </c>
      <c r="I12" s="13"/>
      <c r="J12" s="19">
        <v>23562606</v>
      </c>
      <c r="K12" s="15"/>
      <c r="L12" s="62">
        <v>0</v>
      </c>
      <c r="M12" s="15"/>
      <c r="N12" s="15">
        <v>18110380</v>
      </c>
      <c r="S12" s="61"/>
    </row>
    <row r="13" spans="1:21" ht="21.75" customHeight="1">
      <c r="A13" s="3" t="s">
        <v>61</v>
      </c>
      <c r="D13" s="14"/>
      <c r="E13" s="32"/>
      <c r="F13" s="32" t="s">
        <v>199</v>
      </c>
      <c r="H13" s="15">
        <v>45660934</v>
      </c>
      <c r="I13" s="15"/>
      <c r="J13" s="15">
        <v>11064910</v>
      </c>
      <c r="K13" s="15"/>
      <c r="L13" s="62">
        <v>45660934</v>
      </c>
      <c r="M13" s="15"/>
      <c r="N13" s="62">
        <v>116064897</v>
      </c>
      <c r="S13" s="61"/>
    </row>
    <row r="14" spans="1:21" ht="21.75" customHeight="1">
      <c r="A14" s="3" t="s">
        <v>120</v>
      </c>
      <c r="D14" s="14"/>
      <c r="E14" s="32"/>
      <c r="F14" s="32"/>
      <c r="H14" s="15"/>
      <c r="I14" s="15"/>
      <c r="J14" s="15"/>
      <c r="K14" s="15"/>
      <c r="L14" s="62"/>
      <c r="M14" s="15"/>
      <c r="N14" s="62"/>
      <c r="S14" s="61"/>
    </row>
    <row r="15" spans="1:21" ht="21.75" customHeight="1">
      <c r="B15" s="3" t="s">
        <v>158</v>
      </c>
      <c r="D15" s="14"/>
      <c r="E15" s="32"/>
      <c r="F15" s="32"/>
      <c r="H15" s="62">
        <v>0</v>
      </c>
      <c r="I15" s="15"/>
      <c r="J15" s="15">
        <v>23417161</v>
      </c>
      <c r="K15" s="15"/>
      <c r="L15" s="62">
        <v>0</v>
      </c>
      <c r="M15" s="15"/>
      <c r="N15" s="62">
        <v>23417161</v>
      </c>
      <c r="S15" s="61"/>
    </row>
    <row r="16" spans="1:21" ht="21.75" customHeight="1">
      <c r="A16" s="3" t="s">
        <v>215</v>
      </c>
      <c r="D16" s="14"/>
      <c r="E16" s="32"/>
      <c r="F16" s="32"/>
      <c r="H16" s="15"/>
      <c r="I16" s="15"/>
      <c r="J16" s="15"/>
      <c r="K16" s="15"/>
      <c r="L16" s="62"/>
      <c r="M16" s="15"/>
      <c r="N16" s="62"/>
      <c r="S16" s="61"/>
    </row>
    <row r="17" spans="1:21" ht="21.75" customHeight="1">
      <c r="B17" s="3" t="s">
        <v>176</v>
      </c>
      <c r="D17" s="14"/>
      <c r="E17" s="32"/>
      <c r="F17" s="32"/>
      <c r="H17" s="15">
        <v>25612449</v>
      </c>
      <c r="I17" s="15"/>
      <c r="J17" s="28">
        <v>0</v>
      </c>
      <c r="K17" s="15"/>
      <c r="L17" s="62">
        <v>25612449</v>
      </c>
      <c r="M17" s="15"/>
      <c r="N17" s="62">
        <v>0</v>
      </c>
      <c r="S17" s="61"/>
    </row>
    <row r="18" spans="1:21" ht="21.75" customHeight="1">
      <c r="A18" s="3" t="s">
        <v>144</v>
      </c>
      <c r="D18" s="14"/>
      <c r="E18" s="32"/>
      <c r="F18" s="32">
        <v>17</v>
      </c>
      <c r="H18" s="62">
        <v>0</v>
      </c>
      <c r="I18" s="15"/>
      <c r="J18" s="62">
        <v>0</v>
      </c>
      <c r="K18" s="15"/>
      <c r="L18" s="62">
        <v>0</v>
      </c>
      <c r="M18" s="15"/>
      <c r="N18" s="62">
        <v>236965219</v>
      </c>
      <c r="S18" s="61"/>
    </row>
    <row r="19" spans="1:21" ht="21.75" customHeight="1">
      <c r="A19" s="3" t="s">
        <v>216</v>
      </c>
      <c r="D19" s="14"/>
      <c r="E19" s="32"/>
      <c r="F19" s="32"/>
      <c r="H19" s="49">
        <v>1263332</v>
      </c>
      <c r="I19" s="13"/>
      <c r="J19" s="49">
        <v>0</v>
      </c>
      <c r="K19" s="13"/>
      <c r="L19" s="50">
        <v>1263332</v>
      </c>
      <c r="M19" s="13"/>
      <c r="N19" s="49">
        <v>0</v>
      </c>
      <c r="Q19" s="61"/>
      <c r="S19" s="61"/>
      <c r="U19" s="61"/>
    </row>
    <row r="20" spans="1:21" ht="21.75" customHeight="1">
      <c r="A20" s="12" t="s">
        <v>62</v>
      </c>
      <c r="D20" s="14"/>
      <c r="E20" s="32"/>
      <c r="F20" s="32"/>
      <c r="H20" s="50">
        <f>SUM(H9:H19)</f>
        <v>6360639901</v>
      </c>
      <c r="I20" s="13"/>
      <c r="J20" s="50">
        <f>SUM(J9:J19)</f>
        <v>4710022822</v>
      </c>
      <c r="K20" s="13"/>
      <c r="L20" s="50">
        <f>SUM(L9:L19)</f>
        <v>5350371538</v>
      </c>
      <c r="M20" s="13"/>
      <c r="N20" s="50">
        <f>SUM(N9:N19)</f>
        <v>4212140017</v>
      </c>
      <c r="Q20" s="63"/>
      <c r="S20" s="61"/>
      <c r="U20" s="63"/>
    </row>
    <row r="21" spans="1:21" ht="21.75" customHeight="1">
      <c r="A21" s="12" t="s">
        <v>63</v>
      </c>
      <c r="D21" s="14"/>
      <c r="E21" s="32"/>
      <c r="F21" s="32"/>
      <c r="H21" s="15"/>
      <c r="I21" s="13"/>
      <c r="J21" s="15"/>
      <c r="K21" s="13"/>
      <c r="L21" s="15"/>
      <c r="M21" s="13"/>
      <c r="N21" s="15"/>
      <c r="S21" s="61"/>
    </row>
    <row r="22" spans="1:21" ht="21.75" customHeight="1">
      <c r="A22" s="3" t="s">
        <v>64</v>
      </c>
      <c r="D22" s="14"/>
      <c r="E22" s="32"/>
      <c r="F22" s="32"/>
      <c r="H22" s="19">
        <v>5758414632</v>
      </c>
      <c r="I22" s="13"/>
      <c r="J22" s="19">
        <v>4555505641</v>
      </c>
      <c r="K22" s="13"/>
      <c r="L22" s="15">
        <v>4926271059</v>
      </c>
      <c r="M22" s="13"/>
      <c r="N22" s="15">
        <v>3852916619</v>
      </c>
      <c r="Q22" s="61"/>
      <c r="S22" s="61"/>
      <c r="U22" s="61"/>
    </row>
    <row r="23" spans="1:21" ht="21.75" customHeight="1">
      <c r="A23" s="3" t="s">
        <v>65</v>
      </c>
      <c r="D23" s="14"/>
      <c r="E23" s="32"/>
      <c r="F23" s="32"/>
      <c r="H23" s="19">
        <v>89956941</v>
      </c>
      <c r="I23" s="13"/>
      <c r="J23" s="19">
        <v>93997058</v>
      </c>
      <c r="K23" s="13"/>
      <c r="L23" s="15">
        <v>81343553</v>
      </c>
      <c r="M23" s="13"/>
      <c r="N23" s="15">
        <v>75690124</v>
      </c>
      <c r="Q23" s="61"/>
      <c r="S23" s="61"/>
      <c r="U23" s="61"/>
    </row>
    <row r="24" spans="1:21" ht="21.75" customHeight="1">
      <c r="A24" s="3" t="s">
        <v>145</v>
      </c>
      <c r="D24" s="14"/>
      <c r="E24" s="32"/>
      <c r="F24" s="32"/>
      <c r="H24" s="19">
        <v>255667585</v>
      </c>
      <c r="I24" s="47"/>
      <c r="J24" s="19">
        <v>239373440</v>
      </c>
      <c r="K24" s="47"/>
      <c r="L24" s="15">
        <v>246849925</v>
      </c>
      <c r="M24" s="47"/>
      <c r="N24" s="15">
        <v>222556624</v>
      </c>
      <c r="Q24" s="61"/>
      <c r="S24" s="61"/>
      <c r="U24" s="61"/>
    </row>
    <row r="25" spans="1:21" ht="21.75" customHeight="1">
      <c r="A25" s="3" t="s">
        <v>66</v>
      </c>
      <c r="D25" s="14"/>
      <c r="E25" s="32"/>
      <c r="F25" s="32"/>
      <c r="H25" s="19">
        <v>265686654</v>
      </c>
      <c r="I25" s="47"/>
      <c r="J25" s="19">
        <v>241724157</v>
      </c>
      <c r="K25" s="47"/>
      <c r="L25" s="15">
        <v>227621291</v>
      </c>
      <c r="M25" s="47"/>
      <c r="N25" s="15">
        <v>206943760</v>
      </c>
      <c r="Q25" s="61"/>
      <c r="S25" s="61"/>
      <c r="U25" s="61"/>
    </row>
    <row r="26" spans="1:21" ht="21.75" customHeight="1">
      <c r="A26" s="3" t="s">
        <v>193</v>
      </c>
      <c r="D26" s="14"/>
      <c r="E26" s="32"/>
      <c r="F26" s="32"/>
      <c r="H26" s="19">
        <v>42562917</v>
      </c>
      <c r="I26" s="47"/>
      <c r="J26" s="155">
        <v>0</v>
      </c>
      <c r="K26" s="47"/>
      <c r="L26" s="15">
        <v>41174983</v>
      </c>
      <c r="M26" s="47"/>
      <c r="N26" s="155">
        <v>0</v>
      </c>
      <c r="Q26" s="61"/>
      <c r="S26" s="61"/>
      <c r="U26" s="61"/>
    </row>
    <row r="27" spans="1:21" ht="21.75" customHeight="1">
      <c r="A27" s="3" t="s">
        <v>174</v>
      </c>
      <c r="D27" s="14"/>
      <c r="E27" s="32"/>
      <c r="F27" s="32"/>
      <c r="G27" s="32"/>
      <c r="H27" s="32"/>
      <c r="I27" s="32"/>
      <c r="J27" s="32"/>
      <c r="K27" s="13"/>
      <c r="L27" s="19"/>
      <c r="M27" s="13"/>
      <c r="N27" s="19"/>
      <c r="Q27" s="61"/>
      <c r="S27" s="61"/>
      <c r="U27" s="61"/>
    </row>
    <row r="28" spans="1:21" ht="21.75" customHeight="1">
      <c r="B28" s="3" t="s">
        <v>176</v>
      </c>
      <c r="D28" s="14"/>
      <c r="E28" s="32"/>
      <c r="F28" s="32"/>
      <c r="G28" s="32"/>
      <c r="H28" s="62">
        <v>0</v>
      </c>
      <c r="I28" s="32"/>
      <c r="J28" s="62">
        <v>19974839</v>
      </c>
      <c r="K28" s="13"/>
      <c r="L28" s="62">
        <v>0</v>
      </c>
      <c r="M28" s="13"/>
      <c r="N28" s="62">
        <v>19974839</v>
      </c>
      <c r="Q28" s="61"/>
      <c r="S28" s="61"/>
      <c r="U28" s="61"/>
    </row>
    <row r="29" spans="1:21" ht="21.75" customHeight="1">
      <c r="A29" s="3" t="s">
        <v>173</v>
      </c>
      <c r="D29" s="14"/>
      <c r="E29" s="14"/>
      <c r="H29" s="62">
        <v>0</v>
      </c>
      <c r="I29" s="47"/>
      <c r="J29" s="19">
        <v>28830194</v>
      </c>
      <c r="K29" s="47"/>
      <c r="L29" s="62">
        <v>0</v>
      </c>
      <c r="M29" s="47"/>
      <c r="N29" s="15">
        <v>28830194</v>
      </c>
      <c r="Q29" s="61"/>
      <c r="S29" s="61"/>
      <c r="U29" s="61"/>
    </row>
    <row r="30" spans="1:21" ht="21.75" customHeight="1">
      <c r="A30" s="153" t="s">
        <v>67</v>
      </c>
      <c r="D30" s="14"/>
      <c r="E30" s="14"/>
      <c r="H30" s="29">
        <f>SUM(H22:H29)</f>
        <v>6412288729</v>
      </c>
      <c r="I30" s="13"/>
      <c r="J30" s="29">
        <f>SUM(J22:J29)</f>
        <v>5179405329</v>
      </c>
      <c r="K30" s="13"/>
      <c r="L30" s="29">
        <f>SUM(L22:L29)</f>
        <v>5523260811</v>
      </c>
      <c r="M30" s="13"/>
      <c r="N30" s="29">
        <f>SUM(N22:N29)</f>
        <v>4406912160</v>
      </c>
      <c r="Q30" s="63"/>
      <c r="S30" s="61"/>
      <c r="U30" s="63"/>
    </row>
    <row r="31" spans="1:21" ht="21.75" customHeight="1">
      <c r="A31" s="153" t="s">
        <v>218</v>
      </c>
      <c r="D31" s="14"/>
      <c r="E31" s="14"/>
      <c r="H31" s="19">
        <f>SUM(H20,-H30)</f>
        <v>-51648828</v>
      </c>
      <c r="I31" s="13"/>
      <c r="J31" s="19">
        <f>SUM(J20,-J30)</f>
        <v>-469382507</v>
      </c>
      <c r="K31" s="13"/>
      <c r="L31" s="19">
        <f>SUM(L20,-L30)</f>
        <v>-172889273</v>
      </c>
      <c r="M31" s="13"/>
      <c r="N31" s="19">
        <f>SUM(N20,-N30)</f>
        <v>-194772143</v>
      </c>
      <c r="Q31" s="63"/>
      <c r="S31" s="61"/>
      <c r="U31" s="63"/>
    </row>
    <row r="32" spans="1:21" ht="21.75" customHeight="1">
      <c r="A32" s="16" t="s">
        <v>201</v>
      </c>
      <c r="D32" s="14"/>
      <c r="E32" s="14"/>
      <c r="F32" s="32">
        <v>14</v>
      </c>
      <c r="H32" s="19">
        <v>282086</v>
      </c>
      <c r="I32" s="47"/>
      <c r="J32" s="19">
        <v>-1993684</v>
      </c>
      <c r="K32" s="28"/>
      <c r="L32" s="62">
        <v>0</v>
      </c>
      <c r="M32" s="28"/>
      <c r="N32" s="28">
        <v>0</v>
      </c>
      <c r="O32" s="64"/>
      <c r="Q32" s="63"/>
      <c r="S32" s="61"/>
      <c r="U32" s="63"/>
    </row>
    <row r="33" spans="1:21" ht="21.75" customHeight="1">
      <c r="A33" s="16" t="s">
        <v>146</v>
      </c>
      <c r="D33" s="14"/>
      <c r="E33" s="14"/>
      <c r="F33" s="32">
        <v>27</v>
      </c>
      <c r="H33" s="19">
        <v>38125352</v>
      </c>
      <c r="I33" s="47"/>
      <c r="J33" s="19">
        <v>30220029</v>
      </c>
      <c r="K33" s="15"/>
      <c r="L33" s="15">
        <v>38353809</v>
      </c>
      <c r="M33" s="15"/>
      <c r="N33" s="15">
        <v>42210430</v>
      </c>
      <c r="O33" s="64"/>
      <c r="Q33" s="63"/>
      <c r="S33" s="61"/>
      <c r="U33" s="63"/>
    </row>
    <row r="34" spans="1:21" ht="21.75" customHeight="1">
      <c r="A34" s="16" t="s">
        <v>147</v>
      </c>
      <c r="D34" s="14"/>
      <c r="E34" s="14"/>
      <c r="F34" s="32">
        <v>28</v>
      </c>
      <c r="H34" s="50">
        <v>-310322207</v>
      </c>
      <c r="I34" s="47"/>
      <c r="J34" s="50">
        <v>-212273360</v>
      </c>
      <c r="K34" s="28"/>
      <c r="L34" s="49">
        <v>-132188637</v>
      </c>
      <c r="M34" s="28"/>
      <c r="N34" s="49">
        <v>-129974732</v>
      </c>
      <c r="O34" s="64"/>
      <c r="Q34" s="63"/>
      <c r="S34" s="61"/>
      <c r="U34" s="63"/>
    </row>
    <row r="35" spans="1:21" ht="21.75" customHeight="1">
      <c r="A35" s="153" t="s">
        <v>217</v>
      </c>
      <c r="D35" s="14"/>
      <c r="E35" s="14"/>
      <c r="H35" s="19">
        <f>SUM(H31:H34)</f>
        <v>-323563597</v>
      </c>
      <c r="I35" s="13"/>
      <c r="J35" s="19">
        <f>SUM(J31:J34)</f>
        <v>-653429522</v>
      </c>
      <c r="K35" s="47"/>
      <c r="L35" s="19">
        <f>SUM(L31:L34)</f>
        <v>-266724101</v>
      </c>
      <c r="M35" s="47"/>
      <c r="N35" s="19">
        <f>SUM(N31:N34)</f>
        <v>-282536445</v>
      </c>
      <c r="Q35" s="63"/>
      <c r="S35" s="61"/>
      <c r="U35" s="63"/>
    </row>
    <row r="36" spans="1:21" ht="21.75" customHeight="1">
      <c r="A36" s="3" t="s">
        <v>123</v>
      </c>
      <c r="D36" s="14"/>
      <c r="E36" s="14"/>
      <c r="F36" s="32">
        <v>30.2</v>
      </c>
      <c r="H36" s="19">
        <v>-8857941</v>
      </c>
      <c r="I36" s="13"/>
      <c r="J36" s="19">
        <v>18764129</v>
      </c>
      <c r="K36" s="13"/>
      <c r="L36" s="19">
        <v>-6843736</v>
      </c>
      <c r="M36" s="13"/>
      <c r="N36" s="19">
        <v>11142770</v>
      </c>
      <c r="Q36" s="63"/>
      <c r="S36" s="61"/>
      <c r="U36" s="63"/>
    </row>
    <row r="37" spans="1:21" ht="21.75" customHeight="1" thickBot="1">
      <c r="A37" s="153" t="s">
        <v>149</v>
      </c>
      <c r="D37" s="14"/>
      <c r="E37" s="14"/>
      <c r="F37" s="32"/>
      <c r="H37" s="65">
        <f>SUM(H35:H36)</f>
        <v>-332421538</v>
      </c>
      <c r="I37" s="13"/>
      <c r="J37" s="65">
        <f>SUM(J35:J36)</f>
        <v>-634665393</v>
      </c>
      <c r="K37" s="13"/>
      <c r="L37" s="65">
        <f>SUM(L35:L36)</f>
        <v>-273567837</v>
      </c>
      <c r="M37" s="13"/>
      <c r="N37" s="65">
        <f>SUM(N35:N36)</f>
        <v>-271393675</v>
      </c>
      <c r="Q37" s="63"/>
      <c r="S37" s="61"/>
      <c r="U37" s="63"/>
    </row>
    <row r="38" spans="1:21" ht="21.75" customHeight="1" thickTop="1">
      <c r="A38" s="16"/>
      <c r="D38" s="14"/>
      <c r="E38" s="14"/>
      <c r="F38" s="32"/>
      <c r="H38" s="19"/>
      <c r="I38" s="13"/>
      <c r="J38" s="19"/>
      <c r="K38" s="13"/>
      <c r="L38" s="19"/>
      <c r="M38" s="13"/>
      <c r="N38" s="19"/>
    </row>
    <row r="39" spans="1:21" ht="21.75" customHeight="1">
      <c r="A39" s="3" t="s">
        <v>26</v>
      </c>
      <c r="D39" s="14"/>
      <c r="E39" s="14"/>
      <c r="H39" s="47"/>
      <c r="J39" s="37"/>
      <c r="L39" s="37"/>
      <c r="N39" s="37"/>
    </row>
    <row r="40" spans="1:21" ht="21.75" customHeight="1">
      <c r="A40" s="180" t="s">
        <v>0</v>
      </c>
      <c r="B40" s="180"/>
      <c r="C40" s="180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0"/>
    </row>
    <row r="41" spans="1:21" ht="21.75" customHeight="1">
      <c r="A41" s="180" t="s">
        <v>68</v>
      </c>
      <c r="B41" s="180"/>
      <c r="C41" s="180"/>
      <c r="D41" s="180"/>
      <c r="E41" s="180"/>
      <c r="F41" s="180"/>
      <c r="G41" s="180"/>
      <c r="H41" s="180"/>
      <c r="I41" s="180"/>
      <c r="J41" s="180"/>
      <c r="K41" s="180"/>
      <c r="L41" s="180"/>
      <c r="M41" s="180"/>
      <c r="N41" s="180"/>
    </row>
    <row r="42" spans="1:21" ht="21.75" customHeight="1">
      <c r="A42" s="153" t="s">
        <v>187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</row>
    <row r="43" spans="1:21" ht="21.75" customHeight="1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7" t="s">
        <v>28</v>
      </c>
    </row>
    <row r="44" spans="1:21" s="4" customFormat="1" ht="21.75" customHeight="1">
      <c r="G44" s="5"/>
      <c r="H44" s="179" t="s">
        <v>2</v>
      </c>
      <c r="I44" s="179"/>
      <c r="J44" s="179"/>
      <c r="K44" s="6"/>
      <c r="L44" s="179" t="s">
        <v>3</v>
      </c>
      <c r="M44" s="179"/>
      <c r="N44" s="179"/>
      <c r="O44" s="56"/>
      <c r="P44" s="57"/>
      <c r="Q44" s="57"/>
      <c r="R44" s="57"/>
      <c r="S44" s="57"/>
      <c r="T44" s="57"/>
      <c r="U44" s="57"/>
    </row>
    <row r="45" spans="1:21" s="4" customFormat="1" ht="21.75" customHeight="1">
      <c r="F45" s="10" t="s">
        <v>4</v>
      </c>
      <c r="G45" s="5"/>
      <c r="H45" s="59" t="s">
        <v>192</v>
      </c>
      <c r="I45" s="5"/>
      <c r="J45" s="59" t="s">
        <v>135</v>
      </c>
      <c r="K45" s="5"/>
      <c r="L45" s="59" t="s">
        <v>192</v>
      </c>
      <c r="M45" s="5"/>
      <c r="N45" s="59" t="s">
        <v>135</v>
      </c>
      <c r="O45" s="56"/>
      <c r="P45" s="57"/>
      <c r="Q45" s="57"/>
      <c r="R45" s="57"/>
      <c r="S45" s="57"/>
      <c r="T45" s="57"/>
      <c r="U45" s="57"/>
    </row>
    <row r="46" spans="1:21" ht="21.75" customHeight="1">
      <c r="A46" s="153" t="s">
        <v>69</v>
      </c>
      <c r="D46" s="14"/>
      <c r="E46" s="14"/>
      <c r="F46" s="32"/>
      <c r="H46" s="37"/>
      <c r="J46" s="37"/>
      <c r="L46" s="37"/>
      <c r="N46" s="37"/>
    </row>
    <row r="47" spans="1:21" ht="21.75" customHeight="1">
      <c r="A47" s="66" t="s">
        <v>70</v>
      </c>
      <c r="D47" s="14"/>
      <c r="E47" s="14"/>
      <c r="F47" s="32"/>
      <c r="H47" s="37"/>
      <c r="J47" s="145"/>
      <c r="L47" s="37"/>
      <c r="N47" s="37"/>
    </row>
    <row r="48" spans="1:21" ht="21.75" customHeight="1">
      <c r="A48" s="16" t="s">
        <v>202</v>
      </c>
      <c r="D48" s="14"/>
      <c r="E48" s="14"/>
      <c r="F48" s="32"/>
      <c r="H48" s="47"/>
      <c r="I48" s="13"/>
      <c r="J48" s="28"/>
      <c r="K48" s="13"/>
      <c r="L48" s="47"/>
      <c r="M48" s="13"/>
      <c r="N48" s="28"/>
      <c r="Q48" s="145"/>
    </row>
    <row r="49" spans="1:17" ht="21.75" customHeight="1">
      <c r="A49" s="16"/>
      <c r="B49" s="38" t="s">
        <v>156</v>
      </c>
      <c r="D49" s="14"/>
      <c r="E49" s="14"/>
      <c r="F49" s="32"/>
      <c r="H49" s="49">
        <v>-69759995</v>
      </c>
      <c r="I49" s="13"/>
      <c r="J49" s="49">
        <v>15707826</v>
      </c>
      <c r="K49" s="13"/>
      <c r="L49" s="49">
        <v>-72147711</v>
      </c>
      <c r="M49" s="13"/>
      <c r="N49" s="49">
        <v>14086978</v>
      </c>
      <c r="Q49" s="145"/>
    </row>
    <row r="50" spans="1:17" ht="21.75" customHeight="1">
      <c r="A50" s="66" t="s">
        <v>70</v>
      </c>
      <c r="D50" s="14"/>
      <c r="E50" s="14"/>
      <c r="F50" s="32"/>
      <c r="H50" s="162"/>
      <c r="I50" s="162"/>
      <c r="J50" s="162"/>
      <c r="K50" s="162"/>
      <c r="L50" s="162"/>
      <c r="M50" s="162"/>
      <c r="N50" s="162"/>
    </row>
    <row r="51" spans="1:17" ht="21.75" customHeight="1">
      <c r="A51" s="66"/>
      <c r="B51" s="38" t="s">
        <v>156</v>
      </c>
      <c r="D51" s="14"/>
      <c r="E51" s="14"/>
      <c r="F51" s="32"/>
      <c r="H51" s="49">
        <f>SUM(H49)</f>
        <v>-69759995</v>
      </c>
      <c r="I51" s="162"/>
      <c r="J51" s="49">
        <f>SUM(J49)</f>
        <v>15707826</v>
      </c>
      <c r="K51" s="162"/>
      <c r="L51" s="49">
        <f>SUM(L49)</f>
        <v>-72147711</v>
      </c>
      <c r="M51" s="162"/>
      <c r="N51" s="49">
        <f>SUM(N49)</f>
        <v>14086978</v>
      </c>
    </row>
    <row r="52" spans="1:17" ht="21.75" customHeight="1">
      <c r="A52" s="66"/>
      <c r="D52" s="14"/>
      <c r="E52" s="14"/>
      <c r="F52" s="32"/>
      <c r="H52" s="37"/>
      <c r="J52" s="37"/>
      <c r="L52" s="37"/>
      <c r="N52" s="37"/>
    </row>
    <row r="53" spans="1:17" ht="21.75" customHeight="1">
      <c r="A53" s="160" t="s">
        <v>127</v>
      </c>
      <c r="B53" s="38"/>
      <c r="D53" s="14"/>
      <c r="E53" s="14"/>
      <c r="F53" s="32"/>
      <c r="H53" s="47"/>
      <c r="I53" s="13"/>
      <c r="J53" s="47"/>
      <c r="K53" s="13"/>
      <c r="L53" s="47"/>
      <c r="M53" s="13"/>
      <c r="N53" s="47"/>
      <c r="Q53" s="145"/>
    </row>
    <row r="54" spans="1:17" ht="21.75" customHeight="1">
      <c r="A54" s="16" t="s">
        <v>204</v>
      </c>
      <c r="D54" s="14"/>
      <c r="E54" s="14"/>
      <c r="F54" s="32"/>
      <c r="H54" s="47"/>
      <c r="I54" s="13"/>
      <c r="J54" s="47"/>
      <c r="K54" s="13"/>
      <c r="L54" s="47"/>
      <c r="M54" s="13"/>
      <c r="N54" s="47"/>
      <c r="Q54" s="145"/>
    </row>
    <row r="55" spans="1:17" ht="21.75" customHeight="1">
      <c r="A55" s="16"/>
      <c r="B55" s="3" t="s">
        <v>157</v>
      </c>
      <c r="D55" s="14"/>
      <c r="E55" s="14"/>
      <c r="F55" s="32"/>
      <c r="H55" s="28">
        <v>57120000</v>
      </c>
      <c r="I55" s="47"/>
      <c r="J55" s="28">
        <v>-20160000</v>
      </c>
      <c r="K55" s="47"/>
      <c r="L55" s="28">
        <v>57120000</v>
      </c>
      <c r="M55" s="47"/>
      <c r="N55" s="28">
        <v>-20160000</v>
      </c>
      <c r="Q55" s="145"/>
    </row>
    <row r="56" spans="1:17" ht="21.75" customHeight="1">
      <c r="A56" s="16" t="s">
        <v>203</v>
      </c>
      <c r="D56" s="14"/>
      <c r="E56" s="14"/>
      <c r="F56" s="32"/>
      <c r="H56" s="47"/>
      <c r="I56" s="13"/>
      <c r="J56" s="47"/>
      <c r="K56" s="13"/>
      <c r="L56" s="47"/>
      <c r="M56" s="13"/>
      <c r="N56" s="47"/>
      <c r="Q56" s="145"/>
    </row>
    <row r="57" spans="1:17" ht="21.75" customHeight="1">
      <c r="A57" s="16"/>
      <c r="B57" s="3" t="s">
        <v>71</v>
      </c>
      <c r="D57" s="14"/>
      <c r="E57" s="14"/>
      <c r="F57" s="32"/>
      <c r="H57" s="49">
        <v>0</v>
      </c>
      <c r="I57" s="13"/>
      <c r="J57" s="49">
        <v>-2164317</v>
      </c>
      <c r="K57" s="13"/>
      <c r="L57" s="49">
        <v>0</v>
      </c>
      <c r="M57" s="13"/>
      <c r="N57" s="49">
        <v>-2351877</v>
      </c>
      <c r="Q57" s="145"/>
    </row>
    <row r="58" spans="1:17" ht="21.75" customHeight="1">
      <c r="A58" s="3" t="s">
        <v>148</v>
      </c>
      <c r="B58" s="16"/>
      <c r="D58" s="14"/>
      <c r="E58" s="14"/>
      <c r="F58" s="32"/>
      <c r="H58" s="47"/>
      <c r="I58" s="13"/>
      <c r="J58" s="47"/>
      <c r="K58" s="13"/>
      <c r="L58" s="47"/>
      <c r="M58" s="13"/>
      <c r="N58" s="47"/>
      <c r="Q58" s="145"/>
    </row>
    <row r="59" spans="1:17" ht="21.75" customHeight="1">
      <c r="B59" s="38" t="s">
        <v>156</v>
      </c>
      <c r="D59" s="14"/>
      <c r="E59" s="14"/>
      <c r="F59" s="32"/>
      <c r="H59" s="49">
        <f>SUM(H55:H57)</f>
        <v>57120000</v>
      </c>
      <c r="I59" s="13"/>
      <c r="J59" s="49">
        <f>SUM(J55:J57)</f>
        <v>-22324317</v>
      </c>
      <c r="K59" s="13"/>
      <c r="L59" s="49">
        <f>SUM(L55:L57)</f>
        <v>57120000</v>
      </c>
      <c r="M59" s="13"/>
      <c r="N59" s="49">
        <f>SUM(N55:N57)</f>
        <v>-22511877</v>
      </c>
      <c r="Q59" s="145"/>
    </row>
    <row r="60" spans="1:17" ht="21.75" customHeight="1" thickBot="1">
      <c r="A60" s="153" t="s">
        <v>130</v>
      </c>
      <c r="D60" s="14"/>
      <c r="E60" s="14"/>
      <c r="F60" s="32"/>
      <c r="H60" s="169">
        <f>SUM(H51,H59)</f>
        <v>-12639995</v>
      </c>
      <c r="I60" s="13"/>
      <c r="J60" s="169">
        <f>SUM(J51,J59)</f>
        <v>-6616491</v>
      </c>
      <c r="K60" s="13"/>
      <c r="L60" s="169">
        <f>SUM(L51,L59)</f>
        <v>-15027711</v>
      </c>
      <c r="M60" s="13"/>
      <c r="N60" s="169">
        <f>SUM(N51,N59)</f>
        <v>-8424899</v>
      </c>
    </row>
    <row r="61" spans="1:17" ht="21.75" customHeight="1" thickTop="1">
      <c r="A61" s="153"/>
      <c r="D61" s="14"/>
      <c r="E61" s="14"/>
      <c r="F61" s="32"/>
      <c r="H61" s="47"/>
      <c r="I61" s="13"/>
      <c r="J61" s="47"/>
      <c r="K61" s="13"/>
      <c r="L61" s="47"/>
      <c r="M61" s="13"/>
      <c r="N61" s="47"/>
    </row>
    <row r="62" spans="1:17" ht="21.75" customHeight="1" thickBot="1">
      <c r="A62" s="153" t="s">
        <v>131</v>
      </c>
      <c r="D62" s="14"/>
      <c r="E62" s="14"/>
      <c r="F62" s="32"/>
      <c r="H62" s="68">
        <f>H37+H60</f>
        <v>-345061533</v>
      </c>
      <c r="I62" s="13"/>
      <c r="J62" s="68">
        <f>J37+J60</f>
        <v>-641281884</v>
      </c>
      <c r="K62" s="13"/>
      <c r="L62" s="68">
        <f>L37+L60</f>
        <v>-288595548</v>
      </c>
      <c r="M62" s="13"/>
      <c r="N62" s="68">
        <f>N37+N60</f>
        <v>-279818574</v>
      </c>
    </row>
    <row r="63" spans="1:17" ht="21.75" customHeight="1" thickTop="1">
      <c r="A63" s="153"/>
      <c r="D63" s="14"/>
      <c r="E63" s="14"/>
      <c r="F63" s="32"/>
      <c r="H63" s="47"/>
      <c r="I63" s="13"/>
      <c r="J63" s="47"/>
      <c r="K63" s="13"/>
      <c r="L63" s="47"/>
      <c r="M63" s="13"/>
      <c r="N63" s="47"/>
    </row>
    <row r="64" spans="1:17" ht="21.75" customHeight="1">
      <c r="A64" s="153" t="s">
        <v>219</v>
      </c>
      <c r="D64" s="14"/>
      <c r="E64" s="14"/>
      <c r="F64" s="32">
        <v>32</v>
      </c>
      <c r="H64" s="37"/>
      <c r="J64" s="37"/>
      <c r="L64" s="37"/>
      <c r="N64" s="37"/>
    </row>
    <row r="65" spans="1:14" ht="21.75" customHeight="1">
      <c r="A65" s="3" t="s">
        <v>220</v>
      </c>
      <c r="D65" s="14"/>
      <c r="E65" s="14"/>
      <c r="H65" s="69"/>
      <c r="I65" s="69"/>
      <c r="J65" s="69"/>
      <c r="K65" s="69"/>
      <c r="L65" s="69"/>
      <c r="M65" s="69"/>
      <c r="N65" s="69"/>
    </row>
    <row r="66" spans="1:14" ht="21.75" customHeight="1" thickBot="1">
      <c r="B66" s="3" t="s">
        <v>149</v>
      </c>
      <c r="D66" s="14"/>
      <c r="E66" s="14"/>
      <c r="H66" s="171">
        <f>H37/BS!H79</f>
        <v>-0.55403589666666664</v>
      </c>
      <c r="I66" s="69"/>
      <c r="J66" s="171">
        <f>J37/BS!J79</f>
        <v>-1.0577756549999999</v>
      </c>
      <c r="K66" s="69"/>
      <c r="L66" s="171">
        <f>L37/BS!L79</f>
        <v>-0.455946395</v>
      </c>
      <c r="M66" s="69"/>
      <c r="N66" s="171">
        <f>N37/BS!N79</f>
        <v>-0.45232279166666667</v>
      </c>
    </row>
    <row r="67" spans="1:14" ht="21.75" customHeight="1" thickTop="1">
      <c r="D67" s="14"/>
      <c r="E67" s="14"/>
      <c r="J67" s="3"/>
    </row>
    <row r="68" spans="1:14" ht="21.75" customHeight="1">
      <c r="A68" s="3" t="s">
        <v>26</v>
      </c>
      <c r="D68" s="14"/>
      <c r="E68" s="14"/>
    </row>
  </sheetData>
  <mergeCells count="8">
    <mergeCell ref="H44:J44"/>
    <mergeCell ref="L44:N44"/>
    <mergeCell ref="A1:N1"/>
    <mergeCell ref="A2:N2"/>
    <mergeCell ref="H5:J5"/>
    <mergeCell ref="L5:N5"/>
    <mergeCell ref="A40:N40"/>
    <mergeCell ref="A41:N41"/>
  </mergeCells>
  <pageMargins left="0.78740157480314965" right="0.39370078740157483" top="0.78740157480314965" bottom="0.19685039370078741" header="0.19685039370078741" footer="0.19685039370078741"/>
  <pageSetup paperSize="9" scale="77" orientation="portrait" r:id="rId1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57811-41CA-46FB-B0D9-736966941CDE}">
  <dimension ref="A1:U27"/>
  <sheetViews>
    <sheetView showGridLines="0" tabSelected="1" view="pageBreakPreview" topLeftCell="C2" zoomScaleNormal="100" zoomScaleSheetLayoutView="100" workbookViewId="0">
      <selection activeCell="C9" sqref="C9"/>
    </sheetView>
  </sheetViews>
  <sheetFormatPr defaultColWidth="10.7265625" defaultRowHeight="18.75" customHeight="1"/>
  <cols>
    <col min="1" max="2" width="2.26953125" style="70" customWidth="1"/>
    <col min="3" max="3" width="36.26953125" style="70" customWidth="1"/>
    <col min="4" max="4" width="1.26953125" style="70" customWidth="1"/>
    <col min="5" max="5" width="13.7265625" style="70" customWidth="1"/>
    <col min="6" max="6" width="1.26953125" style="70" customWidth="1"/>
    <col min="7" max="7" width="13.7265625" style="70" customWidth="1"/>
    <col min="8" max="8" width="1.26953125" style="70" customWidth="1"/>
    <col min="9" max="9" width="13.7265625" style="70" customWidth="1"/>
    <col min="10" max="10" width="1.26953125" style="70" customWidth="1"/>
    <col min="11" max="11" width="13.7265625" style="70" customWidth="1"/>
    <col min="12" max="12" width="1.26953125" style="70" customWidth="1"/>
    <col min="13" max="13" width="14.7265625" style="70" customWidth="1"/>
    <col min="14" max="14" width="1.26953125" style="70" customWidth="1"/>
    <col min="15" max="15" width="14.7265625" style="70" customWidth="1"/>
    <col min="16" max="16" width="1.26953125" style="70" customWidth="1"/>
    <col min="17" max="17" width="14.7265625" style="70" customWidth="1"/>
    <col min="18" max="18" width="1.26953125" style="70" customWidth="1"/>
    <col min="19" max="19" width="13.7265625" style="70" customWidth="1"/>
    <col min="20" max="20" width="1.26953125" style="70" customWidth="1"/>
    <col min="21" max="21" width="13.7265625" style="70" customWidth="1"/>
    <col min="22" max="22" width="0.81640625" style="70" customWidth="1"/>
    <col min="23" max="16384" width="10.7265625" style="70"/>
  </cols>
  <sheetData>
    <row r="1" spans="1:21" ht="21.75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</row>
    <row r="2" spans="1:21" ht="18.75" customHeight="1">
      <c r="A2" s="182" t="s">
        <v>72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</row>
    <row r="3" spans="1:21" ht="18.75" customHeight="1">
      <c r="A3" s="72" t="s">
        <v>187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</row>
    <row r="4" spans="1:21" s="77" customFormat="1" ht="18.75" customHeight="1">
      <c r="A4" s="73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5"/>
      <c r="N4" s="75"/>
      <c r="O4" s="75"/>
      <c r="P4" s="75"/>
      <c r="Q4" s="75"/>
      <c r="R4" s="75"/>
      <c r="S4" s="76"/>
      <c r="T4" s="76"/>
      <c r="U4" s="71" t="s">
        <v>28</v>
      </c>
    </row>
    <row r="5" spans="1:21" s="77" customFormat="1" ht="18.75" customHeight="1">
      <c r="A5" s="73"/>
      <c r="B5" s="74"/>
      <c r="C5" s="74"/>
      <c r="D5" s="74"/>
      <c r="E5" s="181" t="s">
        <v>2</v>
      </c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</row>
    <row r="6" spans="1:21" s="78" customFormat="1" ht="18.75" customHeight="1">
      <c r="C6" s="79"/>
      <c r="E6" s="80"/>
      <c r="F6" s="80"/>
      <c r="G6" s="80"/>
      <c r="H6" s="80"/>
      <c r="I6" s="80"/>
      <c r="J6" s="80"/>
      <c r="K6" s="80"/>
      <c r="L6" s="80"/>
      <c r="M6" s="183" t="s">
        <v>50</v>
      </c>
      <c r="N6" s="183"/>
      <c r="O6" s="183"/>
      <c r="P6" s="183"/>
      <c r="Q6" s="183"/>
      <c r="R6" s="183"/>
      <c r="S6" s="183"/>
      <c r="T6" s="80"/>
    </row>
    <row r="7" spans="1:21" s="78" customFormat="1" ht="18.75" customHeight="1">
      <c r="C7" s="79"/>
      <c r="E7" s="80"/>
      <c r="F7" s="80"/>
      <c r="G7" s="80"/>
      <c r="H7" s="80"/>
      <c r="I7" s="80"/>
      <c r="J7" s="80"/>
      <c r="K7" s="80"/>
      <c r="L7" s="80"/>
      <c r="M7" s="183" t="s">
        <v>73</v>
      </c>
      <c r="N7" s="183"/>
      <c r="O7" s="183"/>
      <c r="P7" s="183"/>
      <c r="Q7" s="183"/>
      <c r="R7" s="81"/>
      <c r="S7" s="81"/>
      <c r="T7" s="80"/>
    </row>
    <row r="8" spans="1:21" s="78" customFormat="1" ht="18.75" customHeight="1">
      <c r="C8" s="79"/>
      <c r="F8" s="80"/>
      <c r="I8" s="181" t="s">
        <v>175</v>
      </c>
      <c r="J8" s="181"/>
      <c r="K8" s="181"/>
      <c r="M8" s="82" t="s">
        <v>150</v>
      </c>
      <c r="O8" s="78" t="s">
        <v>205</v>
      </c>
      <c r="R8" s="80"/>
      <c r="S8" s="80"/>
    </row>
    <row r="9" spans="1:21" s="78" customFormat="1" ht="18.75" customHeight="1">
      <c r="C9" s="80"/>
      <c r="M9" s="82" t="s">
        <v>151</v>
      </c>
      <c r="O9" s="78" t="s">
        <v>206</v>
      </c>
      <c r="Q9" s="78" t="s">
        <v>129</v>
      </c>
      <c r="S9" s="83" t="s">
        <v>74</v>
      </c>
      <c r="T9" s="83"/>
    </row>
    <row r="10" spans="1:21" s="78" customFormat="1" ht="18.75" customHeight="1">
      <c r="E10" s="78" t="s">
        <v>75</v>
      </c>
      <c r="G10" s="78" t="s">
        <v>76</v>
      </c>
      <c r="I10" s="80" t="s">
        <v>77</v>
      </c>
      <c r="K10" s="80"/>
      <c r="M10" s="82" t="s">
        <v>152</v>
      </c>
      <c r="O10" s="78" t="s">
        <v>154</v>
      </c>
      <c r="Q10" s="78" t="s">
        <v>78</v>
      </c>
      <c r="S10" s="83" t="s">
        <v>79</v>
      </c>
      <c r="T10" s="83"/>
      <c r="U10" s="78" t="s">
        <v>74</v>
      </c>
    </row>
    <row r="11" spans="1:21" s="78" customFormat="1" ht="18.75" customHeight="1">
      <c r="D11" s="76"/>
      <c r="E11" s="154" t="s">
        <v>80</v>
      </c>
      <c r="G11" s="154" t="s">
        <v>81</v>
      </c>
      <c r="H11" s="80"/>
      <c r="I11" s="154" t="s">
        <v>82</v>
      </c>
      <c r="K11" s="154" t="s">
        <v>49</v>
      </c>
      <c r="M11" s="84" t="s">
        <v>153</v>
      </c>
      <c r="O11" s="161" t="s">
        <v>155</v>
      </c>
      <c r="Q11" s="154" t="s">
        <v>83</v>
      </c>
      <c r="S11" s="154" t="s">
        <v>84</v>
      </c>
      <c r="U11" s="154" t="s">
        <v>42</v>
      </c>
    </row>
    <row r="12" spans="1:21" s="78" customFormat="1" ht="18.75" customHeight="1">
      <c r="A12" s="72" t="s">
        <v>189</v>
      </c>
      <c r="D12" s="76"/>
      <c r="E12" s="79">
        <v>600000000</v>
      </c>
      <c r="F12" s="85"/>
      <c r="G12" s="79">
        <v>2230175000</v>
      </c>
      <c r="H12" s="79"/>
      <c r="I12" s="79">
        <v>60000000</v>
      </c>
      <c r="J12" s="79"/>
      <c r="K12" s="79">
        <v>654495844</v>
      </c>
      <c r="L12" s="79"/>
      <c r="M12" s="79">
        <v>-6911630</v>
      </c>
      <c r="N12" s="79"/>
      <c r="O12" s="97">
        <f>SUM(O10:O11)</f>
        <v>0</v>
      </c>
      <c r="P12" s="79"/>
      <c r="Q12" s="79">
        <v>-3684880</v>
      </c>
      <c r="R12" s="79"/>
      <c r="S12" s="79">
        <v>-10596510</v>
      </c>
      <c r="T12" s="87"/>
      <c r="U12" s="79">
        <v>3534074334</v>
      </c>
    </row>
    <row r="13" spans="1:21" ht="18.75" customHeight="1">
      <c r="A13" s="89" t="s">
        <v>149</v>
      </c>
      <c r="E13" s="163">
        <v>0</v>
      </c>
      <c r="F13" s="91"/>
      <c r="G13" s="163">
        <v>0</v>
      </c>
      <c r="H13" s="90"/>
      <c r="I13" s="163">
        <v>0</v>
      </c>
      <c r="J13" s="79"/>
      <c r="K13" s="165">
        <f>SUM(PL!J37)</f>
        <v>-634665393</v>
      </c>
      <c r="L13" s="92"/>
      <c r="M13" s="163">
        <v>0</v>
      </c>
      <c r="N13" s="88"/>
      <c r="O13" s="163">
        <v>0</v>
      </c>
      <c r="P13" s="88"/>
      <c r="Q13" s="163">
        <v>0</v>
      </c>
      <c r="R13" s="88"/>
      <c r="S13" s="163">
        <f>SUM(M13:Q13)</f>
        <v>0</v>
      </c>
      <c r="T13" s="88"/>
      <c r="U13" s="168">
        <f t="shared" ref="U13:U16" si="0">SUM(E13:K13,S13)</f>
        <v>-634665393</v>
      </c>
    </row>
    <row r="14" spans="1:21" ht="18.75" customHeight="1">
      <c r="A14" s="89" t="s">
        <v>130</v>
      </c>
      <c r="E14" s="164">
        <v>0</v>
      </c>
      <c r="F14" s="90"/>
      <c r="G14" s="164">
        <v>0</v>
      </c>
      <c r="H14" s="90"/>
      <c r="I14" s="164">
        <v>0</v>
      </c>
      <c r="J14" s="86"/>
      <c r="K14" s="164">
        <f>PL!J57</f>
        <v>-2164317</v>
      </c>
      <c r="L14" s="92"/>
      <c r="M14" s="166">
        <f>PL!J49</f>
        <v>15707826</v>
      </c>
      <c r="N14" s="92"/>
      <c r="O14" s="164">
        <f>PL!J55</f>
        <v>-20160000</v>
      </c>
      <c r="P14" s="92"/>
      <c r="Q14" s="164">
        <v>0</v>
      </c>
      <c r="R14" s="92"/>
      <c r="S14" s="167">
        <f>SUM(M14:Q14)</f>
        <v>-4452174</v>
      </c>
      <c r="T14" s="88"/>
      <c r="U14" s="166">
        <f t="shared" si="0"/>
        <v>-6616491</v>
      </c>
    </row>
    <row r="15" spans="1:21" ht="18.75" customHeight="1">
      <c r="A15" s="70" t="s">
        <v>131</v>
      </c>
      <c r="E15" s="97">
        <f>SUM(E13:E14)</f>
        <v>0</v>
      </c>
      <c r="F15" s="90"/>
      <c r="G15" s="97">
        <f>SUM(G13:G14)</f>
        <v>0</v>
      </c>
      <c r="H15" s="90"/>
      <c r="I15" s="97">
        <f>SUM(I13:I14)</f>
        <v>0</v>
      </c>
      <c r="J15" s="79"/>
      <c r="K15" s="93">
        <f>SUM(K13:K14)</f>
        <v>-636829710</v>
      </c>
      <c r="L15" s="88"/>
      <c r="M15" s="93">
        <f>SUM(M13:M14)</f>
        <v>15707826</v>
      </c>
      <c r="N15" s="88"/>
      <c r="O15" s="97">
        <f>SUM(O13:O14)</f>
        <v>-20160000</v>
      </c>
      <c r="P15" s="88"/>
      <c r="Q15" s="97">
        <f>SUM(Q13:Q14)</f>
        <v>0</v>
      </c>
      <c r="R15" s="88"/>
      <c r="S15" s="93">
        <f>SUM(M15:R15)</f>
        <v>-4452174</v>
      </c>
      <c r="T15" s="88"/>
      <c r="U15" s="93">
        <f>SUM(U13:U14)</f>
        <v>-641281884</v>
      </c>
    </row>
    <row r="16" spans="1:21" ht="18.75" customHeight="1">
      <c r="A16" s="70" t="s">
        <v>200</v>
      </c>
      <c r="E16" s="94">
        <v>0</v>
      </c>
      <c r="F16" s="90"/>
      <c r="G16" s="94">
        <v>0</v>
      </c>
      <c r="H16" s="90"/>
      <c r="I16" s="94">
        <v>0</v>
      </c>
      <c r="J16" s="79"/>
      <c r="K16" s="95">
        <v>-35998800</v>
      </c>
      <c r="L16" s="88"/>
      <c r="M16" s="94">
        <v>0</v>
      </c>
      <c r="N16" s="88"/>
      <c r="O16" s="94">
        <v>0</v>
      </c>
      <c r="P16" s="88"/>
      <c r="Q16" s="94">
        <v>0</v>
      </c>
      <c r="R16" s="88"/>
      <c r="S16" s="94">
        <v>0</v>
      </c>
      <c r="T16" s="88"/>
      <c r="U16" s="94">
        <f t="shared" si="0"/>
        <v>-35998800</v>
      </c>
    </row>
    <row r="17" spans="1:21" ht="19.5" customHeight="1" thickBot="1">
      <c r="A17" s="72" t="s">
        <v>133</v>
      </c>
      <c r="E17" s="96">
        <f>SUM(E12,E15:E16)</f>
        <v>600000000</v>
      </c>
      <c r="F17" s="79"/>
      <c r="G17" s="96">
        <f>SUM(G12,G15:G16)</f>
        <v>2230175000</v>
      </c>
      <c r="H17" s="88"/>
      <c r="I17" s="96">
        <f>SUM(I12,I15:I16)</f>
        <v>60000000</v>
      </c>
      <c r="J17" s="88"/>
      <c r="K17" s="96">
        <f>SUM(K12,K15:K16)</f>
        <v>-18332666</v>
      </c>
      <c r="L17" s="92"/>
      <c r="M17" s="96">
        <f>SUM(M12,M15:M16)</f>
        <v>8796196</v>
      </c>
      <c r="N17" s="92"/>
      <c r="O17" s="170">
        <f>SUM(O12,O15:O16)</f>
        <v>-20160000</v>
      </c>
      <c r="P17" s="92"/>
      <c r="Q17" s="96">
        <f>SUM(Q12,Q15:Q16)</f>
        <v>-3684880</v>
      </c>
      <c r="R17" s="92"/>
      <c r="S17" s="96">
        <f>SUM(S12,S15:S16)</f>
        <v>-15048684</v>
      </c>
      <c r="T17" s="92"/>
      <c r="U17" s="96">
        <f>SUM(U12,U15:U16)</f>
        <v>2856793650</v>
      </c>
    </row>
    <row r="18" spans="1:21" ht="18.75" customHeight="1" thickTop="1">
      <c r="A18" s="72"/>
      <c r="E18" s="88"/>
      <c r="F18" s="88"/>
      <c r="G18" s="88"/>
      <c r="H18" s="88"/>
      <c r="I18" s="88"/>
      <c r="J18" s="88"/>
      <c r="K18" s="88"/>
      <c r="L18" s="92"/>
      <c r="M18" s="88"/>
      <c r="N18" s="92"/>
      <c r="O18" s="88"/>
      <c r="P18" s="92"/>
      <c r="Q18" s="88"/>
      <c r="R18" s="92"/>
      <c r="S18" s="88"/>
      <c r="T18" s="92"/>
      <c r="U18" s="88"/>
    </row>
    <row r="19" spans="1:21" ht="18.75" customHeight="1">
      <c r="A19" s="72" t="s">
        <v>194</v>
      </c>
      <c r="B19" s="78"/>
      <c r="C19" s="78"/>
      <c r="E19" s="90">
        <f>SUM(E17:E18)</f>
        <v>600000000</v>
      </c>
      <c r="F19" s="88"/>
      <c r="G19" s="90">
        <f>SUM(G17:G18)</f>
        <v>2230175000</v>
      </c>
      <c r="H19" s="88"/>
      <c r="I19" s="90">
        <f>SUM(I17:I18)</f>
        <v>60000000</v>
      </c>
      <c r="J19" s="88"/>
      <c r="K19" s="90">
        <f>SUM(K17:K18)</f>
        <v>-18332666</v>
      </c>
      <c r="L19" s="92"/>
      <c r="M19" s="90">
        <f>SUM(M17:M18)</f>
        <v>8796196</v>
      </c>
      <c r="N19" s="92"/>
      <c r="O19" s="90">
        <f>SUM(O17:O18)</f>
        <v>-20160000</v>
      </c>
      <c r="P19" s="92"/>
      <c r="Q19" s="90">
        <f>SUM(Q17:Q18)</f>
        <v>-3684880</v>
      </c>
      <c r="R19" s="92"/>
      <c r="S19" s="88">
        <f>SUM(M19:Q19)</f>
        <v>-15048684</v>
      </c>
      <c r="T19" s="92">
        <v>4105281760</v>
      </c>
      <c r="U19" s="88">
        <f>SUM(E19:K19,S19)</f>
        <v>2856793650</v>
      </c>
    </row>
    <row r="20" spans="1:21" ht="18.75" customHeight="1">
      <c r="A20" s="89" t="s">
        <v>149</v>
      </c>
      <c r="E20" s="163">
        <v>0</v>
      </c>
      <c r="F20" s="91"/>
      <c r="G20" s="163">
        <v>0</v>
      </c>
      <c r="H20" s="90"/>
      <c r="I20" s="163">
        <v>0</v>
      </c>
      <c r="J20" s="79"/>
      <c r="K20" s="163">
        <f>PL!H37</f>
        <v>-332421538</v>
      </c>
      <c r="L20" s="92"/>
      <c r="M20" s="163">
        <v>0</v>
      </c>
      <c r="N20" s="88"/>
      <c r="O20" s="163">
        <v>0</v>
      </c>
      <c r="P20" s="88"/>
      <c r="Q20" s="163">
        <v>0</v>
      </c>
      <c r="R20" s="88"/>
      <c r="S20" s="163">
        <f>SUM(M20:R20)</f>
        <v>0</v>
      </c>
      <c r="T20" s="88"/>
      <c r="U20" s="163">
        <f>SUM(E20:K20,S20)</f>
        <v>-332421538</v>
      </c>
    </row>
    <row r="21" spans="1:21" ht="18.75" customHeight="1">
      <c r="A21" s="89" t="s">
        <v>130</v>
      </c>
      <c r="E21" s="164">
        <v>0</v>
      </c>
      <c r="F21" s="90"/>
      <c r="G21" s="164">
        <v>0</v>
      </c>
      <c r="H21" s="90"/>
      <c r="I21" s="164">
        <v>0</v>
      </c>
      <c r="J21" s="86"/>
      <c r="K21" s="164">
        <f>PL!H57</f>
        <v>0</v>
      </c>
      <c r="L21" s="92"/>
      <c r="M21" s="164">
        <f>PL!H49</f>
        <v>-69759995</v>
      </c>
      <c r="N21" s="92"/>
      <c r="O21" s="164">
        <f>PL!H55</f>
        <v>57120000</v>
      </c>
      <c r="P21" s="92"/>
      <c r="Q21" s="164">
        <v>0</v>
      </c>
      <c r="R21" s="92"/>
      <c r="S21" s="164">
        <f>SUM(M21:R21)</f>
        <v>-12639995</v>
      </c>
      <c r="T21" s="88"/>
      <c r="U21" s="164">
        <f>SUM(E21:K21,S21)</f>
        <v>-12639995</v>
      </c>
    </row>
    <row r="22" spans="1:21" ht="18.75" customHeight="1">
      <c r="A22" s="70" t="s">
        <v>131</v>
      </c>
      <c r="E22" s="175">
        <f>SUM(E20:E21)</f>
        <v>0</v>
      </c>
      <c r="F22" s="90"/>
      <c r="G22" s="175">
        <f>SUM(G20:G21)</f>
        <v>0</v>
      </c>
      <c r="H22" s="79"/>
      <c r="I22" s="175">
        <f>SUM(I20:I21)</f>
        <v>0</v>
      </c>
      <c r="J22" s="79"/>
      <c r="K22" s="175">
        <f>SUM(K20:K21)</f>
        <v>-332421538</v>
      </c>
      <c r="L22" s="88"/>
      <c r="M22" s="175">
        <f>SUM(M20:M21)</f>
        <v>-69759995</v>
      </c>
      <c r="N22" s="88"/>
      <c r="O22" s="175">
        <f>SUM(O20:O21)</f>
        <v>57120000</v>
      </c>
      <c r="P22" s="88"/>
      <c r="Q22" s="175">
        <f>SUM(Q20:Q21)</f>
        <v>0</v>
      </c>
      <c r="R22" s="88"/>
      <c r="S22" s="175">
        <f>SUM(S20:S21)</f>
        <v>-12639995</v>
      </c>
      <c r="T22" s="88"/>
      <c r="U22" s="175">
        <f>SUM(U20:U21)</f>
        <v>-345061533</v>
      </c>
    </row>
    <row r="23" spans="1:21" ht="18.75" customHeight="1" thickBot="1">
      <c r="A23" s="72" t="s">
        <v>188</v>
      </c>
      <c r="E23" s="96">
        <f>SUM(E19,E22:E22)</f>
        <v>600000000</v>
      </c>
      <c r="F23" s="79"/>
      <c r="G23" s="96">
        <f>SUM(G19,G22:G22)</f>
        <v>2230175000</v>
      </c>
      <c r="H23" s="88"/>
      <c r="I23" s="96">
        <f>SUM(I19,I22:I22)</f>
        <v>60000000</v>
      </c>
      <c r="J23" s="88"/>
      <c r="K23" s="96">
        <f>SUM(K19,K22:K22)</f>
        <v>-350754204</v>
      </c>
      <c r="L23" s="92"/>
      <c r="M23" s="96">
        <f>SUM(M19,M22:M22)</f>
        <v>-60963799</v>
      </c>
      <c r="N23" s="92"/>
      <c r="O23" s="96">
        <f>SUM(O19,O22:O22)</f>
        <v>36960000</v>
      </c>
      <c r="P23" s="92"/>
      <c r="Q23" s="96">
        <f>SUM(Q19,Q22:Q22)</f>
        <v>-3684880</v>
      </c>
      <c r="R23" s="92"/>
      <c r="S23" s="96">
        <f>SUM(S19,S22:S22)</f>
        <v>-27688679</v>
      </c>
      <c r="T23" s="92"/>
      <c r="U23" s="96">
        <f>SUM(E23:K23,S23)</f>
        <v>2511732117</v>
      </c>
    </row>
    <row r="24" spans="1:21" s="98" customFormat="1" ht="18.75" customHeight="1" thickTop="1">
      <c r="E24" s="92">
        <f>E17-BS!J81</f>
        <v>0</v>
      </c>
      <c r="F24" s="92"/>
      <c r="G24" s="92">
        <f>G17-BS!J82</f>
        <v>0</v>
      </c>
      <c r="H24" s="92"/>
      <c r="I24" s="92">
        <f>I17-BS!J84</f>
        <v>0</v>
      </c>
      <c r="J24" s="92"/>
      <c r="K24" s="92">
        <f>K17-BS!J85</f>
        <v>0</v>
      </c>
      <c r="L24" s="92"/>
      <c r="M24" s="92"/>
      <c r="N24" s="92"/>
      <c r="O24" s="92"/>
      <c r="P24" s="92"/>
      <c r="Q24" s="92"/>
      <c r="R24" s="92"/>
      <c r="S24" s="92">
        <f>S17-BS!J86</f>
        <v>0</v>
      </c>
      <c r="T24" s="92"/>
      <c r="U24" s="92">
        <f>U17-BS!J87</f>
        <v>0</v>
      </c>
    </row>
    <row r="25" spans="1:21" s="98" customFormat="1" ht="18.75" customHeight="1">
      <c r="E25" s="92">
        <f>E23-BS!H81</f>
        <v>0</v>
      </c>
      <c r="F25" s="92"/>
      <c r="G25" s="92">
        <f>G23-BS!H82</f>
        <v>0</v>
      </c>
      <c r="H25" s="92"/>
      <c r="I25" s="92">
        <f>I23-BS!H84</f>
        <v>0</v>
      </c>
      <c r="J25" s="92"/>
      <c r="K25" s="92">
        <f>K23-BS!H85</f>
        <v>0</v>
      </c>
      <c r="L25" s="92"/>
      <c r="M25" s="92"/>
      <c r="N25" s="92"/>
      <c r="O25" s="92"/>
      <c r="P25" s="92"/>
      <c r="Q25" s="92"/>
      <c r="R25" s="92"/>
      <c r="S25" s="92">
        <f>S23-BS!H86</f>
        <v>0</v>
      </c>
      <c r="T25" s="92"/>
      <c r="U25" s="92">
        <f>U23-BS!H87</f>
        <v>0</v>
      </c>
    </row>
    <row r="26" spans="1:21" ht="18.75" customHeight="1">
      <c r="A26" s="70" t="s">
        <v>26</v>
      </c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</row>
    <row r="27" spans="1:21" ht="18" customHeight="1"/>
  </sheetData>
  <mergeCells count="6">
    <mergeCell ref="I8:K8"/>
    <mergeCell ref="A1:U1"/>
    <mergeCell ref="A2:U2"/>
    <mergeCell ref="E5:U5"/>
    <mergeCell ref="M6:S6"/>
    <mergeCell ref="M7:Q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A4379-20FF-4D72-A8B1-120FB48151D3}">
  <dimension ref="A1:U26"/>
  <sheetViews>
    <sheetView showGridLines="0" view="pageBreakPreview" topLeftCell="A7" zoomScale="70" zoomScaleNormal="85" zoomScaleSheetLayoutView="70" workbookViewId="0">
      <selection activeCell="G19" sqref="G19"/>
    </sheetView>
  </sheetViews>
  <sheetFormatPr defaultColWidth="10.7265625" defaultRowHeight="21.75" customHeight="1"/>
  <cols>
    <col min="1" max="2" width="2.26953125" style="99" customWidth="1"/>
    <col min="3" max="3" width="42" style="99" customWidth="1"/>
    <col min="4" max="4" width="1.26953125" style="99" customWidth="1"/>
    <col min="5" max="5" width="17" style="99" customWidth="1"/>
    <col min="6" max="6" width="1.26953125" style="99" customWidth="1"/>
    <col min="7" max="7" width="17" style="99" customWidth="1"/>
    <col min="8" max="8" width="1.26953125" style="99" customWidth="1"/>
    <col min="9" max="9" width="17" style="99" customWidth="1"/>
    <col min="10" max="10" width="1.26953125" style="99" customWidth="1"/>
    <col min="11" max="11" width="17" style="100" customWidth="1"/>
    <col min="12" max="12" width="1.26953125" style="99" customWidth="1"/>
    <col min="13" max="13" width="17" style="99" customWidth="1"/>
    <col min="14" max="14" width="1.26953125" style="99" customWidth="1"/>
    <col min="15" max="15" width="17" style="99" customWidth="1"/>
    <col min="16" max="16" width="1.26953125" style="99" customWidth="1"/>
    <col min="17" max="17" width="17" style="99" customWidth="1"/>
    <col min="18" max="18" width="1.26953125" style="99" customWidth="1"/>
    <col min="19" max="19" width="17" style="99" customWidth="1"/>
    <col min="20" max="20" width="0.81640625" style="99" customWidth="1"/>
    <col min="21" max="21" width="10.7265625" style="102"/>
    <col min="22" max="16384" width="10.7265625" style="99"/>
  </cols>
  <sheetData>
    <row r="1" spans="1:21" ht="21.75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</row>
    <row r="2" spans="1:21" ht="21.75" customHeight="1">
      <c r="A2" s="185" t="s">
        <v>85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</row>
    <row r="3" spans="1:21" ht="21.75" customHeight="1">
      <c r="A3" s="185" t="s">
        <v>187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</row>
    <row r="4" spans="1:21" s="108" customFormat="1" ht="21.75" customHeight="1">
      <c r="A4" s="103"/>
      <c r="B4" s="104"/>
      <c r="C4" s="104"/>
      <c r="D4" s="104"/>
      <c r="E4" s="104"/>
      <c r="F4" s="104"/>
      <c r="G4" s="105"/>
      <c r="H4" s="105"/>
      <c r="I4" s="105"/>
      <c r="J4" s="105"/>
      <c r="K4" s="106"/>
      <c r="L4" s="105"/>
      <c r="M4" s="105"/>
      <c r="N4" s="105"/>
      <c r="O4" s="105"/>
      <c r="P4" s="105"/>
      <c r="Q4" s="101"/>
      <c r="R4" s="107"/>
      <c r="S4" s="101" t="s">
        <v>28</v>
      </c>
      <c r="U4" s="109"/>
    </row>
    <row r="5" spans="1:21" s="108" customFormat="1" ht="21.75" customHeight="1">
      <c r="A5" s="103"/>
      <c r="B5" s="104"/>
      <c r="C5" s="104"/>
      <c r="D5" s="104"/>
      <c r="E5" s="184" t="s">
        <v>3</v>
      </c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U5" s="109"/>
    </row>
    <row r="6" spans="1:21" s="108" customFormat="1" ht="21.75" customHeight="1">
      <c r="A6" s="103"/>
      <c r="B6" s="104"/>
      <c r="C6" s="104"/>
      <c r="D6" s="104"/>
      <c r="E6" s="110"/>
      <c r="F6" s="110"/>
      <c r="G6" s="110"/>
      <c r="H6" s="110"/>
      <c r="I6" s="110"/>
      <c r="J6" s="110"/>
      <c r="K6" s="110"/>
      <c r="L6" s="111"/>
      <c r="M6" s="186" t="s">
        <v>50</v>
      </c>
      <c r="N6" s="186"/>
      <c r="O6" s="186"/>
      <c r="P6" s="186"/>
      <c r="Q6" s="186"/>
      <c r="R6" s="111"/>
      <c r="S6" s="111"/>
      <c r="U6" s="109"/>
    </row>
    <row r="7" spans="1:21" s="108" customFormat="1" ht="21.75" customHeight="1">
      <c r="A7" s="103"/>
      <c r="B7" s="104"/>
      <c r="C7" s="104"/>
      <c r="D7" s="104"/>
      <c r="E7" s="110"/>
      <c r="F7" s="110"/>
      <c r="G7" s="110"/>
      <c r="H7" s="110"/>
      <c r="I7" s="110"/>
      <c r="J7" s="110"/>
      <c r="K7" s="110"/>
      <c r="L7" s="102"/>
      <c r="M7" s="186" t="s">
        <v>73</v>
      </c>
      <c r="N7" s="186"/>
      <c r="O7" s="186"/>
      <c r="P7" s="102"/>
      <c r="Q7" s="102"/>
      <c r="R7" s="110"/>
      <c r="S7" s="110"/>
      <c r="U7" s="109"/>
    </row>
    <row r="8" spans="1:21" s="100" customFormat="1" ht="21.75" customHeight="1">
      <c r="M8" s="112" t="s">
        <v>150</v>
      </c>
      <c r="N8" s="110"/>
      <c r="O8" s="112" t="s">
        <v>205</v>
      </c>
      <c r="P8" s="110"/>
      <c r="Q8" s="102"/>
      <c r="R8" s="113"/>
      <c r="U8" s="110"/>
    </row>
    <row r="9" spans="1:21" s="100" customFormat="1" ht="21.75" customHeight="1">
      <c r="I9" s="184" t="s">
        <v>175</v>
      </c>
      <c r="J9" s="184"/>
      <c r="K9" s="184"/>
      <c r="L9" s="158"/>
      <c r="M9" s="112" t="s">
        <v>151</v>
      </c>
      <c r="O9" s="112" t="s">
        <v>206</v>
      </c>
      <c r="Q9" s="100" t="s">
        <v>74</v>
      </c>
      <c r="R9" s="113"/>
      <c r="U9" s="110"/>
    </row>
    <row r="10" spans="1:21" s="100" customFormat="1" ht="21.75" customHeight="1">
      <c r="D10" s="107"/>
      <c r="E10" s="100" t="s">
        <v>75</v>
      </c>
      <c r="G10" s="100" t="s">
        <v>76</v>
      </c>
      <c r="I10" s="110" t="s">
        <v>77</v>
      </c>
      <c r="J10" s="110"/>
      <c r="K10" s="110"/>
      <c r="L10" s="159"/>
      <c r="M10" s="112" t="s">
        <v>152</v>
      </c>
      <c r="O10" s="112" t="s">
        <v>162</v>
      </c>
      <c r="Q10" s="100" t="s">
        <v>79</v>
      </c>
      <c r="S10" s="100" t="s">
        <v>74</v>
      </c>
      <c r="U10" s="110"/>
    </row>
    <row r="11" spans="1:21" s="100" customFormat="1" ht="21.75" customHeight="1">
      <c r="D11" s="107"/>
      <c r="E11" s="157" t="s">
        <v>80</v>
      </c>
      <c r="F11" s="110"/>
      <c r="G11" s="157" t="s">
        <v>81</v>
      </c>
      <c r="H11" s="110"/>
      <c r="I11" s="157" t="s">
        <v>82</v>
      </c>
      <c r="J11" s="110"/>
      <c r="K11" s="157" t="s">
        <v>49</v>
      </c>
      <c r="L11" s="159"/>
      <c r="M11" s="114" t="s">
        <v>153</v>
      </c>
      <c r="O11" s="114" t="s">
        <v>163</v>
      </c>
      <c r="Q11" s="157" t="s">
        <v>84</v>
      </c>
      <c r="S11" s="157" t="s">
        <v>42</v>
      </c>
      <c r="U11" s="110"/>
    </row>
    <row r="12" spans="1:21" ht="21.75" customHeight="1">
      <c r="A12" s="115" t="s">
        <v>189</v>
      </c>
      <c r="E12" s="116">
        <v>600000000</v>
      </c>
      <c r="F12" s="116"/>
      <c r="G12" s="116">
        <v>2230175000</v>
      </c>
      <c r="H12" s="116"/>
      <c r="I12" s="116">
        <v>60000000</v>
      </c>
      <c r="J12" s="116"/>
      <c r="K12" s="116">
        <v>404196601</v>
      </c>
      <c r="L12" s="116"/>
      <c r="M12" s="116">
        <v>-3804281</v>
      </c>
      <c r="N12" s="116"/>
      <c r="O12" s="116">
        <v>0</v>
      </c>
      <c r="P12" s="116"/>
      <c r="Q12" s="116">
        <v>-3804281</v>
      </c>
      <c r="R12" s="117"/>
      <c r="S12" s="116">
        <v>3290567320</v>
      </c>
      <c r="T12" s="118"/>
      <c r="U12" s="119"/>
    </row>
    <row r="13" spans="1:21" ht="21.75" customHeight="1">
      <c r="A13" s="120" t="s">
        <v>149</v>
      </c>
      <c r="E13" s="176">
        <v>0</v>
      </c>
      <c r="F13" s="116"/>
      <c r="G13" s="176">
        <v>0</v>
      </c>
      <c r="H13" s="116"/>
      <c r="I13" s="176">
        <v>0</v>
      </c>
      <c r="J13" s="116"/>
      <c r="K13" s="176">
        <f>PL!N37</f>
        <v>-271393675</v>
      </c>
      <c r="L13" s="116"/>
      <c r="M13" s="176">
        <v>0</v>
      </c>
      <c r="N13" s="116"/>
      <c r="O13" s="176">
        <v>0</v>
      </c>
      <c r="P13" s="116"/>
      <c r="Q13" s="176">
        <f t="shared" ref="Q13:Q16" si="0">SUM(M13:O13)</f>
        <v>0</v>
      </c>
      <c r="R13" s="117"/>
      <c r="S13" s="176">
        <f t="shared" ref="S13:S17" si="1">SUM(E13:K13,Q13)</f>
        <v>-271393675</v>
      </c>
      <c r="T13" s="118"/>
      <c r="U13" s="119"/>
    </row>
    <row r="14" spans="1:21" ht="21.75" customHeight="1">
      <c r="A14" s="120" t="s">
        <v>130</v>
      </c>
      <c r="E14" s="177">
        <v>0</v>
      </c>
      <c r="F14" s="116"/>
      <c r="G14" s="177">
        <v>0</v>
      </c>
      <c r="H14" s="116"/>
      <c r="I14" s="177">
        <v>0</v>
      </c>
      <c r="J14" s="116"/>
      <c r="K14" s="177">
        <f>PL!N57</f>
        <v>-2351877</v>
      </c>
      <c r="L14" s="116"/>
      <c r="M14" s="177">
        <f>PL!N49</f>
        <v>14086978</v>
      </c>
      <c r="N14" s="116"/>
      <c r="O14" s="177">
        <f>PL!N55</f>
        <v>-20160000</v>
      </c>
      <c r="P14" s="116"/>
      <c r="Q14" s="177">
        <f t="shared" si="0"/>
        <v>-6073022</v>
      </c>
      <c r="R14" s="117"/>
      <c r="S14" s="177">
        <f t="shared" si="1"/>
        <v>-8424899</v>
      </c>
      <c r="T14" s="118"/>
      <c r="U14" s="119"/>
    </row>
    <row r="15" spans="1:21" s="102" customFormat="1" ht="21.75" customHeight="1">
      <c r="A15" s="99" t="s">
        <v>131</v>
      </c>
      <c r="E15" s="121">
        <f>SUM(E13:E14)</f>
        <v>0</v>
      </c>
      <c r="F15" s="116"/>
      <c r="G15" s="121">
        <f>SUM(G13:G14)</f>
        <v>0</v>
      </c>
      <c r="H15" s="116"/>
      <c r="I15" s="121">
        <f>SUM(I13:I14)</f>
        <v>0</v>
      </c>
      <c r="J15" s="123"/>
      <c r="K15" s="124">
        <f>SUM(K13:K14)</f>
        <v>-273745552</v>
      </c>
      <c r="L15" s="116"/>
      <c r="M15" s="124">
        <f>SUM(M13:M14)</f>
        <v>14086978</v>
      </c>
      <c r="N15" s="123"/>
      <c r="O15" s="124">
        <f>SUM(O13:O14)</f>
        <v>-20160000</v>
      </c>
      <c r="P15" s="123"/>
      <c r="Q15" s="124">
        <f>SUM(M15:O15)</f>
        <v>-6073022</v>
      </c>
      <c r="R15" s="123"/>
      <c r="S15" s="124">
        <f t="shared" si="1"/>
        <v>-279818574</v>
      </c>
      <c r="T15" s="125"/>
      <c r="U15" s="126"/>
    </row>
    <row r="16" spans="1:21" s="102" customFormat="1" ht="21.75" customHeight="1">
      <c r="A16" s="99" t="s">
        <v>200</v>
      </c>
      <c r="E16" s="121">
        <v>0</v>
      </c>
      <c r="F16" s="116"/>
      <c r="G16" s="121">
        <v>0</v>
      </c>
      <c r="H16" s="116"/>
      <c r="I16" s="121">
        <v>0</v>
      </c>
      <c r="J16" s="123"/>
      <c r="K16" s="122">
        <v>-35998800</v>
      </c>
      <c r="L16" s="116"/>
      <c r="M16" s="122">
        <v>0</v>
      </c>
      <c r="N16" s="123"/>
      <c r="O16" s="122">
        <v>0</v>
      </c>
      <c r="P16" s="123"/>
      <c r="Q16" s="122">
        <f t="shared" si="0"/>
        <v>0</v>
      </c>
      <c r="R16" s="123"/>
      <c r="S16" s="122">
        <f t="shared" si="1"/>
        <v>-35998800</v>
      </c>
      <c r="T16" s="125"/>
      <c r="U16" s="126"/>
    </row>
    <row r="17" spans="1:21" ht="21.75" customHeight="1" thickBot="1">
      <c r="A17" s="115" t="s">
        <v>133</v>
      </c>
      <c r="E17" s="127">
        <f>SUM(E12,E15:E16)</f>
        <v>600000000</v>
      </c>
      <c r="F17" s="123"/>
      <c r="G17" s="127">
        <f>SUM(G12,G15:G16)</f>
        <v>2230175000</v>
      </c>
      <c r="H17" s="123"/>
      <c r="I17" s="127">
        <f>SUM(I12,I15:I16)</f>
        <v>60000000</v>
      </c>
      <c r="J17" s="117"/>
      <c r="K17" s="127">
        <f>SUM(K12,K15:K16)</f>
        <v>94452249</v>
      </c>
      <c r="L17" s="123"/>
      <c r="M17" s="127">
        <f>SUM(M12,M15:M16)</f>
        <v>10282697</v>
      </c>
      <c r="N17" s="121"/>
      <c r="O17" s="127">
        <f>SUM(O12,O15:O16)</f>
        <v>-20160000</v>
      </c>
      <c r="P17" s="121"/>
      <c r="Q17" s="127">
        <f>SUM(Q12,Q15:Q16)</f>
        <v>-9877303</v>
      </c>
      <c r="R17" s="117"/>
      <c r="S17" s="127">
        <f t="shared" si="1"/>
        <v>2974749946</v>
      </c>
      <c r="T17" s="118"/>
      <c r="U17" s="128"/>
    </row>
    <row r="18" spans="1:21" ht="21.75" customHeight="1" thickTop="1">
      <c r="A18" s="115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18"/>
      <c r="U18" s="128"/>
    </row>
    <row r="19" spans="1:21" ht="21.75" customHeight="1">
      <c r="A19" s="115" t="s">
        <v>194</v>
      </c>
      <c r="E19" s="123">
        <f>E17</f>
        <v>600000000</v>
      </c>
      <c r="F19" s="123"/>
      <c r="G19" s="123">
        <f>G17</f>
        <v>2230175000</v>
      </c>
      <c r="H19" s="123"/>
      <c r="I19" s="123">
        <f>I17</f>
        <v>60000000</v>
      </c>
      <c r="J19" s="123"/>
      <c r="K19" s="123">
        <f>K17</f>
        <v>94452249</v>
      </c>
      <c r="L19" s="123"/>
      <c r="M19" s="123">
        <f>M17</f>
        <v>10282697</v>
      </c>
      <c r="N19" s="123"/>
      <c r="O19" s="123">
        <f>O17</f>
        <v>-20160000</v>
      </c>
      <c r="P19" s="123"/>
      <c r="Q19" s="123">
        <f>SUM(M19:O19)</f>
        <v>-9877303</v>
      </c>
      <c r="R19" s="123"/>
      <c r="S19" s="123">
        <f>SUM(E19:K19,Q19)</f>
        <v>2974749946</v>
      </c>
      <c r="T19" s="118"/>
      <c r="U19" s="128"/>
    </row>
    <row r="20" spans="1:21" ht="21.75" customHeight="1">
      <c r="A20" s="120" t="s">
        <v>149</v>
      </c>
      <c r="E20" s="176">
        <v>0</v>
      </c>
      <c r="F20" s="116"/>
      <c r="G20" s="176">
        <v>0</v>
      </c>
      <c r="H20" s="116"/>
      <c r="I20" s="176">
        <v>0</v>
      </c>
      <c r="J20" s="121"/>
      <c r="K20" s="176">
        <f>PL!L37</f>
        <v>-273567837</v>
      </c>
      <c r="L20" s="121"/>
      <c r="M20" s="176">
        <v>0</v>
      </c>
      <c r="N20" s="121"/>
      <c r="O20" s="176">
        <v>0</v>
      </c>
      <c r="P20" s="121"/>
      <c r="Q20" s="176">
        <f t="shared" ref="Q20:Q21" si="2">SUM(M20:O20)</f>
        <v>0</v>
      </c>
      <c r="R20" s="117"/>
      <c r="S20" s="176">
        <f t="shared" ref="S20:S22" si="3">SUM(E20:K20,Q20)</f>
        <v>-273567837</v>
      </c>
      <c r="T20" s="118"/>
      <c r="U20" s="119"/>
    </row>
    <row r="21" spans="1:21" ht="21.75" customHeight="1">
      <c r="A21" s="120" t="s">
        <v>130</v>
      </c>
      <c r="E21" s="177">
        <v>0</v>
      </c>
      <c r="F21" s="116"/>
      <c r="G21" s="177">
        <v>0</v>
      </c>
      <c r="H21" s="116"/>
      <c r="I21" s="177">
        <v>0</v>
      </c>
      <c r="J21" s="121"/>
      <c r="K21" s="177">
        <f>PL!L57</f>
        <v>0</v>
      </c>
      <c r="L21" s="121"/>
      <c r="M21" s="177">
        <f>PL!L49</f>
        <v>-72147711</v>
      </c>
      <c r="N21" s="121"/>
      <c r="O21" s="177">
        <f>PL!L55</f>
        <v>57120000</v>
      </c>
      <c r="P21" s="121"/>
      <c r="Q21" s="177">
        <f t="shared" si="2"/>
        <v>-15027711</v>
      </c>
      <c r="R21" s="117"/>
      <c r="S21" s="177">
        <f t="shared" si="3"/>
        <v>-15027711</v>
      </c>
      <c r="T21" s="118"/>
      <c r="U21" s="119"/>
    </row>
    <row r="22" spans="1:21" ht="21.75" customHeight="1">
      <c r="A22" s="99" t="s">
        <v>131</v>
      </c>
      <c r="E22" s="121">
        <f>SUM(E20:E21)</f>
        <v>0</v>
      </c>
      <c r="F22" s="121"/>
      <c r="G22" s="121">
        <f>SUM(G20:G21)</f>
        <v>0</v>
      </c>
      <c r="H22" s="121"/>
      <c r="I22" s="121">
        <f>SUM(I20:I21)</f>
        <v>0</v>
      </c>
      <c r="J22" s="121"/>
      <c r="K22" s="121">
        <f>SUM(K20:K21)</f>
        <v>-273567837</v>
      </c>
      <c r="L22" s="121"/>
      <c r="M22" s="121">
        <f>SUM(M20:M21)</f>
        <v>-72147711</v>
      </c>
      <c r="N22" s="121"/>
      <c r="O22" s="121">
        <f>SUM(O20:O21)</f>
        <v>57120000</v>
      </c>
      <c r="P22" s="121"/>
      <c r="Q22" s="124">
        <f>SUM(M22:O22)</f>
        <v>-15027711</v>
      </c>
      <c r="R22" s="123"/>
      <c r="S22" s="124">
        <f t="shared" si="3"/>
        <v>-288595548</v>
      </c>
      <c r="T22" s="118"/>
      <c r="U22" s="119"/>
    </row>
    <row r="23" spans="1:21" ht="21.75" customHeight="1" thickBot="1">
      <c r="A23" s="115" t="s">
        <v>188</v>
      </c>
      <c r="E23" s="127">
        <f>SUM(E19,E22:E22)</f>
        <v>600000000</v>
      </c>
      <c r="F23" s="123"/>
      <c r="G23" s="127">
        <f>SUM(G19,G22:G22)</f>
        <v>2230175000</v>
      </c>
      <c r="H23" s="123"/>
      <c r="I23" s="127">
        <f>SUM(I19,I22:I22)</f>
        <v>60000000</v>
      </c>
      <c r="J23" s="117"/>
      <c r="K23" s="127">
        <f>SUM(K19,K22:K22)</f>
        <v>-179115588</v>
      </c>
      <c r="L23" s="123"/>
      <c r="M23" s="127">
        <f>SUM(M19,M22:M22)</f>
        <v>-61865014</v>
      </c>
      <c r="N23" s="117"/>
      <c r="O23" s="127">
        <f>SUM(O19,O22:O22)</f>
        <v>36960000</v>
      </c>
      <c r="P23" s="117"/>
      <c r="Q23" s="127">
        <f>SUM(Q19,Q22:Q22)</f>
        <v>-24905014</v>
      </c>
      <c r="R23" s="117"/>
      <c r="S23" s="127">
        <f>SUM(E23:K23,Q23)</f>
        <v>2686154398</v>
      </c>
      <c r="T23" s="118"/>
      <c r="U23" s="128"/>
    </row>
    <row r="24" spans="1:21" s="129" customFormat="1" ht="21.75" customHeight="1" thickTop="1">
      <c r="E24" s="118">
        <f>E17-BS!N81</f>
        <v>0</v>
      </c>
      <c r="F24" s="118"/>
      <c r="G24" s="118">
        <f>G17-BS!N82</f>
        <v>0</v>
      </c>
      <c r="H24" s="118"/>
      <c r="I24" s="118">
        <f>I17-BS!N84</f>
        <v>0</v>
      </c>
      <c r="J24" s="118"/>
      <c r="K24" s="118">
        <f>K17-BS!N85</f>
        <v>0</v>
      </c>
      <c r="L24" s="118"/>
      <c r="M24" s="118"/>
      <c r="N24" s="118"/>
      <c r="O24" s="118"/>
      <c r="P24" s="118"/>
      <c r="Q24" s="118">
        <f>Q17-BS!N86</f>
        <v>0</v>
      </c>
      <c r="R24" s="118"/>
      <c r="S24" s="118">
        <f>S17-BS!N87</f>
        <v>0</v>
      </c>
      <c r="T24" s="130"/>
      <c r="U24" s="131"/>
    </row>
    <row r="25" spans="1:21" s="129" customFormat="1" ht="21.75" customHeight="1">
      <c r="E25" s="118">
        <f>E23-BS!L81</f>
        <v>0</v>
      </c>
      <c r="F25" s="118"/>
      <c r="G25" s="118">
        <f>G23-BS!L82</f>
        <v>0</v>
      </c>
      <c r="H25" s="118"/>
      <c r="I25" s="118">
        <f>I23-BS!L84</f>
        <v>0</v>
      </c>
      <c r="J25" s="118"/>
      <c r="K25" s="118">
        <f>K23-BS!L85</f>
        <v>0</v>
      </c>
      <c r="L25" s="118"/>
      <c r="M25" s="118"/>
      <c r="N25" s="118"/>
      <c r="O25" s="118"/>
      <c r="P25" s="118"/>
      <c r="Q25" s="118">
        <f>Q23-BS!L86</f>
        <v>0</v>
      </c>
      <c r="R25" s="118"/>
      <c r="S25" s="118">
        <f>S23-BS!L87</f>
        <v>0</v>
      </c>
      <c r="T25" s="130"/>
      <c r="U25" s="131"/>
    </row>
    <row r="26" spans="1:21" ht="21.75" customHeight="1">
      <c r="A26" s="99" t="s">
        <v>26</v>
      </c>
      <c r="K26" s="99"/>
    </row>
  </sheetData>
  <mergeCells count="7">
    <mergeCell ref="I9:K9"/>
    <mergeCell ref="A1:T1"/>
    <mergeCell ref="A2:S2"/>
    <mergeCell ref="A3:S3"/>
    <mergeCell ref="E5:S5"/>
    <mergeCell ref="M6:Q6"/>
    <mergeCell ref="M7:O7"/>
  </mergeCells>
  <printOptions horizontalCentered="1"/>
  <pageMargins left="0.19685039370078741" right="0.19685039370078741" top="0.78740157480314965" bottom="7.874015748031496E-2" header="0.19685039370078741" footer="0.19685039370078741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3F5B9-DE31-4615-860A-CF9C5603E3A9}">
  <dimension ref="A1:U95"/>
  <sheetViews>
    <sheetView showGridLines="0" view="pageBreakPreview" topLeftCell="A71" zoomScaleNormal="100" zoomScaleSheetLayoutView="100" workbookViewId="0">
      <selection activeCell="A76" sqref="A76"/>
    </sheetView>
  </sheetViews>
  <sheetFormatPr defaultColWidth="10.7265625" defaultRowHeight="19" customHeight="1"/>
  <cols>
    <col min="1" max="3" width="2.26953125" style="3" customWidth="1"/>
    <col min="4" max="4" width="41.54296875" style="3" customWidth="1"/>
    <col min="5" max="5" width="1.26953125" style="3" customWidth="1"/>
    <col min="6" max="6" width="5.7265625" style="3" customWidth="1"/>
    <col min="7" max="7" width="1.26953125" style="3" customWidth="1"/>
    <col min="8" max="8" width="13.7265625" style="3" customWidth="1"/>
    <col min="9" max="9" width="1.26953125" style="3" customWidth="1"/>
    <col min="10" max="10" width="13.7265625" style="34" customWidth="1"/>
    <col min="11" max="11" width="1.26953125" style="34" customWidth="1"/>
    <col min="12" max="12" width="13.7265625" style="34" customWidth="1"/>
    <col min="13" max="13" width="1.26953125" style="3" customWidth="1"/>
    <col min="14" max="14" width="13.7265625" style="34" customWidth="1"/>
    <col min="15" max="15" width="0.81640625" style="3" customWidth="1"/>
    <col min="16" max="16" width="10.7265625" style="148"/>
    <col min="17" max="17" width="19.81640625" style="3" bestFit="1" customWidth="1"/>
    <col min="18" max="18" width="18" style="3" bestFit="1" customWidth="1"/>
    <col min="19" max="19" width="14" style="3" bestFit="1" customWidth="1"/>
    <col min="20" max="20" width="13.453125" style="3" bestFit="1" customWidth="1"/>
    <col min="21" max="21" width="12.453125" style="3" bestFit="1" customWidth="1"/>
    <col min="22" max="16384" width="10.7265625" style="3"/>
  </cols>
  <sheetData>
    <row r="1" spans="1:21" ht="19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Q1" s="37"/>
      <c r="R1" s="37"/>
      <c r="S1" s="37"/>
      <c r="T1" s="37"/>
      <c r="U1" s="37"/>
    </row>
    <row r="2" spans="1:21" ht="19" customHeight="1">
      <c r="A2" s="132" t="s">
        <v>86</v>
      </c>
      <c r="B2" s="133"/>
      <c r="C2" s="35"/>
      <c r="D2" s="35"/>
      <c r="E2" s="35"/>
      <c r="F2" s="35"/>
      <c r="G2" s="134"/>
      <c r="H2" s="134"/>
      <c r="I2" s="134"/>
      <c r="J2" s="135"/>
      <c r="K2" s="135"/>
      <c r="L2" s="135"/>
      <c r="Q2" s="37"/>
      <c r="R2" s="37"/>
      <c r="S2" s="37"/>
      <c r="T2" s="37"/>
      <c r="U2" s="37"/>
    </row>
    <row r="3" spans="1:21" ht="19" customHeight="1">
      <c r="A3" s="156" t="s">
        <v>187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Q3" s="37"/>
      <c r="R3" s="37"/>
      <c r="S3" s="37"/>
      <c r="T3" s="37"/>
      <c r="U3" s="37"/>
    </row>
    <row r="4" spans="1:21" ht="19" customHeight="1">
      <c r="B4" s="136"/>
      <c r="C4" s="6"/>
      <c r="D4" s="6"/>
      <c r="E4" s="6"/>
      <c r="J4" s="6"/>
      <c r="K4" s="6"/>
      <c r="L4" s="6"/>
      <c r="M4" s="6"/>
      <c r="N4" s="7" t="s">
        <v>28</v>
      </c>
      <c r="Q4" s="37"/>
      <c r="R4" s="37"/>
      <c r="S4" s="37"/>
      <c r="T4" s="37"/>
      <c r="U4" s="37"/>
    </row>
    <row r="5" spans="1:21" s="4" customFormat="1" ht="19" customHeight="1">
      <c r="G5" s="5"/>
      <c r="H5" s="179" t="s">
        <v>2</v>
      </c>
      <c r="I5" s="179"/>
      <c r="J5" s="179"/>
      <c r="K5" s="6"/>
      <c r="L5" s="179" t="s">
        <v>3</v>
      </c>
      <c r="M5" s="179"/>
      <c r="N5" s="179"/>
      <c r="P5" s="149"/>
      <c r="Q5" s="57"/>
      <c r="R5" s="57"/>
      <c r="S5" s="147"/>
      <c r="T5" s="57"/>
      <c r="U5" s="57"/>
    </row>
    <row r="6" spans="1:21" s="4" customFormat="1" ht="19" customHeight="1">
      <c r="G6" s="5"/>
      <c r="H6" s="59" t="s">
        <v>192</v>
      </c>
      <c r="I6" s="5"/>
      <c r="J6" s="59" t="s">
        <v>135</v>
      </c>
      <c r="K6" s="5"/>
      <c r="L6" s="59" t="s">
        <v>192</v>
      </c>
      <c r="M6" s="5"/>
      <c r="N6" s="59" t="s">
        <v>135</v>
      </c>
      <c r="P6" s="149"/>
      <c r="Q6" s="57"/>
      <c r="R6" s="147"/>
      <c r="S6" s="145"/>
      <c r="T6" s="145"/>
      <c r="U6" s="57"/>
    </row>
    <row r="7" spans="1:21" ht="19" customHeight="1">
      <c r="A7" s="137" t="s">
        <v>87</v>
      </c>
      <c r="B7" s="136"/>
      <c r="C7" s="34"/>
      <c r="D7" s="34"/>
      <c r="E7" s="34"/>
      <c r="H7" s="13"/>
      <c r="I7" s="13"/>
      <c r="J7" s="13"/>
      <c r="K7" s="13"/>
      <c r="L7" s="13"/>
      <c r="M7" s="47"/>
      <c r="N7" s="13"/>
      <c r="O7" s="13"/>
      <c r="Q7" s="37"/>
      <c r="R7" s="37"/>
      <c r="S7" s="37"/>
      <c r="T7" s="145"/>
      <c r="U7" s="37"/>
    </row>
    <row r="8" spans="1:21" ht="19" customHeight="1">
      <c r="A8" s="34" t="s">
        <v>221</v>
      </c>
      <c r="B8" s="136"/>
      <c r="C8" s="34"/>
      <c r="D8" s="45"/>
      <c r="H8" s="15">
        <f>SUM(PL!H35)</f>
        <v>-323563597</v>
      </c>
      <c r="I8" s="15"/>
      <c r="J8" s="15">
        <f>SUM(PL!J35)</f>
        <v>-653429522</v>
      </c>
      <c r="K8" s="15"/>
      <c r="L8" s="15">
        <f>SUM(PL!L35)</f>
        <v>-266724101</v>
      </c>
      <c r="M8" s="15"/>
      <c r="N8" s="15">
        <f>SUM(PL!N35)</f>
        <v>-282536445</v>
      </c>
      <c r="O8" s="13"/>
      <c r="Q8" s="37"/>
      <c r="R8" s="138"/>
      <c r="S8" s="37"/>
      <c r="T8" s="37"/>
      <c r="U8" s="37"/>
    </row>
    <row r="9" spans="1:21" ht="19" customHeight="1">
      <c r="A9" s="34" t="s">
        <v>222</v>
      </c>
      <c r="B9" s="136"/>
      <c r="C9" s="34"/>
      <c r="D9" s="45"/>
      <c r="H9" s="28"/>
      <c r="I9" s="15"/>
      <c r="J9" s="28"/>
      <c r="K9" s="15"/>
      <c r="L9" s="15"/>
      <c r="M9" s="15"/>
      <c r="N9" s="15"/>
      <c r="O9" s="13"/>
      <c r="Q9" s="37"/>
      <c r="R9" s="37"/>
      <c r="S9" s="37"/>
      <c r="T9" s="37"/>
      <c r="U9" s="37"/>
    </row>
    <row r="10" spans="1:21" ht="19" customHeight="1">
      <c r="B10" s="34" t="s">
        <v>88</v>
      </c>
      <c r="C10" s="34"/>
      <c r="D10" s="45"/>
      <c r="H10" s="28"/>
      <c r="I10" s="15"/>
      <c r="J10" s="28"/>
      <c r="K10" s="15"/>
      <c r="L10" s="15"/>
      <c r="M10" s="15"/>
      <c r="N10" s="15"/>
      <c r="O10" s="13"/>
      <c r="Q10" s="37"/>
      <c r="R10" s="37"/>
      <c r="S10" s="37"/>
      <c r="T10" s="37"/>
      <c r="U10" s="37"/>
    </row>
    <row r="11" spans="1:21" ht="19" customHeight="1">
      <c r="B11" s="34" t="s">
        <v>89</v>
      </c>
      <c r="C11" s="34"/>
      <c r="D11" s="45"/>
      <c r="E11" s="45"/>
      <c r="H11" s="150">
        <v>586491919</v>
      </c>
      <c r="I11" s="13"/>
      <c r="J11" s="150">
        <v>644606809</v>
      </c>
      <c r="K11" s="13"/>
      <c r="L11" s="19">
        <v>405088537</v>
      </c>
      <c r="M11" s="13"/>
      <c r="N11" s="19">
        <v>521442975</v>
      </c>
      <c r="O11" s="13"/>
      <c r="Q11" s="37"/>
      <c r="R11" s="147"/>
      <c r="S11" s="37"/>
      <c r="T11" s="37"/>
      <c r="U11" s="37"/>
    </row>
    <row r="12" spans="1:21" ht="19" customHeight="1">
      <c r="B12" s="34" t="s">
        <v>207</v>
      </c>
      <c r="C12" s="34"/>
      <c r="D12" s="45"/>
      <c r="E12" s="45"/>
      <c r="H12" s="150">
        <v>-11144889</v>
      </c>
      <c r="I12" s="13"/>
      <c r="J12" s="150">
        <v>-2773015</v>
      </c>
      <c r="K12" s="13"/>
      <c r="L12" s="19">
        <v>-10770086</v>
      </c>
      <c r="M12" s="13"/>
      <c r="N12" s="19">
        <v>-239738233</v>
      </c>
      <c r="O12" s="13"/>
      <c r="Q12" s="37"/>
      <c r="R12" s="147"/>
      <c r="S12" s="37"/>
      <c r="T12" s="37"/>
      <c r="U12" s="37"/>
    </row>
    <row r="13" spans="1:21" ht="19" customHeight="1">
      <c r="B13" s="34" t="s">
        <v>183</v>
      </c>
      <c r="C13" s="34"/>
      <c r="D13" s="45"/>
      <c r="E13" s="45"/>
      <c r="H13" s="150">
        <v>18424845</v>
      </c>
      <c r="I13" s="13"/>
      <c r="J13" s="150">
        <v>586649</v>
      </c>
      <c r="K13" s="13"/>
      <c r="L13" s="150">
        <v>3027254</v>
      </c>
      <c r="M13" s="13"/>
      <c r="N13" s="150">
        <v>586649</v>
      </c>
      <c r="O13" s="13"/>
      <c r="Q13" s="37"/>
      <c r="R13" s="147"/>
      <c r="S13" s="37"/>
      <c r="T13" s="37"/>
      <c r="U13" s="37"/>
    </row>
    <row r="14" spans="1:21" ht="19" customHeight="1">
      <c r="B14" s="34" t="s">
        <v>90</v>
      </c>
      <c r="C14" s="34"/>
      <c r="D14" s="45"/>
      <c r="E14" s="45"/>
      <c r="H14" s="150">
        <v>8836828</v>
      </c>
      <c r="I14" s="13"/>
      <c r="J14" s="150">
        <v>11390148</v>
      </c>
      <c r="K14" s="13"/>
      <c r="L14" s="150">
        <v>8836828</v>
      </c>
      <c r="M14" s="36"/>
      <c r="N14" s="150">
        <v>11390148</v>
      </c>
      <c r="O14" s="13"/>
      <c r="P14" s="36"/>
      <c r="Q14" s="37"/>
      <c r="R14" s="147"/>
      <c r="S14" s="37"/>
      <c r="T14" s="37"/>
      <c r="U14" s="37"/>
    </row>
    <row r="15" spans="1:21" ht="19" customHeight="1">
      <c r="B15" s="34" t="s">
        <v>226</v>
      </c>
      <c r="C15" s="34"/>
      <c r="D15" s="45"/>
      <c r="E15" s="45"/>
      <c r="H15" s="150">
        <v>-1951644</v>
      </c>
      <c r="I15" s="13"/>
      <c r="J15" s="150">
        <v>13035046</v>
      </c>
      <c r="K15" s="13"/>
      <c r="L15" s="36">
        <v>-1951644</v>
      </c>
      <c r="M15" s="36"/>
      <c r="N15" s="36">
        <v>13035046</v>
      </c>
      <c r="O15" s="13"/>
      <c r="Q15" s="37"/>
      <c r="R15" s="147"/>
      <c r="S15" s="37"/>
      <c r="T15" s="37"/>
      <c r="U15" s="37"/>
    </row>
    <row r="16" spans="1:21" ht="19" customHeight="1">
      <c r="B16" s="34" t="s">
        <v>208</v>
      </c>
      <c r="C16" s="34"/>
      <c r="D16" s="45"/>
      <c r="E16" s="45"/>
      <c r="H16" s="19">
        <v>-282086</v>
      </c>
      <c r="I16" s="13"/>
      <c r="J16" s="19">
        <v>1993684</v>
      </c>
      <c r="K16" s="13"/>
      <c r="L16" s="173">
        <v>0</v>
      </c>
      <c r="M16" s="173"/>
      <c r="N16" s="173">
        <v>0</v>
      </c>
      <c r="O16" s="13"/>
      <c r="Q16" s="37"/>
      <c r="R16" s="147"/>
      <c r="S16" s="37"/>
      <c r="T16" s="37"/>
      <c r="U16" s="37"/>
    </row>
    <row r="17" spans="1:21" ht="19" customHeight="1">
      <c r="B17" s="34" t="s">
        <v>181</v>
      </c>
      <c r="C17" s="34"/>
      <c r="D17" s="45"/>
      <c r="E17" s="45"/>
      <c r="H17" s="15">
        <v>2622778</v>
      </c>
      <c r="I17" s="13"/>
      <c r="J17" s="15">
        <v>-1020199</v>
      </c>
      <c r="K17" s="13"/>
      <c r="L17" s="36">
        <v>2692981</v>
      </c>
      <c r="M17" s="36"/>
      <c r="N17" s="36">
        <v>-1209024</v>
      </c>
      <c r="O17" s="13"/>
      <c r="Q17" s="37"/>
      <c r="R17" s="138"/>
      <c r="S17" s="37"/>
      <c r="T17" s="37"/>
      <c r="U17" s="37"/>
    </row>
    <row r="18" spans="1:21" ht="19" customHeight="1">
      <c r="B18" s="34" t="s">
        <v>195</v>
      </c>
      <c r="C18" s="34"/>
      <c r="D18" s="45"/>
      <c r="E18" s="45"/>
      <c r="H18" s="15">
        <v>8397414</v>
      </c>
      <c r="I18" s="13"/>
      <c r="J18" s="173">
        <v>0</v>
      </c>
      <c r="K18" s="13"/>
      <c r="L18" s="36">
        <v>6773869</v>
      </c>
      <c r="M18" s="36"/>
      <c r="N18" s="173">
        <v>0</v>
      </c>
      <c r="O18" s="13"/>
      <c r="Q18" s="37"/>
      <c r="R18" s="138"/>
      <c r="S18" s="37"/>
      <c r="T18" s="37"/>
      <c r="U18" s="37"/>
    </row>
    <row r="19" spans="1:21" ht="19" customHeight="1">
      <c r="B19" s="34" t="s">
        <v>91</v>
      </c>
      <c r="C19" s="34"/>
      <c r="D19" s="45"/>
      <c r="E19" s="45"/>
      <c r="H19" s="36">
        <v>6251793</v>
      </c>
      <c r="I19" s="36"/>
      <c r="J19" s="36">
        <v>5955523</v>
      </c>
      <c r="K19" s="36"/>
      <c r="L19" s="36">
        <v>5549094</v>
      </c>
      <c r="M19" s="36"/>
      <c r="N19" s="36">
        <v>5974362</v>
      </c>
      <c r="O19" s="13"/>
      <c r="Q19" s="37"/>
      <c r="R19" s="138"/>
      <c r="S19" s="37"/>
      <c r="T19" s="37"/>
      <c r="U19" s="37"/>
    </row>
    <row r="20" spans="1:21" ht="19" customHeight="1">
      <c r="B20" s="34" t="s">
        <v>184</v>
      </c>
      <c r="C20" s="34"/>
      <c r="D20" s="45"/>
      <c r="E20" s="45"/>
      <c r="H20" s="36"/>
      <c r="I20" s="36"/>
      <c r="J20" s="36"/>
      <c r="K20" s="36"/>
      <c r="L20" s="36"/>
      <c r="M20" s="36"/>
      <c r="N20" s="36"/>
      <c r="O20" s="13"/>
      <c r="Q20" s="37"/>
      <c r="R20" s="138"/>
      <c r="S20" s="37"/>
      <c r="T20" s="37"/>
      <c r="U20" s="37"/>
    </row>
    <row r="21" spans="1:21" ht="19" customHeight="1">
      <c r="B21" s="34" t="s">
        <v>185</v>
      </c>
      <c r="C21" s="34"/>
      <c r="D21" s="45"/>
      <c r="E21" s="45"/>
      <c r="H21" s="15">
        <v>-53007006</v>
      </c>
      <c r="I21" s="13"/>
      <c r="J21" s="15">
        <v>45053972</v>
      </c>
      <c r="K21" s="13"/>
      <c r="L21" s="36">
        <v>-53007006</v>
      </c>
      <c r="M21" s="36"/>
      <c r="N21" s="36">
        <v>45053972</v>
      </c>
      <c r="O21" s="13"/>
      <c r="Q21" s="37"/>
      <c r="R21" s="138"/>
      <c r="S21" s="37"/>
      <c r="T21" s="37"/>
      <c r="U21" s="37"/>
    </row>
    <row r="22" spans="1:21" ht="19" customHeight="1">
      <c r="B22" s="34" t="s">
        <v>209</v>
      </c>
      <c r="C22" s="34"/>
      <c r="D22" s="45"/>
      <c r="E22" s="45"/>
      <c r="H22" s="15">
        <v>-339696</v>
      </c>
      <c r="I22" s="13"/>
      <c r="J22" s="15">
        <v>31858</v>
      </c>
      <c r="K22" s="13"/>
      <c r="L22" s="36">
        <v>-339696</v>
      </c>
      <c r="M22" s="36"/>
      <c r="N22" s="36">
        <v>31858</v>
      </c>
      <c r="O22" s="13"/>
      <c r="Q22" s="139"/>
      <c r="R22" s="139"/>
      <c r="S22" s="37"/>
      <c r="T22" s="37"/>
      <c r="U22" s="37"/>
    </row>
    <row r="23" spans="1:21" ht="19" customHeight="1">
      <c r="B23" s="34" t="s">
        <v>182</v>
      </c>
      <c r="C23" s="34"/>
      <c r="D23" s="45"/>
      <c r="E23" s="45"/>
      <c r="H23" s="15">
        <v>688312</v>
      </c>
      <c r="I23" s="13"/>
      <c r="J23" s="15">
        <v>15795148</v>
      </c>
      <c r="K23" s="13"/>
      <c r="L23" s="15">
        <v>688312</v>
      </c>
      <c r="M23" s="13"/>
      <c r="N23" s="15">
        <v>15795148</v>
      </c>
      <c r="O23" s="13"/>
      <c r="Q23" s="139"/>
      <c r="R23" s="139"/>
      <c r="S23" s="37"/>
      <c r="T23" s="37"/>
      <c r="U23" s="37"/>
    </row>
    <row r="24" spans="1:21" ht="19" customHeight="1">
      <c r="B24" s="34" t="s">
        <v>92</v>
      </c>
      <c r="C24" s="34"/>
      <c r="D24" s="45"/>
      <c r="E24" s="45"/>
      <c r="H24" s="28">
        <v>-45660934</v>
      </c>
      <c r="I24" s="13"/>
      <c r="J24" s="28">
        <v>-11064910</v>
      </c>
      <c r="K24" s="13"/>
      <c r="L24" s="28">
        <v>-45660934</v>
      </c>
      <c r="M24" s="36"/>
      <c r="N24" s="28">
        <v>-116064897</v>
      </c>
      <c r="O24" s="13"/>
      <c r="Q24" s="139"/>
      <c r="R24" s="147"/>
      <c r="S24" s="37"/>
      <c r="T24" s="37"/>
      <c r="U24" s="37"/>
    </row>
    <row r="25" spans="1:21" ht="19" customHeight="1">
      <c r="B25" s="34" t="s">
        <v>146</v>
      </c>
      <c r="C25" s="34"/>
      <c r="D25" s="63"/>
      <c r="H25" s="19">
        <v>-38125352</v>
      </c>
      <c r="I25" s="13"/>
      <c r="J25" s="19">
        <v>-30220029</v>
      </c>
      <c r="K25" s="13"/>
      <c r="L25" s="19">
        <v>-38353809</v>
      </c>
      <c r="M25" s="13"/>
      <c r="N25" s="19">
        <v>-42210430</v>
      </c>
      <c r="O25" s="13"/>
      <c r="Q25" s="37"/>
      <c r="R25" s="147"/>
      <c r="S25" s="147"/>
      <c r="T25" s="145"/>
      <c r="U25" s="37"/>
    </row>
    <row r="26" spans="1:21" ht="19" customHeight="1">
      <c r="B26" s="34" t="s">
        <v>147</v>
      </c>
      <c r="C26" s="34"/>
      <c r="D26" s="63"/>
      <c r="H26" s="50">
        <v>303217665</v>
      </c>
      <c r="I26" s="13"/>
      <c r="J26" s="50">
        <v>205099907</v>
      </c>
      <c r="K26" s="13"/>
      <c r="L26" s="50">
        <v>129673195</v>
      </c>
      <c r="M26" s="13"/>
      <c r="N26" s="50">
        <v>129334394</v>
      </c>
      <c r="O26" s="13"/>
      <c r="Q26" s="37"/>
      <c r="R26" s="147"/>
      <c r="S26" s="145"/>
      <c r="T26" s="145"/>
      <c r="U26" s="145"/>
    </row>
    <row r="27" spans="1:21" ht="19" customHeight="1">
      <c r="A27" s="137" t="s">
        <v>93</v>
      </c>
      <c r="B27" s="136"/>
      <c r="C27" s="34"/>
      <c r="H27" s="47"/>
      <c r="I27" s="13"/>
      <c r="J27" s="47"/>
      <c r="K27" s="47"/>
      <c r="L27" s="47"/>
      <c r="M27" s="13"/>
      <c r="N27" s="47"/>
      <c r="O27" s="13"/>
      <c r="Q27" s="37"/>
      <c r="R27" s="147"/>
      <c r="S27" s="147"/>
      <c r="T27" s="147"/>
      <c r="U27" s="37"/>
    </row>
    <row r="28" spans="1:21" ht="19" customHeight="1">
      <c r="B28" s="137" t="s">
        <v>94</v>
      </c>
      <c r="C28" s="34"/>
      <c r="D28" s="45"/>
      <c r="E28" s="45"/>
      <c r="H28" s="19">
        <f>SUM(H8:H26)</f>
        <v>460856350</v>
      </c>
      <c r="I28" s="13"/>
      <c r="J28" s="19">
        <f>SUM(J8:J26)</f>
        <v>245041069</v>
      </c>
      <c r="K28" s="15"/>
      <c r="L28" s="19">
        <f>SUM(L8:L26)</f>
        <v>145522794</v>
      </c>
      <c r="M28" s="47"/>
      <c r="N28" s="19">
        <f>SUM(N8:N26)</f>
        <v>60885523</v>
      </c>
      <c r="O28" s="13"/>
      <c r="Q28" s="37"/>
      <c r="R28" s="39"/>
      <c r="S28" s="145"/>
      <c r="T28" s="145"/>
      <c r="U28" s="37"/>
    </row>
    <row r="29" spans="1:21" ht="19" customHeight="1">
      <c r="A29" s="137" t="s">
        <v>95</v>
      </c>
      <c r="B29" s="136"/>
      <c r="C29" s="34"/>
      <c r="D29" s="45"/>
      <c r="E29" s="45"/>
      <c r="H29" s="13"/>
      <c r="I29" s="13"/>
      <c r="J29" s="13"/>
      <c r="K29" s="13"/>
      <c r="L29" s="13"/>
      <c r="M29" s="47"/>
      <c r="N29" s="13"/>
      <c r="O29" s="13"/>
      <c r="Q29" s="37"/>
      <c r="R29" s="147"/>
      <c r="S29" s="37"/>
      <c r="T29" s="37"/>
      <c r="U29" s="37"/>
    </row>
    <row r="30" spans="1:21" ht="19" customHeight="1">
      <c r="A30" s="34" t="s">
        <v>96</v>
      </c>
      <c r="B30" s="136"/>
      <c r="C30" s="34"/>
      <c r="D30" s="45"/>
      <c r="E30" s="45"/>
      <c r="H30" s="151">
        <v>-165241746</v>
      </c>
      <c r="I30" s="13"/>
      <c r="J30" s="151">
        <v>321437770</v>
      </c>
      <c r="K30" s="13"/>
      <c r="L30" s="19">
        <v>-146652667</v>
      </c>
      <c r="M30" s="13"/>
      <c r="N30" s="19">
        <v>619003631</v>
      </c>
      <c r="O30" s="13"/>
      <c r="Q30" s="37"/>
      <c r="R30" s="138"/>
      <c r="S30" s="37"/>
      <c r="T30" s="37"/>
      <c r="U30" s="37"/>
    </row>
    <row r="31" spans="1:21" ht="19" customHeight="1">
      <c r="A31" s="34" t="s">
        <v>97</v>
      </c>
      <c r="B31" s="136"/>
      <c r="C31" s="34"/>
      <c r="D31" s="45"/>
      <c r="E31" s="45"/>
      <c r="H31" s="13">
        <v>-94637790</v>
      </c>
      <c r="I31" s="13"/>
      <c r="J31" s="13">
        <v>-45890741</v>
      </c>
      <c r="K31" s="13"/>
      <c r="L31" s="13">
        <v>-94637790</v>
      </c>
      <c r="M31" s="13"/>
      <c r="N31" s="13">
        <v>-45890741</v>
      </c>
      <c r="O31" s="13"/>
      <c r="Q31" s="147"/>
      <c r="R31" s="138"/>
      <c r="S31" s="145"/>
      <c r="T31" s="37"/>
      <c r="U31" s="37"/>
    </row>
    <row r="32" spans="1:21" ht="19" customHeight="1">
      <c r="A32" s="34" t="s">
        <v>12</v>
      </c>
      <c r="B32" s="136"/>
      <c r="C32" s="34"/>
      <c r="D32" s="45"/>
      <c r="E32" s="45"/>
      <c r="H32" s="19">
        <v>-650135030</v>
      </c>
      <c r="I32" s="13"/>
      <c r="J32" s="19">
        <v>404157611</v>
      </c>
      <c r="K32" s="13"/>
      <c r="L32" s="19">
        <v>-688935867</v>
      </c>
      <c r="M32" s="13"/>
      <c r="N32" s="19">
        <v>342093200</v>
      </c>
      <c r="O32" s="13"/>
      <c r="Q32" s="147"/>
      <c r="R32" s="138"/>
      <c r="S32" s="37"/>
      <c r="T32" s="37"/>
      <c r="U32" s="37"/>
    </row>
    <row r="33" spans="1:21" ht="19" customHeight="1">
      <c r="A33" s="34" t="s">
        <v>14</v>
      </c>
      <c r="B33" s="136"/>
      <c r="C33" s="34"/>
      <c r="D33" s="45"/>
      <c r="E33" s="45"/>
      <c r="H33" s="19">
        <v>21082530</v>
      </c>
      <c r="I33" s="13"/>
      <c r="J33" s="19">
        <v>134950641</v>
      </c>
      <c r="K33" s="13"/>
      <c r="L33" s="19">
        <v>19034256</v>
      </c>
      <c r="M33" s="13"/>
      <c r="N33" s="19">
        <v>189791121</v>
      </c>
      <c r="O33" s="13"/>
      <c r="Q33" s="147"/>
      <c r="R33" s="47"/>
      <c r="S33" s="37"/>
      <c r="T33" s="37"/>
      <c r="U33" s="37"/>
    </row>
    <row r="34" spans="1:21" ht="19" customHeight="1">
      <c r="A34" s="34" t="s">
        <v>23</v>
      </c>
      <c r="B34" s="136"/>
      <c r="C34" s="34"/>
      <c r="D34" s="45"/>
      <c r="E34" s="45"/>
      <c r="H34" s="19">
        <v>-99790943</v>
      </c>
      <c r="I34" s="13"/>
      <c r="J34" s="19">
        <v>-65317500</v>
      </c>
      <c r="K34" s="13"/>
      <c r="L34" s="28">
        <v>-99720044</v>
      </c>
      <c r="M34" s="13"/>
      <c r="N34" s="28">
        <v>-65307000</v>
      </c>
      <c r="O34" s="13"/>
      <c r="Q34" s="37"/>
      <c r="R34" s="138"/>
      <c r="S34" s="37"/>
      <c r="T34" s="37"/>
      <c r="U34" s="37"/>
    </row>
    <row r="35" spans="1:21" ht="19" customHeight="1">
      <c r="A35" s="137" t="s">
        <v>98</v>
      </c>
      <c r="B35" s="136"/>
      <c r="C35" s="34"/>
      <c r="D35" s="45"/>
      <c r="E35" s="45"/>
      <c r="H35" s="28"/>
      <c r="I35" s="13"/>
      <c r="J35" s="28"/>
      <c r="K35" s="13"/>
      <c r="L35" s="28"/>
      <c r="M35" s="13"/>
      <c r="N35" s="28"/>
      <c r="O35" s="13"/>
      <c r="Q35" s="37"/>
      <c r="R35" s="37"/>
      <c r="S35" s="37"/>
      <c r="T35" s="37"/>
      <c r="U35" s="37"/>
    </row>
    <row r="36" spans="1:21" ht="19" customHeight="1">
      <c r="A36" s="34" t="s">
        <v>33</v>
      </c>
      <c r="B36" s="136"/>
      <c r="C36" s="34"/>
      <c r="D36" s="45"/>
      <c r="E36" s="45"/>
      <c r="H36" s="19">
        <v>591982436</v>
      </c>
      <c r="I36" s="13"/>
      <c r="J36" s="19">
        <v>-210488618</v>
      </c>
      <c r="K36" s="13"/>
      <c r="L36" s="19">
        <v>545090907</v>
      </c>
      <c r="M36" s="13"/>
      <c r="N36" s="19">
        <v>-208861447</v>
      </c>
      <c r="O36" s="13"/>
      <c r="Q36" s="37"/>
      <c r="R36" s="138"/>
      <c r="S36" s="145"/>
      <c r="T36" s="37"/>
      <c r="U36" s="37"/>
    </row>
    <row r="37" spans="1:21" ht="19" customHeight="1">
      <c r="A37" s="34" t="s">
        <v>99</v>
      </c>
      <c r="B37" s="136"/>
      <c r="C37" s="34"/>
      <c r="D37" s="45"/>
      <c r="E37" s="45"/>
      <c r="H37" s="19">
        <v>29937340</v>
      </c>
      <c r="I37" s="47"/>
      <c r="J37" s="19">
        <v>-43492794</v>
      </c>
      <c r="K37" s="47"/>
      <c r="L37" s="47">
        <v>21654450</v>
      </c>
      <c r="M37" s="47"/>
      <c r="N37" s="47">
        <v>-39584302</v>
      </c>
      <c r="O37" s="13"/>
      <c r="Q37" s="37"/>
      <c r="R37" s="138"/>
      <c r="S37" s="37"/>
      <c r="T37" s="37"/>
      <c r="U37" s="37"/>
    </row>
    <row r="38" spans="1:21" ht="19" customHeight="1">
      <c r="A38" s="34" t="s">
        <v>39</v>
      </c>
      <c r="B38" s="136"/>
      <c r="C38" s="34"/>
      <c r="D38" s="45"/>
      <c r="E38" s="45"/>
      <c r="H38" s="50">
        <v>-1513933</v>
      </c>
      <c r="I38" s="13"/>
      <c r="J38" s="50">
        <v>-4671010</v>
      </c>
      <c r="K38" s="13"/>
      <c r="L38" s="140">
        <v>-1468933</v>
      </c>
      <c r="M38" s="36"/>
      <c r="N38" s="140">
        <v>-4671010</v>
      </c>
      <c r="O38" s="13"/>
      <c r="Q38" s="37"/>
      <c r="R38" s="138"/>
      <c r="S38" s="37"/>
      <c r="T38" s="37"/>
      <c r="U38" s="37"/>
    </row>
    <row r="39" spans="1:21" ht="19" customHeight="1">
      <c r="A39" s="34" t="s">
        <v>210</v>
      </c>
      <c r="B39" s="136"/>
      <c r="C39" s="34"/>
      <c r="D39" s="45"/>
      <c r="E39" s="45"/>
      <c r="H39" s="13">
        <f>SUM(H28:H38)</f>
        <v>92539214</v>
      </c>
      <c r="I39" s="13"/>
      <c r="J39" s="13">
        <f>SUM(J28:J38)</f>
        <v>735726428</v>
      </c>
      <c r="K39" s="13"/>
      <c r="L39" s="13">
        <f>SUM(L28:L38)</f>
        <v>-300112894</v>
      </c>
      <c r="M39" s="47"/>
      <c r="N39" s="13">
        <f>SUM(N28:N38)</f>
        <v>847458975</v>
      </c>
      <c r="O39" s="13"/>
      <c r="Q39" s="37"/>
      <c r="R39" s="37"/>
      <c r="S39" s="37"/>
      <c r="T39" s="37"/>
      <c r="U39" s="37"/>
    </row>
    <row r="40" spans="1:21" ht="19" customHeight="1">
      <c r="B40" s="34" t="s">
        <v>100</v>
      </c>
      <c r="C40" s="34"/>
      <c r="D40" s="45"/>
      <c r="E40" s="45"/>
      <c r="H40" s="50">
        <v>-5153857</v>
      </c>
      <c r="I40" s="13"/>
      <c r="J40" s="50">
        <v>-12680581</v>
      </c>
      <c r="K40" s="13"/>
      <c r="L40" s="50">
        <v>-858983</v>
      </c>
      <c r="M40" s="13"/>
      <c r="N40" s="50">
        <v>-4638950</v>
      </c>
      <c r="O40" s="13"/>
      <c r="Q40" s="37"/>
      <c r="R40" s="138"/>
      <c r="S40" s="37"/>
      <c r="T40" s="37"/>
      <c r="U40" s="37"/>
    </row>
    <row r="41" spans="1:21" ht="19" customHeight="1">
      <c r="A41" s="137" t="s">
        <v>211</v>
      </c>
      <c r="B41" s="136"/>
      <c r="C41" s="34"/>
      <c r="D41" s="45"/>
      <c r="E41" s="45"/>
      <c r="H41" s="141">
        <f>SUM(H39:H40)</f>
        <v>87385357</v>
      </c>
      <c r="I41" s="13"/>
      <c r="J41" s="141">
        <f>SUM(J39:J40)</f>
        <v>723045847</v>
      </c>
      <c r="K41" s="47"/>
      <c r="L41" s="141">
        <f>SUM(L39:L40)</f>
        <v>-300971877</v>
      </c>
      <c r="M41" s="47"/>
      <c r="N41" s="141">
        <f>SUM(N39:N40)</f>
        <v>842820025</v>
      </c>
      <c r="O41" s="13"/>
      <c r="Q41" s="37"/>
      <c r="R41" s="37"/>
      <c r="S41" s="37"/>
      <c r="T41" s="37"/>
      <c r="U41" s="37"/>
    </row>
    <row r="42" spans="1:21" ht="19" customHeight="1">
      <c r="A42" s="34"/>
      <c r="B42" s="136"/>
      <c r="C42" s="6"/>
      <c r="D42" s="34"/>
      <c r="E42" s="34"/>
      <c r="H42" s="13"/>
      <c r="I42" s="13"/>
      <c r="J42" s="13"/>
      <c r="K42" s="13"/>
      <c r="L42" s="13"/>
      <c r="M42" s="47"/>
      <c r="N42" s="13"/>
      <c r="O42" s="13"/>
      <c r="Q42" s="37"/>
      <c r="R42" s="37"/>
      <c r="S42" s="37"/>
      <c r="T42" s="37"/>
      <c r="U42" s="37"/>
    </row>
    <row r="43" spans="1:21" ht="19" customHeight="1">
      <c r="A43" s="34" t="s">
        <v>26</v>
      </c>
      <c r="B43" s="136"/>
      <c r="C43" s="6"/>
      <c r="D43" s="34"/>
      <c r="E43" s="34"/>
      <c r="J43" s="3"/>
      <c r="K43" s="3"/>
      <c r="L43" s="3"/>
      <c r="M43" s="37"/>
      <c r="N43" s="3"/>
      <c r="Q43" s="37"/>
      <c r="R43" s="37"/>
      <c r="S43" s="37"/>
      <c r="T43" s="37"/>
      <c r="U43" s="37"/>
    </row>
    <row r="44" spans="1:21" ht="19" customHeight="1">
      <c r="A44" s="156" t="s">
        <v>0</v>
      </c>
      <c r="B44" s="156"/>
      <c r="C44" s="156"/>
      <c r="D44" s="156"/>
      <c r="E44" s="156"/>
      <c r="F44" s="156"/>
      <c r="G44" s="156"/>
      <c r="H44" s="172"/>
      <c r="I44" s="172"/>
      <c r="J44" s="172"/>
      <c r="K44" s="172"/>
      <c r="L44" s="172"/>
      <c r="M44" s="172"/>
      <c r="N44" s="172"/>
      <c r="Q44" s="37"/>
      <c r="R44" s="37"/>
      <c r="S44" s="37"/>
      <c r="T44" s="37"/>
      <c r="U44" s="37"/>
    </row>
    <row r="45" spans="1:21" ht="19" customHeight="1">
      <c r="A45" s="132" t="s">
        <v>101</v>
      </c>
      <c r="B45" s="133"/>
      <c r="C45" s="35"/>
      <c r="D45" s="35"/>
      <c r="E45" s="35"/>
      <c r="J45" s="14"/>
      <c r="K45" s="14"/>
      <c r="L45" s="14"/>
      <c r="M45" s="142"/>
      <c r="N45" s="14"/>
      <c r="Q45" s="37"/>
      <c r="R45" s="37"/>
      <c r="S45" s="37"/>
      <c r="T45" s="37"/>
      <c r="U45" s="37"/>
    </row>
    <row r="46" spans="1:21" ht="19" customHeight="1">
      <c r="A46" s="156" t="s">
        <v>187</v>
      </c>
      <c r="B46" s="156"/>
      <c r="C46" s="156"/>
      <c r="D46" s="156"/>
      <c r="E46" s="156"/>
      <c r="F46" s="156"/>
      <c r="G46" s="156"/>
      <c r="H46" s="172"/>
      <c r="I46" s="172"/>
      <c r="J46" s="172"/>
      <c r="K46" s="172"/>
      <c r="L46" s="172"/>
      <c r="M46" s="172"/>
      <c r="N46" s="172"/>
      <c r="Q46" s="37"/>
      <c r="R46" s="37"/>
      <c r="S46" s="37"/>
      <c r="T46" s="37"/>
      <c r="U46" s="37"/>
    </row>
    <row r="47" spans="1:21" ht="19" customHeight="1">
      <c r="B47" s="136"/>
      <c r="C47" s="6"/>
      <c r="D47" s="6"/>
      <c r="E47" s="6"/>
      <c r="J47" s="6"/>
      <c r="K47" s="6"/>
      <c r="L47" s="6"/>
      <c r="M47" s="6"/>
      <c r="N47" s="7" t="s">
        <v>28</v>
      </c>
      <c r="Q47" s="37"/>
      <c r="R47" s="37"/>
      <c r="S47" s="37"/>
      <c r="T47" s="37"/>
      <c r="U47" s="37"/>
    </row>
    <row r="48" spans="1:21" s="4" customFormat="1" ht="19" customHeight="1">
      <c r="G48" s="5"/>
      <c r="H48" s="179" t="s">
        <v>2</v>
      </c>
      <c r="I48" s="179"/>
      <c r="J48" s="179"/>
      <c r="K48" s="6"/>
      <c r="L48" s="179" t="s">
        <v>3</v>
      </c>
      <c r="M48" s="179"/>
      <c r="N48" s="179"/>
      <c r="P48" s="149"/>
      <c r="Q48" s="57"/>
      <c r="R48" s="57"/>
      <c r="S48" s="57"/>
      <c r="T48" s="57"/>
      <c r="U48" s="57"/>
    </row>
    <row r="49" spans="1:21" s="4" customFormat="1" ht="19" customHeight="1">
      <c r="G49" s="5"/>
      <c r="H49" s="59" t="s">
        <v>192</v>
      </c>
      <c r="I49" s="5"/>
      <c r="J49" s="59" t="s">
        <v>135</v>
      </c>
      <c r="K49" s="5"/>
      <c r="L49" s="59" t="s">
        <v>192</v>
      </c>
      <c r="M49" s="5"/>
      <c r="N49" s="59" t="s">
        <v>135</v>
      </c>
      <c r="P49" s="149"/>
      <c r="Q49" s="57"/>
      <c r="R49" s="57"/>
      <c r="S49" s="57"/>
      <c r="T49" s="57"/>
      <c r="U49" s="57"/>
    </row>
    <row r="50" spans="1:21" ht="19" customHeight="1">
      <c r="A50" s="137" t="s">
        <v>102</v>
      </c>
      <c r="B50" s="136"/>
      <c r="C50" s="34"/>
      <c r="D50" s="45"/>
      <c r="E50" s="45"/>
      <c r="H50" s="13"/>
      <c r="I50" s="13"/>
      <c r="J50" s="13"/>
      <c r="K50" s="13"/>
      <c r="L50" s="13"/>
      <c r="M50" s="13"/>
      <c r="N50" s="13"/>
      <c r="O50" s="13"/>
      <c r="Q50" s="37"/>
      <c r="R50" s="37"/>
      <c r="S50" s="37"/>
      <c r="T50" s="37"/>
      <c r="U50" s="37"/>
    </row>
    <row r="51" spans="1:21" ht="19" customHeight="1">
      <c r="A51" s="34" t="s">
        <v>164</v>
      </c>
      <c r="B51" s="136"/>
      <c r="C51" s="34"/>
      <c r="D51" s="45"/>
      <c r="E51" s="45"/>
      <c r="H51" s="28">
        <v>0</v>
      </c>
      <c r="I51" s="19"/>
      <c r="J51" s="28">
        <v>0</v>
      </c>
      <c r="K51" s="62"/>
      <c r="L51" s="62">
        <v>-5300000</v>
      </c>
      <c r="M51" s="62"/>
      <c r="N51" s="62">
        <v>634500000</v>
      </c>
      <c r="O51" s="13"/>
      <c r="Q51" s="37"/>
      <c r="R51" s="138"/>
      <c r="S51" s="37"/>
      <c r="T51" s="37"/>
      <c r="U51" s="37"/>
    </row>
    <row r="52" spans="1:21" ht="19" customHeight="1">
      <c r="A52" s="34" t="s">
        <v>103</v>
      </c>
      <c r="B52" s="136"/>
      <c r="C52" s="34"/>
      <c r="D52" s="45"/>
      <c r="E52" s="45"/>
      <c r="H52" s="28">
        <v>0</v>
      </c>
      <c r="I52" s="19"/>
      <c r="J52" s="28">
        <v>-4410000</v>
      </c>
      <c r="K52" s="36"/>
      <c r="L52" s="28">
        <v>0</v>
      </c>
      <c r="M52" s="36"/>
      <c r="N52" s="36">
        <v>-4410000</v>
      </c>
      <c r="O52" s="13"/>
      <c r="Q52" s="37"/>
      <c r="R52" s="138"/>
      <c r="S52" s="37"/>
      <c r="T52" s="37"/>
      <c r="U52" s="37"/>
    </row>
    <row r="53" spans="1:21" ht="19" customHeight="1">
      <c r="A53" s="34" t="s">
        <v>165</v>
      </c>
      <c r="B53" s="136"/>
      <c r="C53" s="34"/>
      <c r="D53" s="45"/>
      <c r="E53" s="45"/>
      <c r="H53" s="28">
        <v>0</v>
      </c>
      <c r="I53" s="19"/>
      <c r="J53" s="28">
        <v>-420000000</v>
      </c>
      <c r="K53" s="36"/>
      <c r="L53" s="28">
        <v>0</v>
      </c>
      <c r="M53" s="36"/>
      <c r="N53" s="36">
        <v>-420000000</v>
      </c>
      <c r="O53" s="13"/>
      <c r="Q53" s="37"/>
      <c r="R53" s="138"/>
      <c r="S53" s="37"/>
      <c r="T53" s="37"/>
      <c r="U53" s="37"/>
    </row>
    <row r="54" spans="1:21" ht="19" customHeight="1">
      <c r="A54" s="34" t="s">
        <v>104</v>
      </c>
      <c r="B54" s="136"/>
      <c r="C54" s="34"/>
      <c r="D54" s="45"/>
      <c r="E54" s="45"/>
      <c r="H54" s="19">
        <v>-1065996650</v>
      </c>
      <c r="I54" s="13"/>
      <c r="J54" s="19">
        <v>-1530172890</v>
      </c>
      <c r="K54" s="36"/>
      <c r="L54" s="36">
        <v>-560965232</v>
      </c>
      <c r="M54" s="36"/>
      <c r="N54" s="36">
        <v>-1133912618</v>
      </c>
      <c r="O54" s="13"/>
      <c r="Q54" s="147"/>
      <c r="R54" s="138"/>
      <c r="S54" s="145"/>
      <c r="T54" s="37"/>
      <c r="U54" s="37"/>
    </row>
    <row r="55" spans="1:21" ht="19" customHeight="1">
      <c r="A55" s="34" t="s">
        <v>105</v>
      </c>
      <c r="B55" s="136"/>
      <c r="C55" s="34"/>
      <c r="D55" s="34"/>
      <c r="E55" s="34"/>
      <c r="H55" s="19">
        <v>24823681</v>
      </c>
      <c r="I55" s="13"/>
      <c r="J55" s="19">
        <v>32854596</v>
      </c>
      <c r="K55" s="36"/>
      <c r="L55" s="36">
        <v>24448868</v>
      </c>
      <c r="M55" s="36"/>
      <c r="N55" s="36">
        <v>778498503</v>
      </c>
      <c r="O55" s="13"/>
      <c r="Q55" s="37"/>
      <c r="R55" s="138"/>
      <c r="S55" s="37"/>
      <c r="T55" s="37"/>
      <c r="U55" s="37"/>
    </row>
    <row r="56" spans="1:21" ht="19" customHeight="1">
      <c r="A56" s="34" t="s">
        <v>106</v>
      </c>
      <c r="B56" s="136"/>
      <c r="C56" s="34"/>
      <c r="D56" s="45"/>
      <c r="E56" s="45"/>
      <c r="H56" s="15">
        <v>-1114914</v>
      </c>
      <c r="I56" s="13"/>
      <c r="J56" s="15">
        <v>-365620</v>
      </c>
      <c r="K56" s="36"/>
      <c r="L56" s="36">
        <v>-87032</v>
      </c>
      <c r="M56" s="36"/>
      <c r="N56" s="36">
        <v>-3074446</v>
      </c>
      <c r="O56" s="13"/>
      <c r="Q56" s="37"/>
      <c r="R56" s="138"/>
      <c r="S56" s="37"/>
      <c r="T56" s="37"/>
      <c r="U56" s="37"/>
    </row>
    <row r="57" spans="1:21" ht="19" customHeight="1">
      <c r="A57" s="3" t="s">
        <v>128</v>
      </c>
      <c r="B57" s="136"/>
      <c r="C57" s="34"/>
      <c r="D57" s="45"/>
      <c r="E57" s="45"/>
      <c r="H57" s="28">
        <v>-22234912</v>
      </c>
      <c r="I57" s="13"/>
      <c r="J57" s="28">
        <v>-1747202</v>
      </c>
      <c r="K57" s="36"/>
      <c r="L57" s="28">
        <v>-22360752</v>
      </c>
      <c r="M57" s="36"/>
      <c r="N57" s="28">
        <v>0</v>
      </c>
      <c r="O57" s="13"/>
      <c r="Q57" s="37"/>
      <c r="S57" s="37"/>
      <c r="T57" s="37"/>
      <c r="U57" s="37"/>
    </row>
    <row r="58" spans="1:21" ht="19" customHeight="1">
      <c r="A58" s="3" t="s">
        <v>107</v>
      </c>
      <c r="B58" s="136"/>
      <c r="C58" s="34"/>
      <c r="D58" s="45"/>
      <c r="E58" s="45"/>
      <c r="H58" s="19">
        <v>31974134</v>
      </c>
      <c r="I58" s="13"/>
      <c r="J58" s="19">
        <v>37304807</v>
      </c>
      <c r="K58" s="36"/>
      <c r="L58" s="36">
        <v>32202591</v>
      </c>
      <c r="M58" s="36"/>
      <c r="N58" s="36">
        <v>51523126</v>
      </c>
      <c r="O58" s="13"/>
      <c r="Q58" s="37"/>
      <c r="R58" s="138"/>
      <c r="S58" s="37"/>
      <c r="T58" s="37"/>
      <c r="U58" s="37"/>
    </row>
    <row r="59" spans="1:21" ht="19" customHeight="1">
      <c r="A59" s="34" t="s">
        <v>108</v>
      </c>
      <c r="B59" s="136"/>
      <c r="C59" s="34"/>
      <c r="D59" s="45"/>
      <c r="H59" s="15">
        <v>45660934</v>
      </c>
      <c r="I59" s="13"/>
      <c r="J59" s="15">
        <v>11064910</v>
      </c>
      <c r="K59" s="36"/>
      <c r="L59" s="36">
        <v>150660921</v>
      </c>
      <c r="M59" s="36"/>
      <c r="N59" s="36">
        <v>89064886</v>
      </c>
      <c r="O59" s="13"/>
      <c r="Q59" s="37"/>
      <c r="R59" s="147"/>
      <c r="S59" s="37"/>
      <c r="T59" s="37"/>
      <c r="U59" s="37"/>
    </row>
    <row r="60" spans="1:21" ht="19" customHeight="1">
      <c r="A60" s="137" t="s">
        <v>125</v>
      </c>
      <c r="B60" s="136"/>
      <c r="C60" s="34"/>
      <c r="D60" s="45"/>
      <c r="H60" s="29">
        <f>SUM(H51:H59)</f>
        <v>-986887727</v>
      </c>
      <c r="I60" s="13"/>
      <c r="J60" s="29">
        <f>SUM(J51:J59)</f>
        <v>-1875471399</v>
      </c>
      <c r="K60" s="19"/>
      <c r="L60" s="29">
        <f>SUM(L51:L59)</f>
        <v>-381400636</v>
      </c>
      <c r="M60" s="19"/>
      <c r="N60" s="29">
        <f>SUM(N51:N59)</f>
        <v>-7810549</v>
      </c>
      <c r="O60" s="13"/>
      <c r="Q60" s="37"/>
      <c r="R60" s="63"/>
      <c r="S60" s="37"/>
      <c r="T60" s="37"/>
      <c r="U60" s="37"/>
    </row>
    <row r="61" spans="1:21" ht="19" customHeight="1">
      <c r="A61" s="137" t="s">
        <v>109</v>
      </c>
      <c r="B61" s="136"/>
      <c r="C61" s="34"/>
      <c r="D61" s="45"/>
      <c r="H61" s="13"/>
      <c r="I61" s="13"/>
      <c r="J61" s="13"/>
      <c r="K61" s="13"/>
      <c r="L61" s="13"/>
      <c r="M61" s="47"/>
      <c r="N61" s="13"/>
      <c r="O61" s="13"/>
      <c r="Q61" s="37"/>
      <c r="R61" s="37"/>
      <c r="S61" s="37"/>
      <c r="T61" s="37"/>
      <c r="U61" s="37"/>
    </row>
    <row r="62" spans="1:21" ht="19" customHeight="1">
      <c r="A62" s="34" t="s">
        <v>166</v>
      </c>
      <c r="B62" s="136"/>
      <c r="C62" s="34"/>
      <c r="D62" s="143"/>
      <c r="H62" s="13">
        <v>939000000</v>
      </c>
      <c r="I62" s="13"/>
      <c r="J62" s="13">
        <v>-1795140000</v>
      </c>
      <c r="K62" s="13"/>
      <c r="L62" s="13">
        <v>884000000</v>
      </c>
      <c r="M62" s="13"/>
      <c r="N62" s="13">
        <v>-1644640000</v>
      </c>
      <c r="O62" s="13"/>
      <c r="Q62" s="37"/>
      <c r="R62" s="138"/>
      <c r="S62" s="37"/>
      <c r="T62" s="37"/>
      <c r="U62" s="37"/>
    </row>
    <row r="63" spans="1:21" ht="19" customHeight="1">
      <c r="A63" s="34" t="s">
        <v>121</v>
      </c>
      <c r="B63" s="136"/>
      <c r="C63" s="34"/>
      <c r="D63" s="143"/>
      <c r="H63" s="13">
        <v>104260980</v>
      </c>
      <c r="I63" s="13"/>
      <c r="J63" s="13">
        <v>-161894450</v>
      </c>
      <c r="K63" s="13"/>
      <c r="L63" s="13">
        <v>-12339020</v>
      </c>
      <c r="M63" s="13"/>
      <c r="N63" s="13">
        <v>659105550</v>
      </c>
      <c r="O63" s="13"/>
      <c r="Q63" s="37"/>
      <c r="R63" s="138"/>
      <c r="S63" s="37"/>
      <c r="T63" s="37"/>
      <c r="U63" s="37"/>
    </row>
    <row r="64" spans="1:21" ht="19" customHeight="1">
      <c r="A64" s="34" t="s">
        <v>167</v>
      </c>
      <c r="B64" s="136"/>
      <c r="C64" s="34"/>
      <c r="D64" s="143"/>
      <c r="H64" s="28">
        <v>0</v>
      </c>
      <c r="I64" s="13"/>
      <c r="J64" s="13">
        <v>2800000000</v>
      </c>
      <c r="K64" s="13"/>
      <c r="L64" s="28">
        <v>0</v>
      </c>
      <c r="M64" s="13"/>
      <c r="N64" s="28">
        <v>0</v>
      </c>
      <c r="O64" s="13"/>
      <c r="Q64" s="37"/>
      <c r="R64" s="138"/>
      <c r="S64" s="37"/>
      <c r="T64" s="37"/>
      <c r="U64" s="37"/>
    </row>
    <row r="65" spans="1:21" ht="19" customHeight="1">
      <c r="A65" s="34" t="s">
        <v>168</v>
      </c>
      <c r="B65" s="136"/>
      <c r="C65" s="34"/>
      <c r="D65" s="143"/>
      <c r="H65" s="13">
        <v>-75813142</v>
      </c>
      <c r="I65" s="13"/>
      <c r="J65" s="13">
        <v>-110554253</v>
      </c>
      <c r="K65" s="13"/>
      <c r="L65" s="28">
        <v>0</v>
      </c>
      <c r="M65" s="13"/>
      <c r="N65" s="28">
        <v>0</v>
      </c>
      <c r="O65" s="13"/>
      <c r="Q65" s="37"/>
      <c r="R65" s="138"/>
      <c r="S65" s="37"/>
      <c r="T65" s="37"/>
      <c r="U65" s="37"/>
    </row>
    <row r="66" spans="1:21" ht="19" customHeight="1">
      <c r="A66" s="34" t="s">
        <v>169</v>
      </c>
      <c r="B66" s="136"/>
      <c r="C66" s="34"/>
      <c r="D66" s="143"/>
      <c r="H66" s="19">
        <v>-69995858</v>
      </c>
      <c r="I66" s="13"/>
      <c r="J66" s="19">
        <v>-16139561</v>
      </c>
      <c r="K66" s="13"/>
      <c r="L66" s="19">
        <v>-69271058</v>
      </c>
      <c r="M66" s="13"/>
      <c r="N66" s="19">
        <v>-16139561</v>
      </c>
      <c r="O66" s="13"/>
      <c r="Q66" s="37"/>
      <c r="R66" s="138"/>
      <c r="S66" s="37"/>
      <c r="T66" s="37"/>
      <c r="U66" s="37"/>
    </row>
    <row r="67" spans="1:21" ht="19" customHeight="1">
      <c r="A67" s="34" t="s">
        <v>110</v>
      </c>
      <c r="B67" s="136"/>
      <c r="C67" s="34"/>
      <c r="D67" s="143"/>
      <c r="H67" s="19">
        <v>883486962</v>
      </c>
      <c r="I67" s="13"/>
      <c r="J67" s="19">
        <v>1338904981</v>
      </c>
      <c r="K67" s="13"/>
      <c r="L67" s="19">
        <v>563602200</v>
      </c>
      <c r="M67" s="13"/>
      <c r="N67" s="19">
        <v>1019389083</v>
      </c>
      <c r="O67" s="13"/>
      <c r="Q67" s="37"/>
      <c r="R67" s="138"/>
      <c r="S67" s="37"/>
      <c r="T67" s="37"/>
      <c r="U67" s="37"/>
    </row>
    <row r="68" spans="1:21" ht="19" customHeight="1">
      <c r="A68" s="34" t="s">
        <v>111</v>
      </c>
      <c r="B68" s="136"/>
      <c r="C68" s="34"/>
      <c r="D68" s="143"/>
      <c r="H68" s="19">
        <v>-490744280</v>
      </c>
      <c r="I68" s="13"/>
      <c r="J68" s="19">
        <v>-644800000</v>
      </c>
      <c r="K68" s="13"/>
      <c r="L68" s="19">
        <v>-490744280</v>
      </c>
      <c r="M68" s="13"/>
      <c r="N68" s="19">
        <v>-644800000</v>
      </c>
      <c r="O68" s="13"/>
      <c r="Q68" s="37"/>
      <c r="R68" s="138"/>
      <c r="S68" s="37"/>
      <c r="T68" s="37"/>
      <c r="U68" s="37"/>
    </row>
    <row r="69" spans="1:21" ht="19" customHeight="1">
      <c r="A69" s="34" t="s">
        <v>170</v>
      </c>
      <c r="B69" s="136"/>
      <c r="C69" s="34"/>
      <c r="D69" s="143"/>
      <c r="H69" s="28">
        <v>0</v>
      </c>
      <c r="I69" s="13"/>
      <c r="J69" s="19">
        <v>-33320000</v>
      </c>
      <c r="K69" s="13"/>
      <c r="L69" s="28">
        <v>0</v>
      </c>
      <c r="M69" s="13"/>
      <c r="N69" s="28">
        <v>0</v>
      </c>
      <c r="O69" s="13"/>
      <c r="Q69" s="37"/>
      <c r="R69" s="138"/>
      <c r="S69" s="37"/>
      <c r="T69" s="37"/>
      <c r="U69" s="37"/>
    </row>
    <row r="70" spans="1:21" ht="19" customHeight="1">
      <c r="A70" s="34" t="s">
        <v>112</v>
      </c>
      <c r="B70" s="136"/>
      <c r="C70" s="34"/>
      <c r="D70" s="143"/>
      <c r="H70" s="19">
        <v>-367742153</v>
      </c>
      <c r="I70" s="13"/>
      <c r="J70" s="19">
        <v>-184974978</v>
      </c>
      <c r="K70" s="13"/>
      <c r="L70" s="19">
        <v>-178925702</v>
      </c>
      <c r="M70" s="13"/>
      <c r="N70" s="19">
        <v>-158491294</v>
      </c>
      <c r="O70" s="13"/>
      <c r="Q70" s="37"/>
      <c r="R70" s="138"/>
      <c r="S70" s="37"/>
      <c r="T70" s="37"/>
      <c r="U70" s="37"/>
    </row>
    <row r="71" spans="1:21" ht="19" customHeight="1">
      <c r="A71" s="34" t="s">
        <v>113</v>
      </c>
      <c r="B71" s="136"/>
      <c r="C71" s="34"/>
      <c r="D71" s="143"/>
      <c r="H71" s="28">
        <v>0</v>
      </c>
      <c r="I71" s="13"/>
      <c r="J71" s="28">
        <v>-35998800</v>
      </c>
      <c r="K71" s="13"/>
      <c r="L71" s="28">
        <v>0</v>
      </c>
      <c r="M71" s="13"/>
      <c r="N71" s="28">
        <v>-35998800</v>
      </c>
      <c r="O71" s="13"/>
      <c r="Q71" s="37"/>
      <c r="R71" s="138"/>
      <c r="S71" s="37"/>
      <c r="T71" s="37"/>
      <c r="U71" s="37"/>
    </row>
    <row r="72" spans="1:21" ht="19" customHeight="1">
      <c r="A72" s="137" t="s">
        <v>212</v>
      </c>
      <c r="B72" s="136"/>
      <c r="C72" s="34"/>
      <c r="D72" s="143"/>
      <c r="H72" s="29">
        <f>SUM(H62:H71)</f>
        <v>922452509</v>
      </c>
      <c r="I72" s="19"/>
      <c r="J72" s="29">
        <f>SUM(J62:J71)</f>
        <v>1156082939</v>
      </c>
      <c r="K72" s="19"/>
      <c r="L72" s="29">
        <f>SUM(L62:L71)</f>
        <v>696322140</v>
      </c>
      <c r="M72" s="19"/>
      <c r="N72" s="29">
        <f>SUM(N62:N71)</f>
        <v>-821575022</v>
      </c>
      <c r="O72" s="13"/>
      <c r="Q72" s="37"/>
      <c r="R72" s="63"/>
      <c r="S72" s="37"/>
      <c r="T72" s="37"/>
      <c r="U72" s="37"/>
    </row>
    <row r="73" spans="1:21" ht="19" customHeight="1">
      <c r="A73" s="137" t="s">
        <v>223</v>
      </c>
      <c r="B73" s="136"/>
      <c r="C73" s="34"/>
      <c r="D73" s="143"/>
      <c r="H73" s="15">
        <f>SUM(H41+H60+H72)</f>
        <v>22950139</v>
      </c>
      <c r="I73" s="13"/>
      <c r="J73" s="15">
        <f>SUM(J41+J60+J72)</f>
        <v>3657387</v>
      </c>
      <c r="K73" s="15"/>
      <c r="L73" s="15">
        <f>SUM(L41+L60+L72)</f>
        <v>13949627</v>
      </c>
      <c r="M73" s="47"/>
      <c r="N73" s="15">
        <f>SUM(N41+N60+N72)</f>
        <v>13434454</v>
      </c>
      <c r="O73" s="13"/>
      <c r="Q73" s="37"/>
      <c r="R73" s="63"/>
      <c r="S73" s="37"/>
      <c r="T73" s="37"/>
      <c r="U73" s="37"/>
    </row>
    <row r="74" spans="1:21" ht="19" customHeight="1">
      <c r="A74" s="34" t="s">
        <v>132</v>
      </c>
      <c r="B74" s="136"/>
      <c r="C74" s="34"/>
      <c r="D74" s="143"/>
      <c r="H74" s="19">
        <v>51610363</v>
      </c>
      <c r="I74" s="13"/>
      <c r="J74" s="19">
        <v>47952976</v>
      </c>
      <c r="K74" s="13"/>
      <c r="L74" s="19">
        <v>36338157</v>
      </c>
      <c r="M74" s="13"/>
      <c r="N74" s="19">
        <v>22903703</v>
      </c>
      <c r="O74" s="13"/>
      <c r="Q74" s="139"/>
      <c r="R74" s="139"/>
      <c r="S74" s="37"/>
      <c r="T74" s="37"/>
      <c r="U74" s="37"/>
    </row>
    <row r="75" spans="1:21" ht="19" customHeight="1" thickBot="1">
      <c r="A75" s="137" t="s">
        <v>228</v>
      </c>
      <c r="B75" s="136"/>
      <c r="C75" s="34"/>
      <c r="D75" s="143"/>
      <c r="H75" s="67">
        <f>SUM(H73:H74)</f>
        <v>74560502</v>
      </c>
      <c r="I75" s="13"/>
      <c r="J75" s="67">
        <f>SUM(J73:J74)</f>
        <v>51610363</v>
      </c>
      <c r="K75" s="47"/>
      <c r="L75" s="67">
        <f>SUM(L73:L74)</f>
        <v>50287784</v>
      </c>
      <c r="M75" s="47"/>
      <c r="N75" s="67">
        <f>SUM(N73:N74)</f>
        <v>36338157</v>
      </c>
      <c r="O75" s="13"/>
      <c r="Q75" s="47"/>
      <c r="R75" s="37"/>
      <c r="S75" s="37"/>
      <c r="T75" s="37"/>
      <c r="U75" s="37"/>
    </row>
    <row r="76" spans="1:21" ht="19" customHeight="1" thickTop="1">
      <c r="A76" s="137"/>
      <c r="B76" s="136"/>
      <c r="C76" s="34"/>
      <c r="D76" s="143"/>
      <c r="H76" s="13">
        <f>H75-BS!H9</f>
        <v>0</v>
      </c>
      <c r="I76" s="13">
        <v>0</v>
      </c>
      <c r="J76" s="13">
        <f>J75-BS!J9</f>
        <v>0</v>
      </c>
      <c r="K76" s="13"/>
      <c r="L76" s="13">
        <f>L75-BS!L9</f>
        <v>0</v>
      </c>
      <c r="M76" s="13"/>
      <c r="N76" s="13">
        <f>N75-BS!N9</f>
        <v>0</v>
      </c>
      <c r="O76" s="13"/>
      <c r="Q76" s="37"/>
      <c r="R76" s="63"/>
      <c r="S76" s="37"/>
      <c r="T76" s="37"/>
      <c r="U76" s="37"/>
    </row>
    <row r="77" spans="1:21" ht="19" customHeight="1">
      <c r="A77" s="137" t="s">
        <v>114</v>
      </c>
      <c r="B77" s="136"/>
      <c r="C77" s="34"/>
      <c r="D77" s="143"/>
      <c r="H77" s="13"/>
      <c r="I77" s="13"/>
      <c r="J77" s="13"/>
      <c r="K77" s="13"/>
      <c r="L77" s="13"/>
      <c r="M77" s="47"/>
      <c r="N77" s="13"/>
      <c r="O77" s="13"/>
      <c r="Q77" s="47"/>
      <c r="R77" s="61"/>
      <c r="S77" s="37"/>
      <c r="T77" s="37"/>
      <c r="U77" s="37"/>
    </row>
    <row r="78" spans="1:21" ht="19" customHeight="1">
      <c r="A78" s="34" t="s">
        <v>115</v>
      </c>
      <c r="B78" s="136"/>
      <c r="C78" s="34"/>
      <c r="D78" s="143"/>
      <c r="H78" s="13"/>
      <c r="I78" s="15"/>
      <c r="J78" s="13"/>
      <c r="K78" s="15"/>
      <c r="L78" s="15"/>
      <c r="M78" s="15"/>
      <c r="N78" s="15"/>
      <c r="O78" s="13"/>
      <c r="Q78" s="37"/>
      <c r="R78" s="144"/>
      <c r="S78" s="37"/>
      <c r="T78" s="37"/>
      <c r="U78" s="37"/>
    </row>
    <row r="79" spans="1:21" ht="19" customHeight="1">
      <c r="B79" s="34" t="s">
        <v>171</v>
      </c>
      <c r="C79" s="136"/>
      <c r="D79" s="143"/>
      <c r="E79" s="37"/>
      <c r="H79" s="13">
        <v>-4779213</v>
      </c>
      <c r="I79" s="13"/>
      <c r="J79" s="13">
        <v>24462945</v>
      </c>
      <c r="K79" s="36"/>
      <c r="L79" s="36">
        <v>-41204916</v>
      </c>
      <c r="M79" s="36"/>
      <c r="N79" s="36">
        <v>-8395873</v>
      </c>
      <c r="O79" s="13"/>
      <c r="P79" s="152"/>
      <c r="Q79" s="147"/>
      <c r="R79" s="37"/>
      <c r="S79" s="37"/>
      <c r="T79" s="37"/>
      <c r="U79" s="37"/>
    </row>
    <row r="80" spans="1:21" ht="19" customHeight="1">
      <c r="B80" s="34" t="s">
        <v>172</v>
      </c>
      <c r="C80" s="136"/>
      <c r="D80" s="143"/>
      <c r="E80" s="37"/>
      <c r="H80" s="13">
        <v>246878353</v>
      </c>
      <c r="I80" s="13"/>
      <c r="J80" s="13">
        <v>41078675</v>
      </c>
      <c r="K80" s="36"/>
      <c r="L80" s="36">
        <v>245271845</v>
      </c>
      <c r="M80" s="36"/>
      <c r="N80" s="36">
        <v>41078675</v>
      </c>
      <c r="O80" s="13"/>
      <c r="P80" s="152"/>
      <c r="Q80" s="147"/>
      <c r="R80" s="37"/>
      <c r="S80" s="37"/>
      <c r="T80" s="37"/>
      <c r="U80" s="37"/>
    </row>
    <row r="81" spans="1:21" ht="19" customHeight="1">
      <c r="B81" s="34" t="s">
        <v>116</v>
      </c>
      <c r="C81" s="136"/>
      <c r="D81" s="143"/>
      <c r="E81" s="37"/>
      <c r="H81" s="28">
        <v>0</v>
      </c>
      <c r="I81" s="13"/>
      <c r="J81" s="28">
        <v>0</v>
      </c>
      <c r="K81" s="36"/>
      <c r="L81" s="28">
        <v>0</v>
      </c>
      <c r="M81" s="36"/>
      <c r="N81" s="36">
        <v>104999987</v>
      </c>
      <c r="O81" s="13"/>
      <c r="P81" s="152"/>
      <c r="Q81" s="37"/>
      <c r="R81" s="37"/>
      <c r="S81" s="37"/>
      <c r="T81" s="37"/>
      <c r="U81" s="37"/>
    </row>
    <row r="82" spans="1:21" ht="19" customHeight="1">
      <c r="B82" s="34" t="s">
        <v>119</v>
      </c>
      <c r="C82" s="136"/>
      <c r="D82" s="143"/>
      <c r="E82" s="37"/>
      <c r="H82" s="13">
        <v>72162764</v>
      </c>
      <c r="I82" s="13"/>
      <c r="J82" s="13">
        <v>39116020</v>
      </c>
      <c r="K82" s="36"/>
      <c r="L82" s="36">
        <v>56126165</v>
      </c>
      <c r="M82" s="36"/>
      <c r="N82" s="36">
        <v>33783440</v>
      </c>
      <c r="O82" s="13"/>
      <c r="P82" s="152"/>
      <c r="Q82" s="37"/>
      <c r="R82" s="37"/>
      <c r="S82" s="37"/>
      <c r="T82" s="37"/>
      <c r="U82" s="37"/>
    </row>
    <row r="83" spans="1:21" ht="19" customHeight="1">
      <c r="B83" s="34" t="s">
        <v>186</v>
      </c>
      <c r="C83" s="136"/>
      <c r="D83" s="143"/>
      <c r="E83" s="37"/>
      <c r="H83" s="13"/>
      <c r="I83" s="13"/>
      <c r="J83" s="13"/>
      <c r="K83" s="36"/>
      <c r="L83" s="36"/>
      <c r="M83" s="36"/>
      <c r="N83" s="36"/>
      <c r="O83" s="13"/>
      <c r="P83" s="152"/>
      <c r="Q83" s="37"/>
      <c r="R83" s="37"/>
      <c r="S83" s="37"/>
      <c r="T83" s="37"/>
      <c r="U83" s="37"/>
    </row>
    <row r="84" spans="1:21" ht="19" customHeight="1">
      <c r="B84" s="34" t="s">
        <v>213</v>
      </c>
      <c r="C84" s="34" t="s">
        <v>214</v>
      </c>
      <c r="D84" s="143"/>
      <c r="E84" s="37"/>
      <c r="H84" s="13">
        <v>851227</v>
      </c>
      <c r="I84" s="13"/>
      <c r="J84" s="13">
        <v>77796</v>
      </c>
      <c r="K84" s="36"/>
      <c r="L84" s="36">
        <v>630818</v>
      </c>
      <c r="M84" s="36"/>
      <c r="N84" s="36">
        <v>77796</v>
      </c>
      <c r="O84" s="13"/>
      <c r="P84" s="152"/>
      <c r="Q84" s="37"/>
      <c r="R84" s="37"/>
      <c r="S84" s="37"/>
      <c r="T84" s="37"/>
      <c r="U84" s="37"/>
    </row>
    <row r="85" spans="1:21" ht="19" customHeight="1">
      <c r="B85" s="34" t="s">
        <v>117</v>
      </c>
      <c r="C85" s="136"/>
      <c r="D85" s="143"/>
      <c r="E85" s="37"/>
      <c r="H85" s="28">
        <v>1619668</v>
      </c>
      <c r="I85" s="13"/>
      <c r="J85" s="28">
        <v>3910000</v>
      </c>
      <c r="K85" s="36"/>
      <c r="L85" s="28">
        <v>0</v>
      </c>
      <c r="M85" s="36"/>
      <c r="N85" s="28">
        <v>0</v>
      </c>
      <c r="O85" s="13"/>
      <c r="P85" s="152"/>
      <c r="Q85" s="37"/>
      <c r="R85" s="37"/>
      <c r="S85" s="37"/>
      <c r="T85" s="37"/>
      <c r="U85" s="37"/>
    </row>
    <row r="86" spans="1:21" ht="19" customHeight="1">
      <c r="B86" s="34" t="s">
        <v>118</v>
      </c>
      <c r="C86" s="136"/>
      <c r="D86" s="143"/>
      <c r="E86" s="37"/>
      <c r="H86" s="28">
        <v>0</v>
      </c>
      <c r="I86" s="13"/>
      <c r="J86" s="28">
        <v>15040</v>
      </c>
      <c r="K86" s="36"/>
      <c r="L86" s="28">
        <v>0</v>
      </c>
      <c r="M86" s="36"/>
      <c r="N86" s="28">
        <v>15040</v>
      </c>
      <c r="O86" s="13"/>
      <c r="P86" s="152"/>
      <c r="Q86" s="37"/>
      <c r="R86" s="37"/>
      <c r="S86" s="37"/>
      <c r="T86" s="37"/>
      <c r="U86" s="37"/>
    </row>
    <row r="87" spans="1:21" ht="19" customHeight="1">
      <c r="B87" s="34" t="s">
        <v>126</v>
      </c>
      <c r="C87" s="136"/>
      <c r="D87" s="143"/>
      <c r="E87" s="37"/>
      <c r="H87" s="28"/>
      <c r="I87" s="47"/>
      <c r="J87" s="28"/>
      <c r="K87" s="36"/>
      <c r="L87" s="28"/>
      <c r="M87" s="36"/>
      <c r="N87" s="28"/>
      <c r="O87" s="13"/>
      <c r="P87" s="152"/>
      <c r="Q87" s="37"/>
      <c r="R87" s="37"/>
      <c r="S87" s="37"/>
      <c r="T87" s="37"/>
      <c r="U87" s="37"/>
    </row>
    <row r="88" spans="1:21" ht="19" customHeight="1">
      <c r="C88" s="34" t="s">
        <v>124</v>
      </c>
      <c r="D88" s="143"/>
      <c r="E88" s="37"/>
      <c r="H88" s="28">
        <v>0</v>
      </c>
      <c r="I88" s="47"/>
      <c r="J88" s="28">
        <v>161001511</v>
      </c>
      <c r="K88" s="36"/>
      <c r="L88" s="28">
        <v>0</v>
      </c>
      <c r="M88" s="36"/>
      <c r="N88" s="28">
        <v>161001511</v>
      </c>
      <c r="O88" s="13"/>
      <c r="P88" s="152"/>
      <c r="Q88" s="37"/>
      <c r="R88" s="37"/>
      <c r="S88" s="37"/>
      <c r="T88" s="37"/>
      <c r="U88" s="37"/>
    </row>
    <row r="89" spans="1:21" ht="19" customHeight="1">
      <c r="B89" s="34" t="s">
        <v>225</v>
      </c>
      <c r="C89" s="34"/>
      <c r="D89" s="143"/>
      <c r="E89" s="37"/>
      <c r="H89" s="28">
        <v>54283365</v>
      </c>
      <c r="I89" s="47"/>
      <c r="J89" s="28">
        <v>0</v>
      </c>
      <c r="K89" s="36"/>
      <c r="L89" s="28">
        <v>54283365</v>
      </c>
      <c r="M89" s="36"/>
      <c r="N89" s="28">
        <v>0</v>
      </c>
      <c r="O89" s="13"/>
      <c r="P89" s="152"/>
      <c r="Q89" s="37"/>
      <c r="R89" s="37"/>
      <c r="S89" s="37"/>
      <c r="T89" s="37"/>
      <c r="U89" s="37"/>
    </row>
    <row r="90" spans="1:21" ht="19" customHeight="1">
      <c r="B90" s="3" t="s">
        <v>224</v>
      </c>
      <c r="C90" s="34"/>
      <c r="D90" s="143"/>
      <c r="E90" s="37"/>
      <c r="H90" s="28">
        <v>-43073153</v>
      </c>
      <c r="I90" s="47"/>
      <c r="J90" s="28">
        <v>0</v>
      </c>
      <c r="K90" s="36"/>
      <c r="L90" s="28">
        <v>-43073153</v>
      </c>
      <c r="M90" s="36"/>
      <c r="N90" s="28">
        <v>0</v>
      </c>
      <c r="O90" s="13"/>
      <c r="P90" s="152"/>
      <c r="Q90" s="37"/>
      <c r="R90" s="37"/>
      <c r="S90" s="37"/>
      <c r="T90" s="37"/>
      <c r="U90" s="37"/>
    </row>
    <row r="91" spans="1:21" ht="19" customHeight="1">
      <c r="A91" s="34"/>
      <c r="B91" s="136"/>
      <c r="C91" s="34"/>
      <c r="D91" s="143"/>
      <c r="E91" s="37"/>
      <c r="H91" s="13"/>
      <c r="I91" s="47"/>
      <c r="J91" s="13"/>
      <c r="K91" s="13"/>
      <c r="L91" s="13"/>
      <c r="M91" s="13"/>
      <c r="N91" s="13"/>
      <c r="O91" s="13"/>
      <c r="P91" s="152"/>
      <c r="Q91" s="37"/>
      <c r="R91" s="37"/>
      <c r="S91" s="37"/>
      <c r="T91" s="37"/>
      <c r="U91" s="37"/>
    </row>
    <row r="92" spans="1:21" ht="19" customHeight="1">
      <c r="A92" s="34" t="s">
        <v>26</v>
      </c>
      <c r="B92" s="136"/>
      <c r="C92" s="34"/>
      <c r="D92" s="34"/>
      <c r="E92" s="34"/>
      <c r="F92" s="34"/>
      <c r="G92" s="34"/>
      <c r="H92" s="13"/>
      <c r="I92" s="13"/>
      <c r="J92" s="13"/>
      <c r="K92" s="13"/>
      <c r="L92" s="13"/>
      <c r="M92" s="13"/>
      <c r="N92" s="13"/>
      <c r="P92" s="152"/>
      <c r="Q92" s="37"/>
      <c r="R92" s="37"/>
      <c r="S92" s="37"/>
      <c r="T92" s="37"/>
      <c r="U92" s="37"/>
    </row>
    <row r="93" spans="1:21" ht="19" customHeight="1">
      <c r="H93" s="19"/>
      <c r="I93" s="13"/>
      <c r="J93" s="19"/>
      <c r="K93" s="19"/>
      <c r="L93" s="19"/>
      <c r="M93" s="19"/>
      <c r="N93" s="19"/>
      <c r="Q93" s="37"/>
      <c r="R93" s="37"/>
      <c r="S93" s="37"/>
      <c r="T93" s="37"/>
      <c r="U93" s="37"/>
    </row>
    <row r="94" spans="1:21" ht="19" customHeight="1">
      <c r="Q94" s="37"/>
      <c r="R94" s="37"/>
      <c r="S94" s="37"/>
      <c r="T94" s="37"/>
      <c r="U94" s="37"/>
    </row>
    <row r="95" spans="1:21" ht="19" customHeight="1">
      <c r="Q95" s="37"/>
      <c r="R95" s="37"/>
      <c r="S95" s="37"/>
      <c r="T95" s="37"/>
      <c r="U95" s="37"/>
    </row>
  </sheetData>
  <mergeCells count="4">
    <mergeCell ref="H5:J5"/>
    <mergeCell ref="L5:N5"/>
    <mergeCell ref="H48:J48"/>
    <mergeCell ref="L48:N48"/>
  </mergeCells>
  <pageMargins left="0.78740157480314965" right="0.39370078740157483" top="0.78740157480314965" bottom="0.19685039370078741" header="0.19685039370078741" footer="0.19685039370078741"/>
  <pageSetup paperSize="9" scale="77" fitToWidth="0" fitToHeight="0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Prach Kunsongkiat</dc:creator>
  <cp:lastModifiedBy>Waraporn Keawpapan</cp:lastModifiedBy>
  <cp:lastPrinted>2022-02-21T09:13:03Z</cp:lastPrinted>
  <dcterms:created xsi:type="dcterms:W3CDTF">2020-02-10T08:31:15Z</dcterms:created>
  <dcterms:modified xsi:type="dcterms:W3CDTF">2022-02-21T11:17:30Z</dcterms:modified>
</cp:coreProperties>
</file>