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A:\18) ปิดงบการเงินรายเดือน\2021\12) Dec.2021\FS SET\"/>
    </mc:Choice>
  </mc:AlternateContent>
  <xr:revisionPtr revIDLastSave="0" documentId="8_{F3A7AAD9-BC11-4A4C-954C-0D45BFE079C2}" xr6:coauthVersionLast="47" xr6:coauthVersionMax="47" xr10:uidLastSave="{00000000-0000-0000-0000-000000000000}"/>
  <bookViews>
    <workbookView xWindow="-110" yWindow="-110" windowWidth="19420" windowHeight="10420" activeTab="4" xr2:uid="{00000000-000D-0000-FFFF-FFFF00000000}"/>
  </bookViews>
  <sheets>
    <sheet name="BS" sheetId="5" r:id="rId1"/>
    <sheet name="PL" sheetId="4" r:id="rId2"/>
    <sheet name="conso" sheetId="2" r:id="rId3"/>
    <sheet name="Company" sheetId="3" r:id="rId4"/>
    <sheet name="CF" sheetId="1" r:id="rId5"/>
  </sheets>
  <definedNames>
    <definedName name="_xlnm.Print_Area" localSheetId="0">BS!$A$1:$M$91</definedName>
    <definedName name="_xlnm.Print_Area" localSheetId="4">CF!$A$1:$N$93</definedName>
    <definedName name="_xlnm.Print_Area" localSheetId="2">conso!$A$1:$V$26</definedName>
    <definedName name="_xlnm.Print_Area" localSheetId="1">PL!$A$1:$N$65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1" i="2" l="1"/>
  <c r="I22" i="3" l="1"/>
  <c r="G22" i="3"/>
  <c r="S12" i="3"/>
  <c r="Q22" i="2"/>
  <c r="I22" i="2"/>
  <c r="G22" i="2"/>
  <c r="E15" i="2"/>
  <c r="E17" i="2" s="1"/>
  <c r="N73" i="1" l="1"/>
  <c r="N59" i="1"/>
  <c r="J73" i="1"/>
  <c r="J59" i="1"/>
  <c r="N56" i="4"/>
  <c r="N48" i="4"/>
  <c r="J56" i="4"/>
  <c r="J48" i="4"/>
  <c r="J57" i="4" s="1"/>
  <c r="N27" i="4"/>
  <c r="N18" i="4"/>
  <c r="J27" i="4"/>
  <c r="J18" i="4"/>
  <c r="M83" i="5"/>
  <c r="I83" i="5"/>
  <c r="M62" i="5"/>
  <c r="M63" i="5" s="1"/>
  <c r="M84" i="5" s="1"/>
  <c r="M54" i="5"/>
  <c r="I62" i="5"/>
  <c r="I54" i="5"/>
  <c r="M31" i="5"/>
  <c r="M32" i="5" s="1"/>
  <c r="M18" i="5"/>
  <c r="I31" i="5"/>
  <c r="I18" i="5"/>
  <c r="K14" i="3"/>
  <c r="O14" i="3"/>
  <c r="M14" i="3"/>
  <c r="U12" i="2"/>
  <c r="I63" i="5" l="1"/>
  <c r="I84" i="5" s="1"/>
  <c r="N28" i="4"/>
  <c r="N32" i="4" s="1"/>
  <c r="N34" i="4" s="1"/>
  <c r="K13" i="3" s="1"/>
  <c r="J28" i="4"/>
  <c r="J32" i="4" s="1"/>
  <c r="J34" i="4" s="1"/>
  <c r="J63" i="4" s="1"/>
  <c r="N57" i="4"/>
  <c r="I32" i="5"/>
  <c r="O21" i="3"/>
  <c r="O22" i="3" s="1"/>
  <c r="M21" i="3"/>
  <c r="M22" i="3" s="1"/>
  <c r="K21" i="3"/>
  <c r="S16" i="3"/>
  <c r="N8" i="1" l="1"/>
  <c r="N27" i="1" s="1"/>
  <c r="N38" i="1" s="1"/>
  <c r="N40" i="1" s="1"/>
  <c r="N74" i="1" s="1"/>
  <c r="N76" i="1" s="1"/>
  <c r="N59" i="4"/>
  <c r="N63" i="4"/>
  <c r="J59" i="4"/>
  <c r="J8" i="1"/>
  <c r="J27" i="1" s="1"/>
  <c r="J38" i="1" s="1"/>
  <c r="J40" i="1" s="1"/>
  <c r="J74" i="1" s="1"/>
  <c r="J76" i="1" s="1"/>
  <c r="J77" i="1" s="1"/>
  <c r="O21" i="2"/>
  <c r="O22" i="2" s="1"/>
  <c r="M21" i="2"/>
  <c r="M22" i="2" s="1"/>
  <c r="U16" i="2" l="1"/>
  <c r="L56" i="4"/>
  <c r="H56" i="4"/>
  <c r="O15" i="2" l="1"/>
  <c r="L48" i="4"/>
  <c r="H48" i="4"/>
  <c r="H57" i="4" s="1"/>
  <c r="O17" i="2" l="1"/>
  <c r="O19" i="2" s="1"/>
  <c r="O23" i="2" s="1"/>
  <c r="L57" i="4"/>
  <c r="L18" i="4" l="1"/>
  <c r="H18" i="4"/>
  <c r="H73" i="1" l="1"/>
  <c r="G31" i="5" l="1"/>
  <c r="K31" i="5"/>
  <c r="L27" i="4" l="1"/>
  <c r="H27" i="4"/>
  <c r="G18" i="5" l="1"/>
  <c r="M85" i="5" l="1"/>
  <c r="L59" i="1"/>
  <c r="H59" i="1"/>
  <c r="I85" i="5" l="1"/>
  <c r="L73" i="1"/>
  <c r="K54" i="5"/>
  <c r="K62" i="5"/>
  <c r="K18" i="5"/>
  <c r="K32" i="5" l="1"/>
  <c r="K63" i="5"/>
  <c r="G62" i="5"/>
  <c r="M15" i="2" l="1"/>
  <c r="M17" i="2" s="1"/>
  <c r="G32" i="5" l="1"/>
  <c r="I15" i="2" l="1"/>
  <c r="I17" i="2" s="1"/>
  <c r="J22" i="3" l="1"/>
  <c r="E22" i="3"/>
  <c r="M15" i="3"/>
  <c r="M17" i="3" s="1"/>
  <c r="J15" i="3"/>
  <c r="I15" i="3"/>
  <c r="I17" i="3" s="1"/>
  <c r="G15" i="3"/>
  <c r="G17" i="3" s="1"/>
  <c r="E15" i="3"/>
  <c r="E17" i="3" s="1"/>
  <c r="Q14" i="3"/>
  <c r="S14" i="3" s="1"/>
  <c r="E22" i="2"/>
  <c r="Q15" i="2"/>
  <c r="Q17" i="2" s="1"/>
  <c r="M19" i="2"/>
  <c r="M23" i="2" s="1"/>
  <c r="J15" i="2"/>
  <c r="G15" i="2"/>
  <c r="G17" i="2" s="1"/>
  <c r="S14" i="2"/>
  <c r="U14" i="2" s="1"/>
  <c r="S13" i="2"/>
  <c r="Q19" i="2" l="1"/>
  <c r="Q23" i="2" s="1"/>
  <c r="I19" i="3"/>
  <c r="I23" i="3" s="1"/>
  <c r="M19" i="3"/>
  <c r="M23" i="3" s="1"/>
  <c r="E19" i="3"/>
  <c r="E23" i="3" s="1"/>
  <c r="E24" i="3"/>
  <c r="G19" i="3"/>
  <c r="G23" i="3" s="1"/>
  <c r="G24" i="3"/>
  <c r="I19" i="2"/>
  <c r="I23" i="2" s="1"/>
  <c r="I24" i="2"/>
  <c r="E19" i="2"/>
  <c r="E23" i="2" s="1"/>
  <c r="E24" i="2"/>
  <c r="G19" i="2"/>
  <c r="G23" i="2" s="1"/>
  <c r="G24" i="2"/>
  <c r="S15" i="2"/>
  <c r="S17" i="2" s="1"/>
  <c r="S21" i="2"/>
  <c r="U21" i="2" l="1"/>
  <c r="S22" i="2"/>
  <c r="I25" i="3"/>
  <c r="E25" i="2"/>
  <c r="G25" i="3"/>
  <c r="G25" i="2"/>
  <c r="I25" i="2"/>
  <c r="E25" i="3"/>
  <c r="I24" i="3"/>
  <c r="S19" i="2"/>
  <c r="S24" i="2"/>
  <c r="S20" i="2" l="1"/>
  <c r="S23" i="2" s="1"/>
  <c r="S25" i="2" l="1"/>
  <c r="G54" i="5"/>
  <c r="G83" i="5" l="1"/>
  <c r="G63" i="5"/>
  <c r="G84" i="5" l="1"/>
  <c r="G85" i="5" s="1"/>
  <c r="Q21" i="3" l="1"/>
  <c r="S21" i="3" s="1"/>
  <c r="K83" i="5" l="1"/>
  <c r="K84" i="5" s="1"/>
  <c r="K85" i="5" s="1"/>
  <c r="H28" i="4" l="1"/>
  <c r="H32" i="4" s="1"/>
  <c r="H8" i="1" l="1"/>
  <c r="H27" i="1" s="1"/>
  <c r="H38" i="1" s="1"/>
  <c r="H40" i="1" s="1"/>
  <c r="H74" i="1" s="1"/>
  <c r="H76" i="1" s="1"/>
  <c r="H77" i="1" s="1"/>
  <c r="H34" i="4"/>
  <c r="H63" i="4" l="1"/>
  <c r="H59" i="4"/>
  <c r="K20" i="2"/>
  <c r="U20" i="2" l="1"/>
  <c r="U22" i="2" s="1"/>
  <c r="K22" i="2"/>
  <c r="K13" i="2"/>
  <c r="U13" i="2" s="1"/>
  <c r="K15" i="2" l="1"/>
  <c r="K17" i="2" s="1"/>
  <c r="U15" i="2"/>
  <c r="U17" i="2" s="1"/>
  <c r="U24" i="2" l="1"/>
  <c r="U19" i="2"/>
  <c r="U23" i="2" s="1"/>
  <c r="K24" i="2"/>
  <c r="K19" i="2"/>
  <c r="K23" i="2" s="1"/>
  <c r="L28" i="4"/>
  <c r="L32" i="4" s="1"/>
  <c r="K25" i="2" l="1"/>
  <c r="U25" i="2"/>
  <c r="L8" i="1"/>
  <c r="L27" i="1" s="1"/>
  <c r="L38" i="1" s="1"/>
  <c r="L40" i="1" s="1"/>
  <c r="L74" i="1" s="1"/>
  <c r="L76" i="1" s="1"/>
  <c r="L77" i="1" s="1"/>
  <c r="L34" i="4"/>
  <c r="L59" i="4" l="1"/>
  <c r="L63" i="4"/>
  <c r="K20" i="3"/>
  <c r="K22" i="3" s="1"/>
  <c r="Q20" i="3" l="1"/>
  <c r="Q22" i="3" s="1"/>
  <c r="N77" i="1"/>
  <c r="S20" i="3" l="1"/>
  <c r="S22" i="3" s="1"/>
  <c r="K15" i="3" l="1"/>
  <c r="K17" i="3" s="1"/>
  <c r="K24" i="3" l="1"/>
  <c r="K19" i="3"/>
  <c r="K23" i="3" s="1"/>
  <c r="O15" i="3" l="1"/>
  <c r="O17" i="3" s="1"/>
  <c r="Q13" i="3"/>
  <c r="K25" i="3"/>
  <c r="Q15" i="3" l="1"/>
  <c r="S13" i="3"/>
  <c r="S15" i="3" s="1"/>
  <c r="O19" i="3"/>
  <c r="O23" i="3" s="1"/>
  <c r="S17" i="3" l="1"/>
  <c r="S24" i="3" s="1"/>
  <c r="Q17" i="3"/>
  <c r="Q24" i="3" s="1"/>
  <c r="S19" i="3" l="1"/>
  <c r="S23" i="3" s="1"/>
  <c r="S25" i="3" s="1"/>
  <c r="Q19" i="3"/>
  <c r="Q23" i="3" l="1"/>
  <c r="Q25" i="3" s="1"/>
</calcChain>
</file>

<file path=xl/sharedStrings.xml><?xml version="1.0" encoding="utf-8"?>
<sst xmlns="http://schemas.openxmlformats.org/spreadsheetml/2006/main" count="346" uniqueCount="229">
  <si>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</si>
  <si>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</si>
  <si>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</si>
  <si>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</si>
  <si>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</si>
  <si>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</si>
  <si>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</si>
  <si>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</si>
  <si>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</si>
  <si>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</si>
  <si>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</si>
  <si>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</si>
  <si>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</si>
  <si>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</si>
  <si>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</si>
  <si>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</si>
  <si>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</si>
  <si>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</si>
  <si>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</si>
  <si>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</si>
  <si>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Appropriated - statutory reserve</t>
  </si>
  <si>
    <t xml:space="preserve">   Unappropriated </t>
  </si>
  <si>
    <t>Total shareholders' equity</t>
  </si>
  <si>
    <t>Total liabilities and shareholders' equity</t>
  </si>
  <si>
    <t>Directors</t>
  </si>
  <si>
    <t>Revenues</t>
  </si>
  <si>
    <t>Total revenues</t>
  </si>
  <si>
    <t>Expenses</t>
  </si>
  <si>
    <t>Administrative expenses</t>
  </si>
  <si>
    <t>Total expenses</t>
  </si>
  <si>
    <t>Finance cost</t>
  </si>
  <si>
    <t>Cash flows from operating activities</t>
  </si>
  <si>
    <t xml:space="preserve">   provided by (paid from) operating activities:</t>
  </si>
  <si>
    <t xml:space="preserve">   Depreciation and amortisation</t>
  </si>
  <si>
    <t xml:space="preserve">   in operating assets and liabilities</t>
  </si>
  <si>
    <t>Operating assets (increase) decrease</t>
  </si>
  <si>
    <t xml:space="preserve">Inventories </t>
  </si>
  <si>
    <t>Operating liabilities increase (decrease)</t>
  </si>
  <si>
    <t xml:space="preserve">Cash flows from investing activities </t>
  </si>
  <si>
    <t xml:space="preserve">Cash flows from financing activities </t>
  </si>
  <si>
    <t>Cash paid for liabilities under financial lease agreements</t>
  </si>
  <si>
    <t>Cash paid for interest expenses</t>
  </si>
  <si>
    <t>Non-cash transactions</t>
  </si>
  <si>
    <t>Separate financial statements</t>
  </si>
  <si>
    <t>Appropriated -</t>
  </si>
  <si>
    <t>Unappropriated</t>
  </si>
  <si>
    <t>share capital</t>
  </si>
  <si>
    <t>statutory reserve</t>
  </si>
  <si>
    <t>Total</t>
  </si>
  <si>
    <t>Statements of changes in shareholders' equity</t>
  </si>
  <si>
    <t>Consolidated financial statements</t>
  </si>
  <si>
    <t>common control</t>
  </si>
  <si>
    <t>Khonburi Sugar Public Company Limited and its subsidiaries</t>
  </si>
  <si>
    <t xml:space="preserve">   Issued and fully paid up</t>
  </si>
  <si>
    <t>Share premium</t>
  </si>
  <si>
    <t xml:space="preserve">Cost of sales </t>
  </si>
  <si>
    <t>Cost of services</t>
  </si>
  <si>
    <t>Issued and</t>
  </si>
  <si>
    <t>fully paid up</t>
  </si>
  <si>
    <t>combination under</t>
  </si>
  <si>
    <t>Profit or loss:</t>
  </si>
  <si>
    <t>Other comprehensive income:</t>
  </si>
  <si>
    <t>shareholders'</t>
  </si>
  <si>
    <t>equity</t>
  </si>
  <si>
    <t>Other comprehensive income</t>
  </si>
  <si>
    <t>Other components of equity</t>
  </si>
  <si>
    <t xml:space="preserve">Property, plant and equipment </t>
  </si>
  <si>
    <t>Provision for long-term employee benefits</t>
  </si>
  <si>
    <t>shareholders' equity</t>
  </si>
  <si>
    <t>Statements of changes in shareholders' equity (continued)</t>
  </si>
  <si>
    <t xml:space="preserve">of shareholders' </t>
  </si>
  <si>
    <t>Intangible assets</t>
  </si>
  <si>
    <t>Trade and other payables</t>
  </si>
  <si>
    <t>Other components of shareholders' equity</t>
  </si>
  <si>
    <t>Trade and other receivables</t>
  </si>
  <si>
    <t>Total other</t>
  </si>
  <si>
    <t>components of</t>
  </si>
  <si>
    <t>Deferred tax assets</t>
  </si>
  <si>
    <t xml:space="preserve">     600,000,000 ordinary shares of Baht 1 each</t>
  </si>
  <si>
    <t>Cash receipt from interest income</t>
  </si>
  <si>
    <t>Supplemental cash flows information</t>
  </si>
  <si>
    <t>Other comprehensive income for the year</t>
  </si>
  <si>
    <t>Total comprehensive income for the year</t>
  </si>
  <si>
    <t>Cash and cash equivalents at beginning of year</t>
  </si>
  <si>
    <t>(Unit: Baht)</t>
  </si>
  <si>
    <t>Cash paid for acquisitions of property, plant and equipment</t>
  </si>
  <si>
    <t>Amounts due to the Office of the Cane and Sugar Fund</t>
  </si>
  <si>
    <t>Other income</t>
  </si>
  <si>
    <t>Sugar cane plantation receivables</t>
  </si>
  <si>
    <t>Inventories</t>
  </si>
  <si>
    <t xml:space="preserve">   Dividend income</t>
  </si>
  <si>
    <t>Cash receipt from dividend income</t>
  </si>
  <si>
    <t xml:space="preserve">   Write-off of bad debts</t>
  </si>
  <si>
    <t>Short-term loans to related parties</t>
  </si>
  <si>
    <t>Short-term loans from related parties</t>
  </si>
  <si>
    <t xml:space="preserve">   Long-term employee benefits expenses</t>
  </si>
  <si>
    <t xml:space="preserve">   Cash paid for income tax</t>
  </si>
  <si>
    <t>Short-term loans from banks</t>
  </si>
  <si>
    <t>Cash receipt from long-term loans from banks</t>
  </si>
  <si>
    <t>Repayment of long-term loans from banks</t>
  </si>
  <si>
    <t xml:space="preserve">components </t>
  </si>
  <si>
    <t>Profit from operating activities before changes</t>
  </si>
  <si>
    <t>Increase (decrease) in short-term loans from related parties</t>
  </si>
  <si>
    <t>Cash paid for acquisitions of intangible assets</t>
  </si>
  <si>
    <t>Investments in subsidiaries</t>
  </si>
  <si>
    <t>Note</t>
  </si>
  <si>
    <t xml:space="preserve">Current portion of sugar cane plantation receivables </t>
  </si>
  <si>
    <t>Corporate income tax payable</t>
  </si>
  <si>
    <t>Proceeds from disposal of equipment</t>
  </si>
  <si>
    <t>Dividend paid</t>
  </si>
  <si>
    <t xml:space="preserve">   Accrued dividend income</t>
  </si>
  <si>
    <t>Current portion of amounts due from the Office</t>
  </si>
  <si>
    <t xml:space="preserve">    of the Cane and Sugar Fund </t>
  </si>
  <si>
    <t>Net cash flows used in investing activities</t>
  </si>
  <si>
    <t xml:space="preserve">   Transfer of asset under installation to intangible assets</t>
  </si>
  <si>
    <t>Income tax revenue (expense)</t>
  </si>
  <si>
    <t>Statement of financial position</t>
  </si>
  <si>
    <t>Statement of financial position (continued)</t>
  </si>
  <si>
    <t>Statement of comprehensive income</t>
  </si>
  <si>
    <t>Selling and distribution expenses</t>
  </si>
  <si>
    <t>Cash flows statement</t>
  </si>
  <si>
    <t>Cash flows statement (continued)</t>
  </si>
  <si>
    <t xml:space="preserve">   Transfer of intangible assets to expenses</t>
  </si>
  <si>
    <t>Discount on business</t>
  </si>
  <si>
    <t>Investment in joint venture</t>
  </si>
  <si>
    <t>Increase in investment in joint venture</t>
  </si>
  <si>
    <t>Decrease (increase) in advance payment for assets</t>
  </si>
  <si>
    <t>Services income</t>
  </si>
  <si>
    <t xml:space="preserve">   Capitalise interest expenses to construction in progress</t>
  </si>
  <si>
    <t>Sales income</t>
  </si>
  <si>
    <t xml:space="preserve">   Offset between short-term loans and receivable of the</t>
  </si>
  <si>
    <t>Balance as at 31 December 2020</t>
  </si>
  <si>
    <t>2020</t>
  </si>
  <si>
    <t>Right-of-use assets</t>
  </si>
  <si>
    <t>Current derivative liabilities</t>
  </si>
  <si>
    <t>Current portion of long-term loans from banks</t>
  </si>
  <si>
    <t xml:space="preserve">Current portion of lease liabilities </t>
  </si>
  <si>
    <t>Non-current derivative liabilities</t>
  </si>
  <si>
    <t>Long-term loans from banks - net of current portion</t>
  </si>
  <si>
    <t>Gain on exchange</t>
  </si>
  <si>
    <t>Dividend income</t>
  </si>
  <si>
    <t>Compensation for production and distribution of sugar</t>
  </si>
  <si>
    <t>Gain on sale of fixed assets to a subsidiary</t>
  </si>
  <si>
    <t xml:space="preserve">Other comprehensive income to be reclassified </t>
  </si>
  <si>
    <t xml:space="preserve">   to profit or loss in subsequent periods:</t>
  </si>
  <si>
    <t>Gain (loss) on cash flow hedges - net of income tax</t>
  </si>
  <si>
    <t xml:space="preserve">   to profit or loss in subsequent periods - net of income tax</t>
  </si>
  <si>
    <t xml:space="preserve">Other comprehensive income not to be reclassified </t>
  </si>
  <si>
    <t xml:space="preserve">   to profit or loss in subsequent periods</t>
  </si>
  <si>
    <t>Other comprehensive income not to be reclassified</t>
  </si>
  <si>
    <t>Cash receipt from liability under Revenue Transfer Agreement</t>
  </si>
  <si>
    <t>Repayment under liability under Revenue Transfer Agreement</t>
  </si>
  <si>
    <t>Cash paid for financial fee</t>
  </si>
  <si>
    <t xml:space="preserve">   Increase in right-of-use assets</t>
  </si>
  <si>
    <t>31 December 2020</t>
  </si>
  <si>
    <t>Current derivative assets</t>
  </si>
  <si>
    <t>Sugar cane plantation receivables - net of current portion</t>
  </si>
  <si>
    <t>Non-current derivative assets</t>
  </si>
  <si>
    <t xml:space="preserve">   related to electricity business operations</t>
  </si>
  <si>
    <t>Current portion of liability under Revenue Transfers Agreement</t>
  </si>
  <si>
    <t xml:space="preserve">Liability under Revenue Transfers Agreement related to </t>
  </si>
  <si>
    <t xml:space="preserve">   electricity business operations - net of current portion</t>
  </si>
  <si>
    <t>Retained earnings (Deficit)</t>
  </si>
  <si>
    <t>Impairment loss on financial assets</t>
  </si>
  <si>
    <t>Loss on changes in fair value of sugar swap contracts</t>
  </si>
  <si>
    <t>Finance income</t>
  </si>
  <si>
    <t>Statement of comprehensive income (continued)</t>
  </si>
  <si>
    <t xml:space="preserve">   through other comprehensive income - net of income tax</t>
  </si>
  <si>
    <t>Actuarial loss - net of income tax</t>
  </si>
  <si>
    <t>cash flow hedges</t>
  </si>
  <si>
    <t>Loss for the year</t>
  </si>
  <si>
    <t xml:space="preserve">   Loss on write-off of equipment and intangible assets</t>
  </si>
  <si>
    <t xml:space="preserve">   Reduction (reversal) of inventory to net realisable value</t>
  </si>
  <si>
    <t xml:space="preserve">   Loss (gain) on changes in fair value of sugar swap contracts</t>
  </si>
  <si>
    <t xml:space="preserve">   Finance income</t>
  </si>
  <si>
    <t xml:space="preserve">   Finance cost</t>
  </si>
  <si>
    <t>Net cash flows from (used in) financing activities</t>
  </si>
  <si>
    <t>Decrease (increase) in short-term loans to related parties</t>
  </si>
  <si>
    <t>Increase (decrease) in short-term loans from banks</t>
  </si>
  <si>
    <t xml:space="preserve">  related to electricity business operations</t>
  </si>
  <si>
    <t xml:space="preserve">      that have yet been paid</t>
  </si>
  <si>
    <t xml:space="preserve">Increase in investments in long-term other equity instruments </t>
  </si>
  <si>
    <t xml:space="preserve">Investments in long-term other equity instruments </t>
  </si>
  <si>
    <t xml:space="preserve">   Loss on investments in long-term other equity instruments </t>
  </si>
  <si>
    <t xml:space="preserve">   Transfer amortisation of financial fee to construction in progress</t>
  </si>
  <si>
    <t xml:space="preserve">   Increase (decrease) in accounts payable for purchasing fixed assets </t>
  </si>
  <si>
    <t>For the year ended 31 December 2021</t>
  </si>
  <si>
    <t>Balance as at 31 December 2021</t>
  </si>
  <si>
    <t>Balance as at 1 January 2020</t>
  </si>
  <si>
    <t>As at 31 December 2021</t>
  </si>
  <si>
    <t>31 December 2021</t>
  </si>
  <si>
    <t>2021</t>
  </si>
  <si>
    <t>7, 9</t>
  </si>
  <si>
    <t>7, 20</t>
  </si>
  <si>
    <t>26, 33</t>
  </si>
  <si>
    <t>15, 16</t>
  </si>
  <si>
    <t>Loss on exchange</t>
  </si>
  <si>
    <t>Dividend paid (Note 35)</t>
  </si>
  <si>
    <t>Balance as at 1 January 2021</t>
  </si>
  <si>
    <t xml:space="preserve">   Gain on disposal of equipment</t>
  </si>
  <si>
    <t xml:space="preserve">   Share of loss (gain) from investment in joint venture</t>
  </si>
  <si>
    <t xml:space="preserve">   Unrealised loss (gain) on exchange</t>
  </si>
  <si>
    <t>Net cash flows from (used in) operating activities</t>
  </si>
  <si>
    <t>Lease Liabilities - net of current portion</t>
  </si>
  <si>
    <t>Share of profit (loss) from investment in joint venture</t>
  </si>
  <si>
    <t xml:space="preserve">Gain (loss) on investment in long-term equity designated at fair value </t>
  </si>
  <si>
    <t>Gain (loss) on</t>
  </si>
  <si>
    <t xml:space="preserve"> investment in </t>
  </si>
  <si>
    <t xml:space="preserve">long-term equity </t>
  </si>
  <si>
    <t>designated at fair value</t>
  </si>
  <si>
    <t>Cash flows from (used in) operating activities</t>
  </si>
  <si>
    <t xml:space="preserve">     Office of the Cane and Sugar Fund</t>
  </si>
  <si>
    <t>Gain on changes in fair value of sugar swap contracts</t>
  </si>
  <si>
    <t>Loss before income tax</t>
  </si>
  <si>
    <t>Loss from operating activities</t>
  </si>
  <si>
    <t xml:space="preserve">Loss per share </t>
  </si>
  <si>
    <t>Basic loss per share</t>
  </si>
  <si>
    <t>Reversal of impairment loss on financial assets</t>
  </si>
  <si>
    <t xml:space="preserve">  Loss for the year</t>
  </si>
  <si>
    <t>Loss before tax</t>
  </si>
  <si>
    <t xml:space="preserve">Adjustments to reconcile loss before tax to net cash </t>
  </si>
  <si>
    <t xml:space="preserve">   Allowance for expected credit losses (reversal)</t>
  </si>
  <si>
    <t>Net increase in cash and cash equivalents</t>
  </si>
  <si>
    <t xml:space="preserve">   Transfer right-of-use assets to motor vehicles</t>
  </si>
  <si>
    <t xml:space="preserve">   Increase in accounts receivables from sales of motor vehicles</t>
  </si>
  <si>
    <t>Advance payment for purchasing of assets</t>
  </si>
  <si>
    <t xml:space="preserve">Gain (loss) on </t>
  </si>
  <si>
    <t xml:space="preserve">   Written-off of withholding tax deducted at source</t>
  </si>
  <si>
    <t>Cash and cash equivalents at end of year (Note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</si>
</sst>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.00_);_(* \(#,##0.00\);_(* &quot;-&quot;_);_(@_)"/>
    <numFmt numFmtId="167" formatCode="_(* #,##0_);_(* \(#,##0\);_(* &quot;-&quot;??_);_(@_)"/>
    <numFmt numFmtId="168" formatCode="0.0%"/>
    <numFmt numFmtId="169" formatCode="dd\-mmm\-yy_)"/>
    <numFmt numFmtId="170" formatCode="0.00_)"/>
    <numFmt numFmtId="171" formatCode="#,##0.00\ &quot;F&quot;;\-#,##0.00\ &quot;F&quot;"/>
    <numFmt numFmtId="172" formatCode="0.0"/>
  </numFmts>
  <fonts count="23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9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  <font>
      <sz val="9"/>
      <color rgb="FFFF000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rgb="FFFF0000"/>
      <name val="Arial"/>
      <family val="2"/>
    </font>
    <font>
      <sz val="11"/>
      <color theme="1"/>
      <name val="Calibri"/>
      <family val="2"/>
      <charset val="22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2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2" fillId="0" borderId="0"/>
    <xf numFmtId="4" fontId="2" fillId="0" borderId="0" applyFont="0" applyFill="0" applyBorder="0" applyAlignment="0" applyProtection="0"/>
    <xf numFmtId="171" fontId="13" fillId="0" borderId="0"/>
    <xf numFmtId="169" fontId="13" fillId="0" borderId="0"/>
    <xf numFmtId="168" fontId="13" fillId="0" borderId="0"/>
    <xf numFmtId="38" fontId="14" fillId="2" borderId="0" applyNumberFormat="0" applyBorder="0" applyAlignment="0" applyProtection="0"/>
    <xf numFmtId="10" fontId="14" fillId="3" borderId="7" applyNumberFormat="0" applyBorder="0" applyAlignment="0" applyProtection="0"/>
    <xf numFmtId="37" fontId="15" fillId="0" borderId="0"/>
    <xf numFmtId="170" fontId="16" fillId="0" borderId="0"/>
    <xf numFmtId="10" fontId="7" fillId="0" borderId="0" applyFont="0" applyFill="0" applyBorder="0" applyAlignment="0" applyProtection="0"/>
    <xf numFmtId="1" fontId="7" fillId="0" borderId="8" applyNumberFormat="0" applyFill="0" applyAlignment="0" applyProtection="0">
      <alignment horizontal="center" vertical="center"/>
    </xf>
    <xf numFmtId="0" fontId="2" fillId="0" borderId="0"/>
    <xf numFmtId="165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 applyFont="0" applyFill="0" applyBorder="0" applyAlignment="0" applyProtection="0"/>
    <xf numFmtId="43" fontId="22" fillId="0" borderId="0" applyFont="0" applyFill="0" applyBorder="0" applyAlignment="0" applyProtection="0"/>
  </cellStyleXfs>
  <cellXfs count="193">
    <xf numFmtId="0" fontId="0" fillId="0" borderId="0" xfId="0"/>
    <xf numFmtId="164" fontId="3" fillId="0" borderId="0" xfId="0" applyNumberFormat="1" applyFont="1" applyBorder="1" applyAlignment="1">
      <alignment vertical="center"/>
    </xf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Border="1" applyAlignment="1">
      <alignment horizontal="right" vertical="center"/>
    </xf>
    <xf numFmtId="0" fontId="7" fillId="0" borderId="0" xfId="0" applyFont="1" applyFill="1" applyAlignment="1">
      <alignment horizontal="right" vertical="center"/>
    </xf>
    <xf numFmtId="0" fontId="7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right" vertical="center"/>
    </xf>
    <xf numFmtId="37" fontId="10" fillId="0" borderId="0" xfId="2" applyNumberFormat="1" applyFont="1" applyFill="1" applyAlignment="1">
      <alignment horizontal="center" vertical="center"/>
    </xf>
    <xf numFmtId="164" fontId="7" fillId="0" borderId="0" xfId="0" applyNumberFormat="1" applyFont="1" applyFill="1" applyBorder="1" applyAlignment="1">
      <alignment horizontal="right" vertical="center"/>
    </xf>
    <xf numFmtId="164" fontId="7" fillId="0" borderId="1" xfId="0" applyNumberFormat="1" applyFont="1" applyFill="1" applyBorder="1" applyAlignment="1">
      <alignment horizontal="right" vertical="center"/>
    </xf>
    <xf numFmtId="164" fontId="7" fillId="0" borderId="2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164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0" fontId="9" fillId="0" borderId="0" xfId="0" applyNumberFormat="1" applyFont="1" applyFill="1" applyBorder="1" applyAlignment="1">
      <alignment horizontal="center" vertical="center"/>
    </xf>
    <xf numFmtId="164" fontId="7" fillId="0" borderId="5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vertical="center"/>
    </xf>
    <xf numFmtId="166" fontId="7" fillId="0" borderId="3" xfId="0" applyNumberFormat="1" applyFont="1" applyFill="1" applyBorder="1" applyAlignment="1">
      <alignment vertical="center"/>
    </xf>
    <xf numFmtId="166" fontId="7" fillId="0" borderId="0" xfId="0" applyNumberFormat="1" applyFont="1" applyFill="1" applyBorder="1" applyAlignment="1">
      <alignment vertical="center"/>
    </xf>
    <xf numFmtId="166" fontId="7" fillId="0" borderId="0" xfId="0" applyNumberFormat="1" applyFont="1" applyFill="1" applyAlignment="1">
      <alignment vertical="center"/>
    </xf>
    <xf numFmtId="164" fontId="7" fillId="0" borderId="3" xfId="0" applyNumberFormat="1" applyFont="1" applyFill="1" applyBorder="1" applyAlignment="1">
      <alignment vertical="center"/>
    </xf>
    <xf numFmtId="166" fontId="7" fillId="0" borderId="0" xfId="0" applyNumberFormat="1" applyFont="1" applyFill="1" applyAlignment="1">
      <alignment horizontal="right" vertical="center"/>
    </xf>
    <xf numFmtId="39" fontId="7" fillId="0" borderId="0" xfId="0" applyNumberFormat="1" applyFont="1" applyFill="1" applyAlignment="1">
      <alignment vertical="center"/>
    </xf>
    <xf numFmtId="164" fontId="7" fillId="0" borderId="0" xfId="1" applyNumberFormat="1" applyFont="1" applyFill="1" applyAlignment="1">
      <alignment horizontal="center" vertical="center"/>
    </xf>
    <xf numFmtId="164" fontId="7" fillId="0" borderId="5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9" fillId="0" borderId="0" xfId="0" quotePrefix="1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centerContinuous" vertical="center"/>
    </xf>
    <xf numFmtId="0" fontId="5" fillId="0" borderId="0" xfId="0" applyNumberFormat="1" applyFont="1" applyFill="1" applyAlignment="1">
      <alignment horizontal="center" vertical="center"/>
    </xf>
    <xf numFmtId="37" fontId="5" fillId="0" borderId="0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0" borderId="2" xfId="0" applyNumberFormat="1" applyFont="1" applyFill="1" applyBorder="1" applyAlignment="1">
      <alignment horizontal="centerContinuous" vertical="center"/>
    </xf>
    <xf numFmtId="37" fontId="5" fillId="0" borderId="0" xfId="0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2" applyNumberFormat="1" applyFont="1" applyFill="1" applyAlignment="1">
      <alignment horizontal="center" vertical="center"/>
    </xf>
    <xf numFmtId="37" fontId="6" fillId="0" borderId="0" xfId="2" applyNumberFormat="1" applyFont="1" applyFill="1" applyAlignment="1">
      <alignment horizontal="center" vertical="center"/>
    </xf>
    <xf numFmtId="37" fontId="3" fillId="0" borderId="0" xfId="2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164" fontId="3" fillId="0" borderId="5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vertical="center"/>
    </xf>
    <xf numFmtId="37" fontId="12" fillId="0" borderId="0" xfId="0" applyNumberFormat="1" applyFont="1" applyFill="1" applyAlignment="1">
      <alignment vertical="center"/>
    </xf>
    <xf numFmtId="37" fontId="9" fillId="0" borderId="0" xfId="0" applyNumberFormat="1" applyFont="1" applyFill="1" applyBorder="1" applyAlignment="1">
      <alignment horizontal="centerContinuous" vertical="center"/>
    </xf>
    <xf numFmtId="37" fontId="7" fillId="0" borderId="6" xfId="0" applyNumberFormat="1" applyFont="1" applyFill="1" applyBorder="1" applyAlignment="1">
      <alignment vertical="center"/>
    </xf>
    <xf numFmtId="37" fontId="7" fillId="0" borderId="0" xfId="2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38" fontId="7" fillId="0" borderId="0" xfId="2" applyNumberFormat="1" applyFont="1" applyFill="1" applyAlignment="1">
      <alignment vertical="center"/>
    </xf>
    <xf numFmtId="37" fontId="11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horizontal="center" vertical="center"/>
    </xf>
    <xf numFmtId="39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Border="1" applyAlignment="1">
      <alignment horizontal="right" vertical="center"/>
    </xf>
    <xf numFmtId="0" fontId="7" fillId="0" borderId="0" xfId="0" applyNumberFormat="1" applyFont="1" applyFill="1" applyAlignment="1">
      <alignment horizontal="center" vertical="center"/>
    </xf>
    <xf numFmtId="37" fontId="3" fillId="0" borderId="1" xfId="2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left" vertical="center"/>
    </xf>
    <xf numFmtId="164" fontId="3" fillId="0" borderId="6" xfId="0" applyNumberFormat="1" applyFont="1" applyFill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vertical="center"/>
    </xf>
    <xf numFmtId="164" fontId="7" fillId="0" borderId="6" xfId="0" applyNumberFormat="1" applyFont="1" applyFill="1" applyBorder="1" applyAlignment="1">
      <alignment horizontal="right" vertical="center"/>
    </xf>
    <xf numFmtId="164" fontId="7" fillId="0" borderId="6" xfId="0" applyNumberFormat="1" applyFont="1" applyBorder="1" applyAlignment="1">
      <alignment horizontal="right" vertical="center"/>
    </xf>
    <xf numFmtId="164" fontId="7" fillId="0" borderId="0" xfId="0" applyNumberFormat="1" applyFont="1" applyBorder="1" applyAlignment="1">
      <alignment vertical="center"/>
    </xf>
    <xf numFmtId="164" fontId="7" fillId="0" borderId="6" xfId="0" applyNumberFormat="1" applyFont="1" applyBorder="1" applyAlignment="1">
      <alignment vertical="center"/>
    </xf>
    <xf numFmtId="37" fontId="3" fillId="0" borderId="0" xfId="0" applyNumberFormat="1" applyFont="1" applyFill="1" applyBorder="1" applyAlignment="1">
      <alignment horizontal="centerContinuous" vertical="center"/>
    </xf>
    <xf numFmtId="0" fontId="7" fillId="0" borderId="0" xfId="0" applyFont="1" applyFill="1" applyAlignment="1">
      <alignment vertical="center"/>
    </xf>
    <xf numFmtId="37" fontId="7" fillId="0" borderId="0" xfId="2" applyNumberFormat="1" applyFont="1" applyFill="1" applyAlignment="1">
      <alignment horizontal="center" vertical="center"/>
    </xf>
    <xf numFmtId="37" fontId="7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Border="1" applyAlignment="1">
      <alignment horizontal="center" vertical="center"/>
    </xf>
    <xf numFmtId="37" fontId="3" fillId="0" borderId="0" xfId="2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horizontal="centerContinuous" vertical="center"/>
    </xf>
    <xf numFmtId="37" fontId="9" fillId="0" borderId="0" xfId="0" applyNumberFormat="1" applyFont="1" applyFill="1" applyBorder="1" applyAlignment="1">
      <alignment vertical="center"/>
    </xf>
    <xf numFmtId="37" fontId="9" fillId="0" borderId="0" xfId="0" applyNumberFormat="1" applyFont="1" applyFill="1" applyBorder="1" applyAlignment="1">
      <alignment horizontal="center" vertical="center"/>
    </xf>
    <xf numFmtId="37" fontId="3" fillId="0" borderId="1" xfId="2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18" fillId="0" borderId="0" xfId="0" applyNumberFormat="1" applyFont="1" applyFill="1" applyAlignment="1">
      <alignment vertical="center"/>
    </xf>
    <xf numFmtId="0" fontId="19" fillId="0" borderId="0" xfId="0" applyNumberFormat="1" applyFont="1" applyFill="1" applyAlignment="1">
      <alignment horizontal="center" vertical="center"/>
    </xf>
    <xf numFmtId="37" fontId="18" fillId="0" borderId="0" xfId="0" applyNumberFormat="1" applyFont="1" applyFill="1" applyAlignment="1">
      <alignment horizontal="centerContinuous" vertical="center"/>
    </xf>
    <xf numFmtId="37" fontId="18" fillId="0" borderId="0" xfId="0" applyNumberFormat="1" applyFont="1" applyFill="1" applyAlignment="1">
      <alignment horizontal="right" vertical="center"/>
    </xf>
    <xf numFmtId="0" fontId="18" fillId="0" borderId="0" xfId="0" applyNumberFormat="1" applyFont="1" applyFill="1" applyAlignment="1">
      <alignment horizontal="center" vertical="center"/>
    </xf>
    <xf numFmtId="15" fontId="18" fillId="0" borderId="1" xfId="0" quotePrefix="1" applyNumberFormat="1" applyFont="1" applyFill="1" applyBorder="1" applyAlignment="1">
      <alignment horizontal="center" vertical="center"/>
    </xf>
    <xf numFmtId="0" fontId="18" fillId="0" borderId="0" xfId="0" applyNumberFormat="1" applyFont="1" applyFill="1" applyBorder="1" applyAlignment="1">
      <alignment horizontal="center" vertical="center"/>
    </xf>
    <xf numFmtId="0" fontId="19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vertical="center"/>
    </xf>
    <xf numFmtId="37" fontId="18" fillId="0" borderId="0" xfId="0" applyNumberFormat="1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167" fontId="18" fillId="0" borderId="0" xfId="1" applyNumberFormat="1" applyFont="1" applyFill="1" applyBorder="1" applyAlignment="1" applyProtection="1">
      <alignment vertical="center"/>
    </xf>
    <xf numFmtId="0" fontId="20" fillId="0" borderId="0" xfId="0" applyNumberFormat="1" applyFont="1" applyFill="1" applyAlignment="1">
      <alignment horizontal="center" vertical="center"/>
    </xf>
    <xf numFmtId="164" fontId="18" fillId="0" borderId="0" xfId="0" applyNumberFormat="1" applyFont="1" applyFill="1" applyAlignment="1">
      <alignment horizontal="right" vertical="center"/>
    </xf>
    <xf numFmtId="37" fontId="18" fillId="0" borderId="0" xfId="2" applyNumberFormat="1" applyFont="1" applyFill="1" applyAlignment="1">
      <alignment vertical="center"/>
    </xf>
    <xf numFmtId="37" fontId="20" fillId="0" borderId="0" xfId="2" applyNumberFormat="1" applyFont="1" applyFill="1" applyAlignment="1">
      <alignment horizontal="center" vertical="center"/>
    </xf>
    <xf numFmtId="0" fontId="20" fillId="0" borderId="0" xfId="2" applyNumberFormat="1" applyFont="1" applyFill="1" applyBorder="1" applyAlignment="1">
      <alignment horizontal="center" vertical="center"/>
    </xf>
    <xf numFmtId="37" fontId="18" fillId="0" borderId="0" xfId="2" applyNumberFormat="1" applyFont="1" applyFill="1" applyAlignment="1">
      <alignment horizontal="right" vertical="center"/>
    </xf>
    <xf numFmtId="164" fontId="18" fillId="0" borderId="0" xfId="0" applyNumberFormat="1" applyFont="1" applyFill="1" applyBorder="1" applyAlignment="1">
      <alignment horizontal="right" vertical="center"/>
    </xf>
    <xf numFmtId="164" fontId="18" fillId="0" borderId="2" xfId="0" applyNumberFormat="1" applyFont="1" applyFill="1" applyBorder="1" applyAlignment="1">
      <alignment horizontal="right" vertical="center"/>
    </xf>
    <xf numFmtId="0" fontId="20" fillId="0" borderId="0" xfId="2" applyNumberFormat="1" applyFont="1" applyFill="1" applyAlignment="1">
      <alignment horizontal="center" vertical="center"/>
    </xf>
    <xf numFmtId="164" fontId="18" fillId="0" borderId="3" xfId="0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horizontal="center" vertical="center"/>
    </xf>
    <xf numFmtId="37" fontId="18" fillId="0" borderId="0" xfId="0" applyNumberFormat="1" applyFont="1" applyFill="1" applyAlignment="1">
      <alignment horizontal="center" vertical="center"/>
    </xf>
    <xf numFmtId="37" fontId="18" fillId="0" borderId="0" xfId="2" applyNumberFormat="1" applyFont="1" applyFill="1" applyAlignment="1">
      <alignment horizontal="left" vertical="center"/>
    </xf>
    <xf numFmtId="37" fontId="18" fillId="0" borderId="0" xfId="2" applyNumberFormat="1" applyFont="1" applyFill="1" applyAlignment="1">
      <alignment horizontal="center" vertical="center"/>
    </xf>
    <xf numFmtId="37" fontId="18" fillId="0" borderId="0" xfId="2" applyNumberFormat="1" applyFont="1" applyFill="1" applyBorder="1" applyAlignment="1">
      <alignment horizontal="right" vertical="center"/>
    </xf>
    <xf numFmtId="164" fontId="18" fillId="0" borderId="2" xfId="2" applyNumberFormat="1" applyFont="1" applyFill="1" applyBorder="1" applyAlignment="1">
      <alignment horizontal="right" vertical="center"/>
    </xf>
    <xf numFmtId="37" fontId="20" fillId="0" borderId="0" xfId="2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vertical="center"/>
    </xf>
    <xf numFmtId="167" fontId="18" fillId="0" borderId="1" xfId="1" applyNumberFormat="1" applyFont="1" applyFill="1" applyBorder="1" applyAlignment="1" applyProtection="1">
      <alignment vertical="center"/>
    </xf>
    <xf numFmtId="164" fontId="18" fillId="0" borderId="1" xfId="0" applyNumberFormat="1" applyFont="1" applyFill="1" applyBorder="1" applyAlignment="1">
      <alignment horizontal="right" vertical="center"/>
    </xf>
    <xf numFmtId="164" fontId="21" fillId="0" borderId="0" xfId="0" applyNumberFormat="1" applyFont="1" applyFill="1" applyAlignment="1">
      <alignment horizontal="right" vertical="center"/>
    </xf>
    <xf numFmtId="0" fontId="21" fillId="0" borderId="0" xfId="0" applyFont="1" applyFill="1" applyAlignment="1">
      <alignment vertical="center"/>
    </xf>
    <xf numFmtId="0" fontId="18" fillId="0" borderId="4" xfId="0" applyFont="1" applyFill="1" applyBorder="1" applyAlignment="1">
      <alignment vertical="center"/>
    </xf>
    <xf numFmtId="0" fontId="18" fillId="0" borderId="0" xfId="0" applyFont="1" applyFill="1" applyAlignment="1">
      <alignment horizontal="left" vertical="center"/>
    </xf>
    <xf numFmtId="167" fontId="18" fillId="0" borderId="0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Alignment="1">
      <alignment horizontal="right" vertical="center"/>
    </xf>
    <xf numFmtId="167" fontId="7" fillId="0" borderId="0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Alignment="1">
      <alignment vertical="center"/>
    </xf>
    <xf numFmtId="167" fontId="7" fillId="0" borderId="1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167" fontId="7" fillId="0" borderId="5" xfId="0" applyNumberFormat="1" applyFont="1" applyFill="1" applyBorder="1" applyAlignment="1">
      <alignment vertical="center"/>
    </xf>
    <xf numFmtId="167" fontId="7" fillId="0" borderId="6" xfId="0" applyNumberFormat="1" applyFont="1" applyFill="1" applyBorder="1" applyAlignment="1">
      <alignment vertical="center"/>
    </xf>
    <xf numFmtId="164" fontId="7" fillId="0" borderId="1" xfId="0" applyNumberFormat="1" applyFont="1" applyFill="1" applyBorder="1" applyAlignment="1">
      <alignment vertical="center"/>
    </xf>
    <xf numFmtId="37" fontId="7" fillId="0" borderId="1" xfId="2" applyNumberFormat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left" vertical="center"/>
    </xf>
    <xf numFmtId="37" fontId="7" fillId="0" borderId="1" xfId="0" applyNumberFormat="1" applyFont="1" applyFill="1" applyBorder="1" applyAlignment="1">
      <alignment horizontal="center" vertical="center"/>
    </xf>
    <xf numFmtId="15" fontId="7" fillId="0" borderId="1" xfId="0" quotePrefix="1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vertical="center"/>
    </xf>
    <xf numFmtId="164" fontId="7" fillId="0" borderId="0" xfId="0" applyNumberFormat="1" applyFont="1" applyAlignment="1">
      <alignment vertical="center"/>
    </xf>
    <xf numFmtId="0" fontId="7" fillId="0" borderId="2" xfId="0" quotePrefix="1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164" fontId="3" fillId="0" borderId="3" xfId="0" applyNumberFormat="1" applyFont="1" applyBorder="1" applyAlignment="1">
      <alignment vertical="center"/>
    </xf>
    <xf numFmtId="164" fontId="3" fillId="0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vertical="center"/>
    </xf>
    <xf numFmtId="172" fontId="10" fillId="0" borderId="0" xfId="0" applyNumberFormat="1" applyFont="1" applyFill="1" applyAlignment="1">
      <alignment horizontal="center" vertical="center"/>
    </xf>
    <xf numFmtId="37" fontId="3" fillId="0" borderId="1" xfId="2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left" vertical="center"/>
    </xf>
    <xf numFmtId="37" fontId="7" fillId="0" borderId="1" xfId="2" applyNumberFormat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64" fontId="3" fillId="0" borderId="9" xfId="0" applyNumberFormat="1" applyFont="1" applyBorder="1" applyAlignment="1">
      <alignment vertical="center"/>
    </xf>
    <xf numFmtId="164" fontId="3" fillId="0" borderId="10" xfId="0" applyNumberFormat="1" applyFont="1" applyBorder="1" applyAlignment="1">
      <alignment vertical="center"/>
    </xf>
    <xf numFmtId="164" fontId="3" fillId="0" borderId="9" xfId="0" applyNumberFormat="1" applyFont="1" applyFill="1" applyBorder="1" applyAlignment="1">
      <alignment horizontal="right" vertical="center"/>
    </xf>
    <xf numFmtId="164" fontId="3" fillId="0" borderId="10" xfId="0" applyNumberFormat="1" applyFont="1" applyFill="1" applyBorder="1" applyAlignment="1">
      <alignment horizontal="right" vertical="center"/>
    </xf>
    <xf numFmtId="164" fontId="3" fillId="0" borderId="9" xfId="0" applyNumberFormat="1" applyFont="1" applyFill="1" applyBorder="1" applyAlignment="1">
      <alignment vertical="center"/>
    </xf>
    <xf numFmtId="0" fontId="17" fillId="0" borderId="0" xfId="0" applyFont="1" applyFill="1" applyAlignment="1">
      <alignment horizontal="left" vertical="center"/>
    </xf>
    <xf numFmtId="0" fontId="18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37" fontId="7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left" vertical="center"/>
    </xf>
    <xf numFmtId="164" fontId="7" fillId="0" borderId="0" xfId="21" applyNumberFormat="1" applyFont="1" applyFill="1" applyBorder="1" applyAlignment="1">
      <alignment horizontal="right" vertical="center"/>
    </xf>
    <xf numFmtId="167" fontId="7" fillId="0" borderId="0" xfId="19" applyNumberFormat="1" applyFont="1" applyAlignment="1">
      <alignment horizontal="right" vertical="center"/>
    </xf>
    <xf numFmtId="164" fontId="7" fillId="0" borderId="0" xfId="19" applyNumberFormat="1" applyFont="1" applyAlignment="1">
      <alignment horizontal="right" vertical="center"/>
    </xf>
    <xf numFmtId="167" fontId="7" fillId="0" borderId="0" xfId="2" applyNumberFormat="1" applyFont="1" applyAlignment="1">
      <alignment horizontal="right" vertical="center"/>
    </xf>
    <xf numFmtId="167" fontId="7" fillId="0" borderId="1" xfId="19" applyNumberFormat="1" applyFont="1" applyBorder="1" applyAlignment="1">
      <alignment horizontal="right" vertical="center"/>
    </xf>
    <xf numFmtId="164" fontId="3" fillId="0" borderId="2" xfId="0" applyNumberFormat="1" applyFont="1" applyFill="1" applyBorder="1" applyAlignment="1">
      <alignment horizontal="right" vertical="center"/>
    </xf>
    <xf numFmtId="164" fontId="7" fillId="0" borderId="9" xfId="0" applyNumberFormat="1" applyFont="1" applyFill="1" applyBorder="1" applyAlignment="1">
      <alignment horizontal="right" vertical="center"/>
    </xf>
    <xf numFmtId="164" fontId="7" fillId="0" borderId="10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horizontal="left" vertical="center"/>
    </xf>
    <xf numFmtId="0" fontId="18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37" fontId="3" fillId="0" borderId="1" xfId="2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left"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7" fillId="0" borderId="1" xfId="2" applyNumberFormat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left" vertical="center"/>
    </xf>
    <xf numFmtId="37" fontId="7" fillId="0" borderId="1" xfId="0" applyNumberFormat="1" applyFont="1" applyFill="1" applyBorder="1" applyAlignment="1">
      <alignment horizontal="center" vertical="center"/>
    </xf>
    <xf numFmtId="37" fontId="9" fillId="0" borderId="1" xfId="0" applyNumberFormat="1" applyFont="1" applyFill="1" applyBorder="1" applyAlignment="1">
      <alignment horizontal="center" vertical="center"/>
    </xf>
    <xf numFmtId="37" fontId="7" fillId="0" borderId="2" xfId="0" applyNumberFormat="1" applyFont="1" applyFill="1" applyBorder="1" applyAlignment="1">
      <alignment horizontal="center" vertical="center"/>
    </xf>
  </cellXfs>
  <cellStyles count="22">
    <cellStyle name="Comma" xfId="1" builtinId="3"/>
    <cellStyle name="Comma 2" xfId="4" xr:uid="{00000000-0005-0000-0000-000001000000}"/>
    <cellStyle name="Comma 2 2" xfId="15" xr:uid="{00000000-0005-0000-0000-000002000000}"/>
    <cellStyle name="Comma 4" xfId="20" xr:uid="{11A00F22-F9E9-4515-AD21-D2A3FD6F84CB}"/>
    <cellStyle name="Comma 4 2" xfId="18" xr:uid="{00000000-0005-0000-0000-000003000000}"/>
    <cellStyle name="Comma 6" xfId="21" xr:uid="{B5D2FFC8-5FC2-4CA4-980F-B1978913EA1B}"/>
    <cellStyle name="comma zerodec" xfId="5" xr:uid="{00000000-0005-0000-0000-000004000000}"/>
    <cellStyle name="Currency1" xfId="6" xr:uid="{00000000-0005-0000-0000-000005000000}"/>
    <cellStyle name="Dollar (zero dec)" xfId="7" xr:uid="{00000000-0005-0000-0000-000006000000}"/>
    <cellStyle name="Grey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2" xfId="14" xr:uid="{00000000-0005-0000-0000-00000C000000}"/>
    <cellStyle name="Normal 2 2" xfId="16" xr:uid="{00000000-0005-0000-0000-00000D000000}"/>
    <cellStyle name="Normal 3" xfId="3" xr:uid="{00000000-0005-0000-0000-00000E000000}"/>
    <cellStyle name="Normal 4" xfId="19" xr:uid="{00000000-0005-0000-0000-00000F000000}"/>
    <cellStyle name="Normal_B&amp;P" xfId="2" xr:uid="{00000000-0005-0000-0000-000010000000}"/>
    <cellStyle name="Percent [2]" xfId="12" xr:uid="{00000000-0005-0000-0000-000011000000}"/>
    <cellStyle name="Percent 2" xfId="17" xr:uid="{00000000-0005-0000-0000-000012000000}"/>
    <cellStyle name="Quantity" xfId="13" xr:uid="{00000000-0005-0000-0000-00001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1"/>
  <sheetViews>
    <sheetView showGridLines="0" view="pageBreakPreview" topLeftCell="A16" zoomScale="85" zoomScaleNormal="55" zoomScaleSheetLayoutView="85" workbookViewId="0">
      <selection activeCell="A28" sqref="A28"/>
    </sheetView>
  </sheetViews>
  <sheetFormatPr defaultColWidth="10.7265625" defaultRowHeight="21.75" customHeight="1"/>
  <cols>
    <col min="1" max="1" width="10.7265625" style="91" customWidth="1"/>
    <col min="2" max="2" width="17.7265625" style="91" customWidth="1"/>
    <col min="3" max="3" width="28.453125" style="91" customWidth="1"/>
    <col min="4" max="4" width="1.7265625" style="91" customWidth="1"/>
    <col min="5" max="5" width="7.7265625" style="91" customWidth="1"/>
    <col min="6" max="6" width="1.7265625" style="91" customWidth="1"/>
    <col min="7" max="7" width="17.81640625" style="91" customWidth="1"/>
    <col min="8" max="8" width="1.7265625" style="91" customWidth="1"/>
    <col min="9" max="9" width="17.81640625" style="91" customWidth="1"/>
    <col min="10" max="10" width="1.7265625" style="91" customWidth="1"/>
    <col min="11" max="11" width="17.81640625" style="101" customWidth="1"/>
    <col min="12" max="12" width="1.7265625" style="91" customWidth="1"/>
    <col min="13" max="13" width="17.81640625" style="101" customWidth="1"/>
    <col min="14" max="16384" width="10.7265625" style="91"/>
  </cols>
  <sheetData>
    <row r="1" spans="1:13" ht="21.75" customHeight="1">
      <c r="A1" s="166" t="s">
        <v>52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</row>
    <row r="2" spans="1:13" ht="21.75" customHeight="1">
      <c r="A2" s="179" t="s">
        <v>116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</row>
    <row r="3" spans="1:13" ht="21.75" customHeight="1">
      <c r="A3" s="166" t="s">
        <v>189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</row>
    <row r="4" spans="1:13" s="92" customFormat="1" ht="21.75" customHeight="1">
      <c r="F4" s="93"/>
      <c r="G4" s="93"/>
      <c r="H4" s="93"/>
      <c r="I4" s="93"/>
      <c r="J4" s="93"/>
      <c r="K4" s="94"/>
      <c r="M4" s="95" t="s">
        <v>84</v>
      </c>
    </row>
    <row r="5" spans="1:13" s="92" customFormat="1" ht="21.75" customHeight="1">
      <c r="F5" s="93"/>
      <c r="G5" s="180" t="s">
        <v>50</v>
      </c>
      <c r="H5" s="180"/>
      <c r="I5" s="180"/>
      <c r="J5" s="96"/>
      <c r="K5" s="180" t="s">
        <v>43</v>
      </c>
      <c r="L5" s="180"/>
      <c r="M5" s="180"/>
    </row>
    <row r="6" spans="1:13" s="92" customFormat="1" ht="21.75" customHeight="1">
      <c r="E6" s="167" t="s">
        <v>105</v>
      </c>
      <c r="F6" s="93"/>
      <c r="G6" s="97" t="s">
        <v>190</v>
      </c>
      <c r="H6" s="98"/>
      <c r="I6" s="97" t="s">
        <v>154</v>
      </c>
      <c r="J6" s="99"/>
      <c r="K6" s="97" t="s">
        <v>190</v>
      </c>
      <c r="L6" s="98"/>
      <c r="M6" s="97" t="s">
        <v>154</v>
      </c>
    </row>
    <row r="7" spans="1:13" ht="21.75" customHeight="1">
      <c r="A7" s="100" t="s">
        <v>0</v>
      </c>
      <c r="I7" s="101"/>
    </row>
    <row r="8" spans="1:13" ht="21.75" customHeight="1">
      <c r="A8" s="100" t="s">
        <v>1</v>
      </c>
      <c r="D8" s="102"/>
      <c r="I8" s="103"/>
    </row>
    <row r="9" spans="1:13" ht="21.75" customHeight="1">
      <c r="A9" s="91" t="s">
        <v>2</v>
      </c>
      <c r="D9" s="102"/>
      <c r="E9" s="104">
        <v>8</v>
      </c>
      <c r="G9" s="128">
        <v>74560502</v>
      </c>
      <c r="H9" s="128"/>
      <c r="I9" s="128">
        <v>51610363</v>
      </c>
      <c r="J9" s="128"/>
      <c r="K9" s="128">
        <v>50287784</v>
      </c>
      <c r="L9" s="128"/>
      <c r="M9" s="128">
        <v>36338157</v>
      </c>
    </row>
    <row r="10" spans="1:13" ht="21.75" customHeight="1">
      <c r="A10" s="91" t="s">
        <v>74</v>
      </c>
      <c r="D10" s="102"/>
      <c r="E10" s="104" t="s">
        <v>192</v>
      </c>
      <c r="G10" s="128">
        <v>555197743</v>
      </c>
      <c r="H10" s="128"/>
      <c r="I10" s="128">
        <v>378053836</v>
      </c>
      <c r="J10" s="128"/>
      <c r="K10" s="128">
        <v>336838019</v>
      </c>
      <c r="L10" s="128"/>
      <c r="M10" s="128">
        <v>283283178</v>
      </c>
    </row>
    <row r="11" spans="1:13" s="106" customFormat="1" ht="21.75" customHeight="1">
      <c r="A11" s="106" t="s">
        <v>106</v>
      </c>
      <c r="D11" s="107"/>
      <c r="E11" s="108">
        <v>10</v>
      </c>
      <c r="F11" s="109"/>
      <c r="G11" s="128">
        <v>534031159</v>
      </c>
      <c r="H11" s="128"/>
      <c r="I11" s="128">
        <v>451423605</v>
      </c>
      <c r="J11" s="128"/>
      <c r="K11" s="128">
        <v>534031159</v>
      </c>
      <c r="L11" s="128"/>
      <c r="M11" s="128">
        <v>451423605</v>
      </c>
    </row>
    <row r="12" spans="1:13" ht="21.75" customHeight="1">
      <c r="A12" s="106" t="s">
        <v>93</v>
      </c>
      <c r="D12" s="102"/>
      <c r="E12" s="108">
        <v>7</v>
      </c>
      <c r="F12" s="109"/>
      <c r="G12" s="110">
        <v>0</v>
      </c>
      <c r="H12" s="128"/>
      <c r="I12" s="110">
        <v>0</v>
      </c>
      <c r="J12" s="128"/>
      <c r="K12" s="128">
        <v>13800000</v>
      </c>
      <c r="L12" s="128"/>
      <c r="M12" s="128">
        <v>8500000</v>
      </c>
    </row>
    <row r="13" spans="1:13" ht="21.75" customHeight="1">
      <c r="A13" s="91" t="s">
        <v>36</v>
      </c>
      <c r="E13" s="104">
        <v>11</v>
      </c>
      <c r="G13" s="128">
        <v>1264955003</v>
      </c>
      <c r="H13" s="128"/>
      <c r="I13" s="128">
        <v>617442751</v>
      </c>
      <c r="J13" s="128"/>
      <c r="K13" s="128">
        <v>1221813289</v>
      </c>
      <c r="L13" s="128"/>
      <c r="M13" s="128">
        <v>535570403</v>
      </c>
    </row>
    <row r="14" spans="1:13" ht="21.75" customHeight="1">
      <c r="A14" s="91" t="s">
        <v>111</v>
      </c>
      <c r="G14" s="128"/>
      <c r="I14" s="128"/>
      <c r="K14" s="91"/>
      <c r="M14" s="91"/>
    </row>
    <row r="15" spans="1:13" ht="21.75" customHeight="1">
      <c r="A15" s="91" t="s">
        <v>112</v>
      </c>
      <c r="E15" s="104">
        <v>12</v>
      </c>
      <c r="G15" s="128">
        <v>18325677</v>
      </c>
      <c r="H15" s="128"/>
      <c r="I15" s="128">
        <v>91305777</v>
      </c>
      <c r="J15" s="128"/>
      <c r="K15" s="128">
        <v>18325677</v>
      </c>
      <c r="L15" s="128"/>
      <c r="M15" s="128">
        <v>91305777</v>
      </c>
    </row>
    <row r="16" spans="1:13" ht="21.75" customHeight="1">
      <c r="A16" s="91" t="s">
        <v>155</v>
      </c>
      <c r="E16" s="104">
        <v>37</v>
      </c>
      <c r="G16" s="128">
        <v>35992001</v>
      </c>
      <c r="H16" s="128"/>
      <c r="I16" s="128">
        <v>21275412</v>
      </c>
      <c r="J16" s="110"/>
      <c r="K16" s="110">
        <v>34865483</v>
      </c>
      <c r="L16" s="110"/>
      <c r="M16" s="110">
        <v>21275412</v>
      </c>
    </row>
    <row r="17" spans="1:13" ht="21.75" customHeight="1">
      <c r="A17" s="91" t="s">
        <v>3</v>
      </c>
      <c r="E17" s="104">
        <v>13</v>
      </c>
      <c r="F17" s="102"/>
      <c r="G17" s="128">
        <v>157860104</v>
      </c>
      <c r="H17" s="128"/>
      <c r="I17" s="128">
        <v>122344607</v>
      </c>
      <c r="J17" s="128"/>
      <c r="K17" s="128">
        <v>82893742</v>
      </c>
      <c r="L17" s="128"/>
      <c r="M17" s="128">
        <v>46803129</v>
      </c>
    </row>
    <row r="18" spans="1:13" ht="21.75" customHeight="1">
      <c r="A18" s="100" t="s">
        <v>4</v>
      </c>
      <c r="E18" s="104"/>
      <c r="F18" s="102"/>
      <c r="G18" s="111">
        <f>SUM(G9:G17)</f>
        <v>2640922189</v>
      </c>
      <c r="H18" s="102"/>
      <c r="I18" s="111">
        <f>SUM(I9:I17)</f>
        <v>1733456351</v>
      </c>
      <c r="J18" s="102"/>
      <c r="K18" s="111">
        <f>SUM(K9:K17)</f>
        <v>2292855153</v>
      </c>
      <c r="L18" s="102"/>
      <c r="M18" s="111">
        <f>SUM(M9:M17)</f>
        <v>1474499661</v>
      </c>
    </row>
    <row r="19" spans="1:13" ht="21.75" customHeight="1">
      <c r="A19" s="100" t="s">
        <v>5</v>
      </c>
      <c r="E19" s="104"/>
      <c r="F19" s="102"/>
      <c r="H19" s="102"/>
      <c r="J19" s="102"/>
      <c r="K19" s="91"/>
      <c r="L19" s="102"/>
      <c r="M19" s="91"/>
    </row>
    <row r="20" spans="1:13" ht="21.75" customHeight="1">
      <c r="A20" s="106" t="s">
        <v>124</v>
      </c>
      <c r="E20" s="104">
        <v>14</v>
      </c>
      <c r="F20" s="102"/>
      <c r="G20" s="110">
        <v>3160192</v>
      </c>
      <c r="H20" s="103"/>
      <c r="I20" s="110">
        <v>2878106</v>
      </c>
      <c r="J20" s="103"/>
      <c r="K20" s="103">
        <v>4900000</v>
      </c>
      <c r="L20" s="103"/>
      <c r="M20" s="103">
        <v>4900000</v>
      </c>
    </row>
    <row r="21" spans="1:13" ht="21.75" customHeight="1">
      <c r="A21" s="106" t="s">
        <v>104</v>
      </c>
      <c r="E21" s="104">
        <v>15</v>
      </c>
      <c r="F21" s="102"/>
      <c r="G21" s="110">
        <v>0</v>
      </c>
      <c r="H21" s="103"/>
      <c r="I21" s="110">
        <v>0</v>
      </c>
      <c r="J21" s="103"/>
      <c r="K21" s="103">
        <v>789228665</v>
      </c>
      <c r="L21" s="103"/>
      <c r="M21" s="103">
        <v>789228665</v>
      </c>
    </row>
    <row r="22" spans="1:13" ht="21.75" customHeight="1">
      <c r="A22" s="106" t="s">
        <v>182</v>
      </c>
      <c r="E22" s="104">
        <v>16</v>
      </c>
      <c r="F22" s="102"/>
      <c r="G22" s="110">
        <v>486743242</v>
      </c>
      <c r="H22" s="103"/>
      <c r="I22" s="110">
        <v>416031554</v>
      </c>
      <c r="J22" s="103"/>
      <c r="K22" s="103">
        <v>486743242</v>
      </c>
      <c r="L22" s="103"/>
      <c r="M22" s="103">
        <v>416031554</v>
      </c>
    </row>
    <row r="23" spans="1:13" s="106" customFormat="1" ht="21.75" customHeight="1">
      <c r="A23" s="106" t="s">
        <v>156</v>
      </c>
      <c r="D23" s="107"/>
      <c r="E23" s="112">
        <v>10</v>
      </c>
      <c r="F23" s="109"/>
      <c r="G23" s="110">
        <v>56041618</v>
      </c>
      <c r="H23" s="103"/>
      <c r="I23" s="110">
        <v>40261896</v>
      </c>
      <c r="J23" s="103"/>
      <c r="K23" s="103">
        <v>56041618</v>
      </c>
      <c r="L23" s="103"/>
      <c r="M23" s="103">
        <v>40261896</v>
      </c>
    </row>
    <row r="24" spans="1:13" ht="21.75" customHeight="1">
      <c r="A24" s="91" t="s">
        <v>66</v>
      </c>
      <c r="E24" s="104">
        <v>17</v>
      </c>
      <c r="F24" s="102"/>
      <c r="G24" s="110">
        <v>8171551385</v>
      </c>
      <c r="H24" s="103"/>
      <c r="I24" s="110">
        <v>7596193173</v>
      </c>
      <c r="J24" s="103"/>
      <c r="K24" s="103">
        <v>5310317189</v>
      </c>
      <c r="L24" s="103"/>
      <c r="M24" s="103">
        <v>5101214295</v>
      </c>
    </row>
    <row r="25" spans="1:13" ht="21.75" customHeight="1">
      <c r="A25" s="91" t="s">
        <v>133</v>
      </c>
      <c r="E25" s="104">
        <v>21</v>
      </c>
      <c r="F25" s="102"/>
      <c r="G25" s="110">
        <v>361704262</v>
      </c>
      <c r="H25" s="103"/>
      <c r="I25" s="110">
        <v>210999387</v>
      </c>
      <c r="J25" s="103"/>
      <c r="K25" s="110">
        <v>360719913</v>
      </c>
      <c r="L25" s="103"/>
      <c r="M25" s="110">
        <v>210973249</v>
      </c>
    </row>
    <row r="26" spans="1:13" ht="21.75" customHeight="1">
      <c r="A26" s="91" t="s">
        <v>71</v>
      </c>
      <c r="E26" s="104">
        <v>18</v>
      </c>
      <c r="F26" s="102"/>
      <c r="G26" s="110">
        <v>116675442</v>
      </c>
      <c r="H26" s="103"/>
      <c r="I26" s="110">
        <v>122183544</v>
      </c>
      <c r="J26" s="103"/>
      <c r="K26" s="103">
        <v>1949458</v>
      </c>
      <c r="L26" s="103"/>
      <c r="M26" s="103">
        <v>3790566</v>
      </c>
    </row>
    <row r="27" spans="1:13" ht="21.75" customHeight="1">
      <c r="A27" s="91" t="s">
        <v>225</v>
      </c>
      <c r="E27" s="104"/>
      <c r="F27" s="102"/>
      <c r="G27" s="110">
        <v>23982114</v>
      </c>
      <c r="H27" s="103"/>
      <c r="I27" s="110">
        <v>1747202</v>
      </c>
      <c r="J27" s="103"/>
      <c r="K27" s="110">
        <v>22360752</v>
      </c>
      <c r="L27" s="103"/>
      <c r="M27" s="110">
        <v>0</v>
      </c>
    </row>
    <row r="28" spans="1:13" ht="21.75" customHeight="1">
      <c r="A28" s="91" t="s">
        <v>77</v>
      </c>
      <c r="E28" s="104">
        <v>30.1</v>
      </c>
      <c r="F28" s="102"/>
      <c r="G28" s="110">
        <v>83277166</v>
      </c>
      <c r="H28" s="103"/>
      <c r="I28" s="110">
        <v>87209735</v>
      </c>
      <c r="J28" s="103"/>
      <c r="K28" s="103">
        <v>65248565</v>
      </c>
      <c r="L28" s="103"/>
      <c r="M28" s="103">
        <v>68335374</v>
      </c>
    </row>
    <row r="29" spans="1:13" ht="21.75" customHeight="1">
      <c r="A29" s="91" t="s">
        <v>157</v>
      </c>
      <c r="E29" s="104">
        <v>37</v>
      </c>
      <c r="F29" s="102"/>
      <c r="G29" s="110">
        <v>1691182</v>
      </c>
      <c r="H29" s="103"/>
      <c r="I29" s="110">
        <v>4744014</v>
      </c>
      <c r="J29" s="103"/>
      <c r="K29" s="103">
        <v>1691182</v>
      </c>
      <c r="L29" s="103"/>
      <c r="M29" s="103">
        <v>4744014</v>
      </c>
    </row>
    <row r="30" spans="1:13" ht="21.75" customHeight="1">
      <c r="A30" s="91" t="s">
        <v>6</v>
      </c>
      <c r="E30" s="104"/>
      <c r="F30" s="102"/>
      <c r="G30" s="103">
        <v>200165936</v>
      </c>
      <c r="H30" s="103"/>
      <c r="I30" s="103">
        <v>73347757</v>
      </c>
      <c r="J30" s="103"/>
      <c r="K30" s="103">
        <v>199953337</v>
      </c>
      <c r="L30" s="103"/>
      <c r="M30" s="103">
        <v>73206057</v>
      </c>
    </row>
    <row r="31" spans="1:13" ht="21.75" customHeight="1">
      <c r="A31" s="100" t="s">
        <v>7</v>
      </c>
      <c r="E31" s="104"/>
      <c r="F31" s="102"/>
      <c r="G31" s="111">
        <f>SUM(G20:G30)</f>
        <v>9504992539</v>
      </c>
      <c r="H31" s="102"/>
      <c r="I31" s="111">
        <f>SUM(I20:I30)</f>
        <v>8555596368</v>
      </c>
      <c r="J31" s="102"/>
      <c r="K31" s="111">
        <f>SUM(K20:K30)</f>
        <v>7299153921</v>
      </c>
      <c r="L31" s="102"/>
      <c r="M31" s="111">
        <f>SUM(M20:M30)</f>
        <v>6712685670</v>
      </c>
    </row>
    <row r="32" spans="1:13" ht="21.75" customHeight="1" thickBot="1">
      <c r="A32" s="100" t="s">
        <v>8</v>
      </c>
      <c r="D32" s="102"/>
      <c r="E32" s="104"/>
      <c r="F32" s="102"/>
      <c r="G32" s="113">
        <f>SUM(G18+G31)</f>
        <v>12145914728</v>
      </c>
      <c r="I32" s="113">
        <f>SUM(I18+I31)</f>
        <v>10289052719</v>
      </c>
      <c r="K32" s="113">
        <f>SUM(K31,K18)</f>
        <v>9592009074</v>
      </c>
      <c r="M32" s="113">
        <f>SUM(M31,M18)</f>
        <v>8187185331</v>
      </c>
    </row>
    <row r="33" spans="1:13" ht="21.75" customHeight="1" thickTop="1">
      <c r="D33" s="102"/>
      <c r="E33" s="114"/>
      <c r="F33" s="102"/>
      <c r="K33" s="91"/>
    </row>
    <row r="34" spans="1:13" ht="21.75" customHeight="1">
      <c r="A34" s="91" t="s">
        <v>9</v>
      </c>
      <c r="D34" s="102"/>
    </row>
    <row r="35" spans="1:13" ht="21.75" customHeight="1">
      <c r="A35" s="166" t="s">
        <v>52</v>
      </c>
      <c r="B35" s="166"/>
      <c r="C35" s="166"/>
      <c r="D35" s="166"/>
      <c r="E35" s="166"/>
      <c r="F35" s="100"/>
      <c r="G35" s="100"/>
      <c r="H35" s="100"/>
      <c r="I35" s="100"/>
      <c r="J35" s="100"/>
      <c r="K35" s="100"/>
      <c r="L35" s="100"/>
      <c r="M35" s="100"/>
    </row>
    <row r="36" spans="1:13" ht="21.75" customHeight="1">
      <c r="A36" s="179" t="s">
        <v>117</v>
      </c>
      <c r="B36" s="179"/>
      <c r="C36" s="179"/>
      <c r="D36" s="179"/>
      <c r="E36" s="179"/>
      <c r="F36" s="179"/>
      <c r="G36" s="179"/>
      <c r="H36" s="179"/>
      <c r="I36" s="179"/>
      <c r="J36" s="179"/>
      <c r="K36" s="179"/>
      <c r="L36" s="179"/>
      <c r="M36" s="179"/>
    </row>
    <row r="37" spans="1:13" ht="21.75" customHeight="1">
      <c r="A37" s="166" t="s">
        <v>189</v>
      </c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</row>
    <row r="38" spans="1:13" s="92" customFormat="1" ht="21.75" customHeight="1">
      <c r="F38" s="93"/>
      <c r="G38" s="93"/>
      <c r="H38" s="93"/>
      <c r="I38" s="93"/>
      <c r="J38" s="93"/>
      <c r="K38" s="94"/>
      <c r="M38" s="95" t="s">
        <v>84</v>
      </c>
    </row>
    <row r="39" spans="1:13" s="92" customFormat="1" ht="21.75" customHeight="1">
      <c r="F39" s="93"/>
      <c r="G39" s="180" t="s">
        <v>50</v>
      </c>
      <c r="H39" s="180"/>
      <c r="I39" s="180"/>
      <c r="J39" s="96"/>
      <c r="K39" s="180" t="s">
        <v>43</v>
      </c>
      <c r="L39" s="180"/>
      <c r="M39" s="180"/>
    </row>
    <row r="40" spans="1:13" s="92" customFormat="1" ht="21.75" customHeight="1">
      <c r="E40" s="167" t="s">
        <v>105</v>
      </c>
      <c r="F40" s="93"/>
      <c r="G40" s="97" t="s">
        <v>190</v>
      </c>
      <c r="H40" s="98"/>
      <c r="I40" s="97" t="s">
        <v>154</v>
      </c>
      <c r="J40" s="99"/>
      <c r="K40" s="97" t="s">
        <v>190</v>
      </c>
      <c r="L40" s="98"/>
      <c r="M40" s="97" t="s">
        <v>154</v>
      </c>
    </row>
    <row r="41" spans="1:13" ht="21.75" customHeight="1">
      <c r="A41" s="100" t="s">
        <v>10</v>
      </c>
      <c r="K41" s="115"/>
      <c r="M41" s="115"/>
    </row>
    <row r="42" spans="1:13" ht="21.75" customHeight="1">
      <c r="A42" s="100" t="s">
        <v>11</v>
      </c>
      <c r="D42" s="102"/>
      <c r="M42" s="110"/>
    </row>
    <row r="43" spans="1:13" ht="21.75" customHeight="1">
      <c r="A43" s="116" t="s">
        <v>97</v>
      </c>
      <c r="D43" s="102"/>
      <c r="E43" s="104">
        <v>19</v>
      </c>
      <c r="G43" s="103">
        <v>2070500000</v>
      </c>
      <c r="H43" s="103"/>
      <c r="I43" s="103">
        <v>1131500000</v>
      </c>
      <c r="J43" s="103"/>
      <c r="K43" s="103">
        <v>2015500000</v>
      </c>
      <c r="L43" s="103"/>
      <c r="M43" s="103">
        <v>1131500000</v>
      </c>
    </row>
    <row r="44" spans="1:13" ht="21.75" customHeight="1">
      <c r="A44" s="116" t="s">
        <v>94</v>
      </c>
      <c r="D44" s="102"/>
      <c r="E44" s="104">
        <v>7</v>
      </c>
      <c r="G44" s="110">
        <v>111400980</v>
      </c>
      <c r="H44" s="103"/>
      <c r="I44" s="110">
        <v>7140000</v>
      </c>
      <c r="J44" s="103"/>
      <c r="K44" s="103">
        <v>1000800980</v>
      </c>
      <c r="L44" s="103"/>
      <c r="M44" s="103">
        <v>1013140000</v>
      </c>
    </row>
    <row r="45" spans="1:13" ht="21.75" customHeight="1">
      <c r="A45" s="91" t="s">
        <v>72</v>
      </c>
      <c r="D45" s="102"/>
      <c r="E45" s="104" t="s">
        <v>193</v>
      </c>
      <c r="G45" s="103">
        <v>1735064927</v>
      </c>
      <c r="H45" s="103"/>
      <c r="I45" s="103">
        <v>1147597881</v>
      </c>
      <c r="J45" s="110"/>
      <c r="K45" s="110">
        <v>1440115079</v>
      </c>
      <c r="L45" s="110"/>
      <c r="M45" s="110">
        <v>936612887</v>
      </c>
    </row>
    <row r="46" spans="1:13" ht="21.75" customHeight="1">
      <c r="A46" s="91" t="s">
        <v>135</v>
      </c>
      <c r="D46" s="102"/>
      <c r="E46" s="104">
        <v>22</v>
      </c>
      <c r="G46" s="103">
        <v>270182333</v>
      </c>
      <c r="H46" s="103"/>
      <c r="I46" s="103">
        <v>572994017</v>
      </c>
      <c r="J46" s="110"/>
      <c r="K46" s="110">
        <v>250436078</v>
      </c>
      <c r="L46" s="110"/>
      <c r="M46" s="110">
        <v>553236143</v>
      </c>
    </row>
    <row r="47" spans="1:13" ht="21.75" customHeight="1">
      <c r="A47" s="91" t="s">
        <v>136</v>
      </c>
      <c r="D47" s="102"/>
      <c r="E47" s="104">
        <v>21</v>
      </c>
      <c r="G47" s="103">
        <v>71351633</v>
      </c>
      <c r="H47" s="103"/>
      <c r="I47" s="103">
        <v>38221800</v>
      </c>
      <c r="J47" s="110"/>
      <c r="K47" s="110">
        <v>70719964</v>
      </c>
      <c r="L47" s="110"/>
      <c r="M47" s="110">
        <v>38193332</v>
      </c>
    </row>
    <row r="48" spans="1:13" ht="21.75" customHeight="1">
      <c r="A48" s="91" t="s">
        <v>159</v>
      </c>
      <c r="D48" s="102"/>
      <c r="E48" s="104"/>
      <c r="G48" s="110"/>
      <c r="H48" s="103"/>
      <c r="I48" s="110"/>
      <c r="J48" s="110"/>
      <c r="K48" s="110"/>
      <c r="L48" s="110"/>
      <c r="M48" s="110"/>
    </row>
    <row r="49" spans="1:13" ht="21.75" customHeight="1">
      <c r="A49" s="91" t="s">
        <v>158</v>
      </c>
      <c r="D49" s="102"/>
      <c r="E49" s="104">
        <v>23</v>
      </c>
      <c r="G49" s="103">
        <v>65783554</v>
      </c>
      <c r="H49" s="103"/>
      <c r="I49" s="103">
        <v>73131031</v>
      </c>
      <c r="J49" s="110"/>
      <c r="K49" s="110">
        <v>0</v>
      </c>
      <c r="L49" s="110"/>
      <c r="M49" s="110">
        <v>0</v>
      </c>
    </row>
    <row r="50" spans="1:13" ht="21.75" customHeight="1">
      <c r="A50" s="91" t="s">
        <v>107</v>
      </c>
      <c r="D50" s="102"/>
      <c r="E50" s="112"/>
      <c r="F50" s="117"/>
      <c r="G50" s="103">
        <v>1016215</v>
      </c>
      <c r="H50" s="103"/>
      <c r="I50" s="103">
        <v>449013</v>
      </c>
      <c r="J50" s="110"/>
      <c r="K50" s="110">
        <v>0</v>
      </c>
      <c r="L50" s="110"/>
      <c r="M50" s="110">
        <v>0</v>
      </c>
    </row>
    <row r="51" spans="1:13" ht="21.75" customHeight="1">
      <c r="A51" s="91" t="s">
        <v>86</v>
      </c>
      <c r="D51" s="102"/>
      <c r="E51" s="103"/>
      <c r="G51" s="103">
        <v>26170564</v>
      </c>
      <c r="H51" s="103"/>
      <c r="I51" s="103">
        <v>15101381</v>
      </c>
      <c r="J51" s="110"/>
      <c r="K51" s="110">
        <v>26170564</v>
      </c>
      <c r="L51" s="110"/>
      <c r="M51" s="110">
        <v>15101381</v>
      </c>
    </row>
    <row r="52" spans="1:13" ht="21.75" customHeight="1">
      <c r="A52" s="91" t="s">
        <v>134</v>
      </c>
      <c r="D52" s="102"/>
      <c r="E52" s="104">
        <v>37</v>
      </c>
      <c r="G52" s="103">
        <v>78764871</v>
      </c>
      <c r="H52" s="103"/>
      <c r="I52" s="103">
        <v>32474144</v>
      </c>
      <c r="J52" s="110"/>
      <c r="K52" s="110">
        <v>78764871</v>
      </c>
      <c r="L52" s="110"/>
      <c r="M52" s="110">
        <v>30616018</v>
      </c>
    </row>
    <row r="53" spans="1:13" ht="21.75" customHeight="1">
      <c r="A53" s="91" t="s">
        <v>12</v>
      </c>
      <c r="D53" s="102"/>
      <c r="E53" s="104"/>
      <c r="G53" s="103">
        <v>25893322</v>
      </c>
      <c r="H53" s="103"/>
      <c r="I53" s="103">
        <v>21741513</v>
      </c>
      <c r="J53" s="103"/>
      <c r="K53" s="103">
        <v>8371661</v>
      </c>
      <c r="L53" s="103"/>
      <c r="M53" s="103">
        <v>9798912</v>
      </c>
    </row>
    <row r="54" spans="1:13" s="106" customFormat="1" ht="21.75" customHeight="1">
      <c r="A54" s="100" t="s">
        <v>13</v>
      </c>
      <c r="D54" s="107"/>
      <c r="E54" s="104"/>
      <c r="F54" s="91"/>
      <c r="G54" s="111">
        <f>SUM(G43:G53)</f>
        <v>4456128399</v>
      </c>
      <c r="H54" s="91"/>
      <c r="I54" s="111">
        <f>SUM(I43:I53)</f>
        <v>3040350780</v>
      </c>
      <c r="J54" s="91"/>
      <c r="K54" s="111">
        <f>SUM(K43:K53)</f>
        <v>4890879197</v>
      </c>
      <c r="L54" s="91"/>
      <c r="M54" s="111">
        <f>SUM(M43:M53)</f>
        <v>3728198673</v>
      </c>
    </row>
    <row r="55" spans="1:13" s="106" customFormat="1" ht="21.75" customHeight="1">
      <c r="A55" s="100" t="s">
        <v>14</v>
      </c>
      <c r="E55" s="108"/>
      <c r="F55" s="118"/>
      <c r="H55" s="118"/>
      <c r="J55" s="118"/>
      <c r="L55" s="118"/>
    </row>
    <row r="56" spans="1:13" s="106" customFormat="1" ht="21.75" customHeight="1">
      <c r="A56" s="116" t="s">
        <v>138</v>
      </c>
      <c r="E56" s="112">
        <v>22</v>
      </c>
      <c r="G56" s="103">
        <v>2313256035</v>
      </c>
      <c r="H56" s="103"/>
      <c r="I56" s="103">
        <v>1616828725</v>
      </c>
      <c r="J56" s="103"/>
      <c r="K56" s="103">
        <v>1694742030</v>
      </c>
      <c r="L56" s="103"/>
      <c r="M56" s="103">
        <v>1318453227</v>
      </c>
    </row>
    <row r="57" spans="1:13" s="106" customFormat="1" ht="21.75" customHeight="1">
      <c r="A57" s="116" t="s">
        <v>203</v>
      </c>
      <c r="E57" s="112">
        <v>21</v>
      </c>
      <c r="G57" s="103">
        <v>264177838</v>
      </c>
      <c r="H57" s="103"/>
      <c r="I57" s="103">
        <v>112979549</v>
      </c>
      <c r="J57" s="110"/>
      <c r="K57" s="110">
        <v>263783334</v>
      </c>
      <c r="L57" s="110"/>
      <c r="M57" s="110">
        <v>112979549</v>
      </c>
    </row>
    <row r="58" spans="1:13" s="106" customFormat="1" ht="21.75" customHeight="1">
      <c r="A58" s="116" t="s">
        <v>160</v>
      </c>
      <c r="E58" s="112"/>
      <c r="G58" s="103"/>
      <c r="H58" s="103"/>
      <c r="I58" s="103"/>
      <c r="J58" s="103"/>
      <c r="K58" s="103"/>
      <c r="L58" s="103"/>
      <c r="M58" s="103"/>
    </row>
    <row r="59" spans="1:13" s="106" customFormat="1" ht="21.75" customHeight="1">
      <c r="A59" s="116" t="s">
        <v>161</v>
      </c>
      <c r="E59" s="112">
        <v>23</v>
      </c>
      <c r="G59" s="103">
        <v>2536606799</v>
      </c>
      <c r="H59" s="103"/>
      <c r="I59" s="103">
        <v>2602390353</v>
      </c>
      <c r="J59" s="110"/>
      <c r="K59" s="110">
        <v>0</v>
      </c>
      <c r="L59" s="110"/>
      <c r="M59" s="110">
        <v>0</v>
      </c>
    </row>
    <row r="60" spans="1:13" s="106" customFormat="1" ht="21.75" customHeight="1">
      <c r="A60" s="116" t="s">
        <v>67</v>
      </c>
      <c r="E60" s="112">
        <v>24</v>
      </c>
      <c r="G60" s="103">
        <v>63630427</v>
      </c>
      <c r="H60" s="103"/>
      <c r="I60" s="103">
        <v>58892567</v>
      </c>
      <c r="J60" s="103"/>
      <c r="K60" s="103">
        <v>56067002</v>
      </c>
      <c r="L60" s="103"/>
      <c r="M60" s="103">
        <v>51986841</v>
      </c>
    </row>
    <row r="61" spans="1:13" s="106" customFormat="1" ht="21.75" customHeight="1">
      <c r="A61" s="116" t="s">
        <v>137</v>
      </c>
      <c r="D61" s="107"/>
      <c r="E61" s="108">
        <v>37</v>
      </c>
      <c r="F61" s="118"/>
      <c r="G61" s="103">
        <v>383113</v>
      </c>
      <c r="H61" s="103"/>
      <c r="I61" s="103">
        <v>817095</v>
      </c>
      <c r="J61" s="103"/>
      <c r="K61" s="103">
        <v>383113</v>
      </c>
      <c r="L61" s="103"/>
      <c r="M61" s="103">
        <v>817095</v>
      </c>
    </row>
    <row r="62" spans="1:13" s="106" customFormat="1" ht="21.75" customHeight="1">
      <c r="A62" s="100" t="s">
        <v>15</v>
      </c>
      <c r="D62" s="107"/>
      <c r="E62" s="118"/>
      <c r="G62" s="119">
        <f>SUM(G56:G61)</f>
        <v>5178054212</v>
      </c>
      <c r="I62" s="119">
        <f>SUM(I56:I61)</f>
        <v>4391908289</v>
      </c>
      <c r="K62" s="119">
        <f>SUM(K56:K61)</f>
        <v>2014975479</v>
      </c>
      <c r="M62" s="119">
        <f>SUM(M56:M61)</f>
        <v>1484236712</v>
      </c>
    </row>
    <row r="63" spans="1:13" s="106" customFormat="1" ht="21.75" customHeight="1">
      <c r="A63" s="100" t="s">
        <v>16</v>
      </c>
      <c r="D63" s="107"/>
      <c r="E63" s="118"/>
      <c r="F63" s="109"/>
      <c r="G63" s="119">
        <f>SUM(G54,G62)</f>
        <v>9634182611</v>
      </c>
      <c r="H63" s="109"/>
      <c r="I63" s="119">
        <f>SUM(I54,I62)</f>
        <v>7432259069</v>
      </c>
      <c r="J63" s="109"/>
      <c r="K63" s="119">
        <f>SUM(K54,K62)</f>
        <v>6905854676</v>
      </c>
      <c r="L63" s="109"/>
      <c r="M63" s="119">
        <f>SUM(M54,M62)</f>
        <v>5212435385</v>
      </c>
    </row>
    <row r="64" spans="1:13" ht="21.75" customHeight="1">
      <c r="D64" s="102"/>
      <c r="E64" s="114"/>
      <c r="F64" s="102"/>
      <c r="K64" s="91"/>
    </row>
    <row r="65" spans="1:13" ht="21.75" customHeight="1">
      <c r="A65" s="91" t="s">
        <v>9</v>
      </c>
      <c r="D65" s="102"/>
    </row>
    <row r="66" spans="1:13" ht="21.75" customHeight="1">
      <c r="A66" s="166" t="s">
        <v>52</v>
      </c>
      <c r="B66" s="166"/>
      <c r="C66" s="166"/>
      <c r="D66" s="166"/>
      <c r="E66" s="166"/>
      <c r="F66" s="100"/>
      <c r="G66" s="100"/>
      <c r="H66" s="100"/>
      <c r="I66" s="100"/>
      <c r="J66" s="100"/>
      <c r="K66" s="100"/>
      <c r="L66" s="100"/>
      <c r="M66" s="100"/>
    </row>
    <row r="67" spans="1:13" ht="21.75" customHeight="1">
      <c r="A67" s="179" t="s">
        <v>117</v>
      </c>
      <c r="B67" s="179"/>
      <c r="C67" s="179"/>
      <c r="D67" s="179"/>
      <c r="E67" s="179"/>
      <c r="F67" s="179"/>
      <c r="G67" s="179"/>
      <c r="H67" s="179"/>
      <c r="I67" s="179"/>
      <c r="J67" s="179"/>
      <c r="K67" s="179"/>
      <c r="L67" s="179"/>
      <c r="M67" s="179"/>
    </row>
    <row r="68" spans="1:13" ht="21.75" customHeight="1">
      <c r="A68" s="166" t="s">
        <v>189</v>
      </c>
      <c r="B68" s="166"/>
      <c r="C68" s="166"/>
      <c r="D68" s="166"/>
      <c r="E68" s="166"/>
      <c r="F68" s="166"/>
      <c r="G68" s="166"/>
      <c r="H68" s="166"/>
      <c r="I68" s="166"/>
      <c r="J68" s="166"/>
      <c r="K68" s="166"/>
      <c r="L68" s="166"/>
      <c r="M68" s="166"/>
    </row>
    <row r="69" spans="1:13" s="92" customFormat="1" ht="21.75" customHeight="1">
      <c r="F69" s="93"/>
      <c r="G69" s="93"/>
      <c r="H69" s="93"/>
      <c r="I69" s="93"/>
      <c r="J69" s="93"/>
      <c r="K69" s="94"/>
      <c r="M69" s="95" t="s">
        <v>84</v>
      </c>
    </row>
    <row r="70" spans="1:13" s="92" customFormat="1" ht="21.75" customHeight="1">
      <c r="F70" s="93"/>
      <c r="G70" s="180" t="s">
        <v>50</v>
      </c>
      <c r="H70" s="180"/>
      <c r="I70" s="180"/>
      <c r="J70" s="96"/>
      <c r="K70" s="180" t="s">
        <v>43</v>
      </c>
      <c r="L70" s="180"/>
      <c r="M70" s="180"/>
    </row>
    <row r="71" spans="1:13" s="92" customFormat="1" ht="21.75" customHeight="1">
      <c r="E71" s="167" t="s">
        <v>105</v>
      </c>
      <c r="F71" s="93"/>
      <c r="G71" s="97" t="s">
        <v>190</v>
      </c>
      <c r="H71" s="98"/>
      <c r="I71" s="97" t="s">
        <v>154</v>
      </c>
      <c r="J71" s="99"/>
      <c r="K71" s="97" t="s">
        <v>190</v>
      </c>
      <c r="L71" s="98"/>
      <c r="M71" s="97" t="s">
        <v>154</v>
      </c>
    </row>
    <row r="72" spans="1:13" ht="21.75" customHeight="1">
      <c r="A72" s="100" t="s">
        <v>17</v>
      </c>
      <c r="D72" s="102"/>
      <c r="K72" s="91"/>
      <c r="M72" s="91"/>
    </row>
    <row r="73" spans="1:13" ht="21.75" customHeight="1">
      <c r="A73" s="91" t="s">
        <v>18</v>
      </c>
      <c r="D73" s="102"/>
      <c r="E73" s="114"/>
      <c r="K73" s="105"/>
      <c r="L73" s="105"/>
      <c r="M73" s="105"/>
    </row>
    <row r="74" spans="1:13" ht="21.75" customHeight="1">
      <c r="A74" s="91" t="s">
        <v>19</v>
      </c>
      <c r="D74" s="102"/>
      <c r="K74" s="105"/>
      <c r="L74" s="105"/>
      <c r="M74" s="105"/>
    </row>
    <row r="75" spans="1:13" ht="21.75" customHeight="1" thickBot="1">
      <c r="A75" s="91" t="s">
        <v>78</v>
      </c>
      <c r="D75" s="102"/>
      <c r="E75" s="114"/>
      <c r="G75" s="113">
        <v>600000000</v>
      </c>
      <c r="I75" s="113">
        <v>600000000</v>
      </c>
      <c r="K75" s="113">
        <v>600000000</v>
      </c>
      <c r="M75" s="113">
        <v>600000000</v>
      </c>
    </row>
    <row r="76" spans="1:13" ht="21.75" customHeight="1" thickTop="1">
      <c r="A76" s="106" t="s">
        <v>53</v>
      </c>
      <c r="B76" s="106"/>
      <c r="D76" s="102"/>
      <c r="E76" s="109"/>
      <c r="F76" s="109"/>
      <c r="G76" s="109"/>
      <c r="H76" s="109"/>
      <c r="I76" s="109"/>
      <c r="J76" s="109"/>
      <c r="K76" s="109"/>
      <c r="L76" s="109"/>
      <c r="M76" s="109"/>
    </row>
    <row r="77" spans="1:13" s="106" customFormat="1" ht="21.75" customHeight="1">
      <c r="A77" s="91" t="s">
        <v>78</v>
      </c>
      <c r="D77" s="107"/>
      <c r="E77" s="107"/>
      <c r="F77" s="109"/>
      <c r="G77" s="110">
        <v>600000000</v>
      </c>
      <c r="H77" s="110"/>
      <c r="I77" s="110">
        <v>600000000</v>
      </c>
      <c r="J77" s="110"/>
      <c r="K77" s="110">
        <v>600000000</v>
      </c>
      <c r="L77" s="110"/>
      <c r="M77" s="110">
        <v>600000000</v>
      </c>
    </row>
    <row r="78" spans="1:13" s="106" customFormat="1" ht="21.75" customHeight="1">
      <c r="A78" s="91" t="s">
        <v>54</v>
      </c>
      <c r="D78" s="107"/>
      <c r="E78" s="120"/>
      <c r="G78" s="110">
        <v>2230175000</v>
      </c>
      <c r="H78" s="110"/>
      <c r="I78" s="110">
        <v>2230175000</v>
      </c>
      <c r="J78" s="110"/>
      <c r="K78" s="110">
        <v>2230175000</v>
      </c>
      <c r="L78" s="110"/>
      <c r="M78" s="110">
        <v>2230175000</v>
      </c>
    </row>
    <row r="79" spans="1:13" s="106" customFormat="1" ht="21.75" customHeight="1">
      <c r="A79" s="106" t="s">
        <v>162</v>
      </c>
      <c r="D79" s="107"/>
      <c r="F79" s="118"/>
      <c r="G79" s="110"/>
      <c r="H79" s="110"/>
      <c r="I79" s="110"/>
      <c r="J79" s="110"/>
      <c r="K79" s="110"/>
      <c r="L79" s="110"/>
      <c r="M79" s="110"/>
    </row>
    <row r="80" spans="1:13" s="106" customFormat="1" ht="21.75" customHeight="1">
      <c r="A80" s="106" t="s">
        <v>20</v>
      </c>
      <c r="D80" s="107"/>
      <c r="E80" s="114">
        <v>25</v>
      </c>
      <c r="F80" s="118"/>
      <c r="G80" s="110">
        <v>60000000</v>
      </c>
      <c r="H80" s="110"/>
      <c r="I80" s="110">
        <v>60000000</v>
      </c>
      <c r="J80" s="110"/>
      <c r="K80" s="110">
        <v>60000000</v>
      </c>
      <c r="L80" s="110"/>
      <c r="M80" s="110">
        <v>60000000</v>
      </c>
    </row>
    <row r="81" spans="1:13" s="106" customFormat="1" ht="21.75" customHeight="1">
      <c r="A81" s="91" t="s">
        <v>21</v>
      </c>
      <c r="D81" s="107"/>
      <c r="E81" s="91"/>
      <c r="F81" s="91"/>
      <c r="G81" s="103">
        <v>-350754204</v>
      </c>
      <c r="H81" s="121"/>
      <c r="I81" s="103">
        <v>-18332666</v>
      </c>
      <c r="J81" s="121"/>
      <c r="K81" s="103">
        <v>-179115588</v>
      </c>
      <c r="L81" s="121"/>
      <c r="M81" s="103">
        <v>94452249</v>
      </c>
    </row>
    <row r="82" spans="1:13" s="106" customFormat="1" ht="21.75" customHeight="1">
      <c r="A82" s="91" t="s">
        <v>73</v>
      </c>
      <c r="D82" s="107"/>
      <c r="E82" s="91"/>
      <c r="F82" s="91"/>
      <c r="G82" s="122">
        <v>-27688679</v>
      </c>
      <c r="H82" s="91"/>
      <c r="I82" s="122">
        <v>-15048684</v>
      </c>
      <c r="J82" s="91"/>
      <c r="K82" s="122">
        <v>-24905014</v>
      </c>
      <c r="L82" s="91"/>
      <c r="M82" s="122">
        <v>-9877303</v>
      </c>
    </row>
    <row r="83" spans="1:13" ht="21.75" customHeight="1">
      <c r="A83" s="100" t="s">
        <v>22</v>
      </c>
      <c r="D83" s="102"/>
      <c r="G83" s="123">
        <f>SUM(G77:G82)</f>
        <v>2511732117</v>
      </c>
      <c r="I83" s="123">
        <f>SUM(I77:I82)</f>
        <v>2856793650</v>
      </c>
      <c r="J83" s="110"/>
      <c r="K83" s="123">
        <f>SUM(K77:K82)</f>
        <v>2686154398</v>
      </c>
      <c r="L83" s="105"/>
      <c r="M83" s="123">
        <f>SUM(M77:M82)</f>
        <v>2974749946</v>
      </c>
    </row>
    <row r="84" spans="1:13" ht="21.75" customHeight="1" thickBot="1">
      <c r="A84" s="100" t="s">
        <v>23</v>
      </c>
      <c r="D84" s="102"/>
      <c r="G84" s="113">
        <f>SUM(G63,G83)</f>
        <v>12145914728</v>
      </c>
      <c r="I84" s="113">
        <f>SUM(I63,I83)</f>
        <v>10289052719</v>
      </c>
      <c r="J84" s="110"/>
      <c r="K84" s="113">
        <f>SUM(K63,K83)</f>
        <v>9592009074</v>
      </c>
      <c r="L84" s="110"/>
      <c r="M84" s="113">
        <f>SUM(M63,M83)</f>
        <v>8187185331</v>
      </c>
    </row>
    <row r="85" spans="1:13" ht="21.75" customHeight="1" thickTop="1">
      <c r="D85" s="102"/>
      <c r="G85" s="124">
        <f>G84-G32</f>
        <v>0</v>
      </c>
      <c r="H85" s="125"/>
      <c r="I85" s="124">
        <f>I84-I32</f>
        <v>0</v>
      </c>
      <c r="J85" s="124"/>
      <c r="K85" s="124">
        <f>K84-K32</f>
        <v>0</v>
      </c>
      <c r="L85" s="124"/>
      <c r="M85" s="124">
        <f>M84-M32</f>
        <v>0</v>
      </c>
    </row>
    <row r="86" spans="1:13" ht="21.75" customHeight="1">
      <c r="A86" s="91" t="s">
        <v>9</v>
      </c>
      <c r="D86" s="102"/>
    </row>
    <row r="87" spans="1:13" ht="21.75" customHeight="1">
      <c r="D87" s="102"/>
    </row>
    <row r="88" spans="1:13" ht="21.75" customHeight="1">
      <c r="A88" s="126"/>
      <c r="B88" s="126"/>
      <c r="C88" s="126"/>
      <c r="D88" s="126"/>
      <c r="E88" s="126"/>
    </row>
    <row r="89" spans="1:13" ht="21.75" customHeight="1">
      <c r="D89" s="102"/>
    </row>
    <row r="90" spans="1:13" ht="21.75" customHeight="1">
      <c r="D90" s="102"/>
      <c r="G90" s="127" t="s">
        <v>24</v>
      </c>
    </row>
    <row r="91" spans="1:13" ht="21.75" customHeight="1">
      <c r="A91" s="126"/>
      <c r="B91" s="126"/>
      <c r="C91" s="126"/>
      <c r="D91" s="126"/>
      <c r="E91" s="126"/>
    </row>
  </sheetData>
  <mergeCells count="9">
    <mergeCell ref="A67:M67"/>
    <mergeCell ref="G70:I70"/>
    <mergeCell ref="K70:M70"/>
    <mergeCell ref="A36:M36"/>
    <mergeCell ref="A2:M2"/>
    <mergeCell ref="G5:I5"/>
    <mergeCell ref="K5:M5"/>
    <mergeCell ref="G39:I39"/>
    <mergeCell ref="K39:M39"/>
  </mergeCells>
  <pageMargins left="0.78740157480314965" right="0.39370078740157483" top="0.78740157480314965" bottom="0.19685039370078741" header="0.19685039370078741" footer="0.19685039370078741"/>
  <pageSetup paperSize="9" scale="64" orientation="portrait" r:id="rId1"/>
  <rowBreaks count="2" manualBreakCount="2">
    <brk id="34" max="16383" man="1"/>
    <brk id="6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65"/>
  <sheetViews>
    <sheetView showGridLines="0" view="pageBreakPreview" topLeftCell="A57" zoomScale="85" zoomScaleNormal="70" zoomScaleSheetLayoutView="85" workbookViewId="0">
      <selection activeCell="A64" sqref="A64"/>
    </sheetView>
  </sheetViews>
  <sheetFormatPr defaultColWidth="10.7265625" defaultRowHeight="20.25" customHeight="1"/>
  <cols>
    <col min="1" max="1" width="10.7265625" style="78" customWidth="1"/>
    <col min="2" max="2" width="13.26953125" style="78" customWidth="1"/>
    <col min="3" max="3" width="10.7265625" style="78" customWidth="1"/>
    <col min="4" max="4" width="13" style="78" customWidth="1"/>
    <col min="5" max="5" width="1.7265625" style="78" customWidth="1"/>
    <col min="6" max="6" width="5.7265625" style="78" customWidth="1"/>
    <col min="7" max="7" width="1.7265625" style="78" customWidth="1"/>
    <col min="8" max="8" width="14.54296875" style="78" customWidth="1"/>
    <col min="9" max="9" width="1.7265625" style="78" customWidth="1"/>
    <col min="10" max="10" width="14.54296875" style="78" customWidth="1"/>
    <col min="11" max="11" width="1.7265625" style="78" customWidth="1"/>
    <col min="12" max="12" width="14.54296875" style="11" customWidth="1"/>
    <col min="13" max="13" width="1.7265625" style="78" customWidth="1"/>
    <col min="14" max="14" width="14.54296875" style="11" customWidth="1"/>
    <col min="15" max="15" width="1.26953125" style="5" customWidth="1"/>
    <col min="16" max="16384" width="10.7265625" style="78"/>
  </cols>
  <sheetData>
    <row r="1" spans="1:16" s="22" customFormat="1" ht="20.25" customHeight="1">
      <c r="A1" s="147" t="s">
        <v>52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5"/>
    </row>
    <row r="2" spans="1:16" s="22" customFormat="1" ht="20.25" customHeight="1">
      <c r="A2" s="181" t="s">
        <v>118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5"/>
    </row>
    <row r="3" spans="1:16" s="22" customFormat="1" ht="20.25" customHeight="1">
      <c r="A3" s="147" t="s">
        <v>186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5"/>
    </row>
    <row r="4" spans="1:16" s="6" customFormat="1" ht="20.25" customHeight="1">
      <c r="G4" s="7"/>
      <c r="H4" s="7"/>
      <c r="I4" s="7"/>
      <c r="J4" s="7"/>
      <c r="K4" s="7"/>
      <c r="L4" s="8"/>
      <c r="N4" s="9" t="s">
        <v>84</v>
      </c>
      <c r="O4" s="9"/>
    </row>
    <row r="5" spans="1:16" s="6" customFormat="1" ht="20.25" customHeight="1">
      <c r="G5" s="7"/>
      <c r="H5" s="182" t="s">
        <v>50</v>
      </c>
      <c r="I5" s="182"/>
      <c r="J5" s="182"/>
      <c r="K5" s="67"/>
      <c r="L5" s="182" t="s">
        <v>43</v>
      </c>
      <c r="M5" s="182"/>
      <c r="N5" s="182"/>
      <c r="O5" s="9"/>
    </row>
    <row r="6" spans="1:16" s="6" customFormat="1" ht="20.25" customHeight="1">
      <c r="F6" s="159" t="s">
        <v>105</v>
      </c>
      <c r="G6" s="7"/>
      <c r="H6" s="142" t="s">
        <v>191</v>
      </c>
      <c r="I6" s="143"/>
      <c r="J6" s="142" t="s">
        <v>132</v>
      </c>
      <c r="K6" s="23"/>
      <c r="L6" s="142" t="s">
        <v>191</v>
      </c>
      <c r="M6" s="143"/>
      <c r="N6" s="142" t="s">
        <v>132</v>
      </c>
      <c r="O6" s="9"/>
    </row>
    <row r="7" spans="1:16" s="6" customFormat="1" ht="20.25" customHeight="1">
      <c r="A7" s="36" t="s">
        <v>60</v>
      </c>
      <c r="F7" s="7"/>
      <c r="G7" s="7"/>
      <c r="H7" s="35"/>
      <c r="I7" s="23"/>
      <c r="J7" s="35"/>
      <c r="K7" s="23"/>
      <c r="L7" s="35"/>
      <c r="M7" s="23"/>
      <c r="N7" s="35"/>
      <c r="O7" s="9"/>
    </row>
    <row r="8" spans="1:16" ht="20.25" customHeight="1">
      <c r="A8" s="10" t="s">
        <v>25</v>
      </c>
      <c r="D8" s="12"/>
      <c r="E8" s="12"/>
    </row>
    <row r="9" spans="1:16" ht="20.25" customHeight="1">
      <c r="A9" s="78" t="s">
        <v>129</v>
      </c>
      <c r="D9" s="12"/>
      <c r="E9" s="12"/>
      <c r="F9" s="19" t="s">
        <v>194</v>
      </c>
      <c r="H9" s="129">
        <v>6158169597</v>
      </c>
      <c r="I9" s="131"/>
      <c r="J9" s="129">
        <v>4549941129</v>
      </c>
      <c r="K9" s="131"/>
      <c r="L9" s="129">
        <v>5148226975</v>
      </c>
      <c r="M9" s="131"/>
      <c r="N9" s="129">
        <v>3685506293</v>
      </c>
      <c r="P9" s="183"/>
    </row>
    <row r="10" spans="1:16" ht="20.25" customHeight="1">
      <c r="A10" s="78" t="s">
        <v>127</v>
      </c>
      <c r="D10" s="12"/>
      <c r="E10" s="12"/>
      <c r="F10" s="19" t="s">
        <v>194</v>
      </c>
      <c r="H10" s="130">
        <v>69362380</v>
      </c>
      <c r="I10" s="131"/>
      <c r="J10" s="130">
        <v>48328989</v>
      </c>
      <c r="K10" s="131"/>
      <c r="L10" s="130">
        <v>70427320</v>
      </c>
      <c r="M10" s="131"/>
      <c r="N10" s="130">
        <v>49579968</v>
      </c>
      <c r="P10" s="183"/>
    </row>
    <row r="11" spans="1:16" ht="20.25" customHeight="1">
      <c r="A11" s="78" t="s">
        <v>87</v>
      </c>
      <c r="D11" s="12"/>
      <c r="E11" s="12"/>
      <c r="H11" s="130">
        <v>60571209</v>
      </c>
      <c r="I11" s="131"/>
      <c r="J11" s="130">
        <v>53708027</v>
      </c>
      <c r="K11" s="131"/>
      <c r="L11" s="130">
        <v>59180528</v>
      </c>
      <c r="M11" s="131"/>
      <c r="N11" s="130">
        <v>82496099</v>
      </c>
      <c r="O11" s="78"/>
    </row>
    <row r="12" spans="1:16" ht="20.25" customHeight="1">
      <c r="A12" s="78" t="s">
        <v>139</v>
      </c>
      <c r="D12" s="12"/>
      <c r="E12" s="12"/>
      <c r="H12" s="15">
        <v>0</v>
      </c>
      <c r="I12" s="131"/>
      <c r="J12" s="15">
        <v>23562606</v>
      </c>
      <c r="K12" s="131"/>
      <c r="L12" s="15">
        <v>0</v>
      </c>
      <c r="M12" s="131"/>
      <c r="N12" s="15">
        <v>18110380</v>
      </c>
      <c r="O12" s="78"/>
    </row>
    <row r="13" spans="1:16" ht="20.25" customHeight="1">
      <c r="A13" s="78" t="s">
        <v>140</v>
      </c>
      <c r="D13" s="12"/>
      <c r="E13" s="12"/>
      <c r="F13" s="19" t="s">
        <v>195</v>
      </c>
      <c r="H13" s="129">
        <v>45660934</v>
      </c>
      <c r="I13" s="130"/>
      <c r="J13" s="129">
        <v>11064910</v>
      </c>
      <c r="K13" s="130"/>
      <c r="L13" s="129">
        <v>45660934</v>
      </c>
      <c r="M13" s="130"/>
      <c r="N13" s="129">
        <v>116064897</v>
      </c>
      <c r="O13" s="78"/>
    </row>
    <row r="14" spans="1:16" ht="20.25" customHeight="1">
      <c r="A14" s="22" t="s">
        <v>141</v>
      </c>
      <c r="D14" s="12"/>
      <c r="E14" s="12"/>
      <c r="F14" s="19"/>
      <c r="H14" s="15">
        <v>0</v>
      </c>
      <c r="I14" s="15"/>
      <c r="J14" s="15">
        <v>23417161</v>
      </c>
      <c r="K14" s="130"/>
      <c r="L14" s="15">
        <v>0</v>
      </c>
      <c r="M14" s="130"/>
      <c r="N14" s="15">
        <v>23417161</v>
      </c>
      <c r="O14" s="78"/>
    </row>
    <row r="15" spans="1:16" ht="20.25" customHeight="1">
      <c r="A15" s="78" t="s">
        <v>212</v>
      </c>
      <c r="D15" s="12"/>
      <c r="E15" s="12"/>
      <c r="F15" s="19"/>
      <c r="H15" s="15">
        <v>25612449</v>
      </c>
      <c r="I15" s="15"/>
      <c r="J15" s="15">
        <v>0</v>
      </c>
      <c r="K15" s="130"/>
      <c r="L15" s="15">
        <v>25612449</v>
      </c>
      <c r="M15" s="130"/>
      <c r="N15" s="15">
        <v>0</v>
      </c>
      <c r="O15" s="78"/>
    </row>
    <row r="16" spans="1:16" ht="20.25" customHeight="1">
      <c r="A16" s="78" t="s">
        <v>142</v>
      </c>
      <c r="D16" s="12"/>
      <c r="E16" s="12"/>
      <c r="F16" s="19">
        <v>17</v>
      </c>
      <c r="H16" s="15">
        <v>0</v>
      </c>
      <c r="I16" s="15"/>
      <c r="J16" s="15">
        <v>0</v>
      </c>
      <c r="K16" s="130"/>
      <c r="L16" s="15">
        <v>0</v>
      </c>
      <c r="M16" s="130"/>
      <c r="N16" s="15">
        <v>236965219</v>
      </c>
      <c r="O16" s="78"/>
    </row>
    <row r="17" spans="1:16" ht="20.25" customHeight="1">
      <c r="A17" s="78" t="s">
        <v>217</v>
      </c>
      <c r="D17" s="12"/>
      <c r="E17" s="12"/>
      <c r="F17" s="19"/>
      <c r="H17" s="16">
        <v>1263332</v>
      </c>
      <c r="I17" s="15"/>
      <c r="J17" s="16">
        <v>0</v>
      </c>
      <c r="K17" s="130"/>
      <c r="L17" s="16">
        <v>1263332</v>
      </c>
      <c r="M17" s="130"/>
      <c r="N17" s="16">
        <v>0</v>
      </c>
      <c r="O17" s="78"/>
    </row>
    <row r="18" spans="1:16" ht="20.25" customHeight="1">
      <c r="A18" s="10" t="s">
        <v>26</v>
      </c>
      <c r="D18" s="12"/>
      <c r="E18" s="12"/>
      <c r="H18" s="16">
        <f>SUM(H9:H17)</f>
        <v>6360639901</v>
      </c>
      <c r="J18" s="16">
        <f>SUM(J9:J17)</f>
        <v>4710022822</v>
      </c>
      <c r="L18" s="16">
        <f>SUM(L9:L17)</f>
        <v>5350371538</v>
      </c>
      <c r="N18" s="16">
        <f>SUM(N9:N17)</f>
        <v>4212140017</v>
      </c>
      <c r="O18" s="78"/>
    </row>
    <row r="19" spans="1:16" ht="20.25" customHeight="1">
      <c r="A19" s="10" t="s">
        <v>27</v>
      </c>
      <c r="D19" s="12"/>
      <c r="E19" s="12"/>
      <c r="H19" s="13"/>
      <c r="J19" s="13"/>
      <c r="L19" s="13"/>
      <c r="N19" s="13"/>
      <c r="O19" s="78"/>
    </row>
    <row r="20" spans="1:16" ht="20.25" customHeight="1">
      <c r="A20" s="78" t="s">
        <v>55</v>
      </c>
      <c r="D20" s="12"/>
      <c r="E20" s="12"/>
      <c r="F20" s="19"/>
      <c r="H20" s="130">
        <v>5758414632</v>
      </c>
      <c r="I20" s="131"/>
      <c r="J20" s="130">
        <v>4555505641</v>
      </c>
      <c r="K20" s="131"/>
      <c r="L20" s="130">
        <v>4926271059</v>
      </c>
      <c r="M20" s="131"/>
      <c r="N20" s="130">
        <v>3852916619</v>
      </c>
      <c r="O20" s="78"/>
      <c r="P20" s="183"/>
    </row>
    <row r="21" spans="1:16" ht="20.25" customHeight="1">
      <c r="A21" s="78" t="s">
        <v>56</v>
      </c>
      <c r="D21" s="12"/>
      <c r="E21" s="12"/>
      <c r="F21" s="19"/>
      <c r="H21" s="130">
        <v>89956941</v>
      </c>
      <c r="I21" s="131"/>
      <c r="J21" s="130">
        <v>93997058</v>
      </c>
      <c r="K21" s="131"/>
      <c r="L21" s="130">
        <v>81343553</v>
      </c>
      <c r="M21" s="131"/>
      <c r="N21" s="130">
        <v>75690124</v>
      </c>
      <c r="O21" s="78"/>
      <c r="P21" s="183"/>
    </row>
    <row r="22" spans="1:16" ht="20.25" customHeight="1">
      <c r="A22" s="78" t="s">
        <v>119</v>
      </c>
      <c r="D22" s="12"/>
      <c r="E22" s="12"/>
      <c r="F22" s="19"/>
      <c r="H22" s="130">
        <v>255667585</v>
      </c>
      <c r="I22" s="131"/>
      <c r="J22" s="130">
        <v>239373440</v>
      </c>
      <c r="K22" s="131"/>
      <c r="L22" s="130">
        <v>246849925</v>
      </c>
      <c r="M22" s="131"/>
      <c r="N22" s="130">
        <v>222556624</v>
      </c>
      <c r="O22" s="78"/>
    </row>
    <row r="23" spans="1:16" ht="20.25" customHeight="1">
      <c r="A23" s="78" t="s">
        <v>28</v>
      </c>
      <c r="D23" s="12"/>
      <c r="E23" s="12"/>
      <c r="F23" s="19"/>
      <c r="H23" s="130">
        <v>265686654</v>
      </c>
      <c r="I23" s="131"/>
      <c r="J23" s="130">
        <v>241724157</v>
      </c>
      <c r="K23" s="131"/>
      <c r="L23" s="130">
        <v>227621291</v>
      </c>
      <c r="M23" s="131"/>
      <c r="N23" s="130">
        <v>206943760</v>
      </c>
      <c r="O23" s="78"/>
    </row>
    <row r="24" spans="1:16" ht="20.25" customHeight="1">
      <c r="A24" s="78" t="s">
        <v>196</v>
      </c>
      <c r="D24" s="12"/>
      <c r="E24" s="12"/>
      <c r="F24" s="19"/>
      <c r="H24" s="130">
        <v>42562917</v>
      </c>
      <c r="I24" s="131"/>
      <c r="J24" s="15">
        <v>0</v>
      </c>
      <c r="K24" s="131"/>
      <c r="L24" s="130">
        <v>41174983</v>
      </c>
      <c r="M24" s="131"/>
      <c r="N24" s="15">
        <v>0</v>
      </c>
      <c r="O24" s="78"/>
    </row>
    <row r="25" spans="1:16" ht="20.25" customHeight="1">
      <c r="A25" s="78" t="s">
        <v>164</v>
      </c>
      <c r="D25" s="12"/>
      <c r="E25" s="12"/>
      <c r="F25" s="19"/>
      <c r="H25" s="15">
        <v>0</v>
      </c>
      <c r="I25" s="131"/>
      <c r="J25" s="130">
        <v>19974839</v>
      </c>
      <c r="K25" s="131"/>
      <c r="L25" s="15">
        <v>0</v>
      </c>
      <c r="M25" s="131"/>
      <c r="N25" s="130">
        <v>19974839</v>
      </c>
      <c r="O25" s="78"/>
    </row>
    <row r="26" spans="1:16" ht="20.25" customHeight="1">
      <c r="A26" s="78" t="s">
        <v>163</v>
      </c>
      <c r="D26" s="12"/>
      <c r="E26" s="12"/>
      <c r="F26" s="19"/>
      <c r="H26" s="15">
        <v>0</v>
      </c>
      <c r="I26" s="131"/>
      <c r="J26" s="130">
        <v>28830194</v>
      </c>
      <c r="K26" s="131"/>
      <c r="L26" s="15">
        <v>0</v>
      </c>
      <c r="M26" s="131"/>
      <c r="N26" s="130">
        <v>28830194</v>
      </c>
      <c r="O26" s="78"/>
    </row>
    <row r="27" spans="1:16" ht="20.25" customHeight="1">
      <c r="A27" s="10" t="s">
        <v>29</v>
      </c>
      <c r="D27" s="12"/>
      <c r="E27" s="12"/>
      <c r="H27" s="17">
        <f>SUM(H20:H26)</f>
        <v>6412288729</v>
      </c>
      <c r="J27" s="17">
        <f>SUM(J20:J26)</f>
        <v>5179405329</v>
      </c>
      <c r="L27" s="17">
        <f>SUM(L20:L26)</f>
        <v>5523260811</v>
      </c>
      <c r="N27" s="17">
        <f>SUM(N20:N26)</f>
        <v>4406912160</v>
      </c>
      <c r="O27" s="78"/>
    </row>
    <row r="28" spans="1:16" ht="20.25" customHeight="1">
      <c r="A28" s="10" t="s">
        <v>214</v>
      </c>
      <c r="D28" s="12"/>
      <c r="E28" s="12"/>
      <c r="H28" s="15">
        <f>SUM(H18-H27)</f>
        <v>-51648828</v>
      </c>
      <c r="I28" s="13"/>
      <c r="J28" s="15">
        <f>SUM(J18-J27)</f>
        <v>-469382507</v>
      </c>
      <c r="K28" s="13"/>
      <c r="L28" s="15">
        <f>SUM(L18-L27)</f>
        <v>-172889273</v>
      </c>
      <c r="M28" s="13"/>
      <c r="N28" s="15">
        <f>SUM(N18-N27)</f>
        <v>-194772143</v>
      </c>
      <c r="O28" s="78"/>
    </row>
    <row r="29" spans="1:16" s="20" customFormat="1" ht="20.25" customHeight="1">
      <c r="A29" s="20" t="s">
        <v>204</v>
      </c>
      <c r="D29" s="160"/>
      <c r="E29" s="160"/>
      <c r="F29" s="19">
        <v>14</v>
      </c>
      <c r="H29" s="15">
        <v>282086</v>
      </c>
      <c r="I29" s="15"/>
      <c r="J29" s="15">
        <v>-1993684</v>
      </c>
      <c r="K29" s="15"/>
      <c r="L29" s="15">
        <v>0</v>
      </c>
      <c r="M29" s="15"/>
      <c r="N29" s="15">
        <v>0</v>
      </c>
    </row>
    <row r="30" spans="1:16" ht="20.25" customHeight="1">
      <c r="A30" s="78" t="s">
        <v>165</v>
      </c>
      <c r="D30" s="12"/>
      <c r="E30" s="12"/>
      <c r="F30" s="19">
        <v>27</v>
      </c>
      <c r="H30" s="130">
        <v>38125352</v>
      </c>
      <c r="I30" s="131"/>
      <c r="J30" s="130">
        <v>30220029</v>
      </c>
      <c r="K30" s="131"/>
      <c r="L30" s="130">
        <v>38353809</v>
      </c>
      <c r="M30" s="131"/>
      <c r="N30" s="130">
        <v>42210430</v>
      </c>
      <c r="O30" s="78"/>
    </row>
    <row r="31" spans="1:16" ht="20.25" customHeight="1">
      <c r="A31" s="78" t="s">
        <v>30</v>
      </c>
      <c r="D31" s="12"/>
      <c r="E31" s="12"/>
      <c r="F31" s="19">
        <v>28</v>
      </c>
      <c r="H31" s="132">
        <v>-310322207</v>
      </c>
      <c r="I31" s="131"/>
      <c r="J31" s="132">
        <v>-212273360</v>
      </c>
      <c r="K31" s="131"/>
      <c r="L31" s="132">
        <v>-132188637</v>
      </c>
      <c r="M31" s="131"/>
      <c r="N31" s="132">
        <v>-129974732</v>
      </c>
      <c r="O31" s="78"/>
    </row>
    <row r="32" spans="1:16" ht="20.25" customHeight="1">
      <c r="A32" s="10" t="s">
        <v>213</v>
      </c>
      <c r="D32" s="12"/>
      <c r="E32" s="12"/>
      <c r="H32" s="15">
        <f>SUM(H28:H31)</f>
        <v>-323563597</v>
      </c>
      <c r="I32" s="13"/>
      <c r="J32" s="15">
        <f>SUM(J28:J31)</f>
        <v>-653429522</v>
      </c>
      <c r="K32" s="13"/>
      <c r="L32" s="15">
        <f>SUM(L28:L31)</f>
        <v>-266724101</v>
      </c>
      <c r="M32" s="13"/>
      <c r="N32" s="15">
        <f>SUM(N28:N31)</f>
        <v>-282536445</v>
      </c>
      <c r="O32" s="78"/>
    </row>
    <row r="33" spans="1:15" ht="20.25" customHeight="1">
      <c r="A33" s="78" t="s">
        <v>115</v>
      </c>
      <c r="D33" s="12"/>
      <c r="E33" s="12"/>
      <c r="F33" s="152">
        <v>30.2</v>
      </c>
      <c r="H33" s="130">
        <v>-8857941</v>
      </c>
      <c r="I33" s="131"/>
      <c r="J33" s="130">
        <v>18764129</v>
      </c>
      <c r="K33" s="131"/>
      <c r="L33" s="130">
        <v>-6843736</v>
      </c>
      <c r="M33" s="131"/>
      <c r="N33" s="130">
        <v>11142770</v>
      </c>
      <c r="O33" s="78"/>
    </row>
    <row r="34" spans="1:15" ht="20.25" customHeight="1" thickBot="1">
      <c r="A34" s="10" t="s">
        <v>170</v>
      </c>
      <c r="D34" s="12"/>
      <c r="E34" s="12"/>
      <c r="F34" s="19"/>
      <c r="H34" s="24">
        <f>SUM(H32:H33)</f>
        <v>-332421538</v>
      </c>
      <c r="J34" s="24">
        <f>SUM(J32:J33)</f>
        <v>-634665393</v>
      </c>
      <c r="L34" s="24">
        <f>SUM(L32:L33)</f>
        <v>-273567837</v>
      </c>
      <c r="N34" s="24">
        <f>SUM(N32:N33)</f>
        <v>-271393675</v>
      </c>
      <c r="O34" s="78"/>
    </row>
    <row r="35" spans="1:15" ht="20.25" customHeight="1" thickTop="1">
      <c r="D35" s="12"/>
      <c r="E35" s="12"/>
      <c r="K35" s="11"/>
      <c r="O35" s="78"/>
    </row>
    <row r="36" spans="1:15" ht="20.25" customHeight="1">
      <c r="A36" s="78" t="s">
        <v>9</v>
      </c>
      <c r="D36" s="12"/>
      <c r="E36" s="12"/>
      <c r="L36" s="80"/>
      <c r="N36" s="80"/>
      <c r="O36" s="78"/>
    </row>
    <row r="37" spans="1:15" s="22" customFormat="1" ht="20.25" customHeight="1">
      <c r="A37" s="158" t="s">
        <v>52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5"/>
    </row>
    <row r="38" spans="1:15" s="22" customFormat="1" ht="20.25" customHeight="1">
      <c r="A38" s="181" t="s">
        <v>166</v>
      </c>
      <c r="B38" s="181"/>
      <c r="C38" s="181"/>
      <c r="D38" s="181"/>
      <c r="E38" s="181"/>
      <c r="F38" s="181"/>
      <c r="G38" s="181"/>
      <c r="H38" s="181"/>
      <c r="I38" s="181"/>
      <c r="J38" s="181"/>
      <c r="K38" s="181"/>
      <c r="L38" s="181"/>
      <c r="M38" s="181"/>
      <c r="N38" s="181"/>
      <c r="O38" s="5"/>
    </row>
    <row r="39" spans="1:15" s="22" customFormat="1" ht="20.25" customHeight="1">
      <c r="A39" s="158" t="s">
        <v>186</v>
      </c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  <c r="N39" s="158"/>
      <c r="O39" s="5"/>
    </row>
    <row r="40" spans="1:15" s="6" customFormat="1" ht="20.25" customHeight="1">
      <c r="G40" s="7"/>
      <c r="H40" s="7"/>
      <c r="I40" s="7"/>
      <c r="J40" s="7"/>
      <c r="K40" s="7"/>
      <c r="L40" s="8"/>
      <c r="N40" s="9" t="s">
        <v>84</v>
      </c>
      <c r="O40" s="9"/>
    </row>
    <row r="41" spans="1:15" s="6" customFormat="1" ht="20.25" customHeight="1">
      <c r="G41" s="7"/>
      <c r="H41" s="182" t="s">
        <v>50</v>
      </c>
      <c r="I41" s="182"/>
      <c r="J41" s="182"/>
      <c r="K41" s="67"/>
      <c r="L41" s="182" t="s">
        <v>43</v>
      </c>
      <c r="M41" s="182"/>
      <c r="N41" s="182"/>
      <c r="O41" s="9"/>
    </row>
    <row r="42" spans="1:15" s="6" customFormat="1" ht="20.25" customHeight="1">
      <c r="F42" s="159" t="s">
        <v>105</v>
      </c>
      <c r="G42" s="7"/>
      <c r="H42" s="142" t="s">
        <v>191</v>
      </c>
      <c r="I42" s="143"/>
      <c r="J42" s="142" t="s">
        <v>132</v>
      </c>
      <c r="K42" s="23"/>
      <c r="L42" s="142" t="s">
        <v>191</v>
      </c>
      <c r="M42" s="143"/>
      <c r="N42" s="142" t="s">
        <v>132</v>
      </c>
      <c r="O42" s="9"/>
    </row>
    <row r="43" spans="1:15" ht="20.25" customHeight="1">
      <c r="A43" s="10" t="s">
        <v>61</v>
      </c>
      <c r="D43" s="12"/>
      <c r="E43" s="12"/>
      <c r="F43" s="19"/>
      <c r="H43" s="21"/>
      <c r="I43" s="21"/>
      <c r="J43" s="21"/>
      <c r="K43" s="21"/>
      <c r="L43" s="21"/>
      <c r="M43" s="21"/>
      <c r="N43" s="21"/>
      <c r="O43" s="78"/>
    </row>
    <row r="44" spans="1:15" ht="20.25" customHeight="1">
      <c r="A44" s="134" t="s">
        <v>143</v>
      </c>
      <c r="D44" s="12"/>
      <c r="E44" s="12"/>
      <c r="F44" s="19"/>
      <c r="H44" s="21"/>
      <c r="I44" s="21"/>
      <c r="J44" s="21"/>
      <c r="K44" s="21"/>
      <c r="L44" s="21"/>
      <c r="M44" s="21"/>
      <c r="N44" s="21"/>
      <c r="O44" s="78"/>
    </row>
    <row r="45" spans="1:15" ht="20.25" customHeight="1">
      <c r="A45" s="134" t="s">
        <v>144</v>
      </c>
      <c r="D45" s="12"/>
      <c r="E45" s="12"/>
      <c r="F45" s="19"/>
      <c r="H45" s="21"/>
      <c r="I45" s="21"/>
      <c r="J45" s="21"/>
      <c r="K45" s="21"/>
      <c r="L45" s="21"/>
      <c r="M45" s="21"/>
      <c r="N45" s="21"/>
      <c r="O45" s="78"/>
    </row>
    <row r="46" spans="1:15" ht="20.25" customHeight="1">
      <c r="A46" s="78" t="s">
        <v>145</v>
      </c>
      <c r="D46" s="12"/>
      <c r="E46" s="12"/>
      <c r="F46" s="19"/>
      <c r="H46" s="144">
        <v>-69759995</v>
      </c>
      <c r="I46" s="133"/>
      <c r="J46" s="144">
        <v>15707826</v>
      </c>
      <c r="K46" s="133"/>
      <c r="L46" s="144">
        <v>-72147711</v>
      </c>
      <c r="M46" s="133"/>
      <c r="N46" s="144">
        <v>14086978</v>
      </c>
      <c r="O46" s="78"/>
    </row>
    <row r="47" spans="1:15" ht="20.25" customHeight="1">
      <c r="A47" s="78" t="s">
        <v>143</v>
      </c>
      <c r="D47" s="12"/>
      <c r="E47" s="12"/>
      <c r="F47" s="19"/>
      <c r="L47" s="78"/>
      <c r="N47" s="78"/>
      <c r="O47" s="78"/>
    </row>
    <row r="48" spans="1:15" ht="20.25" customHeight="1">
      <c r="A48" s="78" t="s">
        <v>146</v>
      </c>
      <c r="D48" s="12"/>
      <c r="E48" s="12"/>
      <c r="F48" s="19"/>
      <c r="H48" s="144">
        <f>SUM(H46)</f>
        <v>-69759995</v>
      </c>
      <c r="I48" s="133"/>
      <c r="J48" s="144">
        <f>SUM(J46)</f>
        <v>15707826</v>
      </c>
      <c r="K48" s="133"/>
      <c r="L48" s="144">
        <f>SUM(L46)</f>
        <v>-72147711</v>
      </c>
      <c r="M48" s="133"/>
      <c r="N48" s="144">
        <f>SUM(N46)</f>
        <v>14086978</v>
      </c>
      <c r="O48" s="78"/>
    </row>
    <row r="49" spans="1:15" ht="20.25" customHeight="1">
      <c r="A49" s="134"/>
      <c r="D49" s="12"/>
      <c r="E49" s="12"/>
      <c r="F49" s="19"/>
      <c r="H49" s="133"/>
      <c r="I49" s="133"/>
      <c r="J49" s="133"/>
      <c r="K49" s="133"/>
      <c r="L49" s="133"/>
      <c r="M49" s="133"/>
      <c r="N49" s="133"/>
      <c r="O49" s="78"/>
    </row>
    <row r="50" spans="1:15" ht="20.25" customHeight="1">
      <c r="A50" s="134" t="s">
        <v>147</v>
      </c>
      <c r="D50" s="12"/>
      <c r="E50" s="12"/>
      <c r="F50" s="19"/>
      <c r="H50" s="133"/>
      <c r="I50" s="133"/>
      <c r="J50" s="133"/>
      <c r="K50" s="133"/>
      <c r="L50" s="133"/>
      <c r="M50" s="133"/>
      <c r="N50" s="133"/>
      <c r="O50" s="78"/>
    </row>
    <row r="51" spans="1:15" ht="20.25" customHeight="1">
      <c r="A51" s="134" t="s">
        <v>148</v>
      </c>
      <c r="D51" s="12"/>
      <c r="E51" s="12"/>
      <c r="F51" s="19"/>
      <c r="H51" s="133"/>
      <c r="I51" s="133"/>
      <c r="J51" s="133"/>
      <c r="K51" s="133"/>
      <c r="L51" s="133"/>
      <c r="M51" s="133"/>
      <c r="N51" s="133"/>
      <c r="O51" s="78"/>
    </row>
    <row r="52" spans="1:15" ht="20.25" customHeight="1">
      <c r="A52" s="78" t="s">
        <v>205</v>
      </c>
      <c r="D52" s="12"/>
      <c r="E52" s="12"/>
      <c r="F52" s="19"/>
      <c r="H52" s="133"/>
      <c r="I52" s="133"/>
      <c r="J52" s="133"/>
      <c r="K52" s="133"/>
      <c r="L52" s="133"/>
      <c r="M52" s="133"/>
      <c r="N52" s="133"/>
      <c r="O52" s="78"/>
    </row>
    <row r="53" spans="1:15" ht="20.25" customHeight="1">
      <c r="A53" s="78" t="s">
        <v>167</v>
      </c>
      <c r="D53" s="12"/>
      <c r="E53" s="12"/>
      <c r="F53" s="19"/>
      <c r="H53" s="133">
        <v>57120000</v>
      </c>
      <c r="I53" s="133"/>
      <c r="J53" s="133">
        <v>-20160000</v>
      </c>
      <c r="K53" s="133"/>
      <c r="L53" s="133">
        <v>57120000</v>
      </c>
      <c r="M53" s="133"/>
      <c r="N53" s="133">
        <v>-20160000</v>
      </c>
      <c r="O53" s="78"/>
    </row>
    <row r="54" spans="1:15" ht="23.25" customHeight="1">
      <c r="A54" s="78" t="s">
        <v>168</v>
      </c>
      <c r="B54" s="22"/>
      <c r="D54" s="12"/>
      <c r="E54" s="12"/>
      <c r="F54" s="19"/>
      <c r="H54" s="16">
        <v>0</v>
      </c>
      <c r="I54" s="133"/>
      <c r="J54" s="144">
        <v>-2164317</v>
      </c>
      <c r="K54" s="133"/>
      <c r="L54" s="16">
        <v>0</v>
      </c>
      <c r="M54" s="133"/>
      <c r="N54" s="144">
        <v>-2351877</v>
      </c>
      <c r="O54" s="78"/>
    </row>
    <row r="55" spans="1:15" ht="23.25" customHeight="1">
      <c r="A55" s="78" t="s">
        <v>149</v>
      </c>
      <c r="B55" s="22"/>
      <c r="D55" s="12"/>
      <c r="E55" s="12"/>
      <c r="F55" s="19"/>
      <c r="H55" s="133"/>
      <c r="I55" s="133"/>
      <c r="J55" s="133"/>
      <c r="K55" s="133"/>
      <c r="L55" s="133"/>
      <c r="M55" s="133"/>
      <c r="N55" s="133"/>
      <c r="O55" s="78"/>
    </row>
    <row r="56" spans="1:15" ht="23.25" customHeight="1">
      <c r="A56" s="78" t="s">
        <v>146</v>
      </c>
      <c r="B56" s="22"/>
      <c r="D56" s="12"/>
      <c r="E56" s="12"/>
      <c r="F56" s="19"/>
      <c r="H56" s="133">
        <f>SUM(H52:H54)</f>
        <v>57120000</v>
      </c>
      <c r="I56" s="133"/>
      <c r="J56" s="133">
        <f>SUM(J52:J54)</f>
        <v>-22324317</v>
      </c>
      <c r="K56" s="133"/>
      <c r="L56" s="133">
        <f>SUM(L52:L54)</f>
        <v>57120000</v>
      </c>
      <c r="M56" s="133"/>
      <c r="N56" s="133">
        <f>SUM(N52:N54)</f>
        <v>-22511877</v>
      </c>
      <c r="O56" s="78"/>
    </row>
    <row r="57" spans="1:15" ht="23.25" customHeight="1" thickBot="1">
      <c r="A57" s="10" t="s">
        <v>81</v>
      </c>
      <c r="D57" s="12"/>
      <c r="E57" s="12"/>
      <c r="F57" s="19"/>
      <c r="H57" s="135">
        <f>SUM(H48+H56)</f>
        <v>-12639995</v>
      </c>
      <c r="I57" s="131"/>
      <c r="J57" s="135">
        <f>SUM(J48+J56)</f>
        <v>-6616491</v>
      </c>
      <c r="K57" s="133"/>
      <c r="L57" s="135">
        <f>SUM(L48+L56)</f>
        <v>-15027711</v>
      </c>
      <c r="M57" s="131"/>
      <c r="N57" s="135">
        <f>SUM(N48+N56)</f>
        <v>-8424899</v>
      </c>
      <c r="O57" s="78"/>
    </row>
    <row r="58" spans="1:15" ht="23.25" customHeight="1" thickTop="1">
      <c r="A58" s="147"/>
      <c r="D58" s="12"/>
      <c r="E58" s="12"/>
      <c r="F58" s="19"/>
      <c r="H58" s="136"/>
      <c r="I58" s="131"/>
      <c r="J58" s="136"/>
      <c r="K58" s="133"/>
      <c r="L58" s="136"/>
      <c r="M58" s="131"/>
      <c r="N58" s="136"/>
      <c r="O58" s="78"/>
    </row>
    <row r="59" spans="1:15" ht="20.25" customHeight="1" thickBot="1">
      <c r="A59" s="10" t="s">
        <v>82</v>
      </c>
      <c r="D59" s="12"/>
      <c r="E59" s="12"/>
      <c r="F59" s="19"/>
      <c r="H59" s="29">
        <f>SUM(H34+H57)</f>
        <v>-345061533</v>
      </c>
      <c r="J59" s="29">
        <f>SUM(J34+J57)</f>
        <v>-641281884</v>
      </c>
      <c r="K59" s="25"/>
      <c r="L59" s="29">
        <f>SUM(L34+L57)</f>
        <v>-288595548</v>
      </c>
      <c r="M59" s="21"/>
      <c r="N59" s="29">
        <f>SUM(N34+N57)</f>
        <v>-279818574</v>
      </c>
      <c r="O59" s="78"/>
    </row>
    <row r="60" spans="1:15" ht="20.25" customHeight="1" thickTop="1">
      <c r="A60" s="10"/>
      <c r="D60" s="12"/>
      <c r="E60" s="12"/>
      <c r="F60" s="19"/>
      <c r="H60" s="25"/>
      <c r="J60" s="25"/>
      <c r="K60" s="25"/>
      <c r="L60" s="25"/>
      <c r="M60" s="21"/>
      <c r="N60" s="25"/>
      <c r="O60" s="78"/>
    </row>
    <row r="61" spans="1:15" ht="20.25" customHeight="1">
      <c r="A61" s="10" t="s">
        <v>215</v>
      </c>
      <c r="D61" s="12"/>
      <c r="E61" s="12"/>
      <c r="F61" s="19">
        <v>32</v>
      </c>
      <c r="H61" s="25"/>
      <c r="J61" s="25"/>
      <c r="K61" s="25"/>
      <c r="L61" s="25"/>
      <c r="M61" s="21"/>
      <c r="N61" s="25"/>
      <c r="O61" s="78"/>
    </row>
    <row r="62" spans="1:15" ht="20.25" customHeight="1">
      <c r="A62" s="78" t="s">
        <v>216</v>
      </c>
      <c r="D62" s="12"/>
      <c r="E62" s="12"/>
      <c r="H62" s="21"/>
      <c r="J62" s="21"/>
      <c r="K62" s="21"/>
      <c r="L62" s="21"/>
      <c r="M62" s="21"/>
      <c r="N62" s="21"/>
      <c r="O62" s="78"/>
    </row>
    <row r="63" spans="1:15" ht="20.25" customHeight="1" thickBot="1">
      <c r="A63" s="78" t="s">
        <v>218</v>
      </c>
      <c r="D63" s="12"/>
      <c r="E63" s="12"/>
      <c r="H63" s="26">
        <f>H34/600000000</f>
        <v>-0.55403589666666664</v>
      </c>
      <c r="J63" s="26">
        <f>J34/600000000</f>
        <v>-1.0577756549999999</v>
      </c>
      <c r="K63" s="27"/>
      <c r="L63" s="26">
        <f>L34/600000000</f>
        <v>-0.455946395</v>
      </c>
      <c r="M63" s="28"/>
      <c r="N63" s="26">
        <f>N34/600000000</f>
        <v>-0.45232279166666667</v>
      </c>
      <c r="O63" s="78"/>
    </row>
    <row r="64" spans="1:15" ht="20.25" customHeight="1" thickTop="1">
      <c r="D64" s="12"/>
      <c r="E64" s="12"/>
      <c r="K64" s="11"/>
      <c r="O64" s="78"/>
    </row>
    <row r="65" spans="1:15" ht="20.25" customHeight="1">
      <c r="A65" s="78" t="s">
        <v>9</v>
      </c>
      <c r="D65" s="12"/>
      <c r="E65" s="12"/>
      <c r="L65" s="80"/>
      <c r="N65" s="80"/>
      <c r="O65" s="78"/>
    </row>
  </sheetData>
  <mergeCells count="8">
    <mergeCell ref="P9:P10"/>
    <mergeCell ref="P20:P21"/>
    <mergeCell ref="A2:N2"/>
    <mergeCell ref="H5:J5"/>
    <mergeCell ref="L5:N5"/>
    <mergeCell ref="A38:N38"/>
    <mergeCell ref="H41:J41"/>
    <mergeCell ref="L41:N41"/>
  </mergeCells>
  <pageMargins left="0.78740157480314965" right="0.39370078740157483" top="0.78740157480314965" bottom="0.19685039370078741" header="0.19685039370078741" footer="0.19685039370078741"/>
  <pageSetup paperSize="9" scale="76" orientation="portrait" r:id="rId1"/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30"/>
  <sheetViews>
    <sheetView showGridLines="0" view="pageBreakPreview" zoomScale="85" zoomScaleNormal="85" zoomScaleSheetLayoutView="85" workbookViewId="0">
      <selection activeCell="M10" sqref="M10"/>
    </sheetView>
  </sheetViews>
  <sheetFormatPr defaultColWidth="10.7265625" defaultRowHeight="20.5" customHeight="1"/>
  <cols>
    <col min="1" max="1" width="2.7265625" style="37" customWidth="1"/>
    <col min="2" max="2" width="30.7265625" style="37" customWidth="1"/>
    <col min="3" max="3" width="6.7265625" style="37" customWidth="1"/>
    <col min="4" max="4" width="1.7265625" style="37" customWidth="1"/>
    <col min="5" max="5" width="14.7265625" style="37" customWidth="1"/>
    <col min="6" max="6" width="1.7265625" style="37" customWidth="1"/>
    <col min="7" max="7" width="14.7265625" style="37" customWidth="1"/>
    <col min="8" max="8" width="1.7265625" style="37" customWidth="1"/>
    <col min="9" max="9" width="14.7265625" style="37" customWidth="1"/>
    <col min="10" max="10" width="1.7265625" style="37" customWidth="1"/>
    <col min="11" max="11" width="14.7265625" style="37" customWidth="1"/>
    <col min="12" max="12" width="1.7265625" style="37" customWidth="1"/>
    <col min="13" max="13" width="14.7265625" style="37" customWidth="1"/>
    <col min="14" max="14" width="1.7265625" style="37" customWidth="1"/>
    <col min="15" max="15" width="14.7265625" style="37" customWidth="1"/>
    <col min="16" max="16" width="1.7265625" style="37" customWidth="1"/>
    <col min="17" max="17" width="14.7265625" style="37" customWidth="1"/>
    <col min="18" max="18" width="1.7265625" style="37" customWidth="1"/>
    <col min="19" max="19" width="14.7265625" style="37" customWidth="1"/>
    <col min="20" max="20" width="1.7265625" style="37" customWidth="1"/>
    <col min="21" max="21" width="14.7265625" style="37" customWidth="1"/>
    <col min="22" max="22" width="1.7265625" style="37" customWidth="1"/>
    <col min="23" max="16384" width="10.7265625" style="37"/>
  </cols>
  <sheetData>
    <row r="1" spans="1:21" ht="20.5" customHeight="1">
      <c r="A1" s="185" t="s">
        <v>52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69"/>
      <c r="R1" s="69"/>
      <c r="S1" s="69"/>
      <c r="T1" s="69"/>
    </row>
    <row r="2" spans="1:21" ht="20.5" customHeight="1">
      <c r="A2" s="185" t="s">
        <v>49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69"/>
      <c r="R2" s="69"/>
      <c r="S2" s="69"/>
      <c r="T2" s="69"/>
    </row>
    <row r="3" spans="1:21" ht="20.5" customHeight="1">
      <c r="A3" s="51" t="s">
        <v>186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154"/>
      <c r="P3" s="51"/>
      <c r="Q3" s="69"/>
      <c r="R3" s="69"/>
      <c r="S3" s="69"/>
      <c r="T3" s="69"/>
    </row>
    <row r="4" spans="1:21" s="39" customFormat="1" ht="20.5" customHeight="1">
      <c r="B4" s="40"/>
      <c r="C4" s="40"/>
      <c r="D4" s="40"/>
      <c r="E4" s="40"/>
      <c r="F4" s="40"/>
      <c r="G4" s="40"/>
      <c r="H4" s="40"/>
      <c r="I4" s="41"/>
      <c r="J4" s="40"/>
      <c r="K4" s="41"/>
      <c r="L4" s="40"/>
      <c r="M4" s="42"/>
      <c r="N4" s="42"/>
      <c r="O4" s="41"/>
      <c r="P4" s="42"/>
      <c r="Q4" s="41"/>
      <c r="R4" s="41"/>
      <c r="S4" s="41"/>
      <c r="T4" s="41"/>
      <c r="U4" s="38" t="s">
        <v>84</v>
      </c>
    </row>
    <row r="5" spans="1:21" s="39" customFormat="1" ht="20.5" customHeight="1">
      <c r="B5" s="40"/>
      <c r="C5" s="40"/>
      <c r="D5" s="40"/>
      <c r="E5" s="186" t="s">
        <v>50</v>
      </c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  <c r="T5" s="186"/>
      <c r="U5" s="186"/>
    </row>
    <row r="6" spans="1:21" s="39" customFormat="1" ht="20.5" customHeight="1">
      <c r="B6" s="40"/>
      <c r="C6" s="40"/>
      <c r="D6" s="40"/>
      <c r="E6" s="43"/>
      <c r="F6" s="43"/>
      <c r="G6" s="43"/>
      <c r="H6" s="43"/>
      <c r="I6" s="43"/>
      <c r="J6" s="43"/>
      <c r="K6" s="43"/>
      <c r="L6" s="43"/>
      <c r="M6" s="44" t="s">
        <v>65</v>
      </c>
      <c r="N6" s="44"/>
      <c r="O6" s="44"/>
      <c r="P6" s="44"/>
      <c r="Q6" s="44"/>
      <c r="R6" s="44"/>
      <c r="S6" s="44"/>
      <c r="T6" s="43"/>
      <c r="U6" s="43"/>
    </row>
    <row r="7" spans="1:21" s="39" customFormat="1" ht="20.5" customHeight="1">
      <c r="B7" s="40"/>
      <c r="C7" s="40"/>
      <c r="D7" s="40"/>
      <c r="E7" s="43"/>
      <c r="F7" s="45"/>
      <c r="G7" s="45"/>
      <c r="H7" s="45"/>
      <c r="I7" s="45"/>
      <c r="J7" s="45"/>
      <c r="K7" s="45"/>
      <c r="L7" s="45"/>
      <c r="M7" s="44" t="s">
        <v>64</v>
      </c>
      <c r="N7" s="44"/>
      <c r="O7" s="46"/>
      <c r="P7" s="44"/>
      <c r="Q7" s="46"/>
      <c r="R7" s="45"/>
      <c r="S7" s="45"/>
      <c r="T7" s="45"/>
      <c r="U7" s="45"/>
    </row>
    <row r="8" spans="1:21" s="81" customFormat="1" ht="20.5" customHeight="1">
      <c r="B8" s="82"/>
      <c r="C8" s="82"/>
      <c r="D8" s="82"/>
      <c r="E8" s="83"/>
      <c r="F8" s="84"/>
      <c r="G8" s="84"/>
      <c r="H8" s="84"/>
      <c r="I8" s="84"/>
      <c r="J8" s="84"/>
      <c r="K8" s="84"/>
      <c r="L8" s="84"/>
      <c r="M8" s="83"/>
      <c r="N8" s="77"/>
      <c r="O8" s="83" t="s">
        <v>206</v>
      </c>
      <c r="P8" s="77"/>
      <c r="Q8" s="77"/>
      <c r="R8" s="84"/>
      <c r="S8" s="84"/>
      <c r="T8" s="84"/>
      <c r="U8" s="84"/>
    </row>
    <row r="9" spans="1:21" s="47" customFormat="1" ht="20.5" customHeight="1">
      <c r="E9" s="48" t="s">
        <v>57</v>
      </c>
      <c r="F9" s="48"/>
      <c r="G9" s="48"/>
      <c r="H9" s="48"/>
      <c r="I9" s="184" t="s">
        <v>162</v>
      </c>
      <c r="J9" s="184"/>
      <c r="K9" s="184"/>
      <c r="L9" s="48"/>
      <c r="M9" s="85"/>
      <c r="N9" s="49"/>
      <c r="O9" s="85" t="s">
        <v>207</v>
      </c>
      <c r="P9" s="49"/>
      <c r="Q9" s="48" t="s">
        <v>123</v>
      </c>
      <c r="R9" s="49"/>
      <c r="S9" s="48" t="s">
        <v>75</v>
      </c>
      <c r="T9" s="49"/>
      <c r="U9" s="48" t="s">
        <v>48</v>
      </c>
    </row>
    <row r="10" spans="1:21" s="47" customFormat="1" ht="20.5" customHeight="1">
      <c r="E10" s="48" t="s">
        <v>58</v>
      </c>
      <c r="F10" s="48"/>
      <c r="G10" s="48"/>
      <c r="H10" s="48"/>
      <c r="I10" s="48" t="s">
        <v>44</v>
      </c>
      <c r="J10" s="48"/>
      <c r="M10" s="85" t="s">
        <v>226</v>
      </c>
      <c r="N10" s="49"/>
      <c r="O10" s="47" t="s">
        <v>208</v>
      </c>
      <c r="P10" s="49"/>
      <c r="Q10" s="47" t="s">
        <v>59</v>
      </c>
      <c r="R10" s="49"/>
      <c r="S10" s="48" t="s">
        <v>76</v>
      </c>
      <c r="T10" s="49"/>
      <c r="U10" s="48" t="s">
        <v>62</v>
      </c>
    </row>
    <row r="11" spans="1:21" s="47" customFormat="1" ht="20.5" customHeight="1">
      <c r="E11" s="68" t="s">
        <v>46</v>
      </c>
      <c r="F11" s="50"/>
      <c r="G11" s="68" t="s">
        <v>54</v>
      </c>
      <c r="H11" s="50"/>
      <c r="I11" s="68" t="s">
        <v>47</v>
      </c>
      <c r="J11" s="50"/>
      <c r="K11" s="68" t="s">
        <v>45</v>
      </c>
      <c r="M11" s="90" t="s">
        <v>169</v>
      </c>
      <c r="N11" s="49"/>
      <c r="O11" s="153" t="s">
        <v>209</v>
      </c>
      <c r="P11" s="49"/>
      <c r="Q11" s="68" t="s">
        <v>51</v>
      </c>
      <c r="R11" s="49"/>
      <c r="S11" s="68" t="s">
        <v>68</v>
      </c>
      <c r="T11" s="49"/>
      <c r="U11" s="68" t="s">
        <v>63</v>
      </c>
    </row>
    <row r="12" spans="1:21" s="47" customFormat="1" ht="20.5" customHeight="1">
      <c r="A12" s="51" t="s">
        <v>188</v>
      </c>
      <c r="B12" s="37"/>
      <c r="E12" s="1">
        <v>600000000</v>
      </c>
      <c r="F12" s="1"/>
      <c r="G12" s="1">
        <v>2230175000</v>
      </c>
      <c r="H12" s="1"/>
      <c r="I12" s="1">
        <v>60000000</v>
      </c>
      <c r="J12" s="1"/>
      <c r="K12" s="1">
        <v>654495844</v>
      </c>
      <c r="L12" s="1"/>
      <c r="M12" s="1">
        <v>-6911630</v>
      </c>
      <c r="N12" s="1"/>
      <c r="O12" s="1">
        <v>0</v>
      </c>
      <c r="P12" s="1"/>
      <c r="Q12" s="1">
        <v>-3684880</v>
      </c>
      <c r="R12" s="1"/>
      <c r="S12" s="1">
        <v>-10596510</v>
      </c>
      <c r="T12" s="1"/>
      <c r="U12" s="1">
        <f t="shared" ref="U12:U16" si="0">SUM(E12:K12,S12)</f>
        <v>3534074334</v>
      </c>
    </row>
    <row r="13" spans="1:21" ht="20.5" customHeight="1">
      <c r="A13" s="37" t="s">
        <v>170</v>
      </c>
      <c r="E13" s="161">
        <v>0</v>
      </c>
      <c r="F13" s="1"/>
      <c r="G13" s="161">
        <v>0</v>
      </c>
      <c r="H13" s="1"/>
      <c r="I13" s="163">
        <v>0</v>
      </c>
      <c r="J13" s="1"/>
      <c r="K13" s="165">
        <f>SUM(PL!J34)</f>
        <v>-634665393</v>
      </c>
      <c r="L13" s="2"/>
      <c r="M13" s="163">
        <v>0</v>
      </c>
      <c r="N13" s="1"/>
      <c r="O13" s="163">
        <v>0</v>
      </c>
      <c r="P13" s="1"/>
      <c r="Q13" s="163">
        <v>0</v>
      </c>
      <c r="R13" s="1"/>
      <c r="S13" s="161">
        <f>SUM(M13:R13)</f>
        <v>0</v>
      </c>
      <c r="T13" s="1"/>
      <c r="U13" s="161">
        <f t="shared" si="0"/>
        <v>-634665393</v>
      </c>
    </row>
    <row r="14" spans="1:21" ht="20.5" customHeight="1">
      <c r="A14" s="37" t="s">
        <v>81</v>
      </c>
      <c r="E14" s="162">
        <v>0</v>
      </c>
      <c r="F14" s="1"/>
      <c r="G14" s="162">
        <v>0</v>
      </c>
      <c r="H14" s="1"/>
      <c r="I14" s="164">
        <v>0</v>
      </c>
      <c r="J14" s="1"/>
      <c r="K14" s="164">
        <v>-2164317</v>
      </c>
      <c r="L14" s="2"/>
      <c r="M14" s="162">
        <v>15707826</v>
      </c>
      <c r="N14" s="1"/>
      <c r="O14" s="164">
        <v>-20160000</v>
      </c>
      <c r="P14" s="1"/>
      <c r="Q14" s="164">
        <v>0</v>
      </c>
      <c r="R14" s="1"/>
      <c r="S14" s="162">
        <f>SUM(M14:R14)</f>
        <v>-4452174</v>
      </c>
      <c r="T14" s="1"/>
      <c r="U14" s="162">
        <f t="shared" si="0"/>
        <v>-6616491</v>
      </c>
    </row>
    <row r="15" spans="1:21" ht="20.5" customHeight="1">
      <c r="A15" s="37" t="s">
        <v>82</v>
      </c>
      <c r="E15" s="70">
        <f>SUM(E13:E14)</f>
        <v>0</v>
      </c>
      <c r="F15" s="3"/>
      <c r="G15" s="70">
        <f>SUM(G13:G14)</f>
        <v>0</v>
      </c>
      <c r="H15" s="3"/>
      <c r="I15" s="71">
        <f>SUM(I13:I14)</f>
        <v>0</v>
      </c>
      <c r="J15" s="4">
        <f>SUM(J13:J14)</f>
        <v>0</v>
      </c>
      <c r="K15" s="71">
        <f>SUM(K13:K14)</f>
        <v>-636829710</v>
      </c>
      <c r="L15" s="2"/>
      <c r="M15" s="70">
        <f>SUM(M13:M14)</f>
        <v>15707826</v>
      </c>
      <c r="N15" s="1"/>
      <c r="O15" s="70">
        <f>SUM(O13:O14)</f>
        <v>-20160000</v>
      </c>
      <c r="P15" s="1"/>
      <c r="Q15" s="70">
        <f>SUM(Q13:Q14)</f>
        <v>0</v>
      </c>
      <c r="R15" s="1"/>
      <c r="S15" s="72">
        <f>SUM(S13:S14)</f>
        <v>-4452174</v>
      </c>
      <c r="T15" s="1"/>
      <c r="U15" s="72">
        <f>SUM(U13:U14)</f>
        <v>-641281884</v>
      </c>
    </row>
    <row r="16" spans="1:21" ht="20.5" customHeight="1">
      <c r="A16" s="37" t="s">
        <v>197</v>
      </c>
      <c r="E16" s="149">
        <v>0</v>
      </c>
      <c r="F16" s="3"/>
      <c r="G16" s="149">
        <v>0</v>
      </c>
      <c r="H16" s="3"/>
      <c r="I16" s="150">
        <v>0</v>
      </c>
      <c r="J16" s="4"/>
      <c r="K16" s="150">
        <v>-35998800</v>
      </c>
      <c r="L16" s="2"/>
      <c r="M16" s="149">
        <v>0</v>
      </c>
      <c r="N16" s="1"/>
      <c r="O16" s="149">
        <v>0</v>
      </c>
      <c r="P16" s="1"/>
      <c r="Q16" s="149">
        <v>0</v>
      </c>
      <c r="R16" s="1"/>
      <c r="S16" s="151">
        <v>0</v>
      </c>
      <c r="T16" s="1"/>
      <c r="U16" s="151">
        <f t="shared" si="0"/>
        <v>-35998800</v>
      </c>
    </row>
    <row r="17" spans="1:21" ht="20.5" customHeight="1" thickBot="1">
      <c r="A17" s="51" t="s">
        <v>131</v>
      </c>
      <c r="E17" s="53">
        <f>SUM(E12,E15:E16)</f>
        <v>600000000</v>
      </c>
      <c r="F17" s="52"/>
      <c r="G17" s="53">
        <f>SUM(G12,G15:G16)</f>
        <v>2230175000</v>
      </c>
      <c r="H17" s="52"/>
      <c r="I17" s="53">
        <f>SUM(I12,I15:I16)</f>
        <v>60000000</v>
      </c>
      <c r="J17" s="52"/>
      <c r="K17" s="53">
        <f>SUM(K12,K15:K16)</f>
        <v>-18332666</v>
      </c>
      <c r="L17" s="54"/>
      <c r="M17" s="53">
        <f>SUM(M12,M15:M16)</f>
        <v>8796196</v>
      </c>
      <c r="N17" s="54"/>
      <c r="O17" s="53">
        <f>SUM(O12,O15:O16)</f>
        <v>-20160000</v>
      </c>
      <c r="P17" s="54"/>
      <c r="Q17" s="53">
        <f>SUM(Q12,Q15:Q16)</f>
        <v>-3684880</v>
      </c>
      <c r="R17" s="54"/>
      <c r="S17" s="53">
        <f>SUM(S12,S15:S16)</f>
        <v>-15048684</v>
      </c>
      <c r="T17" s="54"/>
      <c r="U17" s="53">
        <f>SUM(U12,U15:U16)</f>
        <v>2856793650</v>
      </c>
    </row>
    <row r="18" spans="1:21" ht="20.5" customHeight="1" thickTop="1">
      <c r="A18" s="51"/>
      <c r="E18" s="1"/>
      <c r="F18" s="1"/>
      <c r="G18" s="1"/>
      <c r="H18" s="1"/>
      <c r="I18" s="1"/>
      <c r="J18" s="1">
        <v>38555206</v>
      </c>
      <c r="K18" s="1"/>
      <c r="L18" s="2"/>
      <c r="M18" s="1"/>
      <c r="N18" s="2"/>
      <c r="O18" s="1"/>
      <c r="P18" s="2"/>
      <c r="Q18" s="1"/>
      <c r="R18" s="2"/>
      <c r="S18" s="1"/>
      <c r="T18" s="2"/>
      <c r="U18" s="1"/>
    </row>
    <row r="19" spans="1:21" ht="20.5" customHeight="1">
      <c r="A19" s="51" t="s">
        <v>198</v>
      </c>
      <c r="E19" s="1">
        <f>E17</f>
        <v>600000000</v>
      </c>
      <c r="F19" s="1"/>
      <c r="G19" s="1">
        <f>G17</f>
        <v>2230175000</v>
      </c>
      <c r="H19" s="1"/>
      <c r="I19" s="1">
        <f>I17</f>
        <v>60000000</v>
      </c>
      <c r="J19" s="1"/>
      <c r="K19" s="1">
        <f>K17</f>
        <v>-18332666</v>
      </c>
      <c r="L19" s="2"/>
      <c r="M19" s="1">
        <f>M17</f>
        <v>8796196</v>
      </c>
      <c r="N19" s="1"/>
      <c r="O19" s="1">
        <f>O17</f>
        <v>-20160000</v>
      </c>
      <c r="P19" s="1"/>
      <c r="Q19" s="1">
        <f>Q17</f>
        <v>-3684880</v>
      </c>
      <c r="R19" s="1"/>
      <c r="S19" s="1">
        <f>S17</f>
        <v>-15048684</v>
      </c>
      <c r="T19" s="1"/>
      <c r="U19" s="1">
        <f>U17</f>
        <v>2856793650</v>
      </c>
    </row>
    <row r="20" spans="1:21" ht="20.5" customHeight="1">
      <c r="A20" s="37" t="s">
        <v>170</v>
      </c>
      <c r="E20" s="161">
        <v>0</v>
      </c>
      <c r="F20" s="1"/>
      <c r="G20" s="163">
        <v>0</v>
      </c>
      <c r="H20" s="1"/>
      <c r="I20" s="163">
        <v>0</v>
      </c>
      <c r="J20" s="1"/>
      <c r="K20" s="165">
        <f>SUM(PL!H34)</f>
        <v>-332421538</v>
      </c>
      <c r="L20" s="2"/>
      <c r="M20" s="163">
        <v>0</v>
      </c>
      <c r="N20" s="1"/>
      <c r="O20" s="163">
        <v>0</v>
      </c>
      <c r="P20" s="1"/>
      <c r="Q20" s="163">
        <v>0</v>
      </c>
      <c r="R20" s="1"/>
      <c r="S20" s="161">
        <f>SUM(M20:R20)</f>
        <v>0</v>
      </c>
      <c r="T20" s="1"/>
      <c r="U20" s="161">
        <f t="shared" ref="U20:U21" si="1">SUM(E20:K20,S20)</f>
        <v>-332421538</v>
      </c>
    </row>
    <row r="21" spans="1:21" ht="20.5" customHeight="1">
      <c r="A21" s="37" t="s">
        <v>81</v>
      </c>
      <c r="E21" s="162">
        <v>0</v>
      </c>
      <c r="F21" s="1"/>
      <c r="G21" s="164">
        <v>0</v>
      </c>
      <c r="H21" s="1"/>
      <c r="I21" s="164">
        <v>0</v>
      </c>
      <c r="J21" s="1"/>
      <c r="K21" s="164">
        <f>PL!H54</f>
        <v>0</v>
      </c>
      <c r="L21" s="2"/>
      <c r="M21" s="162">
        <f>PL!H46</f>
        <v>-69759995</v>
      </c>
      <c r="N21" s="1"/>
      <c r="O21" s="164">
        <f>PL!H53</f>
        <v>57120000</v>
      </c>
      <c r="P21" s="1"/>
      <c r="Q21" s="164">
        <v>0</v>
      </c>
      <c r="R21" s="1"/>
      <c r="S21" s="162">
        <f>SUM(M21:R21)</f>
        <v>-12639995</v>
      </c>
      <c r="T21" s="1"/>
      <c r="U21" s="162">
        <f t="shared" si="1"/>
        <v>-12639995</v>
      </c>
    </row>
    <row r="22" spans="1:21" ht="20.5" customHeight="1">
      <c r="A22" s="37" t="s">
        <v>82</v>
      </c>
      <c r="E22" s="176">
        <f>SUM(E20:E21)</f>
        <v>0</v>
      </c>
      <c r="F22" s="3"/>
      <c r="G22" s="176">
        <f>SUM(G20:G21)</f>
        <v>0</v>
      </c>
      <c r="H22" s="3"/>
      <c r="I22" s="176">
        <f>SUM(I20:I21)</f>
        <v>0</v>
      </c>
      <c r="J22" s="4"/>
      <c r="K22" s="176">
        <f>SUM(K20:K21)</f>
        <v>-332421538</v>
      </c>
      <c r="L22" s="2"/>
      <c r="M22" s="176">
        <f>SUM(M20:M21)</f>
        <v>-69759995</v>
      </c>
      <c r="N22" s="1"/>
      <c r="O22" s="176">
        <f>SUM(O20:O21)</f>
        <v>57120000</v>
      </c>
      <c r="P22" s="1"/>
      <c r="Q22" s="176">
        <f>SUM(Q20:Q21)</f>
        <v>0</v>
      </c>
      <c r="R22" s="1"/>
      <c r="S22" s="176">
        <f>SUM(S20:S21)</f>
        <v>-12639995</v>
      </c>
      <c r="T22" s="1"/>
      <c r="U22" s="176">
        <f>SUM(U20:U21)</f>
        <v>-345061533</v>
      </c>
    </row>
    <row r="23" spans="1:21" ht="20.5" customHeight="1" thickBot="1">
      <c r="A23" s="51" t="s">
        <v>187</v>
      </c>
      <c r="E23" s="148">
        <f>SUM(E19,E22:E22)</f>
        <v>600000000</v>
      </c>
      <c r="F23" s="1"/>
      <c r="G23" s="148">
        <f>SUM(G19,G22:G22)</f>
        <v>2230175000</v>
      </c>
      <c r="H23" s="1"/>
      <c r="I23" s="148">
        <f>SUM(I19,I22:I22)</f>
        <v>60000000</v>
      </c>
      <c r="J23" s="1"/>
      <c r="K23" s="148">
        <f>SUM(K19,K22:K22)</f>
        <v>-350754204</v>
      </c>
      <c r="L23" s="2"/>
      <c r="M23" s="148">
        <f>SUM(M19,M22:M22)</f>
        <v>-60963799</v>
      </c>
      <c r="N23" s="2"/>
      <c r="O23" s="148">
        <f>SUM(O19,O22:O22)</f>
        <v>36960000</v>
      </c>
      <c r="P23" s="2"/>
      <c r="Q23" s="148">
        <f>SUM(Q19,Q22:Q22)</f>
        <v>-3684880</v>
      </c>
      <c r="R23" s="2"/>
      <c r="S23" s="148">
        <f>SUM(S19,S22:S22)</f>
        <v>-27688679</v>
      </c>
      <c r="T23" s="2"/>
      <c r="U23" s="148">
        <f>SUM(U19,U22:U22)</f>
        <v>2511732117</v>
      </c>
    </row>
    <row r="24" spans="1:21" ht="20.5" customHeight="1" thickTop="1">
      <c r="E24" s="54">
        <f>E17-BS!I77</f>
        <v>0</v>
      </c>
      <c r="F24" s="54"/>
      <c r="G24" s="54">
        <f>G17-BS!I78</f>
        <v>0</v>
      </c>
      <c r="H24" s="54"/>
      <c r="I24" s="54">
        <f>I17-BS!I80</f>
        <v>0</v>
      </c>
      <c r="J24" s="54"/>
      <c r="K24" s="54">
        <f>K17-BS!I81</f>
        <v>0</v>
      </c>
      <c r="L24" s="54"/>
      <c r="M24" s="54"/>
      <c r="N24" s="54"/>
      <c r="O24" s="54"/>
      <c r="P24" s="54"/>
      <c r="Q24" s="54"/>
      <c r="R24" s="54"/>
      <c r="S24" s="54">
        <f>S17-BS!I82</f>
        <v>0</v>
      </c>
      <c r="T24" s="54"/>
      <c r="U24" s="54">
        <f>U17-BS!I83</f>
        <v>0</v>
      </c>
    </row>
    <row r="25" spans="1:21" ht="20.5" customHeight="1">
      <c r="E25" s="54">
        <f>E23-BS!G77</f>
        <v>0</v>
      </c>
      <c r="F25" s="54"/>
      <c r="G25" s="54">
        <f>G23-BS!G78</f>
        <v>0</v>
      </c>
      <c r="H25" s="54"/>
      <c r="I25" s="54">
        <f>I23-BS!G80</f>
        <v>0</v>
      </c>
      <c r="J25" s="54"/>
      <c r="K25" s="54">
        <f>K23-BS!G81</f>
        <v>0</v>
      </c>
      <c r="L25" s="54"/>
      <c r="M25" s="54"/>
      <c r="N25" s="54"/>
      <c r="O25" s="54"/>
      <c r="P25" s="54"/>
      <c r="Q25" s="54"/>
      <c r="R25" s="54"/>
      <c r="S25" s="54">
        <f>S23-BS!G82</f>
        <v>0</v>
      </c>
      <c r="T25" s="54"/>
      <c r="U25" s="54">
        <f>U23-BS!G83</f>
        <v>0</v>
      </c>
    </row>
    <row r="26" spans="1:21" ht="20.5" customHeight="1">
      <c r="A26" s="34" t="s">
        <v>9</v>
      </c>
      <c r="B26" s="78"/>
    </row>
    <row r="28" spans="1:21" ht="20.5" customHeight="1"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</row>
    <row r="29" spans="1:21" ht="20.5" customHeight="1"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</row>
    <row r="30" spans="1:21" ht="20.5" customHeight="1"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</row>
  </sheetData>
  <mergeCells count="4">
    <mergeCell ref="I9:K9"/>
    <mergeCell ref="A1:P1"/>
    <mergeCell ref="A2:P2"/>
    <mergeCell ref="E5:U5"/>
  </mergeCells>
  <printOptions horizontalCentered="1"/>
  <pageMargins left="0.39370078740157483" right="0.39370078740157483" top="0.78740157480314965" bottom="0.19685039370078741" header="0.19685039370078741" footer="0.19685039370078741"/>
  <pageSetup paperSize="9" scale="74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9"/>
  <sheetViews>
    <sheetView showGridLines="0" view="pageBreakPreview" zoomScale="85" zoomScaleNormal="85" zoomScaleSheetLayoutView="85" workbookViewId="0">
      <selection activeCell="M11" sqref="M11"/>
    </sheetView>
  </sheetViews>
  <sheetFormatPr defaultColWidth="10.7265625" defaultRowHeight="18.75" customHeight="1"/>
  <cols>
    <col min="1" max="1" width="2.7265625" style="11" customWidth="1"/>
    <col min="2" max="2" width="31.26953125" style="11" customWidth="1"/>
    <col min="3" max="3" width="11.54296875" style="11" customWidth="1"/>
    <col min="4" max="4" width="2.1796875" style="11" customWidth="1"/>
    <col min="5" max="5" width="14.7265625" style="11" customWidth="1"/>
    <col min="6" max="6" width="2.26953125" style="11" customWidth="1"/>
    <col min="7" max="7" width="14.7265625" style="11" customWidth="1"/>
    <col min="8" max="8" width="2.26953125" style="11" customWidth="1"/>
    <col min="9" max="9" width="14.7265625" style="11" customWidth="1"/>
    <col min="10" max="10" width="2.26953125" style="11" customWidth="1"/>
    <col min="11" max="11" width="14.7265625" style="11" customWidth="1"/>
    <col min="12" max="12" width="2.26953125" style="11" customWidth="1"/>
    <col min="13" max="13" width="15.1796875" style="11" customWidth="1"/>
    <col min="14" max="14" width="2.26953125" style="11" customWidth="1"/>
    <col min="15" max="15" width="16.26953125" style="11" customWidth="1"/>
    <col min="16" max="16" width="2.26953125" style="11" customWidth="1"/>
    <col min="17" max="17" width="14.7265625" style="11" customWidth="1"/>
    <col min="18" max="18" width="2.26953125" style="11" customWidth="1"/>
    <col min="19" max="19" width="14.7265625" style="11" customWidth="1"/>
    <col min="20" max="20" width="3.54296875" style="11" customWidth="1"/>
    <col min="21" max="21" width="10.7265625" style="80"/>
    <col min="22" max="16384" width="10.7265625" style="11"/>
  </cols>
  <sheetData>
    <row r="1" spans="1:21" ht="18.75" customHeight="1">
      <c r="A1" s="189" t="s">
        <v>52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40"/>
      <c r="R1" s="140"/>
    </row>
    <row r="2" spans="1:21" ht="18.75" customHeight="1">
      <c r="A2" s="189" t="s">
        <v>69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40"/>
      <c r="R2" s="140"/>
    </row>
    <row r="3" spans="1:21" ht="18.75" customHeight="1">
      <c r="A3" s="59" t="s">
        <v>186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157"/>
      <c r="P3" s="59"/>
      <c r="Q3" s="140"/>
      <c r="R3" s="140"/>
    </row>
    <row r="4" spans="1:21" s="86" customFormat="1" ht="18.75" customHeight="1">
      <c r="B4" s="87"/>
      <c r="C4" s="87"/>
      <c r="D4" s="87"/>
      <c r="E4" s="87"/>
      <c r="F4" s="87"/>
      <c r="G4" s="87"/>
      <c r="H4" s="87"/>
      <c r="I4" s="7"/>
      <c r="J4" s="87"/>
      <c r="L4" s="87"/>
      <c r="M4" s="56"/>
      <c r="N4" s="56"/>
      <c r="O4" s="7"/>
      <c r="P4" s="56"/>
      <c r="Q4" s="7"/>
      <c r="R4" s="7"/>
      <c r="S4" s="9" t="s">
        <v>84</v>
      </c>
      <c r="U4" s="88"/>
    </row>
    <row r="5" spans="1:21" s="86" customFormat="1" ht="18.75" customHeight="1">
      <c r="B5" s="87"/>
      <c r="C5" s="87"/>
      <c r="D5" s="87"/>
      <c r="E5" s="190" t="s">
        <v>43</v>
      </c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1"/>
      <c r="U5" s="88"/>
    </row>
    <row r="6" spans="1:21" s="88" customFormat="1" ht="18.75" customHeight="1">
      <c r="B6" s="56"/>
      <c r="C6" s="56"/>
      <c r="D6" s="56"/>
      <c r="E6" s="139"/>
      <c r="F6" s="89"/>
      <c r="G6" s="89"/>
      <c r="H6" s="89"/>
      <c r="I6" s="89"/>
      <c r="J6" s="89"/>
      <c r="K6" s="89"/>
      <c r="L6" s="89"/>
      <c r="M6" s="192" t="s">
        <v>65</v>
      </c>
      <c r="N6" s="192"/>
      <c r="O6" s="192"/>
      <c r="P6" s="192"/>
      <c r="Q6" s="192"/>
      <c r="R6" s="89"/>
      <c r="S6" s="89"/>
    </row>
    <row r="7" spans="1:21" s="86" customFormat="1" ht="18.75" customHeight="1">
      <c r="B7" s="87"/>
      <c r="C7" s="87"/>
      <c r="D7" s="87"/>
      <c r="E7" s="139"/>
      <c r="F7" s="89"/>
      <c r="G7" s="89"/>
      <c r="H7" s="89"/>
      <c r="I7" s="188"/>
      <c r="J7" s="188"/>
      <c r="K7" s="188"/>
      <c r="L7" s="89"/>
      <c r="M7" s="192" t="s">
        <v>64</v>
      </c>
      <c r="N7" s="192"/>
      <c r="O7" s="192"/>
      <c r="P7" s="57"/>
      <c r="Q7" s="156"/>
      <c r="R7" s="80"/>
      <c r="U7" s="88"/>
    </row>
    <row r="8" spans="1:21" s="86" customFormat="1" ht="18.75" customHeight="1">
      <c r="B8" s="87"/>
      <c r="C8" s="87"/>
      <c r="D8" s="87"/>
      <c r="E8" s="139"/>
      <c r="F8" s="89"/>
      <c r="G8" s="89"/>
      <c r="H8" s="89"/>
      <c r="I8" s="139"/>
      <c r="J8" s="139"/>
      <c r="K8" s="139"/>
      <c r="L8" s="89"/>
      <c r="M8" s="139"/>
      <c r="N8" s="156"/>
      <c r="O8" s="156" t="s">
        <v>206</v>
      </c>
      <c r="P8" s="139"/>
      <c r="Q8" s="139" t="s">
        <v>75</v>
      </c>
      <c r="R8" s="80"/>
      <c r="U8" s="88"/>
    </row>
    <row r="9" spans="1:21" s="65" customFormat="1" ht="18.75" customHeight="1">
      <c r="E9" s="79" t="s">
        <v>57</v>
      </c>
      <c r="F9" s="79"/>
      <c r="G9" s="79"/>
      <c r="H9" s="79"/>
      <c r="I9" s="187" t="s">
        <v>162</v>
      </c>
      <c r="J9" s="187"/>
      <c r="K9" s="187"/>
      <c r="L9" s="79"/>
      <c r="M9" s="79"/>
      <c r="N9" s="14"/>
      <c r="O9" s="79" t="s">
        <v>207</v>
      </c>
      <c r="P9" s="14"/>
      <c r="Q9" s="79" t="s">
        <v>100</v>
      </c>
      <c r="R9" s="14"/>
      <c r="S9" s="79" t="s">
        <v>48</v>
      </c>
      <c r="U9" s="139"/>
    </row>
    <row r="10" spans="1:21" s="65" customFormat="1" ht="18.75" customHeight="1">
      <c r="E10" s="79" t="s">
        <v>58</v>
      </c>
      <c r="F10" s="79"/>
      <c r="G10" s="79"/>
      <c r="H10" s="79"/>
      <c r="I10" s="65" t="s">
        <v>44</v>
      </c>
      <c r="J10" s="79"/>
      <c r="L10" s="79"/>
      <c r="M10" s="79" t="s">
        <v>226</v>
      </c>
      <c r="N10" s="14"/>
      <c r="O10" s="79" t="s">
        <v>208</v>
      </c>
      <c r="P10" s="14"/>
      <c r="Q10" s="79" t="s">
        <v>70</v>
      </c>
      <c r="R10" s="14"/>
      <c r="S10" s="79" t="s">
        <v>62</v>
      </c>
      <c r="U10" s="58"/>
    </row>
    <row r="11" spans="1:21" s="65" customFormat="1" ht="18.75" customHeight="1">
      <c r="E11" s="138" t="s">
        <v>46</v>
      </c>
      <c r="F11" s="58"/>
      <c r="G11" s="138" t="s">
        <v>54</v>
      </c>
      <c r="H11" s="58"/>
      <c r="I11" s="141" t="s">
        <v>47</v>
      </c>
      <c r="J11" s="58"/>
      <c r="K11" s="141" t="s">
        <v>45</v>
      </c>
      <c r="L11" s="58"/>
      <c r="M11" s="138" t="s">
        <v>169</v>
      </c>
      <c r="N11" s="14"/>
      <c r="O11" s="155" t="s">
        <v>209</v>
      </c>
      <c r="P11" s="14"/>
      <c r="Q11" s="138" t="s">
        <v>63</v>
      </c>
      <c r="R11" s="14"/>
      <c r="S11" s="138" t="s">
        <v>63</v>
      </c>
      <c r="U11" s="58"/>
    </row>
    <row r="12" spans="1:21" s="65" customFormat="1" ht="18.75" customHeight="1">
      <c r="A12" s="59" t="s">
        <v>188</v>
      </c>
      <c r="E12" s="13">
        <v>600000000</v>
      </c>
      <c r="F12" s="13"/>
      <c r="G12" s="13">
        <v>2230175000</v>
      </c>
      <c r="H12" s="13"/>
      <c r="I12" s="13">
        <v>60000000</v>
      </c>
      <c r="J12" s="13"/>
      <c r="K12" s="13">
        <v>404196601</v>
      </c>
      <c r="L12" s="13"/>
      <c r="M12" s="13">
        <v>-3804281</v>
      </c>
      <c r="N12" s="13"/>
      <c r="O12" s="13">
        <v>0</v>
      </c>
      <c r="P12" s="13"/>
      <c r="Q12" s="13">
        <v>-3804281</v>
      </c>
      <c r="R12" s="13"/>
      <c r="S12" s="13">
        <f t="shared" ref="S12:S16" si="0">SUM(E12:L12,Q12)</f>
        <v>3290567320</v>
      </c>
      <c r="U12" s="58"/>
    </row>
    <row r="13" spans="1:21" ht="18.75" customHeight="1">
      <c r="A13" s="11" t="s">
        <v>170</v>
      </c>
      <c r="E13" s="177">
        <v>0</v>
      </c>
      <c r="F13" s="13"/>
      <c r="G13" s="177">
        <v>0</v>
      </c>
      <c r="H13" s="13"/>
      <c r="I13" s="177">
        <v>0</v>
      </c>
      <c r="J13" s="13"/>
      <c r="K13" s="177">
        <f>SUM(PL!N34)</f>
        <v>-271393675</v>
      </c>
      <c r="L13" s="15"/>
      <c r="M13" s="177">
        <v>0</v>
      </c>
      <c r="N13" s="13"/>
      <c r="O13" s="177">
        <v>0</v>
      </c>
      <c r="P13" s="13"/>
      <c r="Q13" s="177">
        <f>SUM(M13:P13)</f>
        <v>0</v>
      </c>
      <c r="R13" s="21"/>
      <c r="S13" s="177">
        <f t="shared" si="0"/>
        <v>-271393675</v>
      </c>
      <c r="U13" s="15"/>
    </row>
    <row r="14" spans="1:21" ht="18.75" customHeight="1">
      <c r="A14" s="11" t="s">
        <v>81</v>
      </c>
      <c r="E14" s="178">
        <v>0</v>
      </c>
      <c r="F14" s="13"/>
      <c r="G14" s="178">
        <v>0</v>
      </c>
      <c r="H14" s="13"/>
      <c r="I14" s="178">
        <v>0</v>
      </c>
      <c r="J14" s="13"/>
      <c r="K14" s="178">
        <f>SUM(PL!N54)</f>
        <v>-2351877</v>
      </c>
      <c r="L14" s="15"/>
      <c r="M14" s="178">
        <f>SUM(PL!N46)</f>
        <v>14086978</v>
      </c>
      <c r="N14" s="13"/>
      <c r="O14" s="178">
        <f>SUM(PL!N53)</f>
        <v>-20160000</v>
      </c>
      <c r="P14" s="13"/>
      <c r="Q14" s="178">
        <f>SUM(M14:P14)</f>
        <v>-6073022</v>
      </c>
      <c r="R14" s="21"/>
      <c r="S14" s="178">
        <f t="shared" si="0"/>
        <v>-8424899</v>
      </c>
      <c r="U14" s="15"/>
    </row>
    <row r="15" spans="1:21" s="80" customFormat="1" ht="18.75" customHeight="1">
      <c r="A15" s="80" t="s">
        <v>82</v>
      </c>
      <c r="E15" s="73">
        <f>SUM(E13:E14)</f>
        <v>0</v>
      </c>
      <c r="F15" s="15"/>
      <c r="G15" s="73">
        <f>SUM(G13:G14)</f>
        <v>0</v>
      </c>
      <c r="H15" s="15"/>
      <c r="I15" s="74">
        <f>SUM(I13:I14)</f>
        <v>0</v>
      </c>
      <c r="J15" s="66">
        <f>SUM(J13:J14)</f>
        <v>0</v>
      </c>
      <c r="K15" s="74">
        <f>SUM(K13:K14)</f>
        <v>-273745552</v>
      </c>
      <c r="L15" s="145"/>
      <c r="M15" s="73">
        <f>SUM(M13:M14)</f>
        <v>14086978</v>
      </c>
      <c r="N15" s="75"/>
      <c r="O15" s="73">
        <f>SUM(O13:O14)</f>
        <v>-20160000</v>
      </c>
      <c r="P15" s="75"/>
      <c r="Q15" s="73">
        <f>SUM(Q13:Q14)</f>
        <v>-6073022</v>
      </c>
      <c r="R15" s="75"/>
      <c r="S15" s="76">
        <f>SUM(S13:S14)</f>
        <v>-279818574</v>
      </c>
      <c r="U15" s="15"/>
    </row>
    <row r="16" spans="1:21" s="60" customFormat="1" ht="18.75" customHeight="1">
      <c r="A16" s="11" t="s">
        <v>197</v>
      </c>
      <c r="B16" s="80"/>
      <c r="C16" s="11"/>
      <c r="D16" s="11"/>
      <c r="E16" s="16">
        <v>0</v>
      </c>
      <c r="F16" s="15"/>
      <c r="G16" s="16">
        <v>0</v>
      </c>
      <c r="H16" s="15"/>
      <c r="I16" s="16">
        <v>0</v>
      </c>
      <c r="J16" s="15"/>
      <c r="K16" s="16">
        <v>-35998800</v>
      </c>
      <c r="L16" s="25"/>
      <c r="M16" s="16">
        <v>0</v>
      </c>
      <c r="N16" s="25"/>
      <c r="O16" s="16">
        <v>0</v>
      </c>
      <c r="P16" s="25"/>
      <c r="Q16" s="16">
        <v>0</v>
      </c>
      <c r="R16" s="25"/>
      <c r="S16" s="137">
        <f t="shared" si="0"/>
        <v>-35998800</v>
      </c>
      <c r="U16" s="15"/>
    </row>
    <row r="17" spans="1:21" s="80" customFormat="1" ht="18.75" customHeight="1" thickBot="1">
      <c r="A17" s="59" t="s">
        <v>131</v>
      </c>
      <c r="B17" s="11"/>
      <c r="C17" s="11"/>
      <c r="D17" s="11"/>
      <c r="E17" s="33">
        <f>SUM(E12,E15:E16)</f>
        <v>600000000</v>
      </c>
      <c r="F17" s="25"/>
      <c r="G17" s="33">
        <f>SUM(G12,G15:G16)</f>
        <v>2230175000</v>
      </c>
      <c r="H17" s="25"/>
      <c r="I17" s="33">
        <f>SUM(I12,I15:I16)</f>
        <v>60000000</v>
      </c>
      <c r="J17" s="25"/>
      <c r="K17" s="33">
        <f>SUM(K12,K15:K16)</f>
        <v>94452249</v>
      </c>
      <c r="L17" s="21"/>
      <c r="M17" s="33">
        <f>SUM(M12,M15:M16)</f>
        <v>10282697</v>
      </c>
      <c r="N17" s="21"/>
      <c r="O17" s="33">
        <f>SUM(O12,O15:O16)</f>
        <v>-20160000</v>
      </c>
      <c r="P17" s="21"/>
      <c r="Q17" s="33">
        <f>SUM(Q12,Q15:Q16)</f>
        <v>-9877303</v>
      </c>
      <c r="R17" s="21"/>
      <c r="S17" s="33">
        <f>SUM(S12,S15:S16)</f>
        <v>2974749946</v>
      </c>
      <c r="U17" s="25"/>
    </row>
    <row r="18" spans="1:21" s="80" customFormat="1" ht="18.75" customHeight="1" thickTop="1">
      <c r="A18" s="59"/>
      <c r="B18" s="11"/>
      <c r="C18" s="11"/>
      <c r="D18" s="11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U18" s="25"/>
    </row>
    <row r="19" spans="1:21" ht="18.75" customHeight="1">
      <c r="A19" s="59" t="s">
        <v>198</v>
      </c>
      <c r="E19" s="15">
        <f>E17</f>
        <v>600000000</v>
      </c>
      <c r="F19" s="15"/>
      <c r="G19" s="15">
        <f>G17</f>
        <v>2230175000</v>
      </c>
      <c r="H19" s="15"/>
      <c r="I19" s="15">
        <f>I17</f>
        <v>60000000</v>
      </c>
      <c r="J19" s="15"/>
      <c r="K19" s="15">
        <f>K17</f>
        <v>94452249</v>
      </c>
      <c r="L19" s="15"/>
      <c r="M19" s="15">
        <f>SUM(M17)</f>
        <v>10282697</v>
      </c>
      <c r="N19" s="15"/>
      <c r="O19" s="15">
        <f>O17</f>
        <v>-20160000</v>
      </c>
      <c r="P19" s="15"/>
      <c r="Q19" s="15">
        <f>Q17</f>
        <v>-9877303</v>
      </c>
      <c r="R19" s="25"/>
      <c r="S19" s="15">
        <f>S17</f>
        <v>2974749946</v>
      </c>
      <c r="U19" s="15"/>
    </row>
    <row r="20" spans="1:21" ht="18.75" customHeight="1">
      <c r="A20" s="11" t="s">
        <v>170</v>
      </c>
      <c r="E20" s="177">
        <v>0</v>
      </c>
      <c r="F20" s="15"/>
      <c r="G20" s="177">
        <v>0</v>
      </c>
      <c r="H20" s="15"/>
      <c r="I20" s="177">
        <v>0</v>
      </c>
      <c r="J20" s="15"/>
      <c r="K20" s="177">
        <f>SUM(PL!L34)</f>
        <v>-273567837</v>
      </c>
      <c r="L20" s="15"/>
      <c r="M20" s="177">
        <v>0</v>
      </c>
      <c r="N20" s="15"/>
      <c r="O20" s="177">
        <v>0</v>
      </c>
      <c r="P20" s="15"/>
      <c r="Q20" s="177">
        <f>SUM(M20:P20)</f>
        <v>0</v>
      </c>
      <c r="R20" s="25"/>
      <c r="S20" s="177">
        <f t="shared" ref="S20:S21" si="1">SUM(E20:L20,Q20)</f>
        <v>-273567837</v>
      </c>
      <c r="U20" s="15"/>
    </row>
    <row r="21" spans="1:21" ht="18.75" customHeight="1">
      <c r="A21" s="11" t="s">
        <v>81</v>
      </c>
      <c r="E21" s="178">
        <v>0</v>
      </c>
      <c r="F21" s="15"/>
      <c r="G21" s="178">
        <v>0</v>
      </c>
      <c r="H21" s="15"/>
      <c r="I21" s="178">
        <v>0</v>
      </c>
      <c r="J21" s="15"/>
      <c r="K21" s="178">
        <f>PL!L54</f>
        <v>0</v>
      </c>
      <c r="L21" s="15"/>
      <c r="M21" s="178">
        <f>PL!L46</f>
        <v>-72147711</v>
      </c>
      <c r="N21" s="15"/>
      <c r="O21" s="178">
        <f>PL!L53</f>
        <v>57120000</v>
      </c>
      <c r="P21" s="15"/>
      <c r="Q21" s="178">
        <f>SUM(M21:P21)</f>
        <v>-15027711</v>
      </c>
      <c r="R21" s="25"/>
      <c r="S21" s="178">
        <f t="shared" si="1"/>
        <v>-15027711</v>
      </c>
      <c r="U21" s="15"/>
    </row>
    <row r="22" spans="1:21" s="60" customFormat="1" ht="18.75" customHeight="1">
      <c r="A22" s="80" t="s">
        <v>82</v>
      </c>
      <c r="B22" s="11"/>
      <c r="C22" s="11"/>
      <c r="D22" s="11"/>
      <c r="E22" s="17">
        <f>SUM(E20:E21)</f>
        <v>0</v>
      </c>
      <c r="F22" s="15"/>
      <c r="G22" s="17">
        <f>SUM(G20:G21)</f>
        <v>0</v>
      </c>
      <c r="H22" s="15"/>
      <c r="I22" s="17">
        <f>SUM(I20:I21)</f>
        <v>0</v>
      </c>
      <c r="J22" s="15">
        <f>SUM(J19:J21)</f>
        <v>0</v>
      </c>
      <c r="K22" s="17">
        <f>SUM(K20:K21)</f>
        <v>-273567837</v>
      </c>
      <c r="L22" s="25"/>
      <c r="M22" s="17">
        <f>SUM(M20:M21)</f>
        <v>-72147711</v>
      </c>
      <c r="N22" s="25"/>
      <c r="O22" s="17">
        <f>SUM(O20:O21)</f>
        <v>57120000</v>
      </c>
      <c r="P22" s="25"/>
      <c r="Q22" s="17">
        <f>SUM(Q20:Q21)</f>
        <v>-15027711</v>
      </c>
      <c r="R22" s="25"/>
      <c r="S22" s="17">
        <f>SUM(S20:S21)</f>
        <v>-288595548</v>
      </c>
      <c r="U22" s="15"/>
    </row>
    <row r="23" spans="1:21" ht="18.75" customHeight="1" thickBot="1">
      <c r="A23" s="59" t="s">
        <v>187</v>
      </c>
      <c r="E23" s="29">
        <f>SUM(E19,E22:E22)</f>
        <v>600000000</v>
      </c>
      <c r="F23" s="25"/>
      <c r="G23" s="29">
        <f>SUM(G19,G22:G22)</f>
        <v>2230175000</v>
      </c>
      <c r="H23" s="25"/>
      <c r="I23" s="29">
        <f>SUM(I19,I22:I22)</f>
        <v>60000000</v>
      </c>
      <c r="J23" s="25"/>
      <c r="K23" s="29">
        <f>SUM(K19,K22:K22)</f>
        <v>-179115588</v>
      </c>
      <c r="L23" s="25"/>
      <c r="M23" s="29">
        <f>SUM(M19,M22:M22)</f>
        <v>-61865014</v>
      </c>
      <c r="N23" s="25"/>
      <c r="O23" s="29">
        <f>SUM(O19,O22:O22)</f>
        <v>36960000</v>
      </c>
      <c r="P23" s="25"/>
      <c r="Q23" s="29">
        <f>SUM(Q19,Q22:Q22)</f>
        <v>-24905014</v>
      </c>
      <c r="R23" s="25"/>
      <c r="S23" s="29">
        <f>SUM(S19,S22:S22)</f>
        <v>2686154398</v>
      </c>
      <c r="U23" s="25"/>
    </row>
    <row r="24" spans="1:21" ht="18.75" customHeight="1" thickTop="1">
      <c r="B24" s="59"/>
      <c r="E24" s="13">
        <f>E17-BS!M77</f>
        <v>0</v>
      </c>
      <c r="F24" s="13"/>
      <c r="G24" s="13">
        <f>G17-BS!M78</f>
        <v>0</v>
      </c>
      <c r="H24" s="13"/>
      <c r="I24" s="13">
        <f>I23-BS!M80</f>
        <v>0</v>
      </c>
      <c r="J24" s="13"/>
      <c r="K24" s="13">
        <f>K17-BS!M81</f>
        <v>0</v>
      </c>
      <c r="L24" s="13"/>
      <c r="M24" s="13"/>
      <c r="N24" s="13"/>
      <c r="O24" s="13"/>
      <c r="P24" s="13"/>
      <c r="Q24" s="13">
        <f>Q17-BS!M82</f>
        <v>0</v>
      </c>
      <c r="R24" s="13"/>
      <c r="S24" s="13">
        <f>S17-BS!M83</f>
        <v>0</v>
      </c>
    </row>
    <row r="25" spans="1:21" ht="18.75" customHeight="1">
      <c r="B25" s="59"/>
      <c r="E25" s="13">
        <f>E23-BS!K77</f>
        <v>0</v>
      </c>
      <c r="F25" s="13"/>
      <c r="G25" s="13">
        <f>G23-BS!K78</f>
        <v>0</v>
      </c>
      <c r="H25" s="13"/>
      <c r="I25" s="13">
        <f>I23-BS!K80</f>
        <v>0</v>
      </c>
      <c r="J25" s="13"/>
      <c r="K25" s="13">
        <f>K23-BS!K81</f>
        <v>0</v>
      </c>
      <c r="L25" s="13"/>
      <c r="M25" s="13"/>
      <c r="N25" s="13"/>
      <c r="O25" s="13"/>
      <c r="P25" s="13"/>
      <c r="Q25" s="13">
        <f>Q23-BS!K82</f>
        <v>0</v>
      </c>
      <c r="R25" s="13"/>
      <c r="S25" s="13">
        <f>S23-BS!K83</f>
        <v>0</v>
      </c>
    </row>
    <row r="26" spans="1:21" ht="18.75" customHeight="1">
      <c r="A26" s="78" t="s">
        <v>9</v>
      </c>
    </row>
    <row r="27" spans="1:21" ht="18.75" customHeight="1"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</row>
    <row r="28" spans="1:21" ht="18.75" customHeight="1">
      <c r="C28" s="59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</row>
    <row r="29" spans="1:21" ht="18.75" customHeight="1"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</row>
  </sheetData>
  <mergeCells count="7">
    <mergeCell ref="I9:K9"/>
    <mergeCell ref="I7:K7"/>
    <mergeCell ref="A1:P1"/>
    <mergeCell ref="A2:P2"/>
    <mergeCell ref="E5:S5"/>
    <mergeCell ref="M6:Q6"/>
    <mergeCell ref="M7:O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6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94"/>
  <sheetViews>
    <sheetView showGridLines="0" tabSelected="1" view="pageBreakPreview" topLeftCell="A63" zoomScaleNormal="100" zoomScaleSheetLayoutView="100" workbookViewId="0">
      <selection activeCell="A77" sqref="A77"/>
    </sheetView>
  </sheetViews>
  <sheetFormatPr defaultColWidth="10.7265625" defaultRowHeight="20.25" customHeight="1"/>
  <cols>
    <col min="1" max="1" width="10.7265625" style="78" customWidth="1"/>
    <col min="2" max="2" width="13.26953125" style="78" customWidth="1"/>
    <col min="3" max="3" width="10.7265625" style="78" customWidth="1"/>
    <col min="4" max="4" width="7.54296875" style="78" customWidth="1"/>
    <col min="5" max="5" width="8.7265625" style="78" customWidth="1"/>
    <col min="6" max="6" width="3.1796875" style="78" customWidth="1"/>
    <col min="7" max="7" width="1.54296875" style="78" customWidth="1"/>
    <col min="8" max="8" width="15.26953125" style="78" customWidth="1"/>
    <col min="9" max="9" width="2.7265625" style="78" customWidth="1"/>
    <col min="10" max="10" width="14.54296875" style="78" customWidth="1"/>
    <col min="11" max="11" width="2.7265625" style="78" customWidth="1"/>
    <col min="12" max="12" width="14.54296875" style="11" customWidth="1"/>
    <col min="13" max="13" width="2.7265625" style="78" customWidth="1"/>
    <col min="14" max="14" width="14.54296875" style="11" customWidth="1"/>
    <col min="15" max="16384" width="10.7265625" style="78"/>
  </cols>
  <sheetData>
    <row r="1" spans="1:14" ht="20.25" customHeight="1">
      <c r="A1" s="168" t="s">
        <v>52</v>
      </c>
      <c r="B1" s="62"/>
      <c r="C1" s="65"/>
      <c r="D1" s="65"/>
      <c r="E1" s="65"/>
      <c r="F1" s="65"/>
      <c r="G1" s="169"/>
      <c r="H1" s="169"/>
      <c r="I1" s="169"/>
      <c r="J1" s="169"/>
      <c r="K1" s="169"/>
      <c r="L1" s="63"/>
      <c r="N1" s="80"/>
    </row>
    <row r="2" spans="1:14" ht="20.25" customHeight="1">
      <c r="A2" s="170" t="s">
        <v>120</v>
      </c>
      <c r="B2" s="62"/>
      <c r="C2" s="65"/>
      <c r="D2" s="65"/>
      <c r="E2" s="65"/>
      <c r="F2" s="65"/>
      <c r="G2" s="169"/>
      <c r="H2" s="169"/>
      <c r="I2" s="169"/>
      <c r="J2" s="169"/>
      <c r="K2" s="169"/>
      <c r="L2" s="63"/>
      <c r="N2" s="78"/>
    </row>
    <row r="3" spans="1:14" s="22" customFormat="1" ht="20.25" customHeight="1">
      <c r="A3" s="168" t="s">
        <v>186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</row>
    <row r="4" spans="1:14" s="6" customFormat="1" ht="20.25" customHeight="1">
      <c r="G4" s="7"/>
      <c r="H4" s="7"/>
      <c r="I4" s="7"/>
      <c r="J4" s="7"/>
      <c r="K4" s="7"/>
      <c r="L4" s="65"/>
      <c r="N4" s="9" t="s">
        <v>84</v>
      </c>
    </row>
    <row r="5" spans="1:14" s="6" customFormat="1" ht="20.25" customHeight="1">
      <c r="G5" s="7"/>
      <c r="H5" s="182" t="s">
        <v>50</v>
      </c>
      <c r="I5" s="182"/>
      <c r="J5" s="182"/>
      <c r="K5" s="67"/>
      <c r="L5" s="182" t="s">
        <v>43</v>
      </c>
      <c r="M5" s="182"/>
      <c r="N5" s="182"/>
    </row>
    <row r="6" spans="1:14" s="6" customFormat="1" ht="20.25" customHeight="1">
      <c r="F6" s="7"/>
      <c r="G6" s="7"/>
      <c r="H6" s="146">
        <v>2021</v>
      </c>
      <c r="I6" s="23"/>
      <c r="J6" s="146">
        <v>2020</v>
      </c>
      <c r="K6" s="23"/>
      <c r="L6" s="146">
        <v>2021</v>
      </c>
      <c r="M6" s="23"/>
      <c r="N6" s="146">
        <v>2020</v>
      </c>
    </row>
    <row r="7" spans="1:14" ht="20.25" customHeight="1">
      <c r="A7" s="59" t="s">
        <v>31</v>
      </c>
      <c r="B7" s="62"/>
      <c r="C7" s="11"/>
      <c r="D7" s="11"/>
      <c r="E7" s="11"/>
      <c r="H7" s="20"/>
      <c r="L7" s="30"/>
      <c r="M7" s="80"/>
      <c r="N7" s="31"/>
    </row>
    <row r="8" spans="1:14" ht="20.25" customHeight="1">
      <c r="A8" s="11" t="s">
        <v>219</v>
      </c>
      <c r="B8" s="62"/>
      <c r="C8" s="11"/>
      <c r="D8" s="13"/>
      <c r="E8" s="21"/>
      <c r="H8" s="13">
        <f>SUM(PL!H32)</f>
        <v>-323563597</v>
      </c>
      <c r="I8" s="13"/>
      <c r="J8" s="13">
        <f>SUM(PL!J32)</f>
        <v>-653429522</v>
      </c>
      <c r="K8" s="13"/>
      <c r="L8" s="13">
        <f>SUM(PL!L32)</f>
        <v>-266724101</v>
      </c>
      <c r="M8" s="13"/>
      <c r="N8" s="13">
        <f>SUM(PL!N32)</f>
        <v>-282536445</v>
      </c>
    </row>
    <row r="9" spans="1:14" ht="20.25" customHeight="1">
      <c r="A9" s="11" t="s">
        <v>220</v>
      </c>
      <c r="B9" s="62"/>
      <c r="C9" s="11"/>
      <c r="D9" s="13"/>
      <c r="E9" s="21"/>
      <c r="H9" s="13"/>
      <c r="I9" s="13"/>
      <c r="J9" s="13"/>
      <c r="K9" s="13"/>
      <c r="L9" s="13"/>
      <c r="M9" s="13"/>
      <c r="N9" s="13"/>
    </row>
    <row r="10" spans="1:14" ht="20.25" customHeight="1">
      <c r="A10" s="11" t="s">
        <v>32</v>
      </c>
      <c r="B10" s="62"/>
      <c r="C10" s="11"/>
      <c r="D10" s="13"/>
      <c r="E10" s="21"/>
      <c r="H10" s="13"/>
      <c r="I10" s="13"/>
      <c r="J10" s="13"/>
      <c r="K10" s="13"/>
      <c r="L10" s="13"/>
      <c r="M10" s="13"/>
      <c r="N10" s="13"/>
    </row>
    <row r="11" spans="1:14" ht="20.25" customHeight="1">
      <c r="A11" s="11" t="s">
        <v>33</v>
      </c>
      <c r="B11" s="62"/>
      <c r="C11" s="11"/>
      <c r="D11" s="13"/>
      <c r="E11" s="13"/>
      <c r="H11" s="130">
        <v>586491919</v>
      </c>
      <c r="I11" s="131"/>
      <c r="J11" s="171">
        <v>644606809</v>
      </c>
      <c r="K11" s="131"/>
      <c r="L11" s="130">
        <v>405088537</v>
      </c>
      <c r="M11" s="131"/>
      <c r="N11" s="130">
        <v>521442975</v>
      </c>
    </row>
    <row r="12" spans="1:14" ht="20.25" customHeight="1">
      <c r="A12" s="11" t="s">
        <v>199</v>
      </c>
      <c r="B12" s="62"/>
      <c r="C12" s="11"/>
      <c r="D12" s="13"/>
      <c r="E12" s="13"/>
      <c r="H12" s="130">
        <v>-11144889</v>
      </c>
      <c r="I12" s="131"/>
      <c r="J12" s="171">
        <v>-2773015</v>
      </c>
      <c r="K12" s="131"/>
      <c r="L12" s="130">
        <v>-10770086</v>
      </c>
      <c r="M12" s="131"/>
      <c r="N12" s="130">
        <v>-239738233</v>
      </c>
    </row>
    <row r="13" spans="1:14" ht="20.25" customHeight="1">
      <c r="A13" s="11" t="s">
        <v>171</v>
      </c>
      <c r="B13" s="62"/>
      <c r="C13" s="11"/>
      <c r="D13" s="13"/>
      <c r="E13" s="13"/>
      <c r="H13" s="130">
        <v>18424845</v>
      </c>
      <c r="I13" s="131"/>
      <c r="J13" s="171">
        <v>586649</v>
      </c>
      <c r="K13" s="131"/>
      <c r="L13" s="130">
        <v>3027254</v>
      </c>
      <c r="M13" s="131"/>
      <c r="N13" s="130">
        <v>586649</v>
      </c>
    </row>
    <row r="14" spans="1:14" ht="20.25" customHeight="1">
      <c r="A14" s="78" t="s">
        <v>92</v>
      </c>
      <c r="B14" s="62"/>
      <c r="C14" s="11"/>
      <c r="D14" s="13"/>
      <c r="E14" s="13"/>
      <c r="H14" s="15">
        <v>8836828</v>
      </c>
      <c r="I14" s="15"/>
      <c r="J14" s="171">
        <v>11390148</v>
      </c>
      <c r="K14" s="15"/>
      <c r="L14" s="15">
        <v>8836828</v>
      </c>
      <c r="M14" s="15"/>
      <c r="N14" s="15">
        <v>11390148</v>
      </c>
    </row>
    <row r="15" spans="1:14" ht="20.25" customHeight="1">
      <c r="A15" s="11" t="s">
        <v>221</v>
      </c>
      <c r="B15" s="11"/>
      <c r="C15" s="11"/>
      <c r="D15" s="13"/>
      <c r="E15" s="13"/>
      <c r="H15" s="15">
        <v>-1951644</v>
      </c>
      <c r="I15" s="15"/>
      <c r="J15" s="171">
        <v>13035046</v>
      </c>
      <c r="K15" s="15"/>
      <c r="L15" s="15">
        <v>-1951644</v>
      </c>
      <c r="M15" s="15"/>
      <c r="N15" s="15">
        <v>13035046</v>
      </c>
    </row>
    <row r="16" spans="1:14" ht="20.25" customHeight="1">
      <c r="A16" s="11" t="s">
        <v>200</v>
      </c>
      <c r="B16" s="11"/>
      <c r="C16" s="11"/>
      <c r="D16" s="13"/>
      <c r="E16" s="13"/>
      <c r="H16" s="15">
        <v>-282086</v>
      </c>
      <c r="I16" s="15"/>
      <c r="J16" s="172">
        <v>1993684</v>
      </c>
      <c r="K16" s="15"/>
      <c r="L16" s="15">
        <v>0</v>
      </c>
      <c r="M16" s="15"/>
      <c r="N16" s="15">
        <v>0</v>
      </c>
    </row>
    <row r="17" spans="1:14" ht="20.25" customHeight="1">
      <c r="A17" s="11" t="s">
        <v>172</v>
      </c>
      <c r="B17" s="11"/>
      <c r="C17" s="11"/>
      <c r="D17" s="13"/>
      <c r="E17" s="13"/>
      <c r="H17" s="15">
        <v>2622778</v>
      </c>
      <c r="I17" s="15"/>
      <c r="J17" s="172">
        <v>-1020199</v>
      </c>
      <c r="K17" s="15"/>
      <c r="L17" s="15">
        <v>2692981</v>
      </c>
      <c r="M17" s="15"/>
      <c r="N17" s="15">
        <v>-1209024</v>
      </c>
    </row>
    <row r="18" spans="1:14" ht="20.25" customHeight="1">
      <c r="A18" s="11" t="s">
        <v>227</v>
      </c>
      <c r="B18" s="11"/>
      <c r="C18" s="11"/>
      <c r="D18" s="13"/>
      <c r="E18" s="13"/>
      <c r="H18" s="15">
        <v>8397414</v>
      </c>
      <c r="I18" s="15"/>
      <c r="J18" s="173">
        <v>0</v>
      </c>
      <c r="K18" s="15"/>
      <c r="L18" s="15">
        <v>6773869</v>
      </c>
      <c r="M18" s="15"/>
      <c r="N18" s="15">
        <v>0</v>
      </c>
    </row>
    <row r="19" spans="1:14" ht="20.25" customHeight="1">
      <c r="A19" s="11" t="s">
        <v>95</v>
      </c>
      <c r="B19" s="11"/>
      <c r="C19" s="11"/>
      <c r="D19" s="13"/>
      <c r="E19" s="13"/>
      <c r="H19" s="130">
        <v>6251793</v>
      </c>
      <c r="I19" s="130"/>
      <c r="J19" s="174">
        <v>5955523</v>
      </c>
      <c r="K19" s="130"/>
      <c r="L19" s="130">
        <v>5549094</v>
      </c>
      <c r="M19" s="130"/>
      <c r="N19" s="130">
        <v>5974362</v>
      </c>
    </row>
    <row r="20" spans="1:14" ht="20.25" customHeight="1">
      <c r="A20" s="11" t="s">
        <v>173</v>
      </c>
      <c r="B20" s="62"/>
      <c r="C20" s="11"/>
      <c r="D20" s="13"/>
      <c r="E20" s="13"/>
      <c r="H20" s="130">
        <v>-53007006</v>
      </c>
      <c r="I20" s="130"/>
      <c r="J20" s="172">
        <v>45053972</v>
      </c>
      <c r="K20" s="130"/>
      <c r="L20" s="130">
        <v>-53007006</v>
      </c>
      <c r="M20" s="130"/>
      <c r="N20" s="130">
        <v>45053972</v>
      </c>
    </row>
    <row r="21" spans="1:14" ht="20.25" customHeight="1">
      <c r="A21" s="11" t="s">
        <v>201</v>
      </c>
      <c r="B21" s="62"/>
      <c r="C21" s="11"/>
      <c r="D21" s="13"/>
      <c r="E21" s="13"/>
      <c r="H21" s="129">
        <v>-339696</v>
      </c>
      <c r="I21" s="131"/>
      <c r="J21" s="172">
        <v>31858</v>
      </c>
      <c r="K21" s="131"/>
      <c r="L21" s="129">
        <v>-339696</v>
      </c>
      <c r="M21" s="131"/>
      <c r="N21" s="129">
        <v>31858</v>
      </c>
    </row>
    <row r="22" spans="1:14" ht="20.25" customHeight="1">
      <c r="A22" s="11" t="s">
        <v>183</v>
      </c>
      <c r="B22" s="62"/>
      <c r="C22" s="11"/>
      <c r="D22" s="13"/>
      <c r="E22" s="13"/>
      <c r="H22" s="129">
        <v>688312</v>
      </c>
      <c r="I22" s="131"/>
      <c r="J22" s="172">
        <v>15795148</v>
      </c>
      <c r="K22" s="131"/>
      <c r="L22" s="129">
        <v>688312</v>
      </c>
      <c r="M22" s="131"/>
      <c r="N22" s="129">
        <v>15795148</v>
      </c>
    </row>
    <row r="23" spans="1:14" ht="20.25" customHeight="1">
      <c r="A23" s="78" t="s">
        <v>90</v>
      </c>
      <c r="B23" s="62"/>
      <c r="C23" s="11"/>
      <c r="D23" s="15"/>
      <c r="E23" s="21"/>
      <c r="H23" s="129">
        <v>-45660934</v>
      </c>
      <c r="I23" s="131"/>
      <c r="J23" s="173">
        <v>-11064910</v>
      </c>
      <c r="K23" s="131"/>
      <c r="L23" s="129">
        <v>-45660934</v>
      </c>
      <c r="M23" s="131"/>
      <c r="N23" s="129">
        <v>-116064897</v>
      </c>
    </row>
    <row r="24" spans="1:14" ht="20.25" customHeight="1">
      <c r="A24" s="11" t="s">
        <v>174</v>
      </c>
      <c r="B24" s="62"/>
      <c r="C24" s="11"/>
      <c r="D24" s="13"/>
      <c r="E24" s="21"/>
      <c r="H24" s="130">
        <v>-38125352</v>
      </c>
      <c r="I24" s="131"/>
      <c r="J24" s="172">
        <v>-30220029</v>
      </c>
      <c r="K24" s="131"/>
      <c r="L24" s="130">
        <v>-38353809</v>
      </c>
      <c r="M24" s="131"/>
      <c r="N24" s="130">
        <v>-42210430</v>
      </c>
    </row>
    <row r="25" spans="1:14" ht="20.25" customHeight="1">
      <c r="A25" s="11" t="s">
        <v>175</v>
      </c>
      <c r="B25" s="62"/>
      <c r="C25" s="11"/>
      <c r="D25" s="21"/>
      <c r="E25" s="21"/>
      <c r="H25" s="132">
        <v>303217665</v>
      </c>
      <c r="I25" s="133"/>
      <c r="J25" s="175">
        <v>205099907</v>
      </c>
      <c r="K25" s="133"/>
      <c r="L25" s="132">
        <v>129673195</v>
      </c>
      <c r="M25" s="133"/>
      <c r="N25" s="132">
        <v>129334394</v>
      </c>
    </row>
    <row r="26" spans="1:14" ht="20.25" customHeight="1">
      <c r="A26" s="59" t="s">
        <v>101</v>
      </c>
      <c r="B26" s="62"/>
      <c r="C26" s="11"/>
      <c r="D26" s="13"/>
      <c r="E26" s="13"/>
      <c r="H26" s="15"/>
      <c r="J26" s="15"/>
      <c r="L26" s="15"/>
      <c r="M26" s="21"/>
      <c r="N26" s="15"/>
    </row>
    <row r="27" spans="1:14" ht="20.25" customHeight="1">
      <c r="A27" s="59" t="s">
        <v>34</v>
      </c>
      <c r="B27" s="62"/>
      <c r="C27" s="11"/>
      <c r="D27" s="13"/>
      <c r="E27" s="13"/>
      <c r="H27" s="13">
        <f>SUM(H8:H25)</f>
        <v>460856350</v>
      </c>
      <c r="J27" s="13">
        <f>SUM(J8:J25)</f>
        <v>245041069</v>
      </c>
      <c r="L27" s="13">
        <f>SUM(L8:L25)</f>
        <v>145522794</v>
      </c>
      <c r="M27" s="13"/>
      <c r="N27" s="13">
        <f>SUM(N8:N25)</f>
        <v>60885523</v>
      </c>
    </row>
    <row r="28" spans="1:14" ht="20.25" customHeight="1">
      <c r="A28" s="59" t="s">
        <v>35</v>
      </c>
      <c r="B28" s="62"/>
      <c r="C28" s="11"/>
      <c r="D28" s="13"/>
      <c r="E28" s="13"/>
      <c r="L28" s="78"/>
      <c r="N28" s="78"/>
    </row>
    <row r="29" spans="1:14" ht="20.25" customHeight="1">
      <c r="A29" s="11" t="s">
        <v>74</v>
      </c>
      <c r="B29" s="62"/>
      <c r="C29" s="11"/>
      <c r="D29" s="13"/>
      <c r="E29" s="13"/>
      <c r="H29" s="15">
        <v>-165241746</v>
      </c>
      <c r="I29" s="15"/>
      <c r="J29" s="15">
        <v>321437770</v>
      </c>
      <c r="K29" s="15"/>
      <c r="L29" s="15">
        <v>-146652667</v>
      </c>
      <c r="M29" s="15"/>
      <c r="N29" s="15">
        <v>619003631</v>
      </c>
    </row>
    <row r="30" spans="1:14" ht="19.5" customHeight="1">
      <c r="A30" s="11" t="s">
        <v>88</v>
      </c>
      <c r="B30" s="62"/>
      <c r="C30" s="11"/>
      <c r="D30" s="11"/>
      <c r="E30" s="11"/>
      <c r="H30" s="15">
        <v>-94637790</v>
      </c>
      <c r="I30" s="15"/>
      <c r="J30" s="15">
        <v>-45890741</v>
      </c>
      <c r="K30" s="15"/>
      <c r="L30" s="15">
        <v>-94637790</v>
      </c>
      <c r="M30" s="15"/>
      <c r="N30" s="15">
        <v>-45890741</v>
      </c>
    </row>
    <row r="31" spans="1:14" ht="19.5" customHeight="1">
      <c r="A31" s="11" t="s">
        <v>89</v>
      </c>
      <c r="B31" s="62"/>
      <c r="C31" s="11"/>
      <c r="D31" s="11"/>
      <c r="E31" s="11"/>
      <c r="H31" s="15">
        <v>-650135030</v>
      </c>
      <c r="I31" s="15"/>
      <c r="J31" s="15">
        <v>404157611</v>
      </c>
      <c r="K31" s="15"/>
      <c r="L31" s="15">
        <v>-688935867</v>
      </c>
      <c r="M31" s="15"/>
      <c r="N31" s="15">
        <v>342093200</v>
      </c>
    </row>
    <row r="32" spans="1:14" ht="20.25" customHeight="1">
      <c r="A32" s="11" t="s">
        <v>3</v>
      </c>
      <c r="B32" s="62"/>
      <c r="C32" s="11"/>
      <c r="D32" s="13"/>
      <c r="E32" s="13"/>
      <c r="H32" s="15">
        <v>21082530</v>
      </c>
      <c r="I32" s="15"/>
      <c r="J32" s="15">
        <v>134950641</v>
      </c>
      <c r="K32" s="15"/>
      <c r="L32" s="15">
        <v>19034256</v>
      </c>
      <c r="M32" s="15"/>
      <c r="N32" s="15">
        <v>189791121</v>
      </c>
    </row>
    <row r="33" spans="1:14" ht="20.25" customHeight="1">
      <c r="A33" s="11" t="s">
        <v>6</v>
      </c>
      <c r="B33" s="62"/>
      <c r="C33" s="11"/>
      <c r="D33" s="13"/>
      <c r="E33" s="13"/>
      <c r="H33" s="15">
        <v>-99790943</v>
      </c>
      <c r="I33" s="15"/>
      <c r="J33" s="15">
        <v>-65317500</v>
      </c>
      <c r="K33" s="15"/>
      <c r="L33" s="15">
        <v>-99720044</v>
      </c>
      <c r="M33" s="15"/>
      <c r="N33" s="15">
        <v>-65307000</v>
      </c>
    </row>
    <row r="34" spans="1:14" ht="20.25" customHeight="1">
      <c r="A34" s="59" t="s">
        <v>37</v>
      </c>
      <c r="B34" s="62"/>
      <c r="C34" s="11"/>
      <c r="D34" s="13"/>
      <c r="E34" s="13"/>
      <c r="H34" s="15"/>
      <c r="I34" s="15"/>
      <c r="J34" s="15"/>
      <c r="K34" s="15"/>
      <c r="L34" s="15"/>
      <c r="M34" s="15"/>
      <c r="N34" s="15"/>
    </row>
    <row r="35" spans="1:14" ht="20.25" customHeight="1">
      <c r="A35" s="11" t="s">
        <v>72</v>
      </c>
      <c r="B35" s="62"/>
      <c r="C35" s="11"/>
      <c r="D35" s="13"/>
      <c r="E35" s="13"/>
      <c r="H35" s="15">
        <v>591982436</v>
      </c>
      <c r="I35" s="15"/>
      <c r="J35" s="15">
        <v>-210488618</v>
      </c>
      <c r="K35" s="15"/>
      <c r="L35" s="15">
        <v>545090907</v>
      </c>
      <c r="M35" s="15"/>
      <c r="N35" s="15">
        <v>-208861447</v>
      </c>
    </row>
    <row r="36" spans="1:14" ht="20.25" customHeight="1">
      <c r="A36" s="11" t="s">
        <v>12</v>
      </c>
      <c r="B36" s="62"/>
      <c r="C36" s="11"/>
      <c r="D36" s="13"/>
      <c r="E36" s="13"/>
      <c r="H36" s="15">
        <v>29937340</v>
      </c>
      <c r="I36" s="15"/>
      <c r="J36" s="15">
        <v>-43492794</v>
      </c>
      <c r="K36" s="15"/>
      <c r="L36" s="15">
        <v>21654450</v>
      </c>
      <c r="M36" s="15"/>
      <c r="N36" s="15">
        <v>-39584302</v>
      </c>
    </row>
    <row r="37" spans="1:14" ht="20.25" customHeight="1">
      <c r="A37" s="11" t="s">
        <v>67</v>
      </c>
      <c r="B37" s="62"/>
      <c r="C37" s="11"/>
      <c r="D37" s="13"/>
      <c r="E37" s="13"/>
      <c r="H37" s="132">
        <v>-1513933</v>
      </c>
      <c r="I37" s="131"/>
      <c r="J37" s="132">
        <v>-4671010</v>
      </c>
      <c r="K37" s="131"/>
      <c r="L37" s="132">
        <v>-1468933</v>
      </c>
      <c r="M37" s="131"/>
      <c r="N37" s="132">
        <v>-4671010</v>
      </c>
    </row>
    <row r="38" spans="1:14" ht="20.25" customHeight="1">
      <c r="A38" s="11" t="s">
        <v>210</v>
      </c>
      <c r="B38" s="62"/>
      <c r="C38" s="11"/>
      <c r="D38" s="13"/>
      <c r="E38" s="13"/>
      <c r="H38" s="21">
        <f>SUM(H27:H37)</f>
        <v>92539214</v>
      </c>
      <c r="I38" s="21"/>
      <c r="J38" s="21">
        <f>SUM(J27:J37)</f>
        <v>735726428</v>
      </c>
      <c r="K38" s="21"/>
      <c r="L38" s="21">
        <f>SUM(L27:L37)</f>
        <v>-300112894</v>
      </c>
      <c r="M38" s="21"/>
      <c r="N38" s="21">
        <f>SUM(N27:N37)</f>
        <v>847458975</v>
      </c>
    </row>
    <row r="39" spans="1:14" ht="20.25" customHeight="1">
      <c r="A39" s="11" t="s">
        <v>96</v>
      </c>
      <c r="B39" s="62"/>
      <c r="C39" s="11"/>
      <c r="D39" s="13"/>
      <c r="E39" s="13"/>
      <c r="H39" s="132">
        <v>-5153857</v>
      </c>
      <c r="I39" s="131"/>
      <c r="J39" s="132">
        <v>-12680581</v>
      </c>
      <c r="K39" s="131"/>
      <c r="L39" s="132">
        <v>-858983</v>
      </c>
      <c r="M39" s="131"/>
      <c r="N39" s="132">
        <v>-4638950</v>
      </c>
    </row>
    <row r="40" spans="1:14" ht="20.25" customHeight="1">
      <c r="A40" s="59" t="s">
        <v>202</v>
      </c>
      <c r="B40" s="62"/>
      <c r="C40" s="11"/>
      <c r="D40" s="13"/>
      <c r="E40" s="13"/>
      <c r="H40" s="137">
        <f>SUM(H38:H39)</f>
        <v>87385357</v>
      </c>
      <c r="J40" s="137">
        <f>SUM(J38:J39)</f>
        <v>723045847</v>
      </c>
      <c r="L40" s="137">
        <f>SUM(L38:L39)</f>
        <v>-300971877</v>
      </c>
      <c r="N40" s="137">
        <f>SUM(N38:N39)</f>
        <v>842820025</v>
      </c>
    </row>
    <row r="41" spans="1:14" ht="20.25" customHeight="1">
      <c r="A41" s="11"/>
      <c r="B41" s="62"/>
      <c r="C41" s="65"/>
      <c r="D41" s="11"/>
      <c r="E41" s="11"/>
      <c r="L41" s="78"/>
      <c r="N41" s="78"/>
    </row>
    <row r="42" spans="1:14" ht="20.25" customHeight="1">
      <c r="A42" s="11" t="s">
        <v>9</v>
      </c>
      <c r="B42" s="62"/>
      <c r="C42" s="65"/>
      <c r="D42" s="11"/>
      <c r="E42" s="11"/>
      <c r="L42" s="21"/>
      <c r="M42" s="25"/>
      <c r="N42" s="21"/>
    </row>
    <row r="43" spans="1:14" ht="19.5" customHeight="1">
      <c r="A43" s="168" t="s">
        <v>52</v>
      </c>
      <c r="B43" s="62"/>
      <c r="C43" s="65"/>
      <c r="D43" s="65"/>
      <c r="E43" s="65"/>
      <c r="L43" s="18"/>
      <c r="M43" s="64"/>
      <c r="N43" s="18"/>
    </row>
    <row r="44" spans="1:14" ht="19.5" customHeight="1">
      <c r="A44" s="170" t="s">
        <v>121</v>
      </c>
      <c r="B44" s="62"/>
      <c r="C44" s="65"/>
      <c r="D44" s="65"/>
      <c r="E44" s="65"/>
      <c r="L44" s="18"/>
      <c r="M44" s="64"/>
      <c r="N44" s="18"/>
    </row>
    <row r="45" spans="1:14" s="22" customFormat="1" ht="20.25" customHeight="1">
      <c r="A45" s="168" t="s">
        <v>186</v>
      </c>
      <c r="B45" s="168"/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</row>
    <row r="46" spans="1:14" s="6" customFormat="1" ht="20.25" customHeight="1">
      <c r="G46" s="7"/>
      <c r="H46" s="7"/>
      <c r="I46" s="7"/>
      <c r="J46" s="7"/>
      <c r="K46" s="7"/>
      <c r="L46" s="65"/>
      <c r="N46" s="9" t="s">
        <v>84</v>
      </c>
    </row>
    <row r="47" spans="1:14" s="6" customFormat="1" ht="20.25" customHeight="1">
      <c r="G47" s="7"/>
      <c r="H47" s="182" t="s">
        <v>50</v>
      </c>
      <c r="I47" s="182"/>
      <c r="J47" s="182"/>
      <c r="K47" s="67"/>
      <c r="L47" s="182" t="s">
        <v>43</v>
      </c>
      <c r="M47" s="182"/>
      <c r="N47" s="182"/>
    </row>
    <row r="48" spans="1:14" s="6" customFormat="1" ht="20.25" customHeight="1">
      <c r="F48" s="7"/>
      <c r="G48" s="7"/>
      <c r="H48" s="146">
        <v>2021</v>
      </c>
      <c r="I48" s="23"/>
      <c r="J48" s="146">
        <v>2020</v>
      </c>
      <c r="K48" s="23"/>
      <c r="L48" s="146">
        <v>2021</v>
      </c>
      <c r="M48" s="23"/>
      <c r="N48" s="146">
        <v>2020</v>
      </c>
    </row>
    <row r="49" spans="1:14" ht="19.5" customHeight="1">
      <c r="A49" s="59" t="s">
        <v>38</v>
      </c>
      <c r="B49" s="62"/>
      <c r="C49" s="11"/>
      <c r="D49" s="11"/>
      <c r="E49" s="11"/>
      <c r="H49" s="20"/>
      <c r="J49" s="21"/>
      <c r="L49" s="21"/>
      <c r="M49" s="25"/>
      <c r="N49" s="21"/>
    </row>
    <row r="50" spans="1:14" ht="19.5" customHeight="1">
      <c r="A50" s="11" t="s">
        <v>177</v>
      </c>
      <c r="B50" s="62"/>
      <c r="C50" s="11"/>
      <c r="D50" s="11"/>
      <c r="E50" s="11"/>
      <c r="H50" s="15">
        <v>0</v>
      </c>
      <c r="I50" s="15"/>
      <c r="J50" s="15">
        <v>0</v>
      </c>
      <c r="K50" s="15"/>
      <c r="L50" s="15">
        <v>-5300000</v>
      </c>
      <c r="M50" s="129"/>
      <c r="N50" s="15">
        <v>634500000</v>
      </c>
    </row>
    <row r="51" spans="1:14" ht="19.5" customHeight="1">
      <c r="A51" s="78" t="s">
        <v>125</v>
      </c>
      <c r="H51" s="15">
        <v>0</v>
      </c>
      <c r="I51" s="15"/>
      <c r="J51" s="15">
        <v>-4410000</v>
      </c>
      <c r="K51" s="15"/>
      <c r="L51" s="15">
        <v>0</v>
      </c>
      <c r="M51" s="129"/>
      <c r="N51" s="15">
        <v>-4410000</v>
      </c>
    </row>
    <row r="52" spans="1:14" ht="19.5" customHeight="1">
      <c r="A52" s="78" t="s">
        <v>181</v>
      </c>
      <c r="H52" s="15">
        <v>0</v>
      </c>
      <c r="I52" s="15"/>
      <c r="J52" s="15">
        <v>-420000000</v>
      </c>
      <c r="K52" s="15"/>
      <c r="L52" s="15">
        <v>0</v>
      </c>
      <c r="M52" s="129"/>
      <c r="N52" s="15">
        <v>-420000000</v>
      </c>
    </row>
    <row r="53" spans="1:14" ht="19.5" customHeight="1">
      <c r="A53" s="11" t="s">
        <v>85</v>
      </c>
      <c r="B53" s="62"/>
      <c r="C53" s="11"/>
      <c r="D53" s="13"/>
      <c r="E53" s="21"/>
      <c r="H53" s="15">
        <v>-1065996650</v>
      </c>
      <c r="I53" s="15"/>
      <c r="J53" s="15">
        <v>-1530172890</v>
      </c>
      <c r="K53" s="15"/>
      <c r="L53" s="15">
        <v>-560965232</v>
      </c>
      <c r="M53" s="131"/>
      <c r="N53" s="15">
        <v>-1133912618</v>
      </c>
    </row>
    <row r="54" spans="1:14" ht="19.5" customHeight="1">
      <c r="A54" s="11" t="s">
        <v>108</v>
      </c>
      <c r="B54" s="62"/>
      <c r="C54" s="11"/>
      <c r="D54" s="13"/>
      <c r="E54" s="21"/>
      <c r="H54" s="15">
        <v>24823681</v>
      </c>
      <c r="I54" s="15"/>
      <c r="J54" s="15">
        <v>32854596</v>
      </c>
      <c r="K54" s="15"/>
      <c r="L54" s="15">
        <v>24448868</v>
      </c>
      <c r="M54" s="131"/>
      <c r="N54" s="15">
        <v>778498503</v>
      </c>
    </row>
    <row r="55" spans="1:14" ht="19.5" customHeight="1">
      <c r="A55" s="11" t="s">
        <v>103</v>
      </c>
      <c r="B55" s="62"/>
      <c r="C55" s="11"/>
      <c r="D55" s="13"/>
      <c r="E55" s="21"/>
      <c r="H55" s="130">
        <v>-1114914</v>
      </c>
      <c r="I55" s="131"/>
      <c r="J55" s="130">
        <v>-365620</v>
      </c>
      <c r="K55" s="131"/>
      <c r="L55" s="130">
        <v>-87032</v>
      </c>
      <c r="M55" s="131"/>
      <c r="N55" s="130">
        <v>-3074446</v>
      </c>
    </row>
    <row r="56" spans="1:14" ht="19.5" customHeight="1">
      <c r="A56" s="11" t="s">
        <v>126</v>
      </c>
      <c r="B56" s="62"/>
      <c r="C56" s="11"/>
      <c r="D56" s="32"/>
      <c r="E56" s="21"/>
      <c r="H56" s="130">
        <v>-22234912</v>
      </c>
      <c r="I56" s="131"/>
      <c r="J56" s="130">
        <v>-1747202</v>
      </c>
      <c r="K56" s="131"/>
      <c r="L56" s="15">
        <v>-22360752</v>
      </c>
      <c r="M56" s="131"/>
      <c r="N56" s="15">
        <v>0</v>
      </c>
    </row>
    <row r="57" spans="1:14" ht="19.5" customHeight="1">
      <c r="A57" s="11" t="s">
        <v>79</v>
      </c>
      <c r="B57" s="62"/>
      <c r="C57" s="11"/>
      <c r="D57" s="32"/>
      <c r="E57" s="21"/>
      <c r="H57" s="130">
        <v>31974134</v>
      </c>
      <c r="I57" s="133"/>
      <c r="J57" s="130">
        <v>37304807</v>
      </c>
      <c r="K57" s="133"/>
      <c r="L57" s="130">
        <v>32202591</v>
      </c>
      <c r="M57" s="133"/>
      <c r="N57" s="130">
        <v>51523126</v>
      </c>
    </row>
    <row r="58" spans="1:14" ht="19.5" customHeight="1">
      <c r="A58" s="11" t="s">
        <v>91</v>
      </c>
      <c r="B58" s="62"/>
      <c r="C58" s="11"/>
      <c r="D58" s="32"/>
      <c r="E58" s="21"/>
      <c r="H58" s="129">
        <v>45660934</v>
      </c>
      <c r="I58" s="133"/>
      <c r="J58" s="129">
        <v>11064910</v>
      </c>
      <c r="K58" s="133"/>
      <c r="L58" s="129">
        <v>150660921</v>
      </c>
      <c r="M58" s="133"/>
      <c r="N58" s="129">
        <v>89064886</v>
      </c>
    </row>
    <row r="59" spans="1:14" ht="19.5" customHeight="1">
      <c r="A59" s="59" t="s">
        <v>113</v>
      </c>
      <c r="B59" s="62"/>
      <c r="C59" s="11"/>
      <c r="D59" s="32"/>
      <c r="E59" s="21"/>
      <c r="H59" s="17">
        <f>SUM(H50:H58)</f>
        <v>-986887727</v>
      </c>
      <c r="J59" s="17">
        <f>SUM(J50:J58)</f>
        <v>-1875471399</v>
      </c>
      <c r="L59" s="17">
        <f>SUM(L50:L58)</f>
        <v>-381400636</v>
      </c>
      <c r="N59" s="17">
        <f>SUM(N50:N58)</f>
        <v>-7810549</v>
      </c>
    </row>
    <row r="60" spans="1:14" ht="19.5" customHeight="1">
      <c r="A60" s="59" t="s">
        <v>39</v>
      </c>
      <c r="B60" s="62"/>
      <c r="C60" s="11"/>
      <c r="D60" s="32"/>
      <c r="E60" s="25"/>
      <c r="H60" s="21"/>
      <c r="J60" s="21"/>
      <c r="L60" s="21"/>
      <c r="N60" s="21"/>
    </row>
    <row r="61" spans="1:14" ht="19.5" customHeight="1">
      <c r="A61" s="11" t="s">
        <v>178</v>
      </c>
      <c r="B61" s="62"/>
      <c r="C61" s="11"/>
      <c r="D61" s="32"/>
      <c r="E61" s="21"/>
      <c r="H61" s="130">
        <v>939000000</v>
      </c>
      <c r="I61" s="133"/>
      <c r="J61" s="130">
        <v>-1795140000</v>
      </c>
      <c r="K61" s="133"/>
      <c r="L61" s="130">
        <v>884000000</v>
      </c>
      <c r="M61" s="133"/>
      <c r="N61" s="130">
        <v>-1644640000</v>
      </c>
    </row>
    <row r="62" spans="1:14" ht="19.5" customHeight="1">
      <c r="A62" s="11" t="s">
        <v>102</v>
      </c>
      <c r="B62" s="62"/>
      <c r="C62" s="11"/>
      <c r="D62" s="32"/>
      <c r="E62" s="21"/>
      <c r="H62" s="130">
        <v>104260980</v>
      </c>
      <c r="I62" s="131"/>
      <c r="J62" s="130">
        <v>-161894450</v>
      </c>
      <c r="K62" s="15"/>
      <c r="L62" s="15">
        <v>-12339020</v>
      </c>
      <c r="M62" s="15"/>
      <c r="N62" s="15">
        <v>659105550</v>
      </c>
    </row>
    <row r="63" spans="1:14" ht="19.5" customHeight="1">
      <c r="A63" s="11" t="s">
        <v>150</v>
      </c>
      <c r="B63" s="62"/>
      <c r="C63" s="11"/>
      <c r="D63" s="32"/>
      <c r="E63" s="21"/>
      <c r="H63" s="130"/>
      <c r="I63" s="131"/>
      <c r="J63" s="130"/>
      <c r="K63" s="15"/>
      <c r="L63" s="130"/>
      <c r="M63" s="15"/>
      <c r="N63" s="130"/>
    </row>
    <row r="64" spans="1:14" ht="19.5" customHeight="1">
      <c r="A64" s="11" t="s">
        <v>179</v>
      </c>
      <c r="B64" s="62"/>
      <c r="C64" s="11"/>
      <c r="D64" s="32"/>
      <c r="E64" s="21"/>
      <c r="H64" s="15">
        <v>0</v>
      </c>
      <c r="I64" s="131"/>
      <c r="J64" s="130">
        <v>2800000000</v>
      </c>
      <c r="K64" s="15"/>
      <c r="L64" s="15">
        <v>0</v>
      </c>
      <c r="M64" s="15"/>
      <c r="N64" s="15">
        <v>0</v>
      </c>
    </row>
    <row r="65" spans="1:14" ht="19.5" customHeight="1">
      <c r="A65" s="11" t="s">
        <v>151</v>
      </c>
      <c r="B65" s="62"/>
      <c r="C65" s="11"/>
      <c r="D65" s="32"/>
      <c r="E65" s="21"/>
      <c r="H65" s="130"/>
      <c r="I65" s="131"/>
      <c r="J65" s="130"/>
      <c r="K65" s="15"/>
      <c r="L65" s="130"/>
      <c r="M65" s="15"/>
      <c r="N65" s="130"/>
    </row>
    <row r="66" spans="1:14" ht="19.5" customHeight="1">
      <c r="A66" s="11" t="s">
        <v>179</v>
      </c>
      <c r="B66" s="62"/>
      <c r="C66" s="11"/>
      <c r="D66" s="32"/>
      <c r="E66" s="21"/>
      <c r="H66" s="130">
        <v>-75813142</v>
      </c>
      <c r="I66" s="131"/>
      <c r="J66" s="130">
        <v>-110554253</v>
      </c>
      <c r="K66" s="15"/>
      <c r="L66" s="15">
        <v>0</v>
      </c>
      <c r="M66" s="15"/>
      <c r="N66" s="15">
        <v>0</v>
      </c>
    </row>
    <row r="67" spans="1:14" ht="19.5" customHeight="1">
      <c r="A67" s="11" t="s">
        <v>40</v>
      </c>
      <c r="B67" s="62"/>
      <c r="C67" s="11"/>
      <c r="D67" s="32"/>
      <c r="E67" s="21"/>
      <c r="H67" s="130">
        <v>-69995858</v>
      </c>
      <c r="I67" s="131"/>
      <c r="J67" s="130">
        <v>-16139561</v>
      </c>
      <c r="K67" s="131"/>
      <c r="L67" s="130">
        <v>-69271058</v>
      </c>
      <c r="M67" s="131"/>
      <c r="N67" s="130">
        <v>-16139561</v>
      </c>
    </row>
    <row r="68" spans="1:14" ht="19.5" customHeight="1">
      <c r="A68" s="11" t="s">
        <v>98</v>
      </c>
      <c r="B68" s="62"/>
      <c r="C68" s="11"/>
      <c r="D68" s="32"/>
      <c r="E68" s="21"/>
      <c r="H68" s="130">
        <v>883486962</v>
      </c>
      <c r="I68" s="131"/>
      <c r="J68" s="130">
        <v>1338904981</v>
      </c>
      <c r="K68" s="131"/>
      <c r="L68" s="130">
        <v>563602200</v>
      </c>
      <c r="M68" s="131"/>
      <c r="N68" s="130">
        <v>1019389083</v>
      </c>
    </row>
    <row r="69" spans="1:14" ht="19.5" customHeight="1">
      <c r="A69" s="11" t="s">
        <v>99</v>
      </c>
      <c r="B69" s="62"/>
      <c r="C69" s="11"/>
      <c r="D69" s="21"/>
      <c r="E69" s="21"/>
      <c r="F69" s="21"/>
      <c r="G69" s="25"/>
      <c r="H69" s="130">
        <v>-490744280</v>
      </c>
      <c r="I69" s="131"/>
      <c r="J69" s="130">
        <v>-644800000</v>
      </c>
      <c r="K69" s="131"/>
      <c r="L69" s="130">
        <v>-490744280</v>
      </c>
      <c r="M69" s="131"/>
      <c r="N69" s="130">
        <v>-644800000</v>
      </c>
    </row>
    <row r="70" spans="1:14" ht="19.5" customHeight="1">
      <c r="A70" s="11" t="s">
        <v>152</v>
      </c>
      <c r="B70" s="62"/>
      <c r="C70" s="11"/>
      <c r="D70" s="21"/>
      <c r="E70" s="21"/>
      <c r="F70" s="21"/>
      <c r="G70" s="25"/>
      <c r="H70" s="15">
        <v>0</v>
      </c>
      <c r="I70" s="131"/>
      <c r="J70" s="130">
        <v>-33320000</v>
      </c>
      <c r="K70" s="15"/>
      <c r="L70" s="15">
        <v>0</v>
      </c>
      <c r="M70" s="15"/>
      <c r="N70" s="15">
        <v>0</v>
      </c>
    </row>
    <row r="71" spans="1:14" ht="19.5" customHeight="1">
      <c r="A71" s="11" t="s">
        <v>41</v>
      </c>
      <c r="B71" s="62"/>
      <c r="C71" s="11"/>
      <c r="D71" s="21"/>
      <c r="E71" s="21"/>
      <c r="F71" s="30"/>
      <c r="G71" s="30"/>
      <c r="H71" s="130">
        <v>-367742153</v>
      </c>
      <c r="I71" s="131"/>
      <c r="J71" s="130">
        <v>-184974978</v>
      </c>
      <c r="K71" s="131"/>
      <c r="L71" s="130">
        <v>-178925702</v>
      </c>
      <c r="M71" s="131"/>
      <c r="N71" s="130">
        <v>-158491294</v>
      </c>
    </row>
    <row r="72" spans="1:14" ht="19.5" customHeight="1">
      <c r="A72" s="11" t="s">
        <v>109</v>
      </c>
      <c r="B72" s="62"/>
      <c r="C72" s="11"/>
      <c r="D72" s="21"/>
      <c r="E72" s="21"/>
      <c r="F72" s="30"/>
      <c r="G72" s="30"/>
      <c r="H72" s="15">
        <v>0</v>
      </c>
      <c r="I72" s="131"/>
      <c r="J72" s="15">
        <v>-35998800</v>
      </c>
      <c r="K72" s="131"/>
      <c r="L72" s="15">
        <v>0</v>
      </c>
      <c r="M72" s="131"/>
      <c r="N72" s="15">
        <v>-35998800</v>
      </c>
    </row>
    <row r="73" spans="1:14" ht="19.5" customHeight="1">
      <c r="A73" s="59" t="s">
        <v>176</v>
      </c>
      <c r="B73" s="62"/>
      <c r="C73" s="11"/>
      <c r="D73" s="21"/>
      <c r="E73" s="21"/>
      <c r="F73" s="30"/>
      <c r="G73" s="30"/>
      <c r="H73" s="17">
        <f>SUM(H61:H72)</f>
        <v>922452509</v>
      </c>
      <c r="J73" s="17">
        <f>SUM(J61:J72)</f>
        <v>1156082939</v>
      </c>
      <c r="L73" s="17">
        <f>SUM(L61:L72)</f>
        <v>696322140</v>
      </c>
      <c r="N73" s="17">
        <f>SUM(N61:N72)</f>
        <v>-821575022</v>
      </c>
    </row>
    <row r="74" spans="1:14" ht="19.5" customHeight="1">
      <c r="A74" s="59" t="s">
        <v>222</v>
      </c>
      <c r="B74" s="62"/>
      <c r="C74" s="11"/>
      <c r="D74" s="21"/>
      <c r="E74" s="21"/>
      <c r="F74" s="21"/>
      <c r="G74" s="21"/>
      <c r="H74" s="13">
        <f>SUM(H40+H59+H73)</f>
        <v>22950139</v>
      </c>
      <c r="J74" s="13">
        <f>SUM(J40+J59+J73)</f>
        <v>3657387</v>
      </c>
      <c r="L74" s="13">
        <f>SUM(L40+L59+L73)</f>
        <v>13949627</v>
      </c>
      <c r="N74" s="13">
        <f>SUM(N40+N59+N73)</f>
        <v>13434454</v>
      </c>
    </row>
    <row r="75" spans="1:14" ht="19.5" customHeight="1">
      <c r="A75" s="11" t="s">
        <v>83</v>
      </c>
      <c r="B75" s="62"/>
      <c r="C75" s="11"/>
      <c r="D75" s="21"/>
      <c r="E75" s="21"/>
      <c r="F75" s="21"/>
      <c r="G75" s="21"/>
      <c r="H75" s="130">
        <v>51610363</v>
      </c>
      <c r="I75" s="131"/>
      <c r="J75" s="130">
        <v>47952976</v>
      </c>
      <c r="K75" s="131"/>
      <c r="L75" s="130">
        <v>36338157</v>
      </c>
      <c r="M75" s="131"/>
      <c r="N75" s="130">
        <v>22903703</v>
      </c>
    </row>
    <row r="76" spans="1:14" ht="19.5" customHeight="1" thickBot="1">
      <c r="A76" s="59" t="s">
        <v>228</v>
      </c>
      <c r="B76" s="62"/>
      <c r="C76" s="11"/>
      <c r="D76" s="21"/>
      <c r="E76" s="21"/>
      <c r="F76" s="21"/>
      <c r="G76" s="21"/>
      <c r="H76" s="33">
        <f>SUM(H74:H75)</f>
        <v>74560502</v>
      </c>
      <c r="J76" s="33">
        <f>SUM(J74:J75)</f>
        <v>51610363</v>
      </c>
      <c r="L76" s="33">
        <f>SUM(L74:L75)</f>
        <v>50287784</v>
      </c>
      <c r="N76" s="33">
        <f>SUM(N74:N75)</f>
        <v>36338157</v>
      </c>
    </row>
    <row r="77" spans="1:14" ht="19.5" customHeight="1" thickTop="1">
      <c r="B77" s="62"/>
      <c r="C77" s="11"/>
      <c r="D77" s="21"/>
      <c r="E77" s="21"/>
      <c r="F77" s="21"/>
      <c r="G77" s="21"/>
      <c r="H77" s="15">
        <f>H76-BS!G9</f>
        <v>0</v>
      </c>
      <c r="I77" s="15"/>
      <c r="J77" s="15">
        <f>SUM(J76-BS!I9)</f>
        <v>0</v>
      </c>
      <c r="K77" s="15"/>
      <c r="L77" s="15">
        <f>SUM(L76-BS!K9)</f>
        <v>0</v>
      </c>
      <c r="M77" s="15"/>
      <c r="N77" s="15">
        <f>SUM(N76-BS!M9)</f>
        <v>0</v>
      </c>
    </row>
    <row r="78" spans="1:14" ht="19.5" customHeight="1">
      <c r="A78" s="59" t="s">
        <v>80</v>
      </c>
      <c r="B78" s="62"/>
      <c r="C78" s="11"/>
      <c r="D78" s="21"/>
      <c r="E78" s="21"/>
      <c r="F78" s="21"/>
      <c r="G78" s="21"/>
      <c r="H78" s="21"/>
      <c r="I78" s="21"/>
      <c r="J78" s="21"/>
      <c r="K78" s="21"/>
      <c r="L78" s="21"/>
      <c r="M78" s="25"/>
      <c r="N78" s="21"/>
    </row>
    <row r="79" spans="1:14" ht="19.5" customHeight="1">
      <c r="A79" s="11" t="s">
        <v>42</v>
      </c>
      <c r="B79" s="62"/>
      <c r="C79" s="11"/>
      <c r="D79" s="21"/>
      <c r="E79" s="21"/>
      <c r="F79" s="21"/>
      <c r="G79" s="21"/>
      <c r="H79" s="13"/>
      <c r="I79" s="13"/>
      <c r="J79" s="13"/>
      <c r="K79" s="13"/>
      <c r="L79" s="13"/>
      <c r="M79" s="13"/>
      <c r="N79" s="13"/>
    </row>
    <row r="80" spans="1:14" ht="19.5" customHeight="1">
      <c r="A80" s="11" t="s">
        <v>185</v>
      </c>
      <c r="B80" s="62"/>
      <c r="C80" s="11"/>
      <c r="D80" s="21"/>
      <c r="E80" s="21"/>
      <c r="F80" s="21"/>
      <c r="G80" s="21"/>
      <c r="H80" s="131"/>
      <c r="I80" s="131"/>
      <c r="J80" s="131"/>
      <c r="K80" s="131"/>
      <c r="L80" s="131"/>
      <c r="M80" s="131"/>
      <c r="N80" s="131"/>
    </row>
    <row r="81" spans="1:14" ht="19.5" customHeight="1">
      <c r="A81" s="11" t="s">
        <v>180</v>
      </c>
      <c r="B81" s="62"/>
      <c r="C81" s="11"/>
      <c r="D81" s="21"/>
      <c r="E81" s="21"/>
      <c r="F81" s="21"/>
      <c r="G81" s="21"/>
      <c r="H81" s="131">
        <v>-4779213</v>
      </c>
      <c r="I81" s="131"/>
      <c r="J81" s="131">
        <v>24462945</v>
      </c>
      <c r="K81" s="131"/>
      <c r="L81" s="131">
        <v>-41204916</v>
      </c>
      <c r="M81" s="131"/>
      <c r="N81" s="131">
        <v>-8395873</v>
      </c>
    </row>
    <row r="82" spans="1:14" ht="19.5" customHeight="1">
      <c r="A82" s="11" t="s">
        <v>153</v>
      </c>
      <c r="B82" s="62"/>
      <c r="C82" s="11"/>
      <c r="D82" s="21"/>
      <c r="E82" s="21"/>
      <c r="F82" s="21"/>
      <c r="G82" s="21"/>
      <c r="H82" s="131">
        <v>246878353</v>
      </c>
      <c r="I82" s="131"/>
      <c r="J82" s="131">
        <v>41078675</v>
      </c>
      <c r="K82" s="131"/>
      <c r="L82" s="131">
        <v>245271845</v>
      </c>
      <c r="M82" s="131"/>
      <c r="N82" s="131">
        <v>41078675</v>
      </c>
    </row>
    <row r="83" spans="1:14" ht="20.25" customHeight="1">
      <c r="A83" s="78" t="s">
        <v>110</v>
      </c>
      <c r="H83" s="15">
        <v>0</v>
      </c>
      <c r="I83" s="15"/>
      <c r="J83" s="15">
        <v>0</v>
      </c>
      <c r="K83" s="15"/>
      <c r="L83" s="15">
        <v>0</v>
      </c>
      <c r="M83" s="129"/>
      <c r="N83" s="15">
        <v>104999987</v>
      </c>
    </row>
    <row r="84" spans="1:14" ht="20.25" customHeight="1">
      <c r="A84" s="78" t="s">
        <v>128</v>
      </c>
      <c r="H84" s="15">
        <v>72162764</v>
      </c>
      <c r="I84" s="15"/>
      <c r="J84" s="15">
        <v>39116020</v>
      </c>
      <c r="K84" s="15"/>
      <c r="L84" s="15">
        <v>56126165</v>
      </c>
      <c r="M84" s="129"/>
      <c r="N84" s="15">
        <v>33783440</v>
      </c>
    </row>
    <row r="85" spans="1:14" ht="20.25" customHeight="1">
      <c r="A85" s="78" t="s">
        <v>184</v>
      </c>
      <c r="H85" s="15">
        <v>851227</v>
      </c>
      <c r="I85" s="15"/>
      <c r="J85" s="15">
        <v>77796</v>
      </c>
      <c r="K85" s="15"/>
      <c r="L85" s="15">
        <v>630818</v>
      </c>
      <c r="M85" s="129"/>
      <c r="N85" s="15">
        <v>77796</v>
      </c>
    </row>
    <row r="86" spans="1:14" ht="20.25" customHeight="1">
      <c r="A86" s="78" t="s">
        <v>114</v>
      </c>
      <c r="H86" s="15">
        <v>1619668</v>
      </c>
      <c r="I86" s="15"/>
      <c r="J86" s="15">
        <v>3910000</v>
      </c>
      <c r="K86" s="15"/>
      <c r="L86" s="15">
        <v>0</v>
      </c>
      <c r="M86" s="129"/>
      <c r="N86" s="15">
        <v>0</v>
      </c>
    </row>
    <row r="87" spans="1:14" ht="20.25" customHeight="1">
      <c r="A87" s="78" t="s">
        <v>122</v>
      </c>
      <c r="H87" s="15">
        <v>0</v>
      </c>
      <c r="I87" s="15"/>
      <c r="J87" s="15">
        <v>15040</v>
      </c>
      <c r="K87" s="15"/>
      <c r="L87" s="15">
        <v>0</v>
      </c>
      <c r="M87" s="129"/>
      <c r="N87" s="15">
        <v>15040</v>
      </c>
    </row>
    <row r="88" spans="1:14" ht="20.25" customHeight="1">
      <c r="A88" s="78" t="s">
        <v>130</v>
      </c>
      <c r="H88" s="21"/>
      <c r="I88" s="25"/>
      <c r="J88" s="21"/>
      <c r="K88" s="21"/>
      <c r="M88" s="21"/>
    </row>
    <row r="89" spans="1:14" ht="20.25" customHeight="1">
      <c r="A89" s="78" t="s">
        <v>211</v>
      </c>
      <c r="H89" s="15">
        <v>0</v>
      </c>
      <c r="I89" s="25"/>
      <c r="J89" s="11">
        <v>161001511</v>
      </c>
      <c r="K89" s="21"/>
      <c r="L89" s="15">
        <v>0</v>
      </c>
      <c r="M89" s="21"/>
      <c r="N89" s="11">
        <v>161001511</v>
      </c>
    </row>
    <row r="90" spans="1:14" ht="20.25" customHeight="1">
      <c r="A90" s="11" t="s">
        <v>223</v>
      </c>
      <c r="H90" s="15">
        <v>54283365</v>
      </c>
      <c r="I90" s="25"/>
      <c r="J90" s="15">
        <v>0</v>
      </c>
      <c r="K90" s="21"/>
      <c r="L90" s="15">
        <v>54283365</v>
      </c>
      <c r="M90" s="21"/>
      <c r="N90" s="15">
        <v>0</v>
      </c>
    </row>
    <row r="91" spans="1:14" ht="20.25" customHeight="1">
      <c r="A91" s="78" t="s">
        <v>224</v>
      </c>
      <c r="H91" s="15">
        <v>-43073153</v>
      </c>
      <c r="I91" s="25"/>
      <c r="J91" s="15">
        <v>0</v>
      </c>
      <c r="K91" s="21"/>
      <c r="L91" s="15">
        <v>-43073153</v>
      </c>
      <c r="M91" s="21"/>
      <c r="N91" s="15">
        <v>0</v>
      </c>
    </row>
    <row r="92" spans="1:14" ht="20.25" customHeight="1">
      <c r="H92" s="11"/>
      <c r="I92" s="25"/>
      <c r="J92" s="13"/>
      <c r="K92" s="21"/>
      <c r="M92" s="21"/>
      <c r="N92" s="21"/>
    </row>
    <row r="93" spans="1:14" ht="20.25" customHeight="1">
      <c r="A93" s="11" t="s">
        <v>9</v>
      </c>
    </row>
    <row r="94" spans="1:14" ht="20.25" customHeight="1">
      <c r="A94" s="11"/>
    </row>
  </sheetData>
  <mergeCells count="4">
    <mergeCell ref="H47:J47"/>
    <mergeCell ref="L47:N47"/>
    <mergeCell ref="H5:J5"/>
    <mergeCell ref="L5:N5"/>
  </mergeCells>
  <pageMargins left="0.78740157480314965" right="0.39370078740157483" top="0.78740157480314965" bottom="0.19685039370078741" header="0.19685039370078741" footer="0.19685039370078741"/>
  <pageSetup paperSize="9" scale="74" orientation="portrait" r:id="rId1"/>
  <rowBreaks count="1" manualBreakCount="1">
    <brk id="42" min="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Company</vt:lpstr>
      <vt:lpstr>CF</vt:lpstr>
      <vt:lpstr>BS!Print_Area</vt:lpstr>
      <vt:lpstr>CF!Print_Area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Waraporn Keawpapan</cp:lastModifiedBy>
  <cp:lastPrinted>2022-01-14T06:41:11Z</cp:lastPrinted>
  <dcterms:created xsi:type="dcterms:W3CDTF">2011-12-01T03:22:46Z</dcterms:created>
  <dcterms:modified xsi:type="dcterms:W3CDTF">2022-02-21T11:24:15Z</dcterms:modified>
</cp:coreProperties>
</file>