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Non-Listed\- Non Listed Client Folder\TQR Co., Ltd\TQR Co., Ltd _YE_ Dec 2021\"/>
    </mc:Choice>
  </mc:AlternateContent>
  <xr:revisionPtr revIDLastSave="0" documentId="13_ncr:1_{0AAF18A3-466A-4BC1-AA77-C2883F4E8A78}" xr6:coauthVersionLast="46" xr6:coauthVersionMax="47" xr10:uidLastSave="{00000000-0000-0000-0000-000000000000}"/>
  <bookViews>
    <workbookView showHorizontalScroll="0" xWindow="-120" yWindow="-120" windowWidth="21840" windowHeight="13140" xr2:uid="{00000000-000D-0000-FFFF-FFFF00000000}"/>
  </bookViews>
  <sheets>
    <sheet name="EN 5-7" sheetId="3" r:id="rId1"/>
    <sheet name="EN 8" sheetId="10" r:id="rId2"/>
    <sheet name="Eng 9" sheetId="11" r:id="rId3"/>
    <sheet name="Eng 10" sheetId="12" r:id="rId4"/>
    <sheet name="EN 11-12" sheetId="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16" i="11" l="1"/>
  <c r="H28" i="8" l="1"/>
  <c r="A66" i="10" l="1"/>
  <c r="G58" i="10"/>
  <c r="I58" i="10"/>
  <c r="G51" i="10"/>
  <c r="I51" i="10"/>
  <c r="H90" i="8" l="1"/>
  <c r="F78" i="8" l="1"/>
  <c r="H78" i="8"/>
  <c r="J78" i="8"/>
  <c r="J87" i="8"/>
  <c r="J28" i="8"/>
  <c r="J35" i="8" s="1"/>
  <c r="J40" i="8" s="1"/>
  <c r="P19" i="12"/>
  <c r="R24" i="12"/>
  <c r="R15" i="12"/>
  <c r="A3" i="12"/>
  <c r="P28" i="12"/>
  <c r="N28" i="12"/>
  <c r="L28" i="12"/>
  <c r="J28" i="12"/>
  <c r="H28" i="12"/>
  <c r="R26" i="12"/>
  <c r="R25" i="12"/>
  <c r="R23" i="12"/>
  <c r="R22" i="12"/>
  <c r="N19" i="12"/>
  <c r="L19" i="12"/>
  <c r="J19" i="12"/>
  <c r="H19" i="12"/>
  <c r="R17" i="12"/>
  <c r="R16" i="12"/>
  <c r="R14" i="12"/>
  <c r="R13" i="12"/>
  <c r="T21" i="11"/>
  <c r="P21" i="11"/>
  <c r="N21" i="11"/>
  <c r="L21" i="11"/>
  <c r="J21" i="11"/>
  <c r="H21" i="11"/>
  <c r="R19" i="11"/>
  <c r="V19" i="11" s="1"/>
  <c r="R18" i="11"/>
  <c r="V18" i="11" s="1"/>
  <c r="R15" i="11"/>
  <c r="V15" i="11" s="1"/>
  <c r="R14" i="11"/>
  <c r="V14" i="11" s="1"/>
  <c r="K43" i="10"/>
  <c r="K24" i="10"/>
  <c r="K16" i="10"/>
  <c r="L131" i="3"/>
  <c r="H131" i="3"/>
  <c r="H134" i="3" s="1"/>
  <c r="J131" i="3"/>
  <c r="J134" i="3"/>
  <c r="H87" i="8"/>
  <c r="H35" i="8"/>
  <c r="H40" i="8" s="1"/>
  <c r="I43" i="10"/>
  <c r="I24" i="10"/>
  <c r="I16" i="10"/>
  <c r="J76" i="3"/>
  <c r="J69" i="3"/>
  <c r="J34" i="3"/>
  <c r="J22" i="3"/>
  <c r="L134" i="3"/>
  <c r="L76" i="3"/>
  <c r="L69" i="3"/>
  <c r="L34" i="3"/>
  <c r="L22" i="3"/>
  <c r="J89" i="8" l="1"/>
  <c r="J93" i="8" s="1"/>
  <c r="R19" i="12"/>
  <c r="R28" i="12"/>
  <c r="R21" i="11"/>
  <c r="V21" i="11"/>
  <c r="K26" i="10"/>
  <c r="K29" i="10" s="1"/>
  <c r="K32" i="10" s="1"/>
  <c r="I26" i="10"/>
  <c r="I29" i="10" s="1"/>
  <c r="I32" i="10" s="1"/>
  <c r="I45" i="10" s="1"/>
  <c r="L78" i="3"/>
  <c r="L136" i="3" s="1"/>
  <c r="J78" i="3"/>
  <c r="J136" i="3" s="1"/>
  <c r="J36" i="3"/>
  <c r="L36" i="3"/>
  <c r="H89" i="8"/>
  <c r="H93" i="8" s="1"/>
  <c r="F28" i="8"/>
  <c r="K45" i="10" l="1"/>
  <c r="K55" i="10" s="1"/>
  <c r="K58" i="10" s="1"/>
  <c r="K48" i="10"/>
  <c r="K51" i="10" s="1"/>
  <c r="A100" i="3"/>
  <c r="A101" i="3"/>
  <c r="F87" i="8" l="1"/>
  <c r="H76" i="3" l="1"/>
  <c r="H22" i="3" l="1"/>
  <c r="F35" i="8" l="1"/>
  <c r="G43" i="10" l="1"/>
  <c r="A104" i="8" l="1"/>
  <c r="A52" i="8"/>
  <c r="A1" i="8"/>
  <c r="A1" i="10"/>
  <c r="A150" i="3"/>
  <c r="A53" i="3"/>
  <c r="A103" i="3" s="1"/>
  <c r="A51" i="3"/>
  <c r="F40" i="8" l="1"/>
  <c r="G24" i="10"/>
  <c r="G16" i="10"/>
  <c r="H69" i="3"/>
  <c r="H34" i="3"/>
  <c r="G26" i="10" l="1"/>
  <c r="G29" i="10" s="1"/>
  <c r="G32" i="10" s="1"/>
  <c r="H36" i="3"/>
  <c r="H78" i="3"/>
  <c r="H136" i="3" s="1"/>
  <c r="G45" i="10" l="1"/>
  <c r="F89" i="8" l="1"/>
  <c r="F93" i="8" s="1"/>
  <c r="A55" i="8" l="1"/>
  <c r="A53" i="8" l="1"/>
</calcChain>
</file>

<file path=xl/sharedStrings.xml><?xml version="1.0" encoding="utf-8"?>
<sst xmlns="http://schemas.openxmlformats.org/spreadsheetml/2006/main" count="304" uniqueCount="189">
  <si>
    <t>Statement of Financial Position</t>
  </si>
  <si>
    <t>Baht</t>
  </si>
  <si>
    <t>Notes</t>
  </si>
  <si>
    <t>Assets</t>
  </si>
  <si>
    <t>Current assets</t>
  </si>
  <si>
    <t>Cash and cash equivalents</t>
  </si>
  <si>
    <t>Other current assets</t>
  </si>
  <si>
    <t>Total current assets</t>
  </si>
  <si>
    <t>Deposits at banks pledge as collateral</t>
  </si>
  <si>
    <t>Accrued brokerage income and other receivables, net</t>
  </si>
  <si>
    <t>Other non-current assets</t>
  </si>
  <si>
    <t>Total assets</t>
  </si>
  <si>
    <t>Total non-current assets</t>
  </si>
  <si>
    <t xml:space="preserve">Non-current assets </t>
  </si>
  <si>
    <t>Director  ______________________________</t>
  </si>
  <si>
    <t>Liabilities and equity</t>
  </si>
  <si>
    <t>Current liabilities</t>
  </si>
  <si>
    <t>Current income tax payable</t>
  </si>
  <si>
    <t>Other current liabilities</t>
  </si>
  <si>
    <t>Total current liabilities</t>
  </si>
  <si>
    <t>Employee benefit obligations</t>
  </si>
  <si>
    <t>Total liabilities</t>
  </si>
  <si>
    <t>Equity</t>
  </si>
  <si>
    <t>Share capital</t>
  </si>
  <si>
    <t>Authorised share capital</t>
  </si>
  <si>
    <t>Issued and paid-up share capital</t>
  </si>
  <si>
    <t>Retained earnings</t>
  </si>
  <si>
    <t>Appropriated</t>
  </si>
  <si>
    <t>Legal reserve</t>
  </si>
  <si>
    <t>Unappropriated</t>
  </si>
  <si>
    <t>Other components of equity</t>
  </si>
  <si>
    <t>Total equity</t>
  </si>
  <si>
    <t>Total liabilities and equity</t>
  </si>
  <si>
    <t>Revenues</t>
  </si>
  <si>
    <t>Other income</t>
  </si>
  <si>
    <t>Total revenues</t>
  </si>
  <si>
    <t>Expenses</t>
  </si>
  <si>
    <t>Total expenses</t>
  </si>
  <si>
    <t>Cost of service</t>
  </si>
  <si>
    <t>Administrative expenses</t>
  </si>
  <si>
    <t>Profit before income tax</t>
  </si>
  <si>
    <t>Income tax expense</t>
  </si>
  <si>
    <t>Profit for the year</t>
  </si>
  <si>
    <t>Profit before finance cost and income tax</t>
  </si>
  <si>
    <t xml:space="preserve">Items that will not be reclassified to </t>
  </si>
  <si>
    <t>profit or loss</t>
  </si>
  <si>
    <t>Remeasurements of post-employment</t>
  </si>
  <si>
    <t>benefit obligations</t>
  </si>
  <si>
    <t xml:space="preserve">Income tax on items that will not be </t>
  </si>
  <si>
    <t xml:space="preserve"> </t>
  </si>
  <si>
    <t>reclassified subsequently to profit or loss</t>
  </si>
  <si>
    <t>for the year, net of tax</t>
  </si>
  <si>
    <t>Statement of Comprehensive Income</t>
  </si>
  <si>
    <t>Issued and</t>
  </si>
  <si>
    <t>paid-up</t>
  </si>
  <si>
    <t xml:space="preserve"> share capital</t>
  </si>
  <si>
    <t>Legal</t>
  </si>
  <si>
    <t>reserve</t>
  </si>
  <si>
    <t>Total</t>
  </si>
  <si>
    <t>Dividends</t>
  </si>
  <si>
    <t>Statements of Cash Flows</t>
  </si>
  <si>
    <t xml:space="preserve">Profit before income tax </t>
  </si>
  <si>
    <t>Cash flows from operating activities</t>
  </si>
  <si>
    <t>Net cash provided from operating activities</t>
  </si>
  <si>
    <t>Adjustments for:</t>
  </si>
  <si>
    <t>Amortisation expenses</t>
  </si>
  <si>
    <t>Depreciation expenses</t>
  </si>
  <si>
    <t>Employee benefit expenses</t>
  </si>
  <si>
    <t>Gain on disposals of premises and equipment</t>
  </si>
  <si>
    <t>Interest income</t>
  </si>
  <si>
    <t>Finance costs</t>
  </si>
  <si>
    <t>Cash flows before changes in operating assets</t>
  </si>
  <si>
    <t>and liabilities</t>
  </si>
  <si>
    <t xml:space="preserve">Changes in working capital: </t>
  </si>
  <si>
    <t>Interest paid</t>
  </si>
  <si>
    <t>Interest received</t>
  </si>
  <si>
    <t>Income tax paid</t>
  </si>
  <si>
    <t>Payments for purchase of premise and equipment</t>
  </si>
  <si>
    <t>Net cash used in investing activities</t>
  </si>
  <si>
    <t>Cash flows used in investing activities</t>
  </si>
  <si>
    <t>Cash flows used in financing activities</t>
  </si>
  <si>
    <t>Net cash used in financing activities</t>
  </si>
  <si>
    <t>Cash and cash equivalents as at the beginning of the year</t>
  </si>
  <si>
    <t>Cash and cash equivalents as at the end of the year</t>
  </si>
  <si>
    <t>Dividends paid</t>
  </si>
  <si>
    <t>Basic earnings per share (Baht per share)</t>
  </si>
  <si>
    <t>Net increase (decrease) in cash and cash equivalents</t>
  </si>
  <si>
    <t>Total comprehensive income for the year</t>
  </si>
  <si>
    <t>Cash generated from operations</t>
  </si>
  <si>
    <t>Payments for purchase of intangible assets</t>
  </si>
  <si>
    <t>Proceeds from disposals of premise and equipment</t>
  </si>
  <si>
    <t>Outstanding balance of non-cash transactions</t>
  </si>
  <si>
    <t>Non-current liabilities</t>
  </si>
  <si>
    <t>Total non-current liabilities</t>
  </si>
  <si>
    <t>Accrued brokerage income and</t>
  </si>
  <si>
    <t>Service income</t>
  </si>
  <si>
    <t>Reinsurance premium payables and other payables</t>
  </si>
  <si>
    <t>Premises and equipment</t>
  </si>
  <si>
    <t>Intangible assets</t>
  </si>
  <si>
    <t>Deferred tax assets</t>
  </si>
  <si>
    <t>other receivables</t>
  </si>
  <si>
    <t>Closing balance as at 31 December 2020</t>
  </si>
  <si>
    <t>TQR Public Company Limited</t>
  </si>
  <si>
    <t>Lease liabilities</t>
  </si>
  <si>
    <t>Current portion of lease liabilities</t>
  </si>
  <si>
    <t>Right-of-use assets</t>
  </si>
  <si>
    <t xml:space="preserve">Ordinary shares, 230,000,000 shares at </t>
  </si>
  <si>
    <t>Gain on disposal of interest in associate</t>
  </si>
  <si>
    <t>Proceeds from disposal of interest in associate</t>
  </si>
  <si>
    <t>Repayments on lease liabilities</t>
  </si>
  <si>
    <t>Cash received from issue of ordinary shares</t>
  </si>
  <si>
    <t>21</t>
  </si>
  <si>
    <t>22</t>
  </si>
  <si>
    <t>Acquisition of right of use assets</t>
  </si>
  <si>
    <t>Appropriation of legal reserve</t>
  </si>
  <si>
    <t>Selling expenses</t>
  </si>
  <si>
    <t>Other comprehensive income (expense):</t>
  </si>
  <si>
    <t>Closing balance as at 31 December 2021</t>
  </si>
  <si>
    <t>As at 31 December 2021</t>
  </si>
  <si>
    <t>For the year ended 31 December 2021</t>
  </si>
  <si>
    <t>Consolidated</t>
  </si>
  <si>
    <t>Separate</t>
  </si>
  <si>
    <t>The accompanying notes are an integral part of these consolidated and separate financial statements.</t>
  </si>
  <si>
    <t>Financial assets measured at fair value through</t>
  </si>
  <si>
    <t>Investment in a subsidiary</t>
  </si>
  <si>
    <t>par value of Baht 0.50 each</t>
  </si>
  <si>
    <t xml:space="preserve">(2020: Ordinary shares, 170,000,000 shares at </t>
  </si>
  <si>
    <t>par value of Baht 0.50 each)</t>
  </si>
  <si>
    <t>Premium on paid-up share capital</t>
  </si>
  <si>
    <t>Equity attributable to owners of the parent</t>
  </si>
  <si>
    <t>Non-controlling interests</t>
  </si>
  <si>
    <t>Attributable to owners of the parent</t>
  </si>
  <si>
    <t>Premium on</t>
  </si>
  <si>
    <t>Non-</t>
  </si>
  <si>
    <t>post-employment actuarial</t>
  </si>
  <si>
    <t xml:space="preserve"> benefit obligations, net of tax</t>
  </si>
  <si>
    <t>of the parent</t>
  </si>
  <si>
    <t>interests</t>
  </si>
  <si>
    <t>Opening balance as at 1 January 2021</t>
  </si>
  <si>
    <t>Opening balance as at 1 January 2020</t>
  </si>
  <si>
    <t xml:space="preserve">Statement of Changes in Equity </t>
  </si>
  <si>
    <t>Comprehensive income for the year</t>
  </si>
  <si>
    <t>Dividend income</t>
  </si>
  <si>
    <t>Other income from reversal of liability</t>
  </si>
  <si>
    <t xml:space="preserve"> financial assets</t>
  </si>
  <si>
    <t>Payments for acquisition of a subsidiary</t>
  </si>
  <si>
    <t>Payments for purchase of financial assets measured at</t>
  </si>
  <si>
    <t>fair value through profit or loss</t>
  </si>
  <si>
    <t>Proceeds from financial assets measured at fair value</t>
  </si>
  <si>
    <t>through profit or loss</t>
  </si>
  <si>
    <t>at amortised cost</t>
  </si>
  <si>
    <t>Payment for shares issuing cost</t>
  </si>
  <si>
    <t>Proceeds from non-controlling interests</t>
  </si>
  <si>
    <t>Owners of the parent</t>
  </si>
  <si>
    <t>attributable to:</t>
  </si>
  <si>
    <t>Earnings per share - owners of the Company</t>
  </si>
  <si>
    <t>6, 10</t>
  </si>
  <si>
    <t>20</t>
  </si>
  <si>
    <t>25</t>
  </si>
  <si>
    <t>18, 27</t>
  </si>
  <si>
    <t>28</t>
  </si>
  <si>
    <t>23</t>
  </si>
  <si>
    <t>24</t>
  </si>
  <si>
    <t>15, 16</t>
  </si>
  <si>
    <r>
      <t xml:space="preserve">Statement of Financial Position </t>
    </r>
    <r>
      <rPr>
        <sz val="9"/>
        <rFont val="Arial"/>
        <family val="2"/>
      </rPr>
      <t>(Cont'd)</t>
    </r>
  </si>
  <si>
    <r>
      <t>Liabilities and equity</t>
    </r>
    <r>
      <rPr>
        <sz val="9"/>
        <rFont val="Arial"/>
        <family val="2"/>
      </rPr>
      <t xml:space="preserve"> (Cont'd)</t>
    </r>
  </si>
  <si>
    <r>
      <t xml:space="preserve">Statements of Cash Flows </t>
    </r>
    <r>
      <rPr>
        <sz val="9"/>
        <rFont val="Arial"/>
        <family val="2"/>
      </rPr>
      <t>(Cont'd)</t>
    </r>
  </si>
  <si>
    <t>controlling</t>
  </si>
  <si>
    <t>Remeasurements of</t>
  </si>
  <si>
    <t>financial statements</t>
  </si>
  <si>
    <t>Separate financial statements</t>
  </si>
  <si>
    <t>Consolidated financial statements</t>
  </si>
  <si>
    <t>Profit attributable to:</t>
  </si>
  <si>
    <t xml:space="preserve">Total comprehensive income </t>
  </si>
  <si>
    <t>Other financial assets measured at amortised cost</t>
  </si>
  <si>
    <t xml:space="preserve">Payments for purchase of other financial assets </t>
  </si>
  <si>
    <t>measured at amortised cost</t>
  </si>
  <si>
    <t xml:space="preserve">Proceeds from other financial assets measured </t>
  </si>
  <si>
    <t>Dividends received</t>
  </si>
  <si>
    <t>Expected credit loss on financial assets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</si>
  <si>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Expected credit loss on Cash and cash equivalents</t>
    </r>
  </si>
  <si>
    <t>6, 11</t>
  </si>
  <si>
    <t>Other comprehensive income</t>
  </si>
  <si>
    <t>Gain from sale of trading investments</t>
  </si>
  <si>
    <t>Gains from changes in fair value of</t>
  </si>
  <si>
    <t>19</t>
  </si>
  <si>
    <t>Issue of shares - the Company</t>
  </si>
  <si>
    <t>Issue of shares - subsidiary</t>
  </si>
  <si>
    <t>Total owners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</si>
</sst>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&quot;-&quot;;@"/>
    <numFmt numFmtId="168" formatCode="#,##0.00;\(#,##0.00\);&quot;-&quot;;@"/>
    <numFmt numFmtId="169" formatCode="_-* #,##0.00_-;\-* #,##0.00_-;_-* \-??_-;_-@_-"/>
    <numFmt numFmtId="170" formatCode="_-* #,##0.00\ &quot;€&quot;_-;\-* #,##0.00\ &quot;€&quot;_-;_-* &quot;-&quot;??\ &quot;€&quot;_-;_-@_-"/>
    <numFmt numFmtId="171" formatCode="_-* #,##0.00\ _€_-;\-* #,##0.00\ _€_-;_-* &quot;-&quot;??\ _€_-;_-@_-"/>
  </numFmts>
  <fonts count="26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0"/>
      <name val="Arial"/>
      <family val="2"/>
    </font>
    <font>
      <sz val="10"/>
      <name val="Courier"/>
      <family val="3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13"/>
      <name val="Browallia New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09">
    <xf numFmtId="0" fontId="0" fillId="0" borderId="0"/>
    <xf numFmtId="165" fontId="8" fillId="0" borderId="0" applyFont="0" applyFill="0" applyBorder="0" applyAlignment="0" applyProtection="0"/>
    <xf numFmtId="169" fontId="9" fillId="0" borderId="0"/>
    <xf numFmtId="0" fontId="9" fillId="0" borderId="0"/>
    <xf numFmtId="0" fontId="10" fillId="0" borderId="0"/>
    <xf numFmtId="0" fontId="9" fillId="0" borderId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0" fontId="11" fillId="0" borderId="0">
      <protection locked="0"/>
    </xf>
    <xf numFmtId="0" fontId="12" fillId="0" borderId="0"/>
    <xf numFmtId="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3" fillId="0" borderId="0"/>
    <xf numFmtId="0" fontId="11" fillId="0" borderId="0"/>
    <xf numFmtId="0" fontId="15" fillId="0" borderId="0" applyNumberFormat="0" applyFill="0" applyBorder="0" applyAlignment="0">
      <alignment vertical="top"/>
      <protection locked="0"/>
    </xf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6" fillId="0" borderId="0"/>
    <xf numFmtId="0" fontId="6" fillId="0" borderId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0" fontId="10" fillId="0" borderId="0"/>
    <xf numFmtId="43" fontId="11" fillId="0" borderId="0" applyFont="0" applyFill="0" applyBorder="0" applyAlignment="0" applyProtection="0"/>
    <xf numFmtId="0" fontId="6" fillId="0" borderId="0"/>
    <xf numFmtId="0" fontId="6" fillId="0" borderId="0"/>
    <xf numFmtId="0" fontId="10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/>
    <xf numFmtId="0" fontId="8" fillId="0" borderId="0"/>
    <xf numFmtId="0" fontId="10" fillId="0" borderId="0"/>
    <xf numFmtId="0" fontId="16" fillId="0" borderId="0"/>
    <xf numFmtId="0" fontId="10" fillId="0" borderId="0"/>
    <xf numFmtId="0" fontId="12" fillId="0" borderId="0"/>
    <xf numFmtId="0" fontId="8" fillId="0" borderId="0"/>
    <xf numFmtId="39" fontId="17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4" fillId="0" borderId="0"/>
    <xf numFmtId="0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4" fillId="0" borderId="4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>
      <protection locked="0"/>
    </xf>
    <xf numFmtId="43" fontId="11" fillId="0" borderId="0" applyFont="0" applyFill="0" applyBorder="0" applyAlignment="0" applyProtection="0"/>
    <xf numFmtId="0" fontId="24" fillId="0" borderId="4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</cellStyleXfs>
  <cellXfs count="136">
    <xf numFmtId="0" fontId="0" fillId="0" borderId="0" xfId="0"/>
    <xf numFmtId="0" fontId="20" fillId="0" borderId="0" xfId="6" applyFont="1" applyAlignment="1">
      <alignment vertical="center"/>
    </xf>
    <xf numFmtId="0" fontId="20" fillId="0" borderId="0" xfId="6" applyFont="1" applyAlignment="1">
      <alignment horizontal="center" vertical="center"/>
    </xf>
    <xf numFmtId="167" fontId="20" fillId="0" borderId="0" xfId="6" applyNumberFormat="1" applyFont="1" applyAlignment="1">
      <alignment horizontal="right" vertical="center"/>
    </xf>
    <xf numFmtId="167" fontId="20" fillId="0" borderId="0" xfId="6" applyNumberFormat="1" applyFont="1" applyAlignment="1">
      <alignment vertical="center"/>
    </xf>
    <xf numFmtId="167" fontId="20" fillId="2" borderId="1" xfId="1" applyNumberFormat="1" applyFont="1" applyFill="1" applyBorder="1" applyAlignment="1">
      <alignment horizontal="right" vertical="center"/>
    </xf>
    <xf numFmtId="167" fontId="20" fillId="0" borderId="1" xfId="1" applyNumberFormat="1" applyFont="1" applyFill="1" applyBorder="1" applyAlignment="1">
      <alignment horizontal="right" vertical="center"/>
    </xf>
    <xf numFmtId="0" fontId="19" fillId="0" borderId="0" xfId="6" applyFont="1" applyAlignment="1">
      <alignment vertical="center"/>
    </xf>
    <xf numFmtId="164" fontId="20" fillId="0" borderId="0" xfId="6" applyNumberFormat="1" applyFont="1" applyAlignment="1">
      <alignment horizontal="center" vertical="center"/>
    </xf>
    <xf numFmtId="167" fontId="19" fillId="0" borderId="0" xfId="6" applyNumberFormat="1" applyFont="1" applyAlignment="1">
      <alignment vertical="center"/>
    </xf>
    <xf numFmtId="167" fontId="20" fillId="0" borderId="0" xfId="6" applyNumberFormat="1" applyFont="1" applyAlignment="1">
      <alignment horizontal="center" vertical="center"/>
    </xf>
    <xf numFmtId="0" fontId="19" fillId="0" borderId="1" xfId="6" applyFont="1" applyBorder="1" applyAlignment="1">
      <alignment vertical="center"/>
    </xf>
    <xf numFmtId="0" fontId="19" fillId="0" borderId="1" xfId="6" applyFont="1" applyBorder="1" applyAlignment="1">
      <alignment wrapText="1"/>
    </xf>
    <xf numFmtId="0" fontId="19" fillId="0" borderId="0" xfId="6" applyFont="1" applyAlignment="1">
      <alignment horizontal="left" wrapText="1"/>
    </xf>
    <xf numFmtId="0" fontId="19" fillId="0" borderId="0" xfId="6" applyFont="1" applyAlignment="1">
      <alignment vertical="center" wrapText="1"/>
    </xf>
    <xf numFmtId="167" fontId="19" fillId="0" borderId="0" xfId="6" applyNumberFormat="1" applyFont="1" applyAlignment="1">
      <alignment horizontal="center" vertical="center"/>
    </xf>
    <xf numFmtId="167" fontId="19" fillId="0" borderId="1" xfId="6" applyNumberFormat="1" applyFont="1" applyBorder="1" applyAlignment="1">
      <alignment horizontal="right" vertical="center"/>
    </xf>
    <xf numFmtId="167" fontId="19" fillId="0" borderId="0" xfId="6" applyNumberFormat="1" applyFont="1" applyAlignment="1">
      <alignment horizontal="right" vertical="center"/>
    </xf>
    <xf numFmtId="164" fontId="19" fillId="0" borderId="0" xfId="6" applyNumberFormat="1" applyFont="1" applyAlignment="1">
      <alignment horizontal="center" vertical="center"/>
    </xf>
    <xf numFmtId="0" fontId="19" fillId="0" borderId="0" xfId="6" applyFont="1" applyAlignment="1">
      <alignment horizontal="right" vertical="center"/>
    </xf>
    <xf numFmtId="0" fontId="19" fillId="0" borderId="1" xfId="6" applyFont="1" applyBorder="1" applyAlignment="1">
      <alignment horizontal="center" vertical="center"/>
    </xf>
    <xf numFmtId="49" fontId="20" fillId="0" borderId="0" xfId="6" applyNumberFormat="1" applyFont="1" applyAlignment="1">
      <alignment horizontal="center" vertical="center"/>
    </xf>
    <xf numFmtId="167" fontId="20" fillId="2" borderId="0" xfId="6" applyNumberFormat="1" applyFont="1" applyFill="1" applyAlignment="1">
      <alignment horizontal="right" vertical="center"/>
    </xf>
    <xf numFmtId="2" fontId="20" fillId="0" borderId="0" xfId="6" applyNumberFormat="1" applyFont="1" applyAlignment="1">
      <alignment vertical="center"/>
    </xf>
    <xf numFmtId="167" fontId="20" fillId="2" borderId="1" xfId="6" applyNumberFormat="1" applyFont="1" applyFill="1" applyBorder="1" applyAlignment="1">
      <alignment horizontal="right" vertical="center"/>
    </xf>
    <xf numFmtId="167" fontId="20" fillId="2" borderId="0" xfId="1" applyNumberFormat="1" applyFont="1" applyFill="1" applyAlignment="1">
      <alignment horizontal="right" vertical="center"/>
    </xf>
    <xf numFmtId="167" fontId="20" fillId="0" borderId="0" xfId="1" applyNumberFormat="1" applyFont="1" applyFill="1" applyAlignment="1">
      <alignment horizontal="right" vertical="center"/>
    </xf>
    <xf numFmtId="167" fontId="20" fillId="0" borderId="0" xfId="1" applyNumberFormat="1" applyFont="1" applyFill="1" applyAlignment="1">
      <alignment vertical="center"/>
    </xf>
    <xf numFmtId="167" fontId="20" fillId="0" borderId="0" xfId="1" applyNumberFormat="1" applyFont="1" applyAlignment="1">
      <alignment horizontal="right" vertical="center"/>
    </xf>
    <xf numFmtId="167" fontId="20" fillId="2" borderId="2" xfId="6" applyNumberFormat="1" applyFont="1" applyFill="1" applyBorder="1" applyAlignment="1">
      <alignment horizontal="right" vertical="center"/>
    </xf>
    <xf numFmtId="0" fontId="19" fillId="0" borderId="0" xfId="6" applyFont="1" applyAlignment="1">
      <alignment wrapText="1"/>
    </xf>
    <xf numFmtId="167" fontId="20" fillId="0" borderId="1" xfId="6" applyNumberFormat="1" applyFont="1" applyBorder="1" applyAlignment="1">
      <alignment horizontal="right" vertical="center"/>
    </xf>
    <xf numFmtId="167" fontId="20" fillId="0" borderId="2" xfId="6" applyNumberFormat="1" applyFont="1" applyBorder="1" applyAlignment="1">
      <alignment horizontal="right" vertical="center"/>
    </xf>
    <xf numFmtId="167" fontId="20" fillId="2" borderId="0" xfId="1" applyNumberFormat="1" applyFont="1" applyFill="1" applyAlignment="1">
      <alignment vertical="center"/>
    </xf>
    <xf numFmtId="0" fontId="20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49" fontId="20" fillId="0" borderId="0" xfId="0" applyNumberFormat="1" applyFont="1" applyAlignment="1">
      <alignment horizontal="center" vertical="center"/>
    </xf>
    <xf numFmtId="167" fontId="20" fillId="2" borderId="0" xfId="1" applyNumberFormat="1" applyFont="1" applyFill="1" applyBorder="1" applyAlignment="1">
      <alignment horizontal="right" vertical="center"/>
    </xf>
    <xf numFmtId="167" fontId="20" fillId="0" borderId="0" xfId="1" applyNumberFormat="1" applyFont="1" applyFill="1" applyBorder="1" applyAlignment="1">
      <alignment horizontal="right" vertical="center"/>
    </xf>
    <xf numFmtId="167" fontId="20" fillId="2" borderId="2" xfId="1" applyNumberFormat="1" applyFont="1" applyFill="1" applyBorder="1" applyAlignment="1">
      <alignment horizontal="right" vertical="center"/>
    </xf>
    <xf numFmtId="167" fontId="20" fillId="0" borderId="2" xfId="1" applyNumberFormat="1" applyFont="1" applyFill="1" applyBorder="1" applyAlignment="1">
      <alignment horizontal="right" vertical="center"/>
    </xf>
    <xf numFmtId="0" fontId="19" fillId="0" borderId="0" xfId="0" applyFont="1" applyFill="1" applyBorder="1" applyAlignment="1">
      <alignment vertical="center"/>
    </xf>
    <xf numFmtId="167" fontId="19" fillId="0" borderId="0" xfId="1" applyNumberFormat="1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166" fontId="19" fillId="0" borderId="0" xfId="0" applyNumberFormat="1" applyFont="1" applyFill="1" applyAlignment="1">
      <alignment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167" fontId="20" fillId="0" borderId="0" xfId="1" applyNumberFormat="1" applyFont="1" applyFill="1" applyBorder="1" applyAlignment="1">
      <alignment horizontal="center" vertical="center"/>
    </xf>
    <xf numFmtId="37" fontId="19" fillId="0" borderId="1" xfId="0" applyNumberFormat="1" applyFont="1" applyFill="1" applyBorder="1" applyAlignment="1">
      <alignment vertical="center"/>
    </xf>
    <xf numFmtId="0" fontId="20" fillId="0" borderId="1" xfId="0" applyFont="1" applyFill="1" applyBorder="1" applyAlignment="1">
      <alignment vertical="center"/>
    </xf>
    <xf numFmtId="0" fontId="20" fillId="0" borderId="1" xfId="0" applyFont="1" applyFill="1" applyBorder="1" applyAlignment="1">
      <alignment horizontal="center" vertical="center"/>
    </xf>
    <xf numFmtId="167" fontId="20" fillId="0" borderId="1" xfId="1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/>
    </xf>
    <xf numFmtId="167" fontId="20" fillId="0" borderId="0" xfId="1" applyNumberFormat="1" applyFont="1" applyFill="1" applyAlignment="1">
      <alignment horizontal="center" vertical="center"/>
    </xf>
    <xf numFmtId="167" fontId="19" fillId="0" borderId="0" xfId="1" applyNumberFormat="1" applyFont="1" applyFill="1" applyBorder="1" applyAlignment="1">
      <alignment horizontal="center" vertical="center"/>
    </xf>
    <xf numFmtId="167" fontId="19" fillId="0" borderId="0" xfId="1" applyNumberFormat="1" applyFont="1" applyFill="1" applyBorder="1" applyAlignment="1">
      <alignment horizontal="center" vertical="center"/>
    </xf>
    <xf numFmtId="167" fontId="19" fillId="0" borderId="1" xfId="1" applyNumberFormat="1" applyFont="1" applyFill="1" applyBorder="1" applyAlignment="1">
      <alignment horizontal="center" vertical="center" wrapText="1"/>
    </xf>
    <xf numFmtId="167" fontId="19" fillId="0" borderId="0" xfId="0" applyNumberFormat="1" applyFont="1" applyFill="1" applyBorder="1" applyAlignment="1">
      <alignment horizontal="right" vertical="center"/>
    </xf>
    <xf numFmtId="0" fontId="19" fillId="0" borderId="0" xfId="1" applyNumberFormat="1" applyFont="1" applyFill="1" applyBorder="1" applyAlignment="1">
      <alignment horizontal="right" vertical="center"/>
    </xf>
    <xf numFmtId="0" fontId="19" fillId="0" borderId="1" xfId="0" applyFont="1" applyFill="1" applyBorder="1" applyAlignment="1">
      <alignment horizontal="center" vertical="center"/>
    </xf>
    <xf numFmtId="167" fontId="19" fillId="0" borderId="1" xfId="1" applyNumberFormat="1" applyFont="1" applyFill="1" applyBorder="1" applyAlignment="1">
      <alignment horizontal="right" vertical="center"/>
    </xf>
    <xf numFmtId="167" fontId="19" fillId="0" borderId="0" xfId="1" applyNumberFormat="1" applyFont="1" applyFill="1" applyBorder="1" applyAlignment="1">
      <alignment horizontal="right" vertical="center"/>
    </xf>
    <xf numFmtId="0" fontId="19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167" fontId="20" fillId="0" borderId="0" xfId="0" applyNumberFormat="1" applyFont="1" applyFill="1" applyAlignment="1">
      <alignment horizontal="right" vertical="center"/>
    </xf>
    <xf numFmtId="167" fontId="20" fillId="2" borderId="0" xfId="42" applyNumberFormat="1" applyFont="1" applyFill="1" applyAlignment="1">
      <alignment horizontal="right" vertical="center"/>
    </xf>
    <xf numFmtId="167" fontId="20" fillId="0" borderId="0" xfId="42" applyNumberFormat="1" applyFont="1" applyFill="1" applyAlignment="1">
      <alignment horizontal="right" vertical="center"/>
    </xf>
    <xf numFmtId="167" fontId="20" fillId="0" borderId="0" xfId="0" applyNumberFormat="1" applyFont="1" applyFill="1" applyBorder="1" applyAlignment="1">
      <alignment horizontal="right" vertical="center"/>
    </xf>
    <xf numFmtId="167" fontId="20" fillId="2" borderId="1" xfId="42" applyNumberFormat="1" applyFont="1" applyFill="1" applyBorder="1" applyAlignment="1">
      <alignment horizontal="right" vertical="center"/>
    </xf>
    <xf numFmtId="167" fontId="20" fillId="0" borderId="1" xfId="42" applyNumberFormat="1" applyFont="1" applyFill="1" applyBorder="1" applyAlignment="1">
      <alignment horizontal="right" vertical="center"/>
    </xf>
    <xf numFmtId="167" fontId="20" fillId="2" borderId="0" xfId="1" applyNumberFormat="1" applyFont="1" applyFill="1" applyAlignment="1">
      <alignment horizontal="center" vertical="center"/>
    </xf>
    <xf numFmtId="49" fontId="20" fillId="0" borderId="0" xfId="0" applyNumberFormat="1" applyFont="1" applyFill="1" applyAlignment="1">
      <alignment horizontal="center" vertical="center"/>
    </xf>
    <xf numFmtId="166" fontId="20" fillId="0" borderId="0" xfId="0" applyNumberFormat="1" applyFont="1" applyFill="1" applyBorder="1" applyAlignment="1">
      <alignment horizontal="right" vertical="center"/>
    </xf>
    <xf numFmtId="167" fontId="20" fillId="0" borderId="0" xfId="0" applyNumberFormat="1" applyFont="1" applyFill="1" applyBorder="1" applyAlignment="1">
      <alignment vertical="center"/>
    </xf>
    <xf numFmtId="167" fontId="20" fillId="2" borderId="0" xfId="1" applyNumberFormat="1" applyFont="1" applyFill="1" applyBorder="1" applyAlignment="1">
      <alignment vertical="center"/>
    </xf>
    <xf numFmtId="167" fontId="20" fillId="0" borderId="0" xfId="1" applyNumberFormat="1" applyFont="1" applyFill="1" applyBorder="1" applyAlignment="1">
      <alignment vertical="center"/>
    </xf>
    <xf numFmtId="0" fontId="20" fillId="0" borderId="1" xfId="0" applyFont="1" applyFill="1" applyBorder="1" applyAlignment="1">
      <alignment horizontal="left" vertical="center"/>
    </xf>
    <xf numFmtId="167" fontId="19" fillId="0" borderId="1" xfId="1" applyNumberFormat="1" applyFont="1" applyFill="1" applyBorder="1" applyAlignment="1">
      <alignment vertical="center"/>
    </xf>
    <xf numFmtId="166" fontId="19" fillId="0" borderId="0" xfId="0" quotePrefix="1" applyNumberFormat="1" applyFont="1" applyFill="1" applyAlignment="1">
      <alignment vertical="center"/>
    </xf>
    <xf numFmtId="0" fontId="19" fillId="0" borderId="1" xfId="0" applyFont="1" applyFill="1" applyBorder="1" applyAlignment="1">
      <alignment horizontal="left" vertical="center"/>
    </xf>
    <xf numFmtId="0" fontId="20" fillId="0" borderId="0" xfId="5" applyFont="1" applyFill="1" applyBorder="1" applyAlignment="1">
      <alignment horizontal="left" vertical="center"/>
    </xf>
    <xf numFmtId="0" fontId="20" fillId="0" borderId="0" xfId="0" applyFont="1" applyFill="1" applyAlignment="1">
      <alignment vertical="center" wrapText="1"/>
    </xf>
    <xf numFmtId="0" fontId="20" fillId="2" borderId="0" xfId="0" applyFont="1" applyFill="1" applyAlignment="1">
      <alignment vertical="center"/>
    </xf>
    <xf numFmtId="165" fontId="20" fillId="0" borderId="0" xfId="1" applyFont="1" applyFill="1" applyAlignment="1">
      <alignment vertical="center"/>
    </xf>
    <xf numFmtId="4" fontId="19" fillId="0" borderId="0" xfId="0" applyNumberFormat="1" applyFont="1" applyFill="1" applyAlignment="1">
      <alignment vertical="center"/>
    </xf>
    <xf numFmtId="4" fontId="19" fillId="0" borderId="1" xfId="0" applyNumberFormat="1" applyFont="1" applyFill="1" applyBorder="1" applyAlignment="1">
      <alignment vertical="center"/>
    </xf>
    <xf numFmtId="0" fontId="19" fillId="0" borderId="1" xfId="0" applyFont="1" applyFill="1" applyBorder="1" applyAlignment="1">
      <alignment vertical="center"/>
    </xf>
    <xf numFmtId="4" fontId="19" fillId="0" borderId="0" xfId="0" applyNumberFormat="1" applyFont="1" applyFill="1" applyBorder="1" applyAlignment="1">
      <alignment horizontal="left" vertical="center"/>
    </xf>
    <xf numFmtId="167" fontId="19" fillId="0" borderId="0" xfId="0" applyNumberFormat="1" applyFont="1" applyFill="1" applyBorder="1" applyAlignment="1">
      <alignment horizontal="left" vertical="center"/>
    </xf>
    <xf numFmtId="167" fontId="20" fillId="0" borderId="0" xfId="0" applyNumberFormat="1" applyFont="1" applyFill="1" applyBorder="1" applyAlignment="1">
      <alignment horizontal="center" vertical="center"/>
    </xf>
    <xf numFmtId="167" fontId="20" fillId="2" borderId="0" xfId="0" applyNumberFormat="1" applyFont="1" applyFill="1" applyBorder="1" applyAlignment="1">
      <alignment vertical="center"/>
    </xf>
    <xf numFmtId="167" fontId="20" fillId="2" borderId="1" xfId="1" applyNumberFormat="1" applyFont="1" applyFill="1" applyBorder="1" applyAlignment="1">
      <alignment vertical="center"/>
    </xf>
    <xf numFmtId="167" fontId="20" fillId="0" borderId="1" xfId="1" applyNumberFormat="1" applyFont="1" applyFill="1" applyBorder="1" applyAlignment="1">
      <alignment vertical="center"/>
    </xf>
    <xf numFmtId="167" fontId="20" fillId="0" borderId="0" xfId="0" applyNumberFormat="1" applyFont="1" applyFill="1" applyAlignment="1">
      <alignment horizontal="center" vertical="center"/>
    </xf>
    <xf numFmtId="4" fontId="19" fillId="0" borderId="0" xfId="0" applyNumberFormat="1" applyFont="1" applyFill="1" applyBorder="1" applyAlignment="1">
      <alignment vertical="center"/>
    </xf>
    <xf numFmtId="0" fontId="19" fillId="0" borderId="0" xfId="0" applyFont="1" applyFill="1" applyAlignment="1">
      <alignment horizontal="center" vertical="center"/>
    </xf>
    <xf numFmtId="167" fontId="19" fillId="0" borderId="0" xfId="0" applyNumberFormat="1" applyFont="1" applyFill="1" applyAlignment="1">
      <alignment vertical="center"/>
    </xf>
    <xf numFmtId="167" fontId="19" fillId="0" borderId="1" xfId="0" applyNumberFormat="1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167" fontId="19" fillId="0" borderId="0" xfId="0" applyNumberFormat="1" applyFont="1" applyFill="1" applyBorder="1" applyAlignment="1">
      <alignment vertical="center"/>
    </xf>
    <xf numFmtId="2" fontId="20" fillId="0" borderId="0" xfId="0" applyNumberFormat="1" applyFont="1" applyFill="1" applyBorder="1" applyAlignment="1">
      <alignment vertical="center"/>
    </xf>
    <xf numFmtId="167" fontId="20" fillId="2" borderId="2" xfId="1" applyNumberFormat="1" applyFont="1" applyFill="1" applyBorder="1" applyAlignment="1">
      <alignment vertical="center"/>
    </xf>
    <xf numFmtId="167" fontId="20" fillId="0" borderId="2" xfId="1" applyNumberFormat="1" applyFont="1" applyFill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left" vertical="center"/>
    </xf>
    <xf numFmtId="167" fontId="20" fillId="0" borderId="0" xfId="0" applyNumberFormat="1" applyFont="1" applyFill="1" applyAlignment="1">
      <alignment vertical="center"/>
    </xf>
    <xf numFmtId="0" fontId="19" fillId="0" borderId="0" xfId="0" applyFont="1" applyFill="1" applyBorder="1" applyAlignment="1">
      <alignment horizontal="justify" vertical="center" wrapText="1"/>
    </xf>
    <xf numFmtId="0" fontId="20" fillId="0" borderId="0" xfId="0" applyFont="1" applyFill="1" applyBorder="1" applyAlignment="1">
      <alignment vertical="center" wrapText="1"/>
    </xf>
    <xf numFmtId="167" fontId="19" fillId="2" borderId="0" xfId="1" applyNumberFormat="1" applyFont="1" applyFill="1" applyBorder="1" applyAlignment="1">
      <alignment horizontal="right" vertical="center"/>
    </xf>
    <xf numFmtId="167" fontId="19" fillId="2" borderId="0" xfId="1" applyNumberFormat="1" applyFont="1" applyFill="1" applyBorder="1" applyAlignment="1">
      <alignment horizontal="center" vertical="center"/>
    </xf>
    <xf numFmtId="49" fontId="20" fillId="0" borderId="0" xfId="0" applyNumberFormat="1" applyFont="1" applyFill="1" applyBorder="1" applyAlignment="1">
      <alignment horizontal="center" vertical="center"/>
    </xf>
    <xf numFmtId="9" fontId="20" fillId="2" borderId="0" xfId="92" applyFont="1" applyFill="1" applyAlignment="1">
      <alignment horizontal="center" vertical="center"/>
    </xf>
    <xf numFmtId="9" fontId="20" fillId="0" borderId="0" xfId="92" applyFont="1" applyFill="1" applyAlignment="1">
      <alignment horizontal="center" vertical="center"/>
    </xf>
    <xf numFmtId="167" fontId="20" fillId="0" borderId="0" xfId="42" applyNumberFormat="1" applyFont="1" applyFill="1" applyAlignment="1">
      <alignment horizontal="left" vertical="center"/>
    </xf>
    <xf numFmtId="49" fontId="20" fillId="0" borderId="0" xfId="0" applyNumberFormat="1" applyFont="1" applyFill="1" applyAlignment="1">
      <alignment horizontal="right" vertical="center"/>
    </xf>
    <xf numFmtId="0" fontId="21" fillId="0" borderId="0" xfId="0" applyFont="1" applyFill="1" applyAlignment="1">
      <alignment vertical="center"/>
    </xf>
    <xf numFmtId="168" fontId="20" fillId="2" borderId="2" xfId="1" applyNumberFormat="1" applyFont="1" applyFill="1" applyBorder="1" applyAlignment="1">
      <alignment horizontal="right" vertical="center"/>
    </xf>
    <xf numFmtId="168" fontId="20" fillId="0" borderId="2" xfId="1" applyNumberFormat="1" applyFont="1" applyFill="1" applyBorder="1" applyAlignment="1">
      <alignment horizontal="right" vertical="center"/>
    </xf>
    <xf numFmtId="168" fontId="20" fillId="0" borderId="0" xfId="1" applyNumberFormat="1" applyFont="1" applyFill="1" applyBorder="1" applyAlignment="1">
      <alignment horizontal="right" vertical="center"/>
    </xf>
    <xf numFmtId="167" fontId="19" fillId="0" borderId="0" xfId="1" applyNumberFormat="1" applyFont="1" applyFill="1" applyBorder="1" applyAlignment="1">
      <alignment vertical="center" wrapText="1"/>
    </xf>
    <xf numFmtId="167" fontId="19" fillId="0" borderId="1" xfId="1" quotePrefix="1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/>
    </xf>
    <xf numFmtId="167" fontId="22" fillId="2" borderId="0" xfId="1" applyNumberFormat="1" applyFont="1" applyFill="1" applyBorder="1"/>
    <xf numFmtId="0" fontId="20" fillId="0" borderId="0" xfId="0" applyFont="1" applyFill="1" applyAlignment="1">
      <alignment horizontal="center" vertical="center"/>
    </xf>
    <xf numFmtId="167" fontId="19" fillId="0" borderId="0" xfId="1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167" fontId="19" fillId="0" borderId="1" xfId="1" applyNumberFormat="1" applyFont="1" applyFill="1" applyBorder="1" applyAlignment="1">
      <alignment horizontal="center" vertical="center"/>
    </xf>
    <xf numFmtId="167" fontId="19" fillId="0" borderId="0" xfId="1" applyNumberFormat="1" applyFont="1" applyFill="1" applyBorder="1" applyAlignment="1">
      <alignment horizontal="center" vertical="center"/>
    </xf>
    <xf numFmtId="167" fontId="19" fillId="0" borderId="1" xfId="1" quotePrefix="1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0" fillId="0" borderId="1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6" applyFont="1" applyBorder="1" applyAlignment="1">
      <alignment horizontal="center" vertical="center" wrapText="1"/>
    </xf>
    <xf numFmtId="0" fontId="19" fillId="0" borderId="3" xfId="6" applyFont="1" applyBorder="1" applyAlignment="1">
      <alignment horizontal="center" vertical="center" wrapText="1"/>
    </xf>
    <xf numFmtId="167" fontId="19" fillId="0" borderId="1" xfId="6" applyNumberFormat="1" applyFont="1" applyBorder="1" applyAlignment="1">
      <alignment horizontal="center" vertical="center"/>
    </xf>
    <xf numFmtId="0" fontId="20" fillId="0" borderId="1" xfId="6" applyFont="1" applyBorder="1" applyAlignment="1">
      <alignment horizontal="left" vertical="center"/>
    </xf>
  </cellXfs>
  <cellStyles count="109">
    <cellStyle name="Comma" xfId="1" builtinId="3"/>
    <cellStyle name="Comma 10" xfId="62" xr:uid="{00000000-0005-0000-0000-000001000000}"/>
    <cellStyle name="Comma 10 2" xfId="104" xr:uid="{E3D7D899-0BA9-48EF-B0D8-FD477BE162A3}"/>
    <cellStyle name="Comma 11" xfId="58" xr:uid="{00000000-0005-0000-0000-000002000000}"/>
    <cellStyle name="Comma 12" xfId="71" xr:uid="{00000000-0005-0000-0000-000003000000}"/>
    <cellStyle name="Comma 13" xfId="91" xr:uid="{00000000-0005-0000-0000-000004000000}"/>
    <cellStyle name="Comma 14" xfId="100" xr:uid="{AA7F83B8-9B78-44F7-91F8-1FD7E5311080}"/>
    <cellStyle name="Comma 2" xfId="8" xr:uid="{00000000-0005-0000-0000-000005000000}"/>
    <cellStyle name="Comma 2 2" xfId="13" xr:uid="{00000000-0005-0000-0000-000006000000}"/>
    <cellStyle name="Comma 2 2 2" xfId="52" xr:uid="{00000000-0005-0000-0000-000007000000}"/>
    <cellStyle name="Comma 2 2 2 2" xfId="85" xr:uid="{00000000-0005-0000-0000-000008000000}"/>
    <cellStyle name="Comma 2 2 3" xfId="56" xr:uid="{00000000-0005-0000-0000-000009000000}"/>
    <cellStyle name="Comma 2 2 3 2" xfId="89" xr:uid="{00000000-0005-0000-0000-00000A000000}"/>
    <cellStyle name="Comma 2 2 3 3" xfId="82" xr:uid="{00000000-0005-0000-0000-00000B000000}"/>
    <cellStyle name="Comma 2 2 4" xfId="65" xr:uid="{00000000-0005-0000-0000-00000C000000}"/>
    <cellStyle name="Comma 2 2 5" xfId="60" xr:uid="{00000000-0005-0000-0000-00000D000000}"/>
    <cellStyle name="Comma 2 2 8" xfId="93" xr:uid="{00000000-0005-0000-0000-00000E000000}"/>
    <cellStyle name="Comma 2 3" xfId="51" xr:uid="{00000000-0005-0000-0000-00000F000000}"/>
    <cellStyle name="Comma 2 3 2" xfId="84" xr:uid="{00000000-0005-0000-0000-000010000000}"/>
    <cellStyle name="Comma 2 4" xfId="55" xr:uid="{00000000-0005-0000-0000-000011000000}"/>
    <cellStyle name="Comma 2 4 2" xfId="88" xr:uid="{00000000-0005-0000-0000-000012000000}"/>
    <cellStyle name="Comma 2 5" xfId="64" xr:uid="{00000000-0005-0000-0000-000013000000}"/>
    <cellStyle name="Comma 2 6" xfId="59" xr:uid="{00000000-0005-0000-0000-000014000000}"/>
    <cellStyle name="Comma 23" xfId="39" xr:uid="{00000000-0005-0000-0000-000015000000}"/>
    <cellStyle name="Comma 23 2" xfId="78" xr:uid="{00000000-0005-0000-0000-000016000000}"/>
    <cellStyle name="Comma 3" xfId="14" xr:uid="{00000000-0005-0000-0000-000017000000}"/>
    <cellStyle name="Comma 3 2" xfId="66" xr:uid="{00000000-0005-0000-0000-000018000000}"/>
    <cellStyle name="Comma 3 2 3" xfId="106" xr:uid="{48D28625-D17A-481C-AF32-E8440DD3E4AD}"/>
    <cellStyle name="Comma 3 4" xfId="94" xr:uid="{3A1F88A6-CB9B-4336-A56A-D3AAA535A907}"/>
    <cellStyle name="Comma 3 5" xfId="105" xr:uid="{11554356-CDF4-430B-AA1F-E02E9E08E6DC}"/>
    <cellStyle name="Comma 4" xfId="32" xr:uid="{00000000-0005-0000-0000-000019000000}"/>
    <cellStyle name="Comma 4 2" xfId="37" xr:uid="{00000000-0005-0000-0000-00001A000000}"/>
    <cellStyle name="Comma 4 2 2" xfId="76" xr:uid="{00000000-0005-0000-0000-00001B000000}"/>
    <cellStyle name="Comma 4 2 3" xfId="102" xr:uid="{ADA3C598-64DC-4506-80B0-8B22951FFEEE}"/>
    <cellStyle name="Comma 4 3" xfId="72" xr:uid="{00000000-0005-0000-0000-00001C000000}"/>
    <cellStyle name="Comma 4 4" xfId="99" xr:uid="{BD1D8E98-A932-4E40-8CE2-A074E69033F6}"/>
    <cellStyle name="Comma 5" xfId="40" xr:uid="{00000000-0005-0000-0000-00001D000000}"/>
    <cellStyle name="Comma 5 2" xfId="79" xr:uid="{00000000-0005-0000-0000-00001E000000}"/>
    <cellStyle name="Comma 5 3" xfId="108" xr:uid="{DF38C48A-3709-4C40-9019-E24DE5ADE335}"/>
    <cellStyle name="Comma 6" xfId="41" xr:uid="{00000000-0005-0000-0000-00001F000000}"/>
    <cellStyle name="Comma 6 2" xfId="80" xr:uid="{00000000-0005-0000-0000-000020000000}"/>
    <cellStyle name="Comma 7" xfId="29" xr:uid="{00000000-0005-0000-0000-000021000000}"/>
    <cellStyle name="Comma 7 2" xfId="70" xr:uid="{00000000-0005-0000-0000-000022000000}"/>
    <cellStyle name="Comma 8" xfId="42" xr:uid="{00000000-0005-0000-0000-000023000000}"/>
    <cellStyle name="Comma 8 2" xfId="81" xr:uid="{00000000-0005-0000-0000-000024000000}"/>
    <cellStyle name="Comma 9" xfId="54" xr:uid="{00000000-0005-0000-0000-000025000000}"/>
    <cellStyle name="Comma 9 2" xfId="87" xr:uid="{00000000-0005-0000-0000-000026000000}"/>
    <cellStyle name="Currency 2" xfId="12" xr:uid="{00000000-0005-0000-0000-000027000000}"/>
    <cellStyle name="Excel Built-in Comma" xfId="2" xr:uid="{00000000-0005-0000-0000-000028000000}"/>
    <cellStyle name="Excel Built-in Comma 2" xfId="43" xr:uid="{00000000-0005-0000-0000-000029000000}"/>
    <cellStyle name="Followed Hyperlink" xfId="19" xr:uid="{00000000-0005-0000-0000-00002A000000}"/>
    <cellStyle name="Followed Hyperlink 2" xfId="96" xr:uid="{2D8BAB6E-BCB9-436F-9E73-91BBB78A9210}"/>
    <cellStyle name="Hyperlink" xfId="97" xr:uid="{3C1832D7-3133-4883-BC63-3A19D0BCF89B}"/>
    <cellStyle name="Hyperlink 2" xfId="20" xr:uid="{00000000-0005-0000-0000-00002B000000}"/>
    <cellStyle name="Hyperlink 2 2" xfId="103" xr:uid="{FB635D08-FF43-4D44-B50E-7720135A6BC8}"/>
    <cellStyle name="Hyperlink 3" xfId="18" xr:uid="{00000000-0005-0000-0000-00002C000000}"/>
    <cellStyle name="Normal" xfId="0" builtinId="0"/>
    <cellStyle name="Normal 10" xfId="53" xr:uid="{00000000-0005-0000-0000-00002E000000}"/>
    <cellStyle name="Normal 10 2" xfId="86" xr:uid="{00000000-0005-0000-0000-00002F000000}"/>
    <cellStyle name="Normal 10 2 3" xfId="6" xr:uid="{00000000-0005-0000-0000-000030000000}"/>
    <cellStyle name="Normal 11" xfId="61" xr:uid="{00000000-0005-0000-0000-000031000000}"/>
    <cellStyle name="Normal 115" xfId="107" xr:uid="{CFFD7B79-C557-469B-8BE9-0A2E44ACD05B}"/>
    <cellStyle name="Normal 12" xfId="57" xr:uid="{00000000-0005-0000-0000-000032000000}"/>
    <cellStyle name="Normal 13" xfId="90" xr:uid="{00000000-0005-0000-0000-000033000000}"/>
    <cellStyle name="Normal 14" xfId="95" xr:uid="{435DC6E7-2D8A-4508-A8AC-1CC36B6CD9D7}"/>
    <cellStyle name="Normal 2" xfId="3" xr:uid="{00000000-0005-0000-0000-000034000000}"/>
    <cellStyle name="Normal 2 2" xfId="15" xr:uid="{00000000-0005-0000-0000-000035000000}"/>
    <cellStyle name="Normal 2 2 2" xfId="30" xr:uid="{00000000-0005-0000-0000-000036000000}"/>
    <cellStyle name="Normal 2 2 3" xfId="67" xr:uid="{00000000-0005-0000-0000-000037000000}"/>
    <cellStyle name="Normal 2 3" xfId="36" xr:uid="{00000000-0005-0000-0000-000038000000}"/>
    <cellStyle name="Normal 2 3 2" xfId="46" xr:uid="{00000000-0005-0000-0000-000039000000}"/>
    <cellStyle name="Normal 2 3 2 2" xfId="49" xr:uid="{00000000-0005-0000-0000-00003A000000}"/>
    <cellStyle name="Normal 2 3 2 3" xfId="83" xr:uid="{00000000-0005-0000-0000-00003B000000}"/>
    <cellStyle name="Normal 2 3 3" xfId="48" xr:uid="{00000000-0005-0000-0000-00003C000000}"/>
    <cellStyle name="Normal 2 3 4" xfId="75" xr:uid="{00000000-0005-0000-0000-00003D000000}"/>
    <cellStyle name="Normal 2 4" xfId="10" xr:uid="{00000000-0005-0000-0000-00003E000000}"/>
    <cellStyle name="Normal 2 5" xfId="44" xr:uid="{00000000-0005-0000-0000-00003F000000}"/>
    <cellStyle name="Normal 3" xfId="4" xr:uid="{00000000-0005-0000-0000-000040000000}"/>
    <cellStyle name="Normal 3 2" xfId="17" xr:uid="{00000000-0005-0000-0000-000041000000}"/>
    <cellStyle name="Normal 3 2 2" xfId="21" xr:uid="{00000000-0005-0000-0000-000042000000}"/>
    <cellStyle name="Normal 3 2 5" xfId="22" xr:uid="{00000000-0005-0000-0000-000043000000}"/>
    <cellStyle name="Normal 3 3" xfId="23" xr:uid="{00000000-0005-0000-0000-000044000000}"/>
    <cellStyle name="Normal 3 3 2" xfId="24" xr:uid="{00000000-0005-0000-0000-000045000000}"/>
    <cellStyle name="Normal 3 4" xfId="16" xr:uid="{00000000-0005-0000-0000-000046000000}"/>
    <cellStyle name="Normal 4" xfId="7" xr:uid="{00000000-0005-0000-0000-000047000000}"/>
    <cellStyle name="Normal 4 2" xfId="25" xr:uid="{00000000-0005-0000-0000-000048000000}"/>
    <cellStyle name="Normal 4 3" xfId="45" xr:uid="{00000000-0005-0000-0000-000049000000}"/>
    <cellStyle name="Normal 4 4" xfId="63" xr:uid="{00000000-0005-0000-0000-00004A000000}"/>
    <cellStyle name="Normal 4 5" xfId="101" xr:uid="{59B770D6-CEEA-4659-8ADE-F1F275B5DA50}"/>
    <cellStyle name="Normal 5" xfId="26" xr:uid="{00000000-0005-0000-0000-00004B000000}"/>
    <cellStyle name="Normal 5 2" xfId="47" xr:uid="{00000000-0005-0000-0000-00004C000000}"/>
    <cellStyle name="Normal 5 3" xfId="68" xr:uid="{00000000-0005-0000-0000-00004D000000}"/>
    <cellStyle name="Normal 5 4" xfId="98" xr:uid="{85133D03-4688-4797-88D6-D9DDDB626642}"/>
    <cellStyle name="Normal 52 2 2" xfId="34" xr:uid="{00000000-0005-0000-0000-00004E000000}"/>
    <cellStyle name="Normal 52 2 2 2" xfId="74" xr:uid="{00000000-0005-0000-0000-00004F000000}"/>
    <cellStyle name="Normal 6" xfId="27" xr:uid="{00000000-0005-0000-0000-000050000000}"/>
    <cellStyle name="Normal 6 2" xfId="69" xr:uid="{00000000-0005-0000-0000-000051000000}"/>
    <cellStyle name="Normal 7" xfId="28" xr:uid="{00000000-0005-0000-0000-000052000000}"/>
    <cellStyle name="Normal 8" xfId="35" xr:uid="{00000000-0005-0000-0000-000053000000}"/>
    <cellStyle name="Normal 8 3" xfId="38" xr:uid="{00000000-0005-0000-0000-000054000000}"/>
    <cellStyle name="Normal 8 3 2" xfId="77" xr:uid="{00000000-0005-0000-0000-000055000000}"/>
    <cellStyle name="Normal 9" xfId="9" xr:uid="{00000000-0005-0000-0000-000056000000}"/>
    <cellStyle name="Normal 9 2" xfId="33" xr:uid="{00000000-0005-0000-0000-000057000000}"/>
    <cellStyle name="Normal 9 2 2" xfId="73" xr:uid="{00000000-0005-0000-0000-000058000000}"/>
    <cellStyle name="Normal_California Wow 310308_1" xfId="5" xr:uid="{00000000-0005-0000-0000-000059000000}"/>
    <cellStyle name="Percent" xfId="92" builtinId="5"/>
    <cellStyle name="Percent 2" xfId="11" xr:uid="{00000000-0005-0000-0000-00005B000000}"/>
    <cellStyle name="ปกติ 2 2" xfId="31" xr:uid="{00000000-0005-0000-0000-00005C000000}"/>
    <cellStyle name="ปกติ_Sheet1_Prinsiri-Dec48-T2 2" xfId="50" xr:uid="{00000000-0005-0000-0000-00005D000000}"/>
  </cellStyles>
  <dxfs count="0"/>
  <tableStyles count="0" defaultTableStyle="TableStyleMedium9" defaultPivotStyle="PivotStyleLight16"/>
  <colors>
    <mruColors>
      <color rgb="FFFAFAFA"/>
      <color rgb="FFC8F4E4"/>
      <color rgb="FFF8EEF7"/>
      <color rgb="FF8DB4E2"/>
      <color rgb="FFFCD5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0"/>
  <sheetViews>
    <sheetView tabSelected="1" topLeftCell="A127" zoomScaleNormal="100" zoomScaleSheetLayoutView="100" workbookViewId="0">
      <selection activeCell="E136" sqref="E136"/>
    </sheetView>
  </sheetViews>
  <sheetFormatPr defaultColWidth="9.140625" defaultRowHeight="16.5" customHeight="1"/>
  <cols>
    <col min="1" max="3" width="1.85546875" style="43" customWidth="1"/>
    <col min="4" max="4" width="2" style="43" customWidth="1"/>
    <col min="5" max="5" width="39.7109375" style="43" customWidth="1"/>
    <col min="6" max="6" width="5.42578125" style="63" customWidth="1"/>
    <col min="7" max="7" width="1.140625" style="63" customWidth="1"/>
    <col min="8" max="8" width="19.28515625" style="53" customWidth="1"/>
    <col min="9" max="9" width="0.85546875" style="63" customWidth="1"/>
    <col min="10" max="10" width="12.7109375" style="53" customWidth="1"/>
    <col min="11" max="11" width="1" style="53" customWidth="1"/>
    <col min="12" max="12" width="12.7109375" style="53" customWidth="1"/>
    <col min="13" max="16384" width="9.140625" style="43"/>
  </cols>
  <sheetData>
    <row r="1" spans="1:12" ht="16.5" customHeight="1">
      <c r="A1" s="41" t="s">
        <v>102</v>
      </c>
      <c r="B1" s="41"/>
      <c r="C1" s="41"/>
      <c r="D1" s="41"/>
      <c r="E1" s="41"/>
      <c r="F1" s="41"/>
      <c r="G1" s="41"/>
      <c r="H1" s="42"/>
      <c r="I1" s="41"/>
      <c r="J1" s="42"/>
      <c r="K1" s="42"/>
      <c r="L1" s="42"/>
    </row>
    <row r="2" spans="1:12" ht="16.5" customHeight="1">
      <c r="A2" s="44" t="s">
        <v>0</v>
      </c>
      <c r="B2" s="45"/>
      <c r="C2" s="45"/>
      <c r="D2" s="45"/>
      <c r="E2" s="45"/>
      <c r="F2" s="46"/>
      <c r="G2" s="46"/>
      <c r="H2" s="47"/>
      <c r="I2" s="46"/>
      <c r="J2" s="47"/>
      <c r="K2" s="47"/>
      <c r="L2" s="47"/>
    </row>
    <row r="3" spans="1:12" ht="16.5" customHeight="1">
      <c r="A3" s="48" t="s">
        <v>118</v>
      </c>
      <c r="B3" s="49"/>
      <c r="C3" s="49"/>
      <c r="D3" s="49"/>
      <c r="E3" s="49"/>
      <c r="F3" s="50"/>
      <c r="G3" s="50"/>
      <c r="H3" s="51"/>
      <c r="I3" s="50"/>
      <c r="J3" s="51"/>
      <c r="K3" s="51"/>
      <c r="L3" s="51"/>
    </row>
    <row r="4" spans="1:12" ht="16.5" customHeight="1">
      <c r="A4" s="52"/>
      <c r="B4" s="45"/>
      <c r="C4" s="45"/>
      <c r="D4" s="45"/>
      <c r="E4" s="45"/>
      <c r="F4" s="46"/>
      <c r="G4" s="46"/>
      <c r="H4" s="47"/>
      <c r="I4" s="46"/>
      <c r="J4" s="47"/>
      <c r="K4" s="47"/>
      <c r="L4" s="47"/>
    </row>
    <row r="5" spans="1:12" ht="16.5" customHeight="1">
      <c r="A5" s="52"/>
      <c r="B5" s="45"/>
      <c r="C5" s="45"/>
      <c r="D5" s="45"/>
      <c r="E5" s="45"/>
      <c r="F5" s="46"/>
      <c r="G5" s="46"/>
      <c r="I5" s="46"/>
      <c r="J5" s="47"/>
      <c r="K5" s="47"/>
      <c r="L5" s="47"/>
    </row>
    <row r="6" spans="1:12" ht="16.5" customHeight="1">
      <c r="A6" s="52"/>
      <c r="B6" s="45"/>
      <c r="C6" s="45"/>
      <c r="D6" s="45"/>
      <c r="E6" s="45"/>
      <c r="F6" s="46"/>
      <c r="G6" s="46"/>
      <c r="H6" s="54" t="s">
        <v>120</v>
      </c>
      <c r="I6" s="42"/>
      <c r="J6" s="127" t="s">
        <v>121</v>
      </c>
      <c r="K6" s="127"/>
      <c r="L6" s="127"/>
    </row>
    <row r="7" spans="1:12" ht="16.5" customHeight="1">
      <c r="A7" s="52"/>
      <c r="B7" s="45"/>
      <c r="C7" s="45"/>
      <c r="D7" s="45"/>
      <c r="E7" s="45"/>
      <c r="F7" s="46"/>
      <c r="G7" s="46"/>
      <c r="H7" s="120" t="s">
        <v>169</v>
      </c>
      <c r="I7" s="119"/>
      <c r="J7" s="128" t="s">
        <v>169</v>
      </c>
      <c r="K7" s="126"/>
      <c r="L7" s="126"/>
    </row>
    <row r="8" spans="1:12" ht="16.5" customHeight="1">
      <c r="A8" s="52"/>
      <c r="B8" s="45"/>
      <c r="C8" s="45"/>
      <c r="D8" s="45"/>
      <c r="E8" s="45"/>
      <c r="F8" s="46"/>
      <c r="G8" s="57"/>
      <c r="H8" s="58">
        <v>2021</v>
      </c>
      <c r="I8" s="57"/>
      <c r="J8" s="58">
        <v>2021</v>
      </c>
      <c r="K8" s="57"/>
      <c r="L8" s="58">
        <v>2020</v>
      </c>
    </row>
    <row r="9" spans="1:12" ht="16.5" customHeight="1">
      <c r="F9" s="59" t="s">
        <v>2</v>
      </c>
      <c r="G9" s="57"/>
      <c r="H9" s="60" t="s">
        <v>1</v>
      </c>
      <c r="I9" s="57"/>
      <c r="J9" s="60" t="s">
        <v>1</v>
      </c>
      <c r="K9" s="61"/>
      <c r="L9" s="60" t="s">
        <v>1</v>
      </c>
    </row>
    <row r="10" spans="1:12" ht="16.5" customHeight="1">
      <c r="A10" s="62" t="s">
        <v>3</v>
      </c>
      <c r="G10" s="64"/>
      <c r="H10" s="25"/>
      <c r="I10" s="64"/>
      <c r="J10" s="25"/>
      <c r="K10" s="26"/>
      <c r="L10" s="26"/>
    </row>
    <row r="11" spans="1:12" ht="16.5" customHeight="1">
      <c r="A11" s="62"/>
      <c r="G11" s="64"/>
      <c r="H11" s="25"/>
      <c r="I11" s="64"/>
      <c r="J11" s="25"/>
      <c r="K11" s="26"/>
      <c r="L11" s="26"/>
    </row>
    <row r="12" spans="1:12" ht="16.5" customHeight="1">
      <c r="A12" s="62" t="s">
        <v>4</v>
      </c>
      <c r="G12" s="64"/>
      <c r="H12" s="25"/>
      <c r="I12" s="64"/>
      <c r="J12" s="25"/>
      <c r="K12" s="26"/>
      <c r="L12" s="26"/>
    </row>
    <row r="13" spans="1:12" ht="16.5" customHeight="1">
      <c r="A13" s="62"/>
      <c r="G13" s="64"/>
      <c r="H13" s="25"/>
      <c r="I13" s="64"/>
      <c r="J13" s="25"/>
      <c r="K13" s="26"/>
      <c r="L13" s="26"/>
    </row>
    <row r="14" spans="1:12" ht="16.5" customHeight="1">
      <c r="A14" s="43" t="s">
        <v>5</v>
      </c>
      <c r="F14" s="63">
        <v>9</v>
      </c>
      <c r="G14" s="64"/>
      <c r="H14" s="65">
        <v>148554244</v>
      </c>
      <c r="I14" s="64"/>
      <c r="J14" s="65">
        <v>146578610</v>
      </c>
      <c r="K14" s="64"/>
      <c r="L14" s="66">
        <v>102560360</v>
      </c>
    </row>
    <row r="15" spans="1:12" ht="16.5" customHeight="1">
      <c r="A15" s="1" t="s">
        <v>123</v>
      </c>
      <c r="G15" s="64"/>
      <c r="H15" s="65"/>
      <c r="I15" s="64"/>
      <c r="J15" s="65"/>
      <c r="K15" s="64"/>
      <c r="L15" s="66"/>
    </row>
    <row r="16" spans="1:12" ht="16.5" customHeight="1">
      <c r="A16" s="1"/>
      <c r="B16" s="1" t="s">
        <v>45</v>
      </c>
      <c r="F16" s="63" t="s">
        <v>156</v>
      </c>
      <c r="G16" s="64"/>
      <c r="H16" s="65">
        <v>178534207</v>
      </c>
      <c r="I16" s="64"/>
      <c r="J16" s="65">
        <v>178534207</v>
      </c>
      <c r="K16" s="64"/>
      <c r="L16" s="66">
        <v>0</v>
      </c>
    </row>
    <row r="17" spans="1:12" ht="16.5" customHeight="1">
      <c r="A17" s="43" t="s">
        <v>174</v>
      </c>
      <c r="F17" s="63" t="s">
        <v>181</v>
      </c>
      <c r="G17" s="64"/>
      <c r="H17" s="65">
        <v>89886098</v>
      </c>
      <c r="I17" s="64"/>
      <c r="J17" s="65">
        <v>89886098</v>
      </c>
      <c r="K17" s="64"/>
      <c r="L17" s="66">
        <v>30001000</v>
      </c>
    </row>
    <row r="18" spans="1:12" ht="16.5" customHeight="1">
      <c r="A18" s="43" t="s">
        <v>94</v>
      </c>
      <c r="G18" s="64"/>
      <c r="H18" s="65"/>
      <c r="I18" s="64"/>
      <c r="J18" s="65"/>
      <c r="K18" s="64"/>
      <c r="L18" s="66"/>
    </row>
    <row r="19" spans="1:12" ht="16.5" customHeight="1">
      <c r="B19" s="43" t="s">
        <v>100</v>
      </c>
      <c r="F19" s="63">
        <v>12</v>
      </c>
      <c r="G19" s="64"/>
      <c r="H19" s="65">
        <v>88797165</v>
      </c>
      <c r="I19" s="64"/>
      <c r="J19" s="65">
        <v>87784665</v>
      </c>
      <c r="K19" s="64"/>
      <c r="L19" s="66">
        <v>50802570</v>
      </c>
    </row>
    <row r="20" spans="1:12" ht="16.5" customHeight="1">
      <c r="A20" s="43" t="s">
        <v>6</v>
      </c>
      <c r="G20" s="67"/>
      <c r="H20" s="68">
        <v>3179864</v>
      </c>
      <c r="I20" s="67"/>
      <c r="J20" s="68">
        <v>3179219</v>
      </c>
      <c r="K20" s="67"/>
      <c r="L20" s="69">
        <v>1799471</v>
      </c>
    </row>
    <row r="21" spans="1:12" ht="16.5" customHeight="1">
      <c r="G21" s="67"/>
      <c r="H21" s="70"/>
      <c r="I21" s="67"/>
      <c r="J21" s="70"/>
      <c r="K21" s="38"/>
    </row>
    <row r="22" spans="1:12" ht="16.5" customHeight="1">
      <c r="A22" s="62" t="s">
        <v>7</v>
      </c>
      <c r="G22" s="67"/>
      <c r="H22" s="5">
        <f>SUM(H14:H20)</f>
        <v>508951578</v>
      </c>
      <c r="I22" s="67"/>
      <c r="J22" s="5">
        <f>SUM(J14:J20)</f>
        <v>505962799</v>
      </c>
      <c r="K22" s="38"/>
      <c r="L22" s="6">
        <f>SUM(L14:L20)</f>
        <v>185163401</v>
      </c>
    </row>
    <row r="23" spans="1:12" ht="16.5" customHeight="1">
      <c r="G23" s="64"/>
      <c r="H23" s="25"/>
      <c r="I23" s="64"/>
      <c r="J23" s="25"/>
      <c r="K23" s="26"/>
      <c r="L23" s="26"/>
    </row>
    <row r="24" spans="1:12" ht="16.5" customHeight="1">
      <c r="A24" s="62" t="s">
        <v>13</v>
      </c>
      <c r="F24" s="71"/>
      <c r="G24" s="64"/>
      <c r="H24" s="25"/>
      <c r="I24" s="64"/>
      <c r="J24" s="25"/>
      <c r="K24" s="26"/>
      <c r="L24" s="26"/>
    </row>
    <row r="25" spans="1:12" ht="16.5" customHeight="1">
      <c r="A25" s="62"/>
      <c r="F25" s="71"/>
      <c r="G25" s="64"/>
      <c r="H25" s="25"/>
      <c r="I25" s="64"/>
      <c r="J25" s="25"/>
      <c r="K25" s="26"/>
      <c r="L25" s="26"/>
    </row>
    <row r="26" spans="1:12" ht="16.5" customHeight="1">
      <c r="A26" s="43" t="s">
        <v>8</v>
      </c>
      <c r="F26" s="63">
        <v>13</v>
      </c>
      <c r="G26" s="64"/>
      <c r="H26" s="65">
        <v>1500000</v>
      </c>
      <c r="I26" s="64"/>
      <c r="J26" s="65">
        <v>1500000</v>
      </c>
      <c r="K26" s="64"/>
      <c r="L26" s="66">
        <v>1500000</v>
      </c>
    </row>
    <row r="27" spans="1:12" ht="16.5" customHeight="1">
      <c r="A27" s="43" t="s">
        <v>124</v>
      </c>
      <c r="F27" s="63">
        <v>14</v>
      </c>
      <c r="G27" s="64"/>
      <c r="H27" s="65">
        <v>0</v>
      </c>
      <c r="I27" s="64"/>
      <c r="J27" s="65">
        <v>1649800</v>
      </c>
      <c r="K27" s="64"/>
      <c r="L27" s="66">
        <v>0</v>
      </c>
    </row>
    <row r="28" spans="1:12" ht="16.5" customHeight="1">
      <c r="A28" s="43" t="s">
        <v>97</v>
      </c>
      <c r="F28" s="63">
        <v>15</v>
      </c>
      <c r="G28" s="64"/>
      <c r="H28" s="65">
        <v>4001126</v>
      </c>
      <c r="I28" s="64"/>
      <c r="J28" s="65">
        <v>4001126</v>
      </c>
      <c r="K28" s="64"/>
      <c r="L28" s="66">
        <v>2788320</v>
      </c>
    </row>
    <row r="29" spans="1:12" ht="16.5" customHeight="1">
      <c r="A29" s="43" t="s">
        <v>105</v>
      </c>
      <c r="F29" s="63">
        <v>16</v>
      </c>
      <c r="G29" s="64"/>
      <c r="H29" s="65">
        <v>14460530</v>
      </c>
      <c r="I29" s="64"/>
      <c r="J29" s="65">
        <v>14460530</v>
      </c>
      <c r="K29" s="64"/>
      <c r="L29" s="66">
        <v>14894953</v>
      </c>
    </row>
    <row r="30" spans="1:12" ht="16.5" customHeight="1">
      <c r="A30" s="43" t="s">
        <v>98</v>
      </c>
      <c r="F30" s="63">
        <v>17</v>
      </c>
      <c r="G30" s="64"/>
      <c r="H30" s="65">
        <v>12483389</v>
      </c>
      <c r="I30" s="64"/>
      <c r="J30" s="65">
        <v>12483389</v>
      </c>
      <c r="K30" s="64"/>
      <c r="L30" s="66">
        <v>3819291</v>
      </c>
    </row>
    <row r="31" spans="1:12" ht="16.5" customHeight="1">
      <c r="A31" s="43" t="s">
        <v>99</v>
      </c>
      <c r="F31" s="63">
        <v>18</v>
      </c>
      <c r="G31" s="64"/>
      <c r="H31" s="65">
        <v>4600462</v>
      </c>
      <c r="I31" s="64"/>
      <c r="J31" s="65">
        <v>4600462</v>
      </c>
      <c r="K31" s="64"/>
      <c r="L31" s="66">
        <v>3453806</v>
      </c>
    </row>
    <row r="32" spans="1:12" ht="16.5" customHeight="1">
      <c r="A32" s="43" t="s">
        <v>10</v>
      </c>
      <c r="G32" s="67"/>
      <c r="H32" s="68">
        <v>1361304</v>
      </c>
      <c r="I32" s="67"/>
      <c r="J32" s="68">
        <v>1361304</v>
      </c>
      <c r="K32" s="67"/>
      <c r="L32" s="69">
        <v>1361304</v>
      </c>
    </row>
    <row r="33" spans="1:12" ht="16.5" customHeight="1">
      <c r="A33" s="45"/>
      <c r="B33" s="45"/>
      <c r="C33" s="45"/>
      <c r="D33" s="45"/>
      <c r="E33" s="45"/>
      <c r="F33" s="72"/>
      <c r="G33" s="67"/>
      <c r="H33" s="37"/>
      <c r="I33" s="67"/>
      <c r="J33" s="37"/>
      <c r="K33" s="38"/>
      <c r="L33" s="38"/>
    </row>
    <row r="34" spans="1:12" s="45" customFormat="1" ht="16.5" customHeight="1">
      <c r="A34" s="62" t="s">
        <v>12</v>
      </c>
      <c r="B34" s="43"/>
      <c r="C34" s="43"/>
      <c r="D34" s="43"/>
      <c r="E34" s="43"/>
      <c r="F34" s="63"/>
      <c r="G34" s="67"/>
      <c r="H34" s="5">
        <f>SUM(H26:H32)</f>
        <v>38406811</v>
      </c>
      <c r="I34" s="67"/>
      <c r="J34" s="5">
        <f>SUM(J26:J32)</f>
        <v>40056611</v>
      </c>
      <c r="K34" s="38"/>
      <c r="L34" s="6">
        <f>SUM(L26:L32)</f>
        <v>27817674</v>
      </c>
    </row>
    <row r="35" spans="1:12" ht="16.5" customHeight="1">
      <c r="F35" s="43"/>
      <c r="G35" s="73"/>
      <c r="H35" s="74"/>
      <c r="I35" s="73"/>
      <c r="J35" s="74"/>
      <c r="K35" s="75"/>
      <c r="L35" s="75"/>
    </row>
    <row r="36" spans="1:12" ht="16.5" customHeight="1" thickBot="1">
      <c r="A36" s="62" t="s">
        <v>11</v>
      </c>
      <c r="G36" s="67"/>
      <c r="H36" s="39">
        <f>H22+H34</f>
        <v>547358389</v>
      </c>
      <c r="I36" s="67"/>
      <c r="J36" s="39">
        <f>J22+J34</f>
        <v>546019410</v>
      </c>
      <c r="K36" s="38"/>
      <c r="L36" s="40">
        <f>L22+L34</f>
        <v>212981075</v>
      </c>
    </row>
    <row r="37" spans="1:12" ht="16.5" customHeight="1" thickTop="1">
      <c r="A37" s="62"/>
      <c r="G37" s="67"/>
      <c r="H37" s="38"/>
      <c r="I37" s="67"/>
      <c r="J37" s="38"/>
      <c r="K37" s="38"/>
      <c r="L37" s="38"/>
    </row>
    <row r="38" spans="1:12" ht="16.5" customHeight="1">
      <c r="A38" s="62"/>
      <c r="G38" s="67"/>
      <c r="H38" s="38"/>
      <c r="I38" s="67"/>
      <c r="J38" s="38"/>
      <c r="K38" s="38"/>
      <c r="L38" s="38"/>
    </row>
    <row r="39" spans="1:12" ht="16.5" customHeight="1">
      <c r="A39" s="62"/>
      <c r="G39" s="67"/>
      <c r="H39" s="38"/>
      <c r="I39" s="67"/>
      <c r="J39" s="38"/>
      <c r="K39" s="38"/>
      <c r="L39" s="38"/>
    </row>
    <row r="40" spans="1:12" ht="16.5" customHeight="1">
      <c r="A40" s="62"/>
      <c r="G40" s="67"/>
      <c r="H40" s="38"/>
      <c r="I40" s="67"/>
      <c r="J40" s="38"/>
      <c r="K40" s="38"/>
      <c r="L40" s="38"/>
    </row>
    <row r="41" spans="1:12" ht="16.5" customHeight="1">
      <c r="A41" s="62"/>
      <c r="F41" s="125"/>
      <c r="G41" s="67"/>
      <c r="H41" s="38"/>
      <c r="I41" s="67"/>
      <c r="J41" s="38"/>
      <c r="K41" s="38"/>
      <c r="L41" s="38"/>
    </row>
    <row r="42" spans="1:12" ht="16.5" customHeight="1">
      <c r="A42" s="62"/>
      <c r="F42" s="125"/>
      <c r="G42" s="67"/>
      <c r="H42" s="38"/>
      <c r="I42" s="67"/>
      <c r="J42" s="38"/>
      <c r="K42" s="38"/>
      <c r="L42" s="38"/>
    </row>
    <row r="43" spans="1:12" ht="16.5" customHeight="1">
      <c r="A43" s="62"/>
      <c r="G43" s="67"/>
      <c r="H43" s="38"/>
      <c r="I43" s="67"/>
      <c r="J43" s="38"/>
      <c r="K43" s="38"/>
      <c r="L43" s="38"/>
    </row>
    <row r="44" spans="1:12" ht="16.5" customHeight="1">
      <c r="A44" s="62"/>
      <c r="G44" s="67"/>
      <c r="H44" s="38"/>
      <c r="I44" s="67"/>
      <c r="J44" s="38"/>
      <c r="K44" s="38"/>
      <c r="L44" s="38"/>
    </row>
    <row r="45" spans="1:12" ht="16.5" customHeight="1">
      <c r="A45" s="62"/>
      <c r="G45" s="67"/>
      <c r="H45" s="38"/>
      <c r="I45" s="67"/>
      <c r="J45" s="38"/>
      <c r="K45" s="38"/>
      <c r="L45" s="38"/>
    </row>
    <row r="46" spans="1:12" ht="12" customHeight="1">
      <c r="A46" s="62"/>
      <c r="G46" s="67"/>
      <c r="H46" s="38"/>
      <c r="I46" s="67"/>
      <c r="J46" s="38"/>
      <c r="K46" s="38"/>
      <c r="L46" s="38"/>
    </row>
    <row r="47" spans="1:12" ht="16.5" customHeight="1">
      <c r="A47" s="129" t="s">
        <v>14</v>
      </c>
      <c r="B47" s="129"/>
      <c r="C47" s="129"/>
      <c r="D47" s="129"/>
      <c r="E47" s="129"/>
      <c r="F47" s="129"/>
      <c r="G47" s="129"/>
      <c r="H47" s="129"/>
      <c r="I47" s="129"/>
      <c r="J47" s="129"/>
      <c r="K47" s="129"/>
      <c r="L47" s="63"/>
    </row>
    <row r="48" spans="1:12" ht="16.5" customHeight="1">
      <c r="A48" s="63"/>
      <c r="B48" s="63"/>
      <c r="C48" s="63"/>
      <c r="D48" s="63"/>
      <c r="E48" s="63"/>
      <c r="H48" s="63"/>
      <c r="J48" s="63"/>
      <c r="K48" s="63"/>
      <c r="L48" s="63"/>
    </row>
    <row r="49" spans="1:12" ht="15" customHeight="1">
      <c r="A49" s="63"/>
      <c r="B49" s="63"/>
      <c r="C49" s="63"/>
      <c r="D49" s="63"/>
      <c r="E49" s="63"/>
      <c r="H49" s="63"/>
      <c r="J49" s="63"/>
      <c r="K49" s="63"/>
      <c r="L49" s="63"/>
    </row>
    <row r="50" spans="1:12" ht="21.95" customHeight="1">
      <c r="A50" s="76" t="s">
        <v>122</v>
      </c>
      <c r="B50" s="76"/>
      <c r="C50" s="49"/>
      <c r="D50" s="49"/>
      <c r="E50" s="49"/>
      <c r="F50" s="50"/>
      <c r="G50" s="50"/>
      <c r="H50" s="77"/>
      <c r="I50" s="50"/>
      <c r="J50" s="77"/>
      <c r="K50" s="77"/>
      <c r="L50" s="77"/>
    </row>
    <row r="51" spans="1:12" ht="16.5" customHeight="1">
      <c r="A51" s="62" t="str">
        <f>A1</f>
        <v>TQR Public Company Limited</v>
      </c>
      <c r="C51" s="45"/>
      <c r="D51" s="45"/>
      <c r="E51" s="45"/>
      <c r="F51" s="46"/>
      <c r="G51" s="46"/>
      <c r="H51" s="47"/>
      <c r="I51" s="46"/>
      <c r="J51" s="47"/>
      <c r="K51" s="47"/>
      <c r="L51" s="47"/>
    </row>
    <row r="52" spans="1:12" ht="16.5" customHeight="1">
      <c r="A52" s="78" t="s">
        <v>164</v>
      </c>
      <c r="B52" s="45"/>
      <c r="C52" s="45"/>
      <c r="D52" s="45"/>
      <c r="E52" s="45"/>
      <c r="F52" s="46"/>
      <c r="G52" s="46"/>
      <c r="H52" s="47"/>
      <c r="I52" s="46"/>
      <c r="J52" s="47"/>
      <c r="K52" s="47"/>
      <c r="L52" s="47"/>
    </row>
    <row r="53" spans="1:12" ht="16.5" customHeight="1">
      <c r="A53" s="79" t="str">
        <f>A3</f>
        <v>As at 31 December 2021</v>
      </c>
      <c r="B53" s="49"/>
      <c r="C53" s="49"/>
      <c r="D53" s="49"/>
      <c r="E53" s="49"/>
      <c r="F53" s="50"/>
      <c r="G53" s="50"/>
      <c r="H53" s="51"/>
      <c r="I53" s="50"/>
      <c r="J53" s="51"/>
      <c r="K53" s="51"/>
      <c r="L53" s="51"/>
    </row>
    <row r="54" spans="1:12" ht="16.5" customHeight="1">
      <c r="A54" s="41"/>
      <c r="B54" s="45"/>
      <c r="C54" s="45"/>
      <c r="D54" s="45"/>
      <c r="E54" s="45"/>
      <c r="F54" s="46"/>
      <c r="G54" s="46"/>
      <c r="H54" s="47"/>
      <c r="I54" s="46"/>
      <c r="J54" s="47"/>
      <c r="K54" s="47"/>
      <c r="L54" s="47"/>
    </row>
    <row r="55" spans="1:12" ht="16.5" customHeight="1">
      <c r="A55" s="41"/>
      <c r="B55" s="45"/>
      <c r="C55" s="45"/>
      <c r="D55" s="45"/>
      <c r="E55" s="45"/>
      <c r="F55" s="46"/>
      <c r="G55" s="46"/>
      <c r="H55" s="47"/>
      <c r="I55" s="46"/>
      <c r="J55" s="47"/>
      <c r="K55" s="47"/>
      <c r="L55" s="47"/>
    </row>
    <row r="56" spans="1:12" ht="16.5" customHeight="1">
      <c r="A56" s="52"/>
      <c r="B56" s="45"/>
      <c r="C56" s="45"/>
      <c r="D56" s="45"/>
      <c r="E56" s="45"/>
      <c r="F56" s="46"/>
      <c r="G56" s="46"/>
      <c r="H56" s="55" t="s">
        <v>120</v>
      </c>
      <c r="I56" s="42"/>
      <c r="J56" s="127" t="s">
        <v>121</v>
      </c>
      <c r="K56" s="127"/>
      <c r="L56" s="127"/>
    </row>
    <row r="57" spans="1:12" ht="16.5" customHeight="1">
      <c r="A57" s="52"/>
      <c r="B57" s="45"/>
      <c r="C57" s="45"/>
      <c r="D57" s="45"/>
      <c r="E57" s="45"/>
      <c r="F57" s="46"/>
      <c r="G57" s="46"/>
      <c r="H57" s="120" t="s">
        <v>169</v>
      </c>
      <c r="I57" s="119"/>
      <c r="J57" s="128" t="s">
        <v>169</v>
      </c>
      <c r="K57" s="126"/>
      <c r="L57" s="126"/>
    </row>
    <row r="58" spans="1:12" ht="16.5" customHeight="1">
      <c r="A58" s="52"/>
      <c r="B58" s="45"/>
      <c r="C58" s="45"/>
      <c r="D58" s="45"/>
      <c r="E58" s="45"/>
      <c r="F58" s="46"/>
      <c r="G58" s="46"/>
      <c r="H58" s="58">
        <v>2021</v>
      </c>
      <c r="I58" s="57"/>
      <c r="J58" s="58">
        <v>2021</v>
      </c>
      <c r="K58" s="57"/>
      <c r="L58" s="58">
        <v>2020</v>
      </c>
    </row>
    <row r="59" spans="1:12" ht="16.5" customHeight="1">
      <c r="A59" s="52"/>
      <c r="B59" s="45"/>
      <c r="F59" s="59" t="s">
        <v>2</v>
      </c>
      <c r="G59" s="57"/>
      <c r="H59" s="60" t="s">
        <v>1</v>
      </c>
      <c r="I59" s="57"/>
      <c r="J59" s="60" t="s">
        <v>1</v>
      </c>
      <c r="K59" s="61"/>
      <c r="L59" s="60" t="s">
        <v>1</v>
      </c>
    </row>
    <row r="60" spans="1:12" ht="16.5" customHeight="1">
      <c r="A60" s="62" t="s">
        <v>15</v>
      </c>
      <c r="H60" s="25"/>
      <c r="J60" s="25"/>
      <c r="K60" s="26"/>
      <c r="L60" s="26"/>
    </row>
    <row r="61" spans="1:12" ht="16.5" customHeight="1">
      <c r="A61" s="62"/>
      <c r="H61" s="25"/>
      <c r="J61" s="25"/>
      <c r="K61" s="26"/>
      <c r="L61" s="26"/>
    </row>
    <row r="62" spans="1:12" ht="16.5" customHeight="1">
      <c r="A62" s="62" t="s">
        <v>16</v>
      </c>
      <c r="H62" s="70"/>
      <c r="J62" s="70"/>
    </row>
    <row r="63" spans="1:12" ht="16.5" customHeight="1">
      <c r="A63" s="62"/>
      <c r="H63" s="70"/>
      <c r="J63" s="70"/>
    </row>
    <row r="64" spans="1:12" ht="16.5" customHeight="1">
      <c r="A64" s="43" t="s">
        <v>96</v>
      </c>
      <c r="F64" s="63">
        <v>19</v>
      </c>
      <c r="G64" s="64"/>
      <c r="H64" s="65">
        <v>31337553</v>
      </c>
      <c r="I64" s="64"/>
      <c r="J64" s="65">
        <v>31297553</v>
      </c>
      <c r="K64" s="64"/>
      <c r="L64" s="66">
        <v>63117993</v>
      </c>
    </row>
    <row r="65" spans="1:12" ht="16.5" customHeight="1">
      <c r="A65" s="80" t="s">
        <v>104</v>
      </c>
      <c r="F65" s="71" t="s">
        <v>157</v>
      </c>
      <c r="G65" s="64"/>
      <c r="H65" s="65">
        <v>3369914</v>
      </c>
      <c r="I65" s="64"/>
      <c r="J65" s="65">
        <v>3369914</v>
      </c>
      <c r="K65" s="66"/>
      <c r="L65" s="66">
        <v>4441713</v>
      </c>
    </row>
    <row r="66" spans="1:12" ht="16.5" customHeight="1">
      <c r="A66" s="80" t="s">
        <v>17</v>
      </c>
      <c r="G66" s="67"/>
      <c r="H66" s="65">
        <v>12594790</v>
      </c>
      <c r="I66" s="43"/>
      <c r="J66" s="65">
        <v>12594790</v>
      </c>
      <c r="K66" s="64"/>
      <c r="L66" s="66">
        <v>11145704</v>
      </c>
    </row>
    <row r="67" spans="1:12" ht="16.5" customHeight="1">
      <c r="A67" s="43" t="s">
        <v>18</v>
      </c>
      <c r="F67" s="71"/>
      <c r="G67" s="67"/>
      <c r="H67" s="68">
        <v>7363934</v>
      </c>
      <c r="I67" s="67"/>
      <c r="J67" s="68">
        <v>7363934</v>
      </c>
      <c r="K67" s="67"/>
      <c r="L67" s="69">
        <v>5620470</v>
      </c>
    </row>
    <row r="68" spans="1:12" ht="16.5" customHeight="1">
      <c r="F68" s="71"/>
      <c r="G68" s="67"/>
      <c r="H68" s="70"/>
      <c r="J68" s="70"/>
    </row>
    <row r="69" spans="1:12" ht="16.5" customHeight="1">
      <c r="A69" s="62" t="s">
        <v>19</v>
      </c>
      <c r="H69" s="5">
        <f>SUM(H64:H67)</f>
        <v>54666191</v>
      </c>
      <c r="I69" s="67"/>
      <c r="J69" s="5">
        <f>SUM(J64:J67)</f>
        <v>54626191</v>
      </c>
      <c r="K69" s="38"/>
      <c r="L69" s="6">
        <f>SUM(L64:L67)</f>
        <v>84325880</v>
      </c>
    </row>
    <row r="70" spans="1:12" ht="16.5" customHeight="1">
      <c r="A70" s="62"/>
      <c r="H70" s="25"/>
      <c r="J70" s="25"/>
      <c r="K70" s="26"/>
      <c r="L70" s="26"/>
    </row>
    <row r="71" spans="1:12" ht="16.5" customHeight="1">
      <c r="A71" s="62" t="s">
        <v>92</v>
      </c>
      <c r="H71" s="25"/>
      <c r="J71" s="25"/>
      <c r="K71" s="26"/>
      <c r="L71" s="26"/>
    </row>
    <row r="72" spans="1:12" ht="16.5" customHeight="1">
      <c r="A72" s="62"/>
      <c r="H72" s="25"/>
      <c r="J72" s="25"/>
      <c r="K72" s="26"/>
      <c r="L72" s="26"/>
    </row>
    <row r="73" spans="1:12" ht="16.5" customHeight="1">
      <c r="A73" s="80" t="s">
        <v>103</v>
      </c>
      <c r="F73" s="63">
        <v>20</v>
      </c>
      <c r="G73" s="64"/>
      <c r="H73" s="65">
        <v>10100235</v>
      </c>
      <c r="I73" s="64"/>
      <c r="J73" s="65">
        <v>10100235</v>
      </c>
      <c r="K73" s="64"/>
      <c r="L73" s="66">
        <v>9890230</v>
      </c>
    </row>
    <row r="74" spans="1:12" ht="16.5" customHeight="1">
      <c r="A74" s="43" t="s">
        <v>20</v>
      </c>
      <c r="F74" s="71" t="s">
        <v>111</v>
      </c>
      <c r="G74" s="64"/>
      <c r="H74" s="68">
        <v>23379849</v>
      </c>
      <c r="I74" s="67"/>
      <c r="J74" s="68">
        <v>23379849</v>
      </c>
      <c r="K74" s="67"/>
      <c r="L74" s="69">
        <v>17269030</v>
      </c>
    </row>
    <row r="75" spans="1:12" ht="16.5" customHeight="1">
      <c r="F75" s="71"/>
      <c r="G75" s="67"/>
      <c r="H75" s="37"/>
      <c r="I75" s="67"/>
      <c r="J75" s="37"/>
      <c r="K75" s="38"/>
      <c r="L75" s="38"/>
    </row>
    <row r="76" spans="1:12" ht="16.5" customHeight="1">
      <c r="A76" s="62" t="s">
        <v>93</v>
      </c>
      <c r="F76" s="71"/>
      <c r="G76" s="67"/>
      <c r="H76" s="5">
        <f>SUM(H73:H74)</f>
        <v>33480084</v>
      </c>
      <c r="I76" s="67"/>
      <c r="J76" s="5">
        <f>SUM(J73:J74)</f>
        <v>33480084</v>
      </c>
      <c r="K76" s="38"/>
      <c r="L76" s="6">
        <f>SUM(L73:L74)</f>
        <v>27159260</v>
      </c>
    </row>
    <row r="77" spans="1:12" ht="16.5" customHeight="1">
      <c r="F77" s="71"/>
      <c r="G77" s="67"/>
      <c r="H77" s="37"/>
      <c r="I77" s="67"/>
      <c r="J77" s="37"/>
      <c r="K77" s="38"/>
      <c r="L77" s="38"/>
    </row>
    <row r="78" spans="1:12" ht="16.5" customHeight="1">
      <c r="A78" s="62" t="s">
        <v>21</v>
      </c>
      <c r="G78" s="67"/>
      <c r="H78" s="5">
        <f>H69+H76</f>
        <v>88146275</v>
      </c>
      <c r="I78" s="67"/>
      <c r="J78" s="5">
        <f>J69+J76</f>
        <v>88106275</v>
      </c>
      <c r="K78" s="38"/>
      <c r="L78" s="6">
        <f>L69+L76</f>
        <v>111485140</v>
      </c>
    </row>
    <row r="79" spans="1:12" ht="16.5" customHeight="1">
      <c r="A79" s="62"/>
      <c r="G79" s="67"/>
      <c r="H79" s="38"/>
      <c r="I79" s="67"/>
      <c r="J79" s="38"/>
      <c r="K79" s="38"/>
      <c r="L79" s="38"/>
    </row>
    <row r="80" spans="1:12" ht="16.5" customHeight="1">
      <c r="A80" s="62"/>
      <c r="G80" s="67"/>
      <c r="H80" s="38"/>
      <c r="I80" s="67"/>
      <c r="J80" s="38"/>
      <c r="K80" s="38"/>
      <c r="L80" s="38"/>
    </row>
    <row r="81" spans="1:12" ht="16.5" customHeight="1">
      <c r="A81" s="62"/>
      <c r="G81" s="67"/>
      <c r="H81" s="38"/>
      <c r="I81" s="67"/>
      <c r="J81" s="38"/>
      <c r="K81" s="38"/>
      <c r="L81" s="38"/>
    </row>
    <row r="82" spans="1:12" ht="16.5" customHeight="1">
      <c r="A82" s="62"/>
      <c r="G82" s="67"/>
      <c r="H82" s="38"/>
      <c r="I82" s="67"/>
      <c r="J82" s="38"/>
      <c r="K82" s="38"/>
      <c r="L82" s="38"/>
    </row>
    <row r="83" spans="1:12" ht="16.5" customHeight="1">
      <c r="A83" s="62"/>
      <c r="G83" s="67"/>
      <c r="H83" s="38"/>
      <c r="I83" s="67"/>
      <c r="J83" s="38"/>
      <c r="K83" s="38"/>
      <c r="L83" s="38"/>
    </row>
    <row r="84" spans="1:12" ht="16.5" customHeight="1">
      <c r="A84" s="62"/>
      <c r="G84" s="67"/>
      <c r="H84" s="38"/>
      <c r="I84" s="67"/>
      <c r="J84" s="38"/>
      <c r="K84" s="38"/>
      <c r="L84" s="38"/>
    </row>
    <row r="85" spans="1:12" ht="16.5" customHeight="1">
      <c r="A85" s="62"/>
      <c r="G85" s="67"/>
      <c r="H85" s="38"/>
      <c r="I85" s="67"/>
      <c r="J85" s="38"/>
      <c r="K85" s="38"/>
      <c r="L85" s="38"/>
    </row>
    <row r="86" spans="1:12" ht="16.5" customHeight="1">
      <c r="A86" s="62"/>
      <c r="G86" s="67"/>
      <c r="H86" s="38"/>
      <c r="I86" s="67"/>
      <c r="J86" s="38"/>
      <c r="K86" s="38"/>
      <c r="L86" s="38"/>
    </row>
    <row r="87" spans="1:12" ht="16.5" customHeight="1">
      <c r="A87" s="62"/>
      <c r="G87" s="67"/>
      <c r="H87" s="38"/>
      <c r="I87" s="67"/>
      <c r="J87" s="38"/>
      <c r="K87" s="38"/>
      <c r="L87" s="38"/>
    </row>
    <row r="88" spans="1:12" ht="16.5" customHeight="1">
      <c r="A88" s="62"/>
      <c r="G88" s="67"/>
      <c r="H88" s="38"/>
      <c r="I88" s="67"/>
      <c r="J88" s="38"/>
      <c r="K88" s="38"/>
      <c r="L88" s="38"/>
    </row>
    <row r="89" spans="1:12" ht="16.5" customHeight="1">
      <c r="A89" s="62"/>
      <c r="G89" s="67"/>
      <c r="H89" s="38"/>
      <c r="I89" s="67"/>
      <c r="J89" s="38"/>
      <c r="K89" s="38"/>
      <c r="L89" s="38"/>
    </row>
    <row r="90" spans="1:12" ht="16.5" customHeight="1">
      <c r="A90" s="62"/>
      <c r="G90" s="67"/>
      <c r="H90" s="38"/>
      <c r="I90" s="67"/>
      <c r="J90" s="38"/>
      <c r="K90" s="38"/>
      <c r="L90" s="38"/>
    </row>
    <row r="91" spans="1:12" ht="16.5" customHeight="1">
      <c r="A91" s="62"/>
      <c r="G91" s="67"/>
      <c r="H91" s="38"/>
      <c r="I91" s="67"/>
      <c r="J91" s="38"/>
      <c r="K91" s="38"/>
      <c r="L91" s="38"/>
    </row>
    <row r="92" spans="1:12" ht="16.5" customHeight="1">
      <c r="A92" s="62"/>
      <c r="F92" s="125"/>
      <c r="G92" s="67"/>
      <c r="H92" s="38"/>
      <c r="I92" s="67"/>
      <c r="J92" s="38"/>
      <c r="K92" s="38"/>
      <c r="L92" s="38"/>
    </row>
    <row r="93" spans="1:12" ht="16.5" customHeight="1">
      <c r="A93" s="62"/>
      <c r="F93" s="125"/>
      <c r="G93" s="67"/>
      <c r="H93" s="38"/>
      <c r="I93" s="67"/>
      <c r="J93" s="38"/>
      <c r="K93" s="38"/>
      <c r="L93" s="38"/>
    </row>
    <row r="94" spans="1:12" ht="16.5" customHeight="1">
      <c r="A94" s="62"/>
      <c r="F94" s="125"/>
      <c r="G94" s="67"/>
      <c r="H94" s="38"/>
      <c r="I94" s="67"/>
      <c r="J94" s="38"/>
      <c r="K94" s="38"/>
      <c r="L94" s="38"/>
    </row>
    <row r="95" spans="1:12" ht="15.75" customHeight="1">
      <c r="A95" s="62"/>
      <c r="G95" s="67"/>
      <c r="H95" s="38"/>
      <c r="I95" s="67"/>
      <c r="J95" s="38"/>
      <c r="K95" s="38"/>
      <c r="L95" s="38"/>
    </row>
    <row r="96" spans="1:12" ht="16.5" customHeight="1">
      <c r="A96" s="62"/>
      <c r="G96" s="67"/>
      <c r="H96" s="38"/>
      <c r="I96" s="67"/>
      <c r="J96" s="38"/>
      <c r="K96" s="38"/>
      <c r="L96" s="38"/>
    </row>
    <row r="97" spans="1:12" ht="16.5" customHeight="1">
      <c r="A97" s="62"/>
      <c r="G97" s="67"/>
      <c r="H97" s="38"/>
      <c r="I97" s="67"/>
      <c r="J97" s="38"/>
      <c r="K97" s="38"/>
      <c r="L97" s="38"/>
    </row>
    <row r="98" spans="1:12" ht="16.5" customHeight="1">
      <c r="A98" s="62"/>
      <c r="G98" s="67"/>
      <c r="H98" s="38"/>
      <c r="I98" s="67"/>
      <c r="J98" s="38"/>
      <c r="K98" s="38"/>
      <c r="L98" s="38"/>
    </row>
    <row r="99" spans="1:12" ht="12.75" customHeight="1">
      <c r="A99" s="62"/>
      <c r="G99" s="67"/>
      <c r="H99" s="38"/>
      <c r="I99" s="67"/>
      <c r="J99" s="38"/>
      <c r="K99" s="38"/>
      <c r="L99" s="38"/>
    </row>
    <row r="100" spans="1:12" ht="21.95" customHeight="1">
      <c r="A100" s="76" t="str">
        <f>A50</f>
        <v>The accompanying notes are an integral part of these consolidated and separate financial statements.</v>
      </c>
      <c r="B100" s="49"/>
      <c r="C100" s="49"/>
      <c r="D100" s="49"/>
      <c r="E100" s="49"/>
      <c r="F100" s="49"/>
      <c r="G100" s="49"/>
      <c r="H100" s="49"/>
      <c r="I100" s="50"/>
      <c r="J100" s="49"/>
      <c r="K100" s="77"/>
      <c r="L100" s="49"/>
    </row>
    <row r="101" spans="1:12" ht="16.5" customHeight="1">
      <c r="A101" s="62" t="str">
        <f>A1</f>
        <v>TQR Public Company Limited</v>
      </c>
      <c r="C101" s="45"/>
      <c r="D101" s="45"/>
      <c r="E101" s="45"/>
      <c r="F101" s="46"/>
      <c r="G101" s="46"/>
      <c r="H101" s="47"/>
      <c r="I101" s="46"/>
      <c r="J101" s="47"/>
      <c r="K101" s="47"/>
      <c r="L101" s="47"/>
    </row>
    <row r="102" spans="1:12" ht="16.5" customHeight="1">
      <c r="A102" s="78" t="s">
        <v>164</v>
      </c>
      <c r="B102" s="45"/>
      <c r="C102" s="45"/>
      <c r="D102" s="45"/>
      <c r="E102" s="45"/>
      <c r="F102" s="46"/>
      <c r="G102" s="46"/>
      <c r="H102" s="47"/>
      <c r="I102" s="46"/>
      <c r="J102" s="47"/>
      <c r="K102" s="47"/>
      <c r="L102" s="47"/>
    </row>
    <row r="103" spans="1:12" ht="16.5" customHeight="1">
      <c r="A103" s="79" t="str">
        <f>A53</f>
        <v>As at 31 December 2021</v>
      </c>
      <c r="B103" s="49"/>
      <c r="C103" s="49"/>
      <c r="D103" s="49"/>
      <c r="E103" s="49"/>
      <c r="F103" s="50"/>
      <c r="G103" s="50"/>
      <c r="H103" s="51"/>
      <c r="I103" s="50"/>
      <c r="J103" s="51"/>
      <c r="K103" s="51"/>
      <c r="L103" s="51"/>
    </row>
    <row r="104" spans="1:12" ht="16.5" customHeight="1">
      <c r="A104" s="52"/>
      <c r="B104" s="45"/>
      <c r="C104" s="45"/>
      <c r="D104" s="45"/>
      <c r="E104" s="45"/>
      <c r="F104" s="46"/>
      <c r="G104" s="46"/>
      <c r="H104" s="47"/>
      <c r="I104" s="46"/>
      <c r="J104" s="47"/>
      <c r="K104" s="47"/>
      <c r="L104" s="47"/>
    </row>
    <row r="105" spans="1:12" ht="16.5" customHeight="1">
      <c r="A105" s="52"/>
      <c r="B105" s="45"/>
      <c r="C105" s="45"/>
      <c r="D105" s="45"/>
      <c r="E105" s="45"/>
      <c r="F105" s="46"/>
      <c r="G105" s="46"/>
      <c r="H105" s="47"/>
      <c r="I105" s="46"/>
      <c r="J105" s="47"/>
      <c r="K105" s="47"/>
      <c r="L105" s="47"/>
    </row>
    <row r="106" spans="1:12" ht="16.5" customHeight="1">
      <c r="A106" s="52"/>
      <c r="B106" s="45"/>
      <c r="C106" s="45"/>
      <c r="D106" s="45"/>
      <c r="E106" s="45"/>
      <c r="F106" s="46"/>
      <c r="G106" s="46"/>
      <c r="H106" s="54" t="s">
        <v>120</v>
      </c>
      <c r="I106" s="42"/>
      <c r="J106" s="127" t="s">
        <v>121</v>
      </c>
      <c r="K106" s="127"/>
      <c r="L106" s="127"/>
    </row>
    <row r="107" spans="1:12" ht="16.5" customHeight="1">
      <c r="A107" s="52"/>
      <c r="B107" s="45"/>
      <c r="C107" s="45"/>
      <c r="D107" s="45"/>
      <c r="E107" s="45"/>
      <c r="F107" s="46"/>
      <c r="G107" s="46"/>
      <c r="H107" s="56" t="s">
        <v>169</v>
      </c>
      <c r="I107" s="119"/>
      <c r="J107" s="126" t="s">
        <v>169</v>
      </c>
      <c r="K107" s="126"/>
      <c r="L107" s="126"/>
    </row>
    <row r="108" spans="1:12" ht="16.5" customHeight="1">
      <c r="A108" s="52"/>
      <c r="B108" s="45"/>
      <c r="C108" s="45"/>
      <c r="D108" s="45"/>
      <c r="E108" s="45"/>
      <c r="F108" s="46"/>
      <c r="G108" s="57"/>
      <c r="H108" s="58">
        <v>2021</v>
      </c>
      <c r="I108" s="57"/>
      <c r="J108" s="58">
        <v>2021</v>
      </c>
      <c r="K108" s="57"/>
      <c r="L108" s="58">
        <v>2020</v>
      </c>
    </row>
    <row r="109" spans="1:12" ht="16.5" customHeight="1">
      <c r="A109" s="52"/>
      <c r="B109" s="45"/>
      <c r="F109" s="59" t="s">
        <v>2</v>
      </c>
      <c r="G109" s="57"/>
      <c r="H109" s="60" t="s">
        <v>1</v>
      </c>
      <c r="I109" s="57"/>
      <c r="J109" s="60" t="s">
        <v>1</v>
      </c>
      <c r="K109" s="61"/>
      <c r="L109" s="60" t="s">
        <v>1</v>
      </c>
    </row>
    <row r="110" spans="1:12" ht="16.5" customHeight="1">
      <c r="A110" s="62" t="s">
        <v>165</v>
      </c>
      <c r="G110" s="67"/>
      <c r="H110" s="37"/>
      <c r="I110" s="67"/>
      <c r="J110" s="37"/>
      <c r="K110" s="38"/>
      <c r="L110" s="38"/>
    </row>
    <row r="111" spans="1:12" ht="16.5" customHeight="1">
      <c r="A111" s="62"/>
      <c r="G111" s="64"/>
      <c r="H111" s="25"/>
      <c r="I111" s="64"/>
      <c r="J111" s="25"/>
      <c r="K111" s="26"/>
      <c r="L111" s="26"/>
    </row>
    <row r="112" spans="1:12" ht="15.6" customHeight="1">
      <c r="A112" s="62" t="s">
        <v>22</v>
      </c>
      <c r="G112" s="64"/>
      <c r="H112" s="25"/>
      <c r="I112" s="64"/>
      <c r="J112" s="25"/>
      <c r="K112" s="26"/>
      <c r="L112" s="26"/>
    </row>
    <row r="113" spans="1:12" ht="15.6" customHeight="1">
      <c r="A113" s="62"/>
      <c r="G113" s="64"/>
      <c r="H113" s="25"/>
      <c r="I113" s="64"/>
      <c r="J113" s="25"/>
      <c r="K113" s="26"/>
      <c r="L113" s="26"/>
    </row>
    <row r="114" spans="1:12" ht="15.6" customHeight="1">
      <c r="A114" s="34" t="s">
        <v>23</v>
      </c>
      <c r="G114" s="64"/>
      <c r="H114" s="25"/>
      <c r="I114" s="64"/>
      <c r="J114" s="25"/>
      <c r="K114" s="26"/>
      <c r="L114" s="26"/>
    </row>
    <row r="115" spans="1:12" ht="16.5" customHeight="1">
      <c r="A115" s="34"/>
      <c r="B115" s="34" t="s">
        <v>24</v>
      </c>
      <c r="C115" s="34"/>
      <c r="D115" s="34"/>
      <c r="E115" s="34"/>
      <c r="G115" s="64"/>
      <c r="H115" s="25"/>
      <c r="I115" s="64"/>
      <c r="J115" s="25"/>
      <c r="K115" s="26"/>
      <c r="L115" s="26"/>
    </row>
    <row r="116" spans="1:12" ht="16.5" customHeight="1">
      <c r="A116" s="34"/>
      <c r="B116" s="34"/>
      <c r="C116" s="34" t="s">
        <v>106</v>
      </c>
      <c r="D116" s="34"/>
      <c r="E116" s="34"/>
      <c r="G116" s="64"/>
      <c r="H116" s="25"/>
      <c r="I116" s="64"/>
      <c r="J116" s="25"/>
      <c r="K116" s="26"/>
      <c r="L116" s="26"/>
    </row>
    <row r="117" spans="1:12" ht="16.5" customHeight="1" thickBot="1">
      <c r="A117" s="34"/>
      <c r="B117" s="34"/>
      <c r="C117" s="34"/>
      <c r="D117" s="34" t="s">
        <v>125</v>
      </c>
      <c r="E117" s="34"/>
      <c r="F117" s="63">
        <v>22</v>
      </c>
      <c r="G117" s="64"/>
      <c r="H117" s="39">
        <v>115000000</v>
      </c>
      <c r="I117" s="67"/>
      <c r="J117" s="39">
        <v>115000000</v>
      </c>
      <c r="K117" s="38"/>
      <c r="L117" s="40">
        <v>115000000</v>
      </c>
    </row>
    <row r="118" spans="1:12" ht="16.5" customHeight="1" thickTop="1">
      <c r="C118" s="81"/>
      <c r="G118" s="64"/>
      <c r="H118" s="25"/>
      <c r="I118" s="64"/>
      <c r="J118" s="25"/>
      <c r="K118" s="26"/>
      <c r="L118" s="26"/>
    </row>
    <row r="119" spans="1:12" ht="16.5" customHeight="1">
      <c r="B119" s="34" t="s">
        <v>25</v>
      </c>
      <c r="C119" s="34"/>
      <c r="D119" s="34"/>
      <c r="E119" s="34"/>
      <c r="G119" s="64"/>
      <c r="H119" s="25"/>
      <c r="I119" s="64"/>
      <c r="J119" s="25"/>
      <c r="K119" s="26"/>
      <c r="L119" s="26"/>
    </row>
    <row r="120" spans="1:12" ht="16.5" customHeight="1">
      <c r="B120" s="34"/>
      <c r="C120" s="34" t="s">
        <v>106</v>
      </c>
      <c r="D120" s="34"/>
      <c r="E120" s="34"/>
      <c r="G120" s="64"/>
      <c r="H120" s="25"/>
      <c r="I120" s="64"/>
      <c r="J120" s="25"/>
      <c r="K120" s="26"/>
      <c r="L120" s="26"/>
    </row>
    <row r="121" spans="1:12" ht="16.5" customHeight="1">
      <c r="B121" s="34"/>
      <c r="C121" s="34"/>
      <c r="D121" s="34" t="s">
        <v>125</v>
      </c>
      <c r="E121" s="34"/>
      <c r="G121" s="64"/>
      <c r="H121" s="25"/>
      <c r="I121" s="64"/>
      <c r="J121" s="25"/>
      <c r="K121" s="26"/>
      <c r="L121" s="26"/>
    </row>
    <row r="122" spans="1:12" ht="16.5" customHeight="1">
      <c r="B122" s="34"/>
      <c r="C122" s="34"/>
      <c r="D122" s="34" t="s">
        <v>126</v>
      </c>
      <c r="E122" s="34"/>
      <c r="G122" s="64"/>
      <c r="H122" s="25"/>
      <c r="I122" s="64"/>
      <c r="J122" s="25"/>
      <c r="K122" s="26"/>
      <c r="L122" s="26"/>
    </row>
    <row r="123" spans="1:12" ht="16.5" customHeight="1">
      <c r="B123" s="34"/>
      <c r="C123" s="34"/>
      <c r="D123" s="34" t="s">
        <v>127</v>
      </c>
      <c r="E123" s="34"/>
      <c r="F123" s="63">
        <v>22</v>
      </c>
      <c r="G123" s="64"/>
      <c r="H123" s="37">
        <v>115000000</v>
      </c>
      <c r="I123" s="64"/>
      <c r="J123" s="37">
        <v>115000000</v>
      </c>
      <c r="K123" s="27"/>
      <c r="L123" s="38">
        <v>85000000</v>
      </c>
    </row>
    <row r="124" spans="1:12" ht="16.5" customHeight="1">
      <c r="A124" s="43" t="s">
        <v>128</v>
      </c>
      <c r="B124" s="34"/>
      <c r="C124" s="34"/>
      <c r="D124" s="34"/>
      <c r="E124" s="34"/>
      <c r="F124" s="63">
        <v>22</v>
      </c>
      <c r="G124" s="64"/>
      <c r="H124" s="37">
        <v>270075880</v>
      </c>
      <c r="I124" s="64"/>
      <c r="J124" s="37">
        <v>270075880</v>
      </c>
      <c r="K124" s="27"/>
      <c r="L124" s="38">
        <v>0</v>
      </c>
    </row>
    <row r="125" spans="1:12" ht="16.5" customHeight="1">
      <c r="A125" s="43" t="s">
        <v>26</v>
      </c>
      <c r="G125" s="67"/>
      <c r="H125" s="37"/>
      <c r="I125" s="67"/>
      <c r="J125" s="37"/>
      <c r="K125" s="38"/>
      <c r="L125" s="38"/>
    </row>
    <row r="126" spans="1:12" ht="16.5" customHeight="1">
      <c r="B126" s="43" t="s">
        <v>27</v>
      </c>
      <c r="G126" s="67"/>
      <c r="H126" s="82"/>
      <c r="I126" s="43"/>
      <c r="J126" s="82"/>
      <c r="K126" s="83"/>
      <c r="L126" s="43"/>
    </row>
    <row r="127" spans="1:12" ht="16.5" customHeight="1">
      <c r="C127" s="43" t="s">
        <v>28</v>
      </c>
      <c r="F127" s="63">
        <v>23</v>
      </c>
      <c r="G127" s="67"/>
      <c r="H127" s="37">
        <v>11500000</v>
      </c>
      <c r="I127" s="67"/>
      <c r="J127" s="37">
        <v>11500000</v>
      </c>
      <c r="K127" s="27"/>
      <c r="L127" s="38">
        <v>4550000</v>
      </c>
    </row>
    <row r="128" spans="1:12" ht="16.5" customHeight="1">
      <c r="B128" s="43" t="s">
        <v>29</v>
      </c>
      <c r="G128" s="67"/>
      <c r="H128" s="37">
        <v>61181308</v>
      </c>
      <c r="I128" s="67"/>
      <c r="J128" s="37">
        <v>61209476</v>
      </c>
      <c r="K128" s="67"/>
      <c r="L128" s="38">
        <v>11818156</v>
      </c>
    </row>
    <row r="129" spans="1:12" ht="16.5" customHeight="1">
      <c r="A129" s="43" t="s">
        <v>30</v>
      </c>
      <c r="G129" s="67"/>
      <c r="H129" s="5">
        <v>127779</v>
      </c>
      <c r="I129" s="67"/>
      <c r="J129" s="5">
        <v>127779</v>
      </c>
      <c r="K129" s="67"/>
      <c r="L129" s="6">
        <v>127779</v>
      </c>
    </row>
    <row r="130" spans="1:12" ht="16.5" customHeight="1">
      <c r="G130" s="67"/>
      <c r="H130" s="82"/>
      <c r="I130" s="43"/>
      <c r="J130" s="82"/>
      <c r="K130" s="43"/>
      <c r="L130" s="43"/>
    </row>
    <row r="131" spans="1:12" s="1" customFormat="1" ht="16.5" customHeight="1">
      <c r="A131" s="43" t="s">
        <v>129</v>
      </c>
      <c r="F131" s="2"/>
      <c r="G131" s="3"/>
      <c r="H131" s="37">
        <f>SUM(H123:H129)</f>
        <v>457884967</v>
      </c>
      <c r="I131" s="67"/>
      <c r="J131" s="37">
        <f>SUM(J123:J129)</f>
        <v>457913135</v>
      </c>
      <c r="K131" s="67"/>
      <c r="L131" s="38">
        <f>SUM(L123:L129)</f>
        <v>101495935</v>
      </c>
    </row>
    <row r="132" spans="1:12" s="1" customFormat="1" ht="16.5" customHeight="1">
      <c r="A132" s="43" t="s">
        <v>130</v>
      </c>
      <c r="F132" s="2"/>
      <c r="G132" s="3"/>
      <c r="H132" s="5">
        <v>1327147</v>
      </c>
      <c r="I132" s="67"/>
      <c r="J132" s="5">
        <v>0</v>
      </c>
      <c r="K132" s="67"/>
      <c r="L132" s="6">
        <v>0</v>
      </c>
    </row>
    <row r="133" spans="1:12" s="1" customFormat="1" ht="16.5" customHeight="1">
      <c r="A133" s="43"/>
      <c r="F133" s="2"/>
      <c r="G133" s="3"/>
      <c r="H133" s="37"/>
      <c r="I133" s="67"/>
      <c r="J133" s="37"/>
      <c r="K133" s="67"/>
      <c r="L133" s="38"/>
    </row>
    <row r="134" spans="1:12" ht="16.5" customHeight="1">
      <c r="A134" s="62" t="s">
        <v>31</v>
      </c>
      <c r="G134" s="67"/>
      <c r="H134" s="5">
        <f>SUM(H131:H132)</f>
        <v>459212114</v>
      </c>
      <c r="I134" s="67"/>
      <c r="J134" s="5">
        <f>SUM(J123:J129)</f>
        <v>457913135</v>
      </c>
      <c r="K134" s="38"/>
      <c r="L134" s="6">
        <f>SUM(L123:L129)</f>
        <v>101495935</v>
      </c>
    </row>
    <row r="135" spans="1:12" ht="16.5" customHeight="1">
      <c r="G135" s="67"/>
      <c r="H135" s="82"/>
      <c r="I135" s="43"/>
      <c r="J135" s="82"/>
      <c r="K135" s="43"/>
      <c r="L135" s="43"/>
    </row>
    <row r="136" spans="1:12" ht="16.5" customHeight="1" thickBot="1">
      <c r="A136" s="62" t="s">
        <v>32</v>
      </c>
      <c r="B136" s="62"/>
      <c r="H136" s="39">
        <f>H134+H78</f>
        <v>547358389</v>
      </c>
      <c r="I136" s="67"/>
      <c r="J136" s="39">
        <f>J134+J78</f>
        <v>546019410</v>
      </c>
      <c r="K136" s="38"/>
      <c r="L136" s="40">
        <f>L134+L78</f>
        <v>212981075</v>
      </c>
    </row>
    <row r="137" spans="1:12" ht="16.5" customHeight="1" thickTop="1">
      <c r="A137" s="62"/>
      <c r="B137" s="62"/>
      <c r="I137" s="53"/>
    </row>
    <row r="138" spans="1:12" ht="16.5" customHeight="1">
      <c r="A138" s="62"/>
      <c r="B138" s="62"/>
    </row>
    <row r="139" spans="1:12" ht="16.5" customHeight="1">
      <c r="A139" s="62"/>
      <c r="B139" s="62"/>
    </row>
    <row r="140" spans="1:12" ht="16.5" customHeight="1">
      <c r="A140" s="62"/>
      <c r="B140" s="62"/>
    </row>
    <row r="141" spans="1:12" ht="16.5" customHeight="1">
      <c r="A141" s="62"/>
      <c r="B141" s="62"/>
    </row>
    <row r="142" spans="1:12" ht="16.5" customHeight="1">
      <c r="A142" s="62"/>
      <c r="B142" s="62"/>
    </row>
    <row r="143" spans="1:12" ht="16.5" customHeight="1">
      <c r="A143" s="62"/>
      <c r="B143" s="62"/>
    </row>
    <row r="144" spans="1:12" ht="16.5" customHeight="1">
      <c r="A144" s="62"/>
      <c r="B144" s="62"/>
      <c r="F144" s="125"/>
      <c r="G144" s="125"/>
      <c r="I144" s="125"/>
    </row>
    <row r="145" spans="1:12" ht="16.5" customHeight="1">
      <c r="A145" s="62"/>
      <c r="B145" s="62"/>
      <c r="F145" s="125"/>
      <c r="G145" s="125"/>
      <c r="I145" s="125"/>
    </row>
    <row r="146" spans="1:12" ht="16.5" customHeight="1">
      <c r="A146" s="62"/>
      <c r="B146" s="62"/>
    </row>
    <row r="147" spans="1:12" ht="16.5" customHeight="1">
      <c r="A147" s="62"/>
      <c r="B147" s="62"/>
    </row>
    <row r="148" spans="1:12" ht="16.5" customHeight="1">
      <c r="A148" s="62"/>
      <c r="B148" s="62"/>
    </row>
    <row r="149" spans="1:12" ht="13.5" customHeight="1">
      <c r="A149" s="62"/>
      <c r="B149" s="62"/>
    </row>
    <row r="150" spans="1:12" ht="21.95" customHeight="1">
      <c r="A150" s="76" t="str">
        <f>A50</f>
        <v>The accompanying notes are an integral part of these consolidated and separate financial statements.</v>
      </c>
      <c r="B150" s="76"/>
      <c r="C150" s="49"/>
      <c r="D150" s="49"/>
      <c r="E150" s="49"/>
      <c r="F150" s="50"/>
      <c r="G150" s="50"/>
      <c r="H150" s="51"/>
      <c r="I150" s="50"/>
      <c r="J150" s="51"/>
      <c r="K150" s="51"/>
      <c r="L150" s="51"/>
    </row>
  </sheetData>
  <mergeCells count="7">
    <mergeCell ref="J107:L107"/>
    <mergeCell ref="J6:L6"/>
    <mergeCell ref="J7:L7"/>
    <mergeCell ref="J56:L56"/>
    <mergeCell ref="J57:L57"/>
    <mergeCell ref="J106:L106"/>
    <mergeCell ref="A47:K47"/>
  </mergeCells>
  <phoneticPr fontId="0" type="noConversion"/>
  <pageMargins left="0.8" right="0.5" top="0.5" bottom="0.6" header="0.49" footer="0.4"/>
  <pageSetup paperSize="9" scale="98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50" max="11" man="1"/>
    <brk id="10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6"/>
  <sheetViews>
    <sheetView topLeftCell="A37" zoomScale="104" zoomScaleNormal="104" zoomScaleSheetLayoutView="104" workbookViewId="0">
      <selection activeCell="Q66" sqref="Q66"/>
    </sheetView>
  </sheetViews>
  <sheetFormatPr defaultColWidth="9.140625" defaultRowHeight="16.5" customHeight="1"/>
  <cols>
    <col min="1" max="3" width="1.85546875" style="43" customWidth="1"/>
    <col min="4" max="4" width="44" style="43" customWidth="1"/>
    <col min="5" max="5" width="5.7109375" style="63" customWidth="1"/>
    <col min="6" max="6" width="0.85546875" style="63" customWidth="1"/>
    <col min="7" max="7" width="21" style="53" customWidth="1"/>
    <col min="8" max="8" width="0.85546875" style="63" customWidth="1"/>
    <col min="9" max="9" width="11.7109375" style="53" bestFit="1" customWidth="1"/>
    <col min="10" max="10" width="0.85546875" style="43" customWidth="1"/>
    <col min="11" max="11" width="12.42578125" style="43" customWidth="1"/>
    <col min="12" max="16384" width="9.140625" style="43"/>
  </cols>
  <sheetData>
    <row r="1" spans="1:11" ht="16.5" customHeight="1">
      <c r="A1" s="62" t="str">
        <f>'EN 5-7'!A1</f>
        <v>TQR Public Company Limited</v>
      </c>
      <c r="G1" s="42"/>
      <c r="I1" s="42"/>
    </row>
    <row r="2" spans="1:11" ht="16.5" customHeight="1">
      <c r="A2" s="44" t="s">
        <v>52</v>
      </c>
      <c r="G2" s="47"/>
      <c r="I2" s="47"/>
    </row>
    <row r="3" spans="1:11" ht="16.5" customHeight="1">
      <c r="A3" s="131" t="s">
        <v>119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</row>
    <row r="4" spans="1:11" ht="15" customHeight="1">
      <c r="A4" s="106"/>
      <c r="B4" s="107"/>
      <c r="C4" s="107"/>
      <c r="D4" s="107"/>
      <c r="E4" s="107"/>
      <c r="F4" s="107"/>
      <c r="G4" s="124"/>
      <c r="H4" s="42"/>
      <c r="I4" s="127"/>
      <c r="J4" s="127"/>
      <c r="K4" s="127"/>
    </row>
    <row r="5" spans="1:11" ht="15" customHeight="1">
      <c r="A5" s="106"/>
      <c r="B5" s="107"/>
      <c r="C5" s="107"/>
      <c r="D5" s="107"/>
      <c r="E5" s="107"/>
      <c r="F5" s="107"/>
      <c r="G5" s="124"/>
      <c r="H5" s="42"/>
      <c r="I5" s="127"/>
      <c r="J5" s="127"/>
      <c r="K5" s="127"/>
    </row>
    <row r="6" spans="1:11" ht="15" customHeight="1">
      <c r="A6" s="106"/>
      <c r="B6" s="107"/>
      <c r="C6" s="107"/>
      <c r="D6" s="107"/>
      <c r="E6" s="107"/>
      <c r="F6" s="107"/>
      <c r="G6" s="55" t="s">
        <v>120</v>
      </c>
      <c r="H6" s="42"/>
      <c r="I6" s="127" t="s">
        <v>121</v>
      </c>
      <c r="J6" s="127"/>
      <c r="K6" s="127"/>
    </row>
    <row r="7" spans="1:11" ht="15" customHeight="1">
      <c r="A7" s="106"/>
      <c r="B7" s="107"/>
      <c r="C7" s="107"/>
      <c r="D7" s="107"/>
      <c r="E7" s="107"/>
      <c r="F7" s="107"/>
      <c r="G7" s="120" t="s">
        <v>169</v>
      </c>
      <c r="H7" s="119"/>
      <c r="I7" s="128" t="s">
        <v>169</v>
      </c>
      <c r="J7" s="126"/>
      <c r="K7" s="126"/>
    </row>
    <row r="8" spans="1:11" ht="15" customHeight="1">
      <c r="G8" s="58">
        <v>2021</v>
      </c>
      <c r="H8" s="57"/>
      <c r="I8" s="58">
        <v>2021</v>
      </c>
      <c r="K8" s="58">
        <v>2020</v>
      </c>
    </row>
    <row r="9" spans="1:11" ht="15" customHeight="1">
      <c r="E9" s="59" t="s">
        <v>2</v>
      </c>
      <c r="F9" s="98"/>
      <c r="G9" s="60" t="s">
        <v>1</v>
      </c>
      <c r="H9" s="57"/>
      <c r="I9" s="60" t="s">
        <v>1</v>
      </c>
      <c r="K9" s="60" t="s">
        <v>1</v>
      </c>
    </row>
    <row r="10" spans="1:11" ht="6" customHeight="1">
      <c r="E10" s="98"/>
      <c r="F10" s="98"/>
      <c r="G10" s="108"/>
      <c r="H10" s="98"/>
      <c r="I10" s="108"/>
    </row>
    <row r="11" spans="1:11" ht="15" customHeight="1">
      <c r="A11" s="62" t="s">
        <v>33</v>
      </c>
      <c r="E11" s="98"/>
      <c r="F11" s="98"/>
      <c r="G11" s="109"/>
      <c r="H11" s="98"/>
      <c r="I11" s="109"/>
    </row>
    <row r="12" spans="1:11" ht="6" customHeight="1">
      <c r="G12" s="70"/>
      <c r="I12" s="70"/>
    </row>
    <row r="13" spans="1:11" ht="15" customHeight="1">
      <c r="A13" s="43" t="s">
        <v>95</v>
      </c>
      <c r="G13" s="25">
        <v>224651873</v>
      </c>
      <c r="I13" s="25">
        <v>224651873</v>
      </c>
      <c r="K13" s="26">
        <v>193981618</v>
      </c>
    </row>
    <row r="14" spans="1:11" ht="15" customHeight="1">
      <c r="A14" s="43" t="s">
        <v>34</v>
      </c>
      <c r="E14" s="71" t="s">
        <v>185</v>
      </c>
      <c r="F14" s="71"/>
      <c r="G14" s="5">
        <v>31714156</v>
      </c>
      <c r="H14" s="71"/>
      <c r="I14" s="5">
        <v>31713669</v>
      </c>
      <c r="K14" s="6">
        <v>2059856</v>
      </c>
    </row>
    <row r="15" spans="1:11" ht="6" customHeight="1">
      <c r="A15" s="45"/>
      <c r="B15" s="45"/>
      <c r="C15" s="45"/>
      <c r="D15" s="45"/>
      <c r="E15" s="110"/>
      <c r="F15" s="110"/>
      <c r="G15" s="37"/>
      <c r="H15" s="110"/>
      <c r="I15" s="37"/>
      <c r="K15" s="38"/>
    </row>
    <row r="16" spans="1:11" s="45" customFormat="1" ht="15" customHeight="1">
      <c r="A16" s="62" t="s">
        <v>35</v>
      </c>
      <c r="B16" s="43"/>
      <c r="C16" s="43"/>
      <c r="D16" s="43"/>
      <c r="E16" s="71"/>
      <c r="F16" s="71"/>
      <c r="G16" s="5">
        <f>SUM(G13:G14)</f>
        <v>256366029</v>
      </c>
      <c r="H16" s="71"/>
      <c r="I16" s="5">
        <f>SUM(I13:I14)</f>
        <v>256365542</v>
      </c>
      <c r="K16" s="6">
        <f>SUM(K13:K14)</f>
        <v>196041474</v>
      </c>
    </row>
    <row r="17" spans="1:11" ht="15" customHeight="1">
      <c r="E17" s="71"/>
      <c r="F17" s="71"/>
      <c r="G17" s="70"/>
      <c r="H17" s="71"/>
      <c r="I17" s="70"/>
      <c r="K17" s="53"/>
    </row>
    <row r="18" spans="1:11" ht="15" customHeight="1">
      <c r="A18" s="62" t="s">
        <v>36</v>
      </c>
      <c r="E18" s="71"/>
      <c r="F18" s="71"/>
      <c r="G18" s="111"/>
      <c r="H18" s="71"/>
      <c r="I18" s="111"/>
      <c r="K18" s="112"/>
    </row>
    <row r="19" spans="1:11" ht="6" customHeight="1">
      <c r="A19" s="62"/>
      <c r="E19" s="71"/>
      <c r="F19" s="71"/>
      <c r="G19" s="70"/>
      <c r="H19" s="71"/>
      <c r="I19" s="70"/>
      <c r="K19" s="53"/>
    </row>
    <row r="20" spans="1:11" ht="15" customHeight="1">
      <c r="A20" s="43" t="s">
        <v>38</v>
      </c>
      <c r="E20" s="71" t="s">
        <v>158</v>
      </c>
      <c r="F20" s="71"/>
      <c r="G20" s="25">
        <v>56310971</v>
      </c>
      <c r="H20" s="71"/>
      <c r="I20" s="25">
        <v>56310971</v>
      </c>
      <c r="J20" s="113"/>
      <c r="K20" s="26">
        <v>51641659</v>
      </c>
    </row>
    <row r="21" spans="1:11" ht="15" customHeight="1">
      <c r="A21" s="43" t="s">
        <v>115</v>
      </c>
      <c r="E21" s="71" t="s">
        <v>158</v>
      </c>
      <c r="F21" s="71"/>
      <c r="G21" s="25">
        <v>4821360</v>
      </c>
      <c r="H21" s="71"/>
      <c r="I21" s="25">
        <v>4821360</v>
      </c>
      <c r="J21" s="113"/>
      <c r="K21" s="26">
        <v>3591467</v>
      </c>
    </row>
    <row r="22" spans="1:11" ht="15" customHeight="1">
      <c r="A22" s="43" t="s">
        <v>39</v>
      </c>
      <c r="E22" s="71" t="s">
        <v>158</v>
      </c>
      <c r="F22" s="71"/>
      <c r="G22" s="5">
        <v>73600026</v>
      </c>
      <c r="H22" s="71"/>
      <c r="I22" s="5">
        <v>73548318</v>
      </c>
      <c r="K22" s="6">
        <v>46819291</v>
      </c>
    </row>
    <row r="23" spans="1:11" ht="6" customHeight="1">
      <c r="E23" s="71"/>
      <c r="F23" s="71"/>
      <c r="G23" s="70"/>
      <c r="H23" s="71"/>
      <c r="I23" s="70"/>
      <c r="K23" s="53"/>
    </row>
    <row r="24" spans="1:11" ht="15" customHeight="1">
      <c r="A24" s="62" t="s">
        <v>37</v>
      </c>
      <c r="E24" s="71"/>
      <c r="F24" s="71"/>
      <c r="G24" s="5">
        <f>SUM(G20:G22)</f>
        <v>134732357</v>
      </c>
      <c r="H24" s="71"/>
      <c r="I24" s="5">
        <f>SUM(I20:I22)</f>
        <v>134680649</v>
      </c>
      <c r="K24" s="6">
        <f>SUM(K20:K22)</f>
        <v>102052417</v>
      </c>
    </row>
    <row r="25" spans="1:11" ht="9.9499999999999993" customHeight="1">
      <c r="E25" s="71"/>
      <c r="F25" s="71"/>
      <c r="G25" s="70"/>
      <c r="H25" s="71"/>
      <c r="I25" s="70"/>
      <c r="K25" s="53"/>
    </row>
    <row r="26" spans="1:11" ht="15" customHeight="1">
      <c r="A26" s="62" t="s">
        <v>43</v>
      </c>
      <c r="E26" s="71"/>
      <c r="F26" s="71"/>
      <c r="G26" s="25">
        <f>G16-G24</f>
        <v>121633672</v>
      </c>
      <c r="H26" s="114"/>
      <c r="I26" s="25">
        <f>I16-I24</f>
        <v>121684893</v>
      </c>
      <c r="K26" s="26">
        <f>K16-K24</f>
        <v>93989057</v>
      </c>
    </row>
    <row r="27" spans="1:11" ht="15" customHeight="1">
      <c r="A27" s="43" t="s">
        <v>70</v>
      </c>
      <c r="E27" s="71"/>
      <c r="F27" s="71"/>
      <c r="G27" s="5">
        <v>-736988</v>
      </c>
      <c r="H27" s="71"/>
      <c r="I27" s="5">
        <v>-736988</v>
      </c>
      <c r="K27" s="6">
        <v>-762133</v>
      </c>
    </row>
    <row r="28" spans="1:11" ht="6" customHeight="1">
      <c r="E28" s="71"/>
      <c r="F28" s="71"/>
      <c r="G28" s="70"/>
      <c r="H28" s="71"/>
      <c r="I28" s="70"/>
      <c r="K28" s="53"/>
    </row>
    <row r="29" spans="1:11" ht="15" customHeight="1">
      <c r="A29" s="62" t="s">
        <v>40</v>
      </c>
      <c r="E29" s="71"/>
      <c r="F29" s="71"/>
      <c r="G29" s="37">
        <f>G26+G27</f>
        <v>120896684</v>
      </c>
      <c r="H29" s="71"/>
      <c r="I29" s="37">
        <f>I26+I27</f>
        <v>120947905</v>
      </c>
      <c r="K29" s="38">
        <f>K26+K27</f>
        <v>93226924</v>
      </c>
    </row>
    <row r="30" spans="1:11" ht="15" customHeight="1">
      <c r="A30" s="43" t="s">
        <v>41</v>
      </c>
      <c r="E30" s="63">
        <v>27</v>
      </c>
      <c r="F30" s="71"/>
      <c r="G30" s="5">
        <v>-23436747</v>
      </c>
      <c r="H30" s="71"/>
      <c r="I30" s="5">
        <v>-23436747</v>
      </c>
      <c r="K30" s="6">
        <v>-19171901</v>
      </c>
    </row>
    <row r="31" spans="1:11" ht="6" customHeight="1">
      <c r="E31" s="71"/>
      <c r="F31" s="71"/>
      <c r="G31" s="37"/>
      <c r="H31" s="71"/>
      <c r="I31" s="37"/>
      <c r="K31" s="38"/>
    </row>
    <row r="32" spans="1:11" ht="15" customHeight="1" thickBot="1">
      <c r="A32" s="62" t="s">
        <v>42</v>
      </c>
      <c r="E32" s="71"/>
      <c r="F32" s="71"/>
      <c r="G32" s="39">
        <f>G29+G30</f>
        <v>97459937</v>
      </c>
      <c r="H32" s="71"/>
      <c r="I32" s="39">
        <f>I29+I30</f>
        <v>97511158</v>
      </c>
      <c r="K32" s="40">
        <f>K29+K30</f>
        <v>74055023</v>
      </c>
    </row>
    <row r="33" spans="1:11" ht="8.1" customHeight="1" thickTop="1">
      <c r="A33" s="62"/>
      <c r="E33" s="71"/>
      <c r="F33" s="71"/>
      <c r="G33" s="37"/>
      <c r="H33" s="71"/>
      <c r="I33" s="37"/>
      <c r="K33" s="38"/>
    </row>
    <row r="34" spans="1:11" ht="15" customHeight="1">
      <c r="A34" s="62" t="s">
        <v>116</v>
      </c>
      <c r="E34" s="71"/>
      <c r="F34" s="71"/>
      <c r="G34" s="37"/>
      <c r="H34" s="71"/>
      <c r="I34" s="37"/>
      <c r="K34" s="38"/>
    </row>
    <row r="35" spans="1:11" ht="15" customHeight="1">
      <c r="A35" s="115" t="s">
        <v>44</v>
      </c>
      <c r="B35" s="115"/>
      <c r="C35" s="115"/>
      <c r="D35" s="115"/>
      <c r="E35" s="71"/>
      <c r="F35" s="71"/>
      <c r="G35" s="37"/>
      <c r="H35" s="71"/>
      <c r="I35" s="37"/>
      <c r="K35" s="38"/>
    </row>
    <row r="36" spans="1:11" ht="15" customHeight="1">
      <c r="A36" s="115"/>
      <c r="B36" s="115" t="s">
        <v>45</v>
      </c>
      <c r="C36" s="115"/>
      <c r="D36" s="115"/>
      <c r="E36" s="71"/>
      <c r="F36" s="71"/>
      <c r="G36" s="37"/>
      <c r="H36" s="71"/>
      <c r="I36" s="37"/>
      <c r="K36" s="38"/>
    </row>
    <row r="37" spans="1:11" ht="15" customHeight="1">
      <c r="C37" s="43" t="s">
        <v>46</v>
      </c>
      <c r="E37" s="71"/>
      <c r="F37" s="71"/>
      <c r="G37" s="37"/>
      <c r="H37" s="71"/>
      <c r="I37" s="37"/>
      <c r="K37" s="38"/>
    </row>
    <row r="38" spans="1:11" ht="15" customHeight="1">
      <c r="D38" s="43" t="s">
        <v>47</v>
      </c>
      <c r="E38" s="63">
        <v>21</v>
      </c>
      <c r="F38" s="71"/>
      <c r="G38" s="37">
        <v>0</v>
      </c>
      <c r="H38" s="71"/>
      <c r="I38" s="37">
        <v>0</v>
      </c>
      <c r="K38" s="38">
        <v>1896100</v>
      </c>
    </row>
    <row r="39" spans="1:11" ht="15" customHeight="1">
      <c r="C39" s="43" t="s">
        <v>48</v>
      </c>
      <c r="E39" s="71"/>
      <c r="F39" s="71"/>
      <c r="G39" s="37"/>
      <c r="H39" s="71"/>
      <c r="I39" s="37"/>
      <c r="K39" s="38"/>
    </row>
    <row r="40" spans="1:11" ht="15" customHeight="1">
      <c r="C40" s="43" t="s">
        <v>49</v>
      </c>
      <c r="D40" s="43" t="s">
        <v>50</v>
      </c>
      <c r="E40" s="63" t="s">
        <v>159</v>
      </c>
      <c r="F40" s="71"/>
      <c r="G40" s="5">
        <v>0</v>
      </c>
      <c r="H40" s="71"/>
      <c r="I40" s="5">
        <v>0</v>
      </c>
      <c r="K40" s="6">
        <v>-379220</v>
      </c>
    </row>
    <row r="41" spans="1:11" ht="6" customHeight="1">
      <c r="E41" s="71"/>
      <c r="F41" s="71"/>
      <c r="G41" s="70"/>
      <c r="H41" s="71"/>
      <c r="I41" s="70"/>
      <c r="K41" s="53"/>
    </row>
    <row r="42" spans="1:11" ht="15" customHeight="1">
      <c r="A42" s="62" t="s">
        <v>182</v>
      </c>
      <c r="E42" s="71"/>
      <c r="F42" s="71"/>
      <c r="G42" s="82"/>
      <c r="H42" s="43"/>
      <c r="I42" s="82"/>
    </row>
    <row r="43" spans="1:11" ht="15" customHeight="1">
      <c r="B43" s="62" t="s">
        <v>51</v>
      </c>
      <c r="E43" s="71"/>
      <c r="F43" s="71"/>
      <c r="G43" s="5">
        <f>SUM(G36:G40)</f>
        <v>0</v>
      </c>
      <c r="H43" s="71"/>
      <c r="I43" s="5">
        <f>SUM(I36:I40)</f>
        <v>0</v>
      </c>
      <c r="K43" s="6">
        <f>SUM(K36:K40)</f>
        <v>1516880</v>
      </c>
    </row>
    <row r="44" spans="1:11" ht="6" customHeight="1">
      <c r="B44" s="62"/>
      <c r="E44" s="71"/>
      <c r="F44" s="71"/>
      <c r="G44" s="37"/>
      <c r="H44" s="71"/>
      <c r="I44" s="37"/>
      <c r="K44" s="38"/>
    </row>
    <row r="45" spans="1:11" ht="15" customHeight="1" thickBot="1">
      <c r="A45" s="62" t="s">
        <v>87</v>
      </c>
      <c r="E45" s="71"/>
      <c r="F45" s="71"/>
      <c r="G45" s="39">
        <f>G43+G32</f>
        <v>97459937</v>
      </c>
      <c r="H45" s="71"/>
      <c r="I45" s="39">
        <f>I43+I32</f>
        <v>97511158</v>
      </c>
      <c r="K45" s="40">
        <f>K43+K32</f>
        <v>75571903</v>
      </c>
    </row>
    <row r="46" spans="1:11" ht="8.1" customHeight="1" thickTop="1">
      <c r="A46" s="62"/>
      <c r="E46" s="71"/>
      <c r="F46" s="71"/>
      <c r="G46" s="37"/>
      <c r="H46" s="71"/>
      <c r="I46" s="37"/>
      <c r="K46" s="38"/>
    </row>
    <row r="47" spans="1:11" s="34" customFormat="1" ht="15" customHeight="1">
      <c r="A47" s="35" t="s">
        <v>172</v>
      </c>
      <c r="E47" s="36"/>
      <c r="F47" s="36"/>
      <c r="G47" s="37"/>
      <c r="I47" s="37"/>
      <c r="J47" s="36"/>
      <c r="K47" s="38"/>
    </row>
    <row r="48" spans="1:11" s="34" customFormat="1" ht="15" customHeight="1">
      <c r="B48" s="34" t="s">
        <v>153</v>
      </c>
      <c r="E48" s="36"/>
      <c r="F48" s="36"/>
      <c r="G48" s="37">
        <v>97482990</v>
      </c>
      <c r="I48" s="37">
        <v>97511158</v>
      </c>
      <c r="J48" s="36"/>
      <c r="K48" s="38">
        <f>K32</f>
        <v>74055023</v>
      </c>
    </row>
    <row r="49" spans="1:11" s="34" customFormat="1" ht="15" customHeight="1">
      <c r="A49" s="35"/>
      <c r="B49" s="34" t="s">
        <v>130</v>
      </c>
      <c r="E49" s="36"/>
      <c r="F49" s="36"/>
      <c r="G49" s="5">
        <v>-23053</v>
      </c>
      <c r="I49" s="5">
        <v>0</v>
      </c>
      <c r="J49" s="36"/>
      <c r="K49" s="6">
        <v>0</v>
      </c>
    </row>
    <row r="50" spans="1:11" s="34" customFormat="1" ht="6" customHeight="1">
      <c r="E50" s="36"/>
      <c r="F50" s="36"/>
      <c r="G50" s="37"/>
      <c r="I50" s="37"/>
      <c r="J50" s="36"/>
      <c r="K50" s="38"/>
    </row>
    <row r="51" spans="1:11" s="34" customFormat="1" ht="15" customHeight="1" thickBot="1">
      <c r="A51" s="35"/>
      <c r="E51" s="36"/>
      <c r="F51" s="36"/>
      <c r="G51" s="39">
        <f>SUM(G48:G49)</f>
        <v>97459937</v>
      </c>
      <c r="I51" s="39">
        <f>SUM(I48:I49)</f>
        <v>97511158</v>
      </c>
      <c r="J51" s="36"/>
      <c r="K51" s="40">
        <f>SUM(K48:K49)</f>
        <v>74055023</v>
      </c>
    </row>
    <row r="52" spans="1:11" s="34" customFormat="1" ht="8.1" customHeight="1" thickTop="1">
      <c r="A52" s="35"/>
      <c r="E52" s="36"/>
      <c r="F52" s="36"/>
      <c r="G52" s="37"/>
      <c r="I52" s="37"/>
      <c r="J52" s="36"/>
      <c r="K52" s="38"/>
    </row>
    <row r="53" spans="1:11" s="34" customFormat="1" ht="15" customHeight="1">
      <c r="A53" s="35" t="s">
        <v>173</v>
      </c>
      <c r="E53" s="36"/>
      <c r="F53" s="36"/>
      <c r="G53" s="37"/>
      <c r="I53" s="37"/>
      <c r="J53" s="36"/>
      <c r="K53" s="38"/>
    </row>
    <row r="54" spans="1:11" s="34" customFormat="1" ht="15" customHeight="1">
      <c r="A54" s="35"/>
      <c r="B54" s="35" t="s">
        <v>154</v>
      </c>
      <c r="E54" s="36"/>
      <c r="F54" s="36"/>
      <c r="G54" s="37"/>
      <c r="I54" s="37"/>
      <c r="J54" s="36"/>
      <c r="K54" s="38"/>
    </row>
    <row r="55" spans="1:11" s="34" customFormat="1" ht="15" customHeight="1">
      <c r="B55" s="34" t="s">
        <v>153</v>
      </c>
      <c r="E55" s="36"/>
      <c r="F55" s="36"/>
      <c r="G55" s="37">
        <v>97482990</v>
      </c>
      <c r="I55" s="37">
        <v>97511158</v>
      </c>
      <c r="J55" s="36"/>
      <c r="K55" s="38">
        <f>K45</f>
        <v>75571903</v>
      </c>
    </row>
    <row r="56" spans="1:11" s="34" customFormat="1" ht="15" customHeight="1">
      <c r="A56" s="35"/>
      <c r="B56" s="34" t="s">
        <v>130</v>
      </c>
      <c r="E56" s="36"/>
      <c r="F56" s="36"/>
      <c r="G56" s="5">
        <v>-23053</v>
      </c>
      <c r="I56" s="5">
        <v>0</v>
      </c>
      <c r="J56" s="36"/>
      <c r="K56" s="6">
        <v>0</v>
      </c>
    </row>
    <row r="57" spans="1:11" s="34" customFormat="1" ht="6" customHeight="1">
      <c r="E57" s="36"/>
      <c r="F57" s="36"/>
      <c r="G57" s="37"/>
      <c r="I57" s="37"/>
      <c r="J57" s="36"/>
      <c r="K57" s="38"/>
    </row>
    <row r="58" spans="1:11" s="34" customFormat="1" ht="15" customHeight="1" thickBot="1">
      <c r="A58" s="35"/>
      <c r="E58" s="36"/>
      <c r="F58" s="36"/>
      <c r="G58" s="39">
        <f>SUM(G55:G56)</f>
        <v>97459937</v>
      </c>
      <c r="I58" s="39">
        <f>SUM(I55:I56)</f>
        <v>97511158</v>
      </c>
      <c r="J58" s="36"/>
      <c r="K58" s="40">
        <f>SUM(K55:K56)</f>
        <v>75571903</v>
      </c>
    </row>
    <row r="59" spans="1:11" ht="8.1" customHeight="1" thickTop="1">
      <c r="E59" s="71"/>
      <c r="F59" s="71"/>
      <c r="G59" s="37"/>
      <c r="H59" s="71"/>
      <c r="I59" s="37"/>
      <c r="K59" s="38"/>
    </row>
    <row r="60" spans="1:11" ht="15" customHeight="1">
      <c r="A60" s="35" t="s">
        <v>155</v>
      </c>
      <c r="G60" s="25"/>
      <c r="I60" s="25"/>
      <c r="K60" s="26"/>
    </row>
    <row r="61" spans="1:11" ht="6" customHeight="1">
      <c r="E61" s="71"/>
      <c r="F61" s="71"/>
      <c r="G61" s="37"/>
      <c r="H61" s="71"/>
      <c r="I61" s="37"/>
      <c r="K61" s="38"/>
    </row>
    <row r="62" spans="1:11" ht="15" customHeight="1" thickBot="1">
      <c r="A62" s="43" t="s">
        <v>85</v>
      </c>
      <c r="E62" s="71" t="s">
        <v>160</v>
      </c>
      <c r="F62" s="71"/>
      <c r="G62" s="116">
        <v>0.44</v>
      </c>
      <c r="H62" s="71"/>
      <c r="I62" s="116">
        <v>0.44</v>
      </c>
      <c r="K62" s="117">
        <v>1.31</v>
      </c>
    </row>
    <row r="63" spans="1:11" ht="12.75" thickTop="1">
      <c r="E63" s="71"/>
      <c r="F63" s="71"/>
      <c r="G63" s="118"/>
      <c r="H63" s="71"/>
      <c r="I63" s="118"/>
    </row>
    <row r="64" spans="1:11" ht="12">
      <c r="E64" s="71"/>
      <c r="F64" s="71"/>
      <c r="G64" s="118"/>
      <c r="H64" s="71"/>
      <c r="I64" s="118"/>
    </row>
    <row r="65" spans="1:11" ht="14.25" customHeight="1">
      <c r="E65" s="71"/>
      <c r="F65" s="71"/>
      <c r="G65" s="118"/>
      <c r="H65" s="71"/>
      <c r="I65" s="118"/>
    </row>
    <row r="66" spans="1:11" ht="21.95" customHeight="1">
      <c r="A66" s="130" t="str">
        <f>'EN 5-7'!A50</f>
        <v>The accompanying notes are an integral part of these consolidated and separate financial statements.</v>
      </c>
      <c r="B66" s="130"/>
      <c r="C66" s="130"/>
      <c r="D66" s="130"/>
      <c r="E66" s="130"/>
      <c r="F66" s="130"/>
      <c r="G66" s="130"/>
      <c r="H66" s="130"/>
      <c r="I66" s="130"/>
      <c r="J66" s="49"/>
      <c r="K66" s="49"/>
    </row>
  </sheetData>
  <mergeCells count="6">
    <mergeCell ref="A66:I66"/>
    <mergeCell ref="I6:K6"/>
    <mergeCell ref="I7:K7"/>
    <mergeCell ref="A3:K3"/>
    <mergeCell ref="I4:K4"/>
    <mergeCell ref="I5:K5"/>
  </mergeCells>
  <pageMargins left="0.8" right="0.5" top="0.5" bottom="0.6" header="0.49" footer="0.4"/>
  <pageSetup paperSize="9" scale="95" firstPageNumber="8" fitToHeight="0" orientation="portrait" useFirstPageNumber="1" horizontalDpi="1200" verticalDpi="1200" r:id="rId1"/>
  <headerFooter>
    <oddFooter>&amp;R&amp;"Arial,Regular"&amp;9&amp;P</oddFooter>
  </headerFooter>
  <ignoredErrors>
    <ignoredError sqref="E14:E2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8310D-8B3D-49D8-8332-CE981B3CB2D7}">
  <dimension ref="A1:V33"/>
  <sheetViews>
    <sheetView topLeftCell="A10" zoomScaleNormal="100" zoomScaleSheetLayoutView="85" workbookViewId="0">
      <selection activeCell="F18" sqref="F18"/>
    </sheetView>
  </sheetViews>
  <sheetFormatPr defaultColWidth="13" defaultRowHeight="16.5" customHeight="1"/>
  <cols>
    <col min="1" max="4" width="1.7109375" style="1" customWidth="1"/>
    <col min="5" max="5" width="29.42578125" style="1" customWidth="1"/>
    <col min="6" max="6" width="5.42578125" style="8" customWidth="1"/>
    <col min="7" max="7" width="0.85546875" style="8" customWidth="1"/>
    <col min="8" max="8" width="11.140625" style="3" customWidth="1"/>
    <col min="9" max="9" width="0.85546875" style="3" customWidth="1"/>
    <col min="10" max="10" width="11.28515625" style="3" customWidth="1"/>
    <col min="11" max="11" width="0.85546875" style="3" customWidth="1"/>
    <col min="12" max="12" width="24.7109375" style="3" customWidth="1"/>
    <col min="13" max="13" width="0.85546875" style="3" customWidth="1"/>
    <col min="14" max="14" width="10.140625" style="4" customWidth="1"/>
    <col min="15" max="15" width="0.85546875" style="4" customWidth="1"/>
    <col min="16" max="16" width="13.42578125" style="4" customWidth="1"/>
    <col min="17" max="17" width="0.7109375" style="4" customWidth="1"/>
    <col min="18" max="18" width="12.5703125" style="4" customWidth="1"/>
    <col min="19" max="19" width="0.7109375" style="4" customWidth="1"/>
    <col min="20" max="20" width="10.42578125" style="4" bestFit="1" customWidth="1"/>
    <col min="21" max="21" width="0.85546875" style="4" customWidth="1"/>
    <col min="22" max="22" width="11.5703125" style="4" bestFit="1" customWidth="1"/>
    <col min="23" max="16384" width="13" style="1"/>
  </cols>
  <sheetData>
    <row r="1" spans="1:22" ht="16.5" customHeight="1">
      <c r="A1" s="7" t="s">
        <v>102</v>
      </c>
      <c r="P1" s="9"/>
      <c r="Q1" s="9"/>
      <c r="R1" s="9"/>
      <c r="S1" s="9"/>
      <c r="T1" s="9"/>
      <c r="U1" s="7"/>
      <c r="V1" s="9"/>
    </row>
    <row r="2" spans="1:22" ht="16.5" customHeight="1">
      <c r="A2" s="7" t="s">
        <v>140</v>
      </c>
      <c r="P2" s="10"/>
      <c r="Q2" s="10"/>
      <c r="R2" s="10"/>
      <c r="S2" s="10"/>
      <c r="T2" s="10"/>
      <c r="U2" s="8"/>
      <c r="V2" s="3"/>
    </row>
    <row r="3" spans="1:22" ht="16.5" customHeight="1">
      <c r="A3" s="11" t="s">
        <v>119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ht="16.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</row>
    <row r="5" spans="1:22" ht="16.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</row>
    <row r="6" spans="1:22" ht="16.5" customHeight="1">
      <c r="A6" s="13"/>
      <c r="B6" s="13"/>
      <c r="C6" s="13"/>
      <c r="D6" s="13"/>
      <c r="E6" s="13"/>
      <c r="F6" s="13"/>
      <c r="G6" s="13"/>
      <c r="H6" s="132" t="s">
        <v>171</v>
      </c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</row>
    <row r="7" spans="1:22" ht="16.5" customHeight="1">
      <c r="A7" s="13"/>
      <c r="B7" s="13"/>
      <c r="C7" s="13"/>
      <c r="D7" s="13"/>
      <c r="E7" s="13"/>
      <c r="F7" s="13"/>
      <c r="G7" s="13"/>
      <c r="H7" s="133" t="s">
        <v>131</v>
      </c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4"/>
      <c r="T7" s="14"/>
      <c r="U7" s="14"/>
      <c r="V7" s="14"/>
    </row>
    <row r="8" spans="1:22" ht="16.5" customHeight="1">
      <c r="K8" s="15"/>
      <c r="L8" s="16" t="s">
        <v>30</v>
      </c>
      <c r="M8" s="15"/>
      <c r="N8" s="134" t="s">
        <v>26</v>
      </c>
      <c r="O8" s="134"/>
      <c r="P8" s="134"/>
      <c r="Q8" s="15"/>
      <c r="R8" s="15"/>
      <c r="S8" s="15"/>
      <c r="T8" s="15"/>
      <c r="U8" s="15"/>
      <c r="V8" s="15"/>
    </row>
    <row r="9" spans="1:22" ht="16.5" customHeight="1">
      <c r="H9" s="17" t="s">
        <v>53</v>
      </c>
      <c r="I9" s="17"/>
      <c r="J9" s="17" t="s">
        <v>132</v>
      </c>
      <c r="K9" s="17"/>
      <c r="L9" s="17" t="s">
        <v>168</v>
      </c>
      <c r="M9" s="17"/>
      <c r="T9" s="17" t="s">
        <v>133</v>
      </c>
      <c r="U9" s="17"/>
      <c r="V9" s="17"/>
    </row>
    <row r="10" spans="1:22" ht="16.5" customHeight="1">
      <c r="F10" s="18"/>
      <c r="G10" s="18"/>
      <c r="H10" s="17" t="s">
        <v>54</v>
      </c>
      <c r="I10" s="17"/>
      <c r="J10" s="17" t="s">
        <v>54</v>
      </c>
      <c r="K10" s="17"/>
      <c r="L10" s="17" t="s">
        <v>134</v>
      </c>
      <c r="M10" s="17"/>
      <c r="N10" s="19" t="s">
        <v>56</v>
      </c>
      <c r="O10" s="1"/>
      <c r="P10" s="1"/>
      <c r="Q10" s="1"/>
      <c r="R10" s="17" t="s">
        <v>188</v>
      </c>
      <c r="S10" s="1"/>
      <c r="T10" s="17" t="s">
        <v>167</v>
      </c>
      <c r="U10" s="17"/>
    </row>
    <row r="11" spans="1:22" ht="16.5" customHeight="1">
      <c r="F11" s="18"/>
      <c r="G11" s="18"/>
      <c r="H11" s="17" t="s">
        <v>55</v>
      </c>
      <c r="I11" s="17"/>
      <c r="J11" s="17" t="s">
        <v>55</v>
      </c>
      <c r="K11" s="17"/>
      <c r="L11" s="17" t="s">
        <v>135</v>
      </c>
      <c r="M11" s="17"/>
      <c r="N11" s="17" t="s">
        <v>57</v>
      </c>
      <c r="P11" s="17" t="s">
        <v>29</v>
      </c>
      <c r="Q11" s="17"/>
      <c r="R11" s="17" t="s">
        <v>136</v>
      </c>
      <c r="S11" s="17"/>
      <c r="T11" s="17" t="s">
        <v>137</v>
      </c>
      <c r="U11" s="17"/>
      <c r="V11" s="17" t="s">
        <v>58</v>
      </c>
    </row>
    <row r="12" spans="1:22" ht="16.5" customHeight="1">
      <c r="F12" s="20" t="s">
        <v>2</v>
      </c>
      <c r="G12" s="18"/>
      <c r="H12" s="16" t="s">
        <v>1</v>
      </c>
      <c r="I12" s="17"/>
      <c r="J12" s="16" t="s">
        <v>1</v>
      </c>
      <c r="K12" s="17"/>
      <c r="L12" s="16" t="s">
        <v>1</v>
      </c>
      <c r="M12" s="17"/>
      <c r="N12" s="16" t="s">
        <v>1</v>
      </c>
      <c r="P12" s="16" t="s">
        <v>1</v>
      </c>
      <c r="Q12" s="17"/>
      <c r="R12" s="16" t="s">
        <v>1</v>
      </c>
      <c r="S12" s="17"/>
      <c r="T12" s="16" t="s">
        <v>1</v>
      </c>
      <c r="V12" s="16" t="s">
        <v>1</v>
      </c>
    </row>
    <row r="13" spans="1:22" ht="16.5" customHeight="1">
      <c r="A13" s="7"/>
      <c r="F13" s="21"/>
      <c r="H13" s="22"/>
      <c r="J13" s="22"/>
      <c r="L13" s="22"/>
      <c r="N13" s="22"/>
      <c r="O13" s="3"/>
      <c r="P13" s="22"/>
      <c r="Q13" s="3"/>
      <c r="R13" s="22"/>
      <c r="S13" s="3"/>
      <c r="T13" s="22"/>
      <c r="U13" s="3"/>
      <c r="V13" s="22"/>
    </row>
    <row r="14" spans="1:22" ht="16.5" customHeight="1">
      <c r="A14" s="7" t="s">
        <v>138</v>
      </c>
      <c r="F14" s="21"/>
      <c r="H14" s="22">
        <v>85000000</v>
      </c>
      <c r="J14" s="22">
        <v>0</v>
      </c>
      <c r="L14" s="22">
        <v>127779</v>
      </c>
      <c r="N14" s="22">
        <v>4550000</v>
      </c>
      <c r="O14" s="3"/>
      <c r="P14" s="22">
        <v>11818156</v>
      </c>
      <c r="Q14" s="3"/>
      <c r="R14" s="22">
        <f>H14+N14+P14+L14+J14</f>
        <v>101495935</v>
      </c>
      <c r="S14" s="3"/>
      <c r="T14" s="22">
        <v>0</v>
      </c>
      <c r="U14" s="3"/>
      <c r="V14" s="22">
        <f>R14+T14</f>
        <v>101495935</v>
      </c>
    </row>
    <row r="15" spans="1:22" ht="16.5" customHeight="1">
      <c r="A15" s="1" t="s">
        <v>186</v>
      </c>
      <c r="F15" s="21" t="s">
        <v>112</v>
      </c>
      <c r="H15" s="22">
        <v>30000000</v>
      </c>
      <c r="J15" s="22">
        <v>270075880</v>
      </c>
      <c r="L15" s="22">
        <v>0</v>
      </c>
      <c r="N15" s="22">
        <v>0</v>
      </c>
      <c r="O15" s="3"/>
      <c r="P15" s="22">
        <v>0</v>
      </c>
      <c r="Q15" s="3"/>
      <c r="R15" s="22">
        <f>H15+N15+P15+L15+J15</f>
        <v>300075880</v>
      </c>
      <c r="S15" s="3"/>
      <c r="T15" s="22">
        <v>0</v>
      </c>
      <c r="U15" s="3"/>
      <c r="V15" s="22">
        <f>R15+T15</f>
        <v>300075880</v>
      </c>
    </row>
    <row r="16" spans="1:22" ht="16.5" customHeight="1">
      <c r="A16" s="1" t="s">
        <v>187</v>
      </c>
      <c r="F16" s="21"/>
      <c r="H16" s="22">
        <v>0</v>
      </c>
      <c r="J16" s="22">
        <v>0</v>
      </c>
      <c r="L16" s="22">
        <v>0</v>
      </c>
      <c r="N16" s="22">
        <v>0</v>
      </c>
      <c r="O16" s="3"/>
      <c r="P16" s="22">
        <v>0</v>
      </c>
      <c r="Q16" s="3"/>
      <c r="R16" s="22">
        <v>0</v>
      </c>
      <c r="S16" s="3"/>
      <c r="T16" s="22">
        <v>1350200</v>
      </c>
      <c r="U16" s="3"/>
      <c r="V16" s="22">
        <f>R16+T16</f>
        <v>1350200</v>
      </c>
    </row>
    <row r="17" spans="1:22" ht="16.5" customHeight="1">
      <c r="A17" s="1" t="s">
        <v>114</v>
      </c>
      <c r="F17" s="21" t="s">
        <v>161</v>
      </c>
      <c r="H17" s="22">
        <v>0</v>
      </c>
      <c r="J17" s="22">
        <v>0</v>
      </c>
      <c r="L17" s="22">
        <v>0</v>
      </c>
      <c r="N17" s="22">
        <v>6950000</v>
      </c>
      <c r="O17" s="3"/>
      <c r="P17" s="22">
        <v>-6950000</v>
      </c>
      <c r="Q17" s="3"/>
      <c r="R17" s="22">
        <v>0</v>
      </c>
      <c r="S17" s="3"/>
      <c r="T17" s="22">
        <v>0</v>
      </c>
      <c r="U17" s="3"/>
      <c r="V17" s="22">
        <v>0</v>
      </c>
    </row>
    <row r="18" spans="1:22" ht="16.5" customHeight="1">
      <c r="A18" s="1" t="s">
        <v>59</v>
      </c>
      <c r="F18" s="21" t="s">
        <v>162</v>
      </c>
      <c r="H18" s="22">
        <v>0</v>
      </c>
      <c r="J18" s="22">
        <v>0</v>
      </c>
      <c r="L18" s="22">
        <v>0</v>
      </c>
      <c r="N18" s="22">
        <v>0</v>
      </c>
      <c r="O18" s="3"/>
      <c r="P18" s="22">
        <v>-41169838</v>
      </c>
      <c r="Q18" s="3"/>
      <c r="R18" s="22">
        <f>H18+N18+P18+L18+J18</f>
        <v>-41169838</v>
      </c>
      <c r="S18" s="3"/>
      <c r="T18" s="22">
        <v>0</v>
      </c>
      <c r="U18" s="3"/>
      <c r="V18" s="22">
        <f>R18+T18</f>
        <v>-41169838</v>
      </c>
    </row>
    <row r="19" spans="1:22" ht="16.5" customHeight="1">
      <c r="A19" s="23" t="s">
        <v>141</v>
      </c>
      <c r="F19" s="21"/>
      <c r="H19" s="24">
        <v>0</v>
      </c>
      <c r="J19" s="24">
        <v>0</v>
      </c>
      <c r="L19" s="24">
        <v>0</v>
      </c>
      <c r="N19" s="24">
        <v>0</v>
      </c>
      <c r="O19" s="3"/>
      <c r="P19" s="24">
        <v>97482990</v>
      </c>
      <c r="Q19" s="3"/>
      <c r="R19" s="24">
        <f>H19+N19+P19+L19+J19</f>
        <v>97482990</v>
      </c>
      <c r="S19" s="3"/>
      <c r="T19" s="24">
        <v>-23053</v>
      </c>
      <c r="U19" s="3"/>
      <c r="V19" s="24">
        <f>R19+T19</f>
        <v>97459937</v>
      </c>
    </row>
    <row r="20" spans="1:22" ht="16.5" customHeight="1">
      <c r="F20" s="21"/>
      <c r="H20" s="25"/>
      <c r="I20" s="26"/>
      <c r="J20" s="25"/>
      <c r="K20" s="26"/>
      <c r="L20" s="25"/>
      <c r="M20" s="26"/>
      <c r="N20" s="25"/>
      <c r="P20" s="25"/>
      <c r="Q20" s="27"/>
      <c r="R20" s="25"/>
      <c r="S20" s="27"/>
      <c r="T20" s="25"/>
      <c r="V20" s="22"/>
    </row>
    <row r="21" spans="1:22" ht="16.5" customHeight="1" thickBot="1">
      <c r="A21" s="7" t="s">
        <v>117</v>
      </c>
      <c r="F21" s="21"/>
      <c r="H21" s="29">
        <f>SUM(H14:H19)</f>
        <v>115000000</v>
      </c>
      <c r="J21" s="29">
        <f>SUM(J14:J19)</f>
        <v>270075880</v>
      </c>
      <c r="L21" s="29">
        <f>SUM(L14:L19)</f>
        <v>127779</v>
      </c>
      <c r="N21" s="29">
        <f>SUM(N14:N19)</f>
        <v>11500000</v>
      </c>
      <c r="O21" s="3"/>
      <c r="P21" s="29">
        <f>SUM(P14:P19)</f>
        <v>61181308</v>
      </c>
      <c r="Q21" s="3"/>
      <c r="R21" s="29">
        <f>SUM(R14:R19)</f>
        <v>457884967</v>
      </c>
      <c r="S21" s="3"/>
      <c r="T21" s="29">
        <f>SUM(T14:T19)</f>
        <v>1327147</v>
      </c>
      <c r="U21" s="3"/>
      <c r="V21" s="29">
        <f>SUM(V14:V19)</f>
        <v>459212114</v>
      </c>
    </row>
    <row r="22" spans="1:22" ht="16.5" customHeight="1" thickTop="1">
      <c r="A22" s="7"/>
      <c r="F22" s="21"/>
      <c r="N22" s="3"/>
      <c r="O22" s="3"/>
      <c r="P22" s="3"/>
      <c r="Q22" s="3"/>
      <c r="R22" s="3"/>
      <c r="S22" s="3"/>
      <c r="T22" s="3"/>
      <c r="U22" s="3"/>
      <c r="V22" s="3"/>
    </row>
    <row r="23" spans="1:22" ht="16.5" customHeight="1">
      <c r="A23" s="7"/>
      <c r="F23" s="21"/>
      <c r="N23" s="3"/>
      <c r="O23" s="3"/>
      <c r="P23" s="3"/>
      <c r="Q23" s="3"/>
      <c r="R23" s="3"/>
      <c r="S23" s="3"/>
      <c r="T23" s="3"/>
      <c r="U23" s="3"/>
      <c r="V23" s="3"/>
    </row>
    <row r="24" spans="1:22" ht="16.5" customHeight="1">
      <c r="A24" s="7"/>
      <c r="F24" s="21"/>
      <c r="N24" s="3"/>
      <c r="O24" s="3"/>
      <c r="P24" s="3"/>
      <c r="Q24" s="3"/>
      <c r="R24" s="3"/>
      <c r="S24" s="3"/>
      <c r="T24" s="3"/>
      <c r="U24" s="3"/>
      <c r="V24" s="3"/>
    </row>
    <row r="25" spans="1:22" ht="16.5" customHeight="1">
      <c r="A25" s="7"/>
      <c r="F25" s="21"/>
      <c r="N25" s="3"/>
      <c r="O25" s="3"/>
      <c r="P25" s="3"/>
      <c r="Q25" s="3"/>
      <c r="R25" s="3"/>
      <c r="S25" s="3"/>
      <c r="T25" s="3"/>
      <c r="U25" s="3"/>
      <c r="V25" s="3"/>
    </row>
    <row r="26" spans="1:22" ht="16.5" customHeight="1">
      <c r="A26" s="7"/>
      <c r="F26" s="21"/>
      <c r="N26" s="3"/>
      <c r="O26" s="3"/>
      <c r="P26" s="3"/>
      <c r="Q26" s="3"/>
      <c r="R26" s="3"/>
      <c r="S26" s="3"/>
      <c r="T26" s="3"/>
      <c r="U26" s="3"/>
      <c r="V26" s="3"/>
    </row>
    <row r="27" spans="1:22" ht="16.5" customHeight="1">
      <c r="A27" s="7"/>
      <c r="F27" s="21"/>
      <c r="N27" s="3"/>
      <c r="O27" s="3"/>
      <c r="P27" s="3"/>
      <c r="Q27" s="3"/>
      <c r="R27" s="3"/>
      <c r="S27" s="3"/>
      <c r="T27" s="3"/>
      <c r="U27" s="3"/>
      <c r="V27" s="3"/>
    </row>
    <row r="28" spans="1:22" ht="16.5" customHeight="1">
      <c r="A28" s="7"/>
      <c r="F28" s="21"/>
      <c r="N28" s="3"/>
      <c r="O28" s="3"/>
      <c r="P28" s="3"/>
      <c r="Q28" s="3"/>
      <c r="R28" s="3"/>
      <c r="S28" s="3"/>
      <c r="T28" s="3"/>
      <c r="U28" s="3"/>
      <c r="V28" s="3"/>
    </row>
    <row r="29" spans="1:22" ht="16.5" customHeight="1">
      <c r="A29" s="7"/>
      <c r="F29" s="21"/>
      <c r="N29" s="3"/>
      <c r="O29" s="3"/>
      <c r="P29" s="3"/>
      <c r="Q29" s="3"/>
      <c r="R29" s="3"/>
      <c r="S29" s="3"/>
      <c r="T29" s="3"/>
      <c r="U29" s="3"/>
      <c r="V29" s="3"/>
    </row>
    <row r="30" spans="1:22" ht="16.5" customHeight="1">
      <c r="A30" s="7"/>
      <c r="F30" s="21"/>
      <c r="N30" s="3"/>
      <c r="O30" s="3"/>
      <c r="P30" s="3"/>
      <c r="Q30" s="3"/>
      <c r="R30" s="3"/>
      <c r="S30" s="3"/>
      <c r="T30" s="3"/>
      <c r="U30" s="3"/>
      <c r="V30" s="3"/>
    </row>
    <row r="31" spans="1:22" ht="16.5" customHeight="1">
      <c r="A31" s="7"/>
      <c r="F31" s="21"/>
      <c r="N31" s="3"/>
      <c r="O31" s="3"/>
      <c r="P31" s="3"/>
      <c r="Q31" s="3"/>
      <c r="R31" s="3"/>
      <c r="S31" s="3"/>
      <c r="T31" s="3"/>
      <c r="U31" s="3"/>
      <c r="V31" s="3"/>
    </row>
    <row r="32" spans="1:22" ht="13.5" customHeight="1">
      <c r="A32" s="7"/>
      <c r="F32" s="21"/>
      <c r="N32" s="3"/>
      <c r="O32" s="3"/>
      <c r="P32" s="3"/>
      <c r="Q32" s="3"/>
      <c r="R32" s="3"/>
      <c r="S32" s="3"/>
      <c r="T32" s="3"/>
      <c r="U32" s="3"/>
      <c r="V32" s="3"/>
    </row>
    <row r="33" spans="1:22" ht="21.95" customHeight="1">
      <c r="A33" s="135" t="s">
        <v>122</v>
      </c>
      <c r="B33" s="135"/>
      <c r="C33" s="135"/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5"/>
      <c r="O33" s="135"/>
      <c r="P33" s="135"/>
      <c r="Q33" s="135"/>
      <c r="R33" s="135"/>
      <c r="S33" s="135"/>
      <c r="T33" s="135"/>
      <c r="U33" s="135"/>
      <c r="V33" s="135"/>
    </row>
  </sheetData>
  <mergeCells count="4">
    <mergeCell ref="H6:V6"/>
    <mergeCell ref="H7:R7"/>
    <mergeCell ref="N8:P8"/>
    <mergeCell ref="A33:V33"/>
  </mergeCells>
  <pageMargins left="0.4" right="0.4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  <rowBreaks count="1" manualBreakCount="1">
    <brk id="51" max="16383" man="1"/>
  </rowBreaks>
  <ignoredErrors>
    <ignoredError sqref="F17:F18 F1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329DE-1B39-405F-B631-C621A53156E6}">
  <dimension ref="A1:X33"/>
  <sheetViews>
    <sheetView topLeftCell="A13" zoomScaleNormal="100" zoomScaleSheetLayoutView="100" workbookViewId="0">
      <selection activeCell="E18" sqref="E18"/>
    </sheetView>
  </sheetViews>
  <sheetFormatPr defaultColWidth="13" defaultRowHeight="16.5" customHeight="1"/>
  <cols>
    <col min="1" max="4" width="1.7109375" style="1" customWidth="1"/>
    <col min="5" max="5" width="37.28515625" style="1" customWidth="1"/>
    <col min="6" max="6" width="7" style="8" bestFit="1" customWidth="1"/>
    <col min="7" max="7" width="1.42578125" style="8" customWidth="1"/>
    <col min="8" max="8" width="12" style="3" customWidth="1"/>
    <col min="9" max="9" width="0.85546875" style="3" customWidth="1"/>
    <col min="10" max="10" width="12.28515625" style="3" customWidth="1"/>
    <col min="11" max="11" width="0.85546875" style="3" customWidth="1"/>
    <col min="12" max="12" width="25.7109375" style="3" customWidth="1"/>
    <col min="13" max="13" width="0.85546875" style="3" customWidth="1"/>
    <col min="14" max="14" width="11.7109375" style="4" customWidth="1"/>
    <col min="15" max="15" width="0.85546875" style="4" customWidth="1"/>
    <col min="16" max="16" width="14.7109375" style="4" customWidth="1"/>
    <col min="17" max="17" width="0.7109375" style="4" customWidth="1"/>
    <col min="18" max="18" width="13.140625" style="4" customWidth="1"/>
    <col min="19" max="16384" width="13" style="1"/>
  </cols>
  <sheetData>
    <row r="1" spans="1:24" ht="16.5" customHeight="1">
      <c r="A1" s="7" t="s">
        <v>102</v>
      </c>
      <c r="P1" s="9"/>
      <c r="Q1" s="9"/>
      <c r="R1" s="9"/>
    </row>
    <row r="2" spans="1:24" ht="16.5" customHeight="1">
      <c r="A2" s="7" t="s">
        <v>140</v>
      </c>
      <c r="P2" s="10"/>
      <c r="Q2" s="10"/>
      <c r="R2" s="10"/>
      <c r="S2" s="3"/>
      <c r="T2" s="3"/>
      <c r="U2" s="3"/>
      <c r="V2" s="3"/>
      <c r="W2" s="3"/>
      <c r="X2" s="3"/>
    </row>
    <row r="3" spans="1:24" ht="16.5" customHeight="1">
      <c r="A3" s="11" t="str">
        <f>'Eng 9'!A3</f>
        <v>For the year ended 31 December 2021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3"/>
      <c r="T3" s="3"/>
      <c r="U3" s="3"/>
      <c r="V3" s="3"/>
      <c r="W3" s="3"/>
      <c r="X3" s="3"/>
    </row>
    <row r="4" spans="1:24" ht="16.5" customHeight="1">
      <c r="A4" s="7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"/>
      <c r="T4" s="3"/>
      <c r="U4" s="3"/>
      <c r="V4" s="3"/>
      <c r="W4" s="3"/>
      <c r="X4" s="3"/>
    </row>
    <row r="5" spans="1:24" ht="16.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3"/>
      <c r="T5" s="3"/>
      <c r="U5" s="3"/>
      <c r="V5" s="3"/>
      <c r="W5" s="3"/>
      <c r="X5" s="3"/>
    </row>
    <row r="6" spans="1:24" ht="16.5" customHeight="1">
      <c r="A6" s="13"/>
      <c r="B6" s="13"/>
      <c r="C6" s="13"/>
      <c r="D6" s="13"/>
      <c r="E6" s="13"/>
      <c r="F6" s="13"/>
      <c r="G6" s="13"/>
      <c r="H6" s="132" t="s">
        <v>170</v>
      </c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3"/>
      <c r="T6" s="3"/>
      <c r="U6" s="3"/>
      <c r="V6" s="3"/>
      <c r="W6" s="3"/>
      <c r="X6" s="3"/>
    </row>
    <row r="7" spans="1:24" ht="16.5" customHeight="1">
      <c r="K7" s="15"/>
      <c r="L7" s="16" t="s">
        <v>30</v>
      </c>
      <c r="M7" s="15"/>
      <c r="N7" s="134" t="s">
        <v>26</v>
      </c>
      <c r="O7" s="134"/>
      <c r="P7" s="134"/>
      <c r="Q7" s="15"/>
      <c r="R7" s="15"/>
      <c r="S7" s="3"/>
      <c r="T7" s="3"/>
      <c r="U7" s="3"/>
      <c r="V7" s="3"/>
      <c r="W7" s="3"/>
      <c r="X7" s="3"/>
    </row>
    <row r="8" spans="1:24" ht="16.5" customHeight="1">
      <c r="H8" s="17" t="s">
        <v>53</v>
      </c>
      <c r="I8" s="17"/>
      <c r="J8" s="17" t="s">
        <v>132</v>
      </c>
      <c r="K8" s="17"/>
      <c r="L8" s="17" t="s">
        <v>168</v>
      </c>
      <c r="M8" s="17"/>
      <c r="S8" s="3"/>
      <c r="T8" s="3"/>
      <c r="U8" s="3"/>
      <c r="V8" s="3"/>
      <c r="W8" s="3"/>
      <c r="X8" s="3"/>
    </row>
    <row r="9" spans="1:24" ht="16.5" customHeight="1">
      <c r="F9" s="18"/>
      <c r="G9" s="18"/>
      <c r="H9" s="17" t="s">
        <v>54</v>
      </c>
      <c r="I9" s="17"/>
      <c r="J9" s="17" t="s">
        <v>54</v>
      </c>
      <c r="K9" s="17"/>
      <c r="L9" s="17" t="s">
        <v>134</v>
      </c>
      <c r="M9" s="17"/>
      <c r="N9" s="19" t="s">
        <v>56</v>
      </c>
      <c r="O9" s="1"/>
      <c r="P9" s="1"/>
      <c r="Q9" s="1"/>
      <c r="R9" s="17"/>
      <c r="S9" s="3"/>
      <c r="T9" s="3"/>
      <c r="U9" s="3"/>
      <c r="V9" s="3"/>
      <c r="W9" s="3"/>
      <c r="X9" s="3"/>
    </row>
    <row r="10" spans="1:24" ht="16.5" customHeight="1">
      <c r="F10" s="18"/>
      <c r="G10" s="18"/>
      <c r="H10" s="17" t="s">
        <v>55</v>
      </c>
      <c r="I10" s="17"/>
      <c r="J10" s="17" t="s">
        <v>55</v>
      </c>
      <c r="K10" s="17"/>
      <c r="L10" s="17" t="s">
        <v>135</v>
      </c>
      <c r="M10" s="17"/>
      <c r="N10" s="17" t="s">
        <v>57</v>
      </c>
      <c r="P10" s="17" t="s">
        <v>29</v>
      </c>
      <c r="Q10" s="17"/>
      <c r="R10" s="17" t="s">
        <v>58</v>
      </c>
      <c r="S10" s="3"/>
      <c r="T10" s="3"/>
      <c r="U10" s="3"/>
      <c r="V10" s="3"/>
      <c r="W10" s="3"/>
      <c r="X10" s="3"/>
    </row>
    <row r="11" spans="1:24" ht="16.5" customHeight="1">
      <c r="F11" s="20" t="s">
        <v>2</v>
      </c>
      <c r="G11" s="18"/>
      <c r="H11" s="16" t="s">
        <v>1</v>
      </c>
      <c r="I11" s="17"/>
      <c r="J11" s="16" t="s">
        <v>1</v>
      </c>
      <c r="K11" s="17"/>
      <c r="L11" s="16" t="s">
        <v>1</v>
      </c>
      <c r="M11" s="17"/>
      <c r="N11" s="16" t="s">
        <v>1</v>
      </c>
      <c r="P11" s="16" t="s">
        <v>1</v>
      </c>
      <c r="Q11" s="17"/>
      <c r="R11" s="16" t="s">
        <v>1</v>
      </c>
      <c r="S11" s="3"/>
      <c r="T11" s="3"/>
      <c r="U11" s="3"/>
      <c r="V11" s="3"/>
      <c r="W11" s="3"/>
      <c r="X11" s="3"/>
    </row>
    <row r="12" spans="1:24" ht="16.5" customHeight="1">
      <c r="A12" s="7"/>
      <c r="F12" s="21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ht="16.5" customHeight="1">
      <c r="A13" s="7" t="s">
        <v>139</v>
      </c>
      <c r="F13" s="21"/>
      <c r="H13" s="3">
        <v>7500000</v>
      </c>
      <c r="J13" s="3">
        <v>0</v>
      </c>
      <c r="L13" s="3">
        <v>-1389101</v>
      </c>
      <c r="N13" s="3">
        <v>750000</v>
      </c>
      <c r="O13" s="3"/>
      <c r="P13" s="3">
        <v>49413133</v>
      </c>
      <c r="Q13" s="3"/>
      <c r="R13" s="3">
        <f>H13+N13+P13+L13+J13</f>
        <v>56274032</v>
      </c>
      <c r="T13" s="3"/>
      <c r="U13" s="3"/>
      <c r="V13" s="3"/>
      <c r="W13" s="3"/>
      <c r="X13" s="3"/>
    </row>
    <row r="14" spans="1:24" ht="16.5" customHeight="1">
      <c r="A14" s="1" t="s">
        <v>186</v>
      </c>
      <c r="F14" s="21" t="s">
        <v>112</v>
      </c>
      <c r="H14" s="3">
        <v>77500000</v>
      </c>
      <c r="J14" s="3">
        <v>0</v>
      </c>
      <c r="L14" s="3">
        <v>0</v>
      </c>
      <c r="N14" s="3">
        <v>0</v>
      </c>
      <c r="O14" s="3"/>
      <c r="P14" s="3">
        <v>0</v>
      </c>
      <c r="Q14" s="3"/>
      <c r="R14" s="3">
        <f>H14+N14+P14+L14+J14</f>
        <v>77500000</v>
      </c>
      <c r="T14" s="3"/>
      <c r="U14" s="3"/>
      <c r="V14" s="3"/>
      <c r="W14" s="3"/>
      <c r="X14" s="3"/>
    </row>
    <row r="15" spans="1:24" ht="16.5" customHeight="1">
      <c r="A15" s="1" t="s">
        <v>114</v>
      </c>
      <c r="F15" s="21" t="s">
        <v>161</v>
      </c>
      <c r="H15" s="3">
        <v>0</v>
      </c>
      <c r="J15" s="3">
        <v>0</v>
      </c>
      <c r="L15" s="3">
        <v>0</v>
      </c>
      <c r="N15" s="3">
        <v>3800000</v>
      </c>
      <c r="O15" s="3"/>
      <c r="P15" s="3">
        <v>-3800000</v>
      </c>
      <c r="Q15" s="3"/>
      <c r="R15" s="3">
        <f>H15+N15+P15+L15+J15</f>
        <v>0</v>
      </c>
      <c r="T15" s="3"/>
      <c r="U15" s="3"/>
      <c r="V15" s="3"/>
      <c r="W15" s="3"/>
      <c r="X15" s="3"/>
    </row>
    <row r="16" spans="1:24" ht="16.5" customHeight="1">
      <c r="A16" s="1" t="s">
        <v>59</v>
      </c>
      <c r="F16" s="21" t="s">
        <v>162</v>
      </c>
      <c r="H16" s="3">
        <v>0</v>
      </c>
      <c r="J16" s="3">
        <v>0</v>
      </c>
      <c r="L16" s="3">
        <v>0</v>
      </c>
      <c r="N16" s="3">
        <v>0</v>
      </c>
      <c r="O16" s="3"/>
      <c r="P16" s="3">
        <v>-107850000</v>
      </c>
      <c r="Q16" s="3"/>
      <c r="R16" s="3">
        <f>H16+N16+P16+L16+J16</f>
        <v>-107850000</v>
      </c>
      <c r="T16" s="3"/>
      <c r="U16" s="3"/>
      <c r="V16" s="3"/>
      <c r="W16" s="3"/>
      <c r="X16" s="3"/>
    </row>
    <row r="17" spans="1:24" ht="16.5" customHeight="1">
      <c r="A17" s="23" t="s">
        <v>141</v>
      </c>
      <c r="F17" s="21"/>
      <c r="H17" s="31">
        <v>0</v>
      </c>
      <c r="J17" s="31">
        <v>0</v>
      </c>
      <c r="L17" s="31">
        <v>1516880</v>
      </c>
      <c r="N17" s="31">
        <v>0</v>
      </c>
      <c r="O17" s="3"/>
      <c r="P17" s="31">
        <v>74055023</v>
      </c>
      <c r="Q17" s="3"/>
      <c r="R17" s="31">
        <f>H17+N17+P17+L17+J17</f>
        <v>75571903</v>
      </c>
      <c r="T17" s="3"/>
      <c r="U17" s="3"/>
      <c r="V17" s="3"/>
      <c r="W17" s="3"/>
      <c r="X17" s="3"/>
    </row>
    <row r="18" spans="1:24" ht="16.5" customHeight="1">
      <c r="F18" s="21"/>
      <c r="H18" s="26"/>
      <c r="I18" s="26"/>
      <c r="J18" s="26"/>
      <c r="K18" s="26"/>
      <c r="L18" s="27"/>
      <c r="M18" s="26"/>
      <c r="N18" s="27"/>
      <c r="P18" s="27"/>
      <c r="Q18" s="27"/>
      <c r="R18" s="3"/>
      <c r="T18" s="28"/>
      <c r="U18" s="3"/>
      <c r="V18" s="28"/>
      <c r="W18" s="3"/>
      <c r="X18" s="3"/>
    </row>
    <row r="19" spans="1:24" ht="16.5" customHeight="1" thickBot="1">
      <c r="A19" s="7" t="s">
        <v>101</v>
      </c>
      <c r="F19" s="21"/>
      <c r="H19" s="32">
        <f>SUM(H13:H17)</f>
        <v>85000000</v>
      </c>
      <c r="J19" s="32">
        <f>SUM(J13:J17)</f>
        <v>0</v>
      </c>
      <c r="L19" s="32">
        <f>SUM(L13:L17)</f>
        <v>127779</v>
      </c>
      <c r="N19" s="32">
        <f>SUM(N13:N17)</f>
        <v>4550000</v>
      </c>
      <c r="O19" s="3"/>
      <c r="P19" s="32">
        <f>SUM(P13:P17)</f>
        <v>11818156</v>
      </c>
      <c r="Q19" s="3"/>
      <c r="R19" s="32">
        <f>SUM(R13:R17)</f>
        <v>101495935</v>
      </c>
      <c r="T19" s="28"/>
      <c r="U19" s="3"/>
      <c r="V19" s="28"/>
      <c r="W19" s="3"/>
      <c r="X19" s="3"/>
    </row>
    <row r="20" spans="1:24" ht="16.5" customHeight="1" thickTop="1">
      <c r="A20" s="7"/>
      <c r="F20" s="21"/>
      <c r="N20" s="3"/>
      <c r="O20" s="3"/>
      <c r="P20" s="3"/>
      <c r="Q20" s="3"/>
      <c r="R20" s="3"/>
      <c r="T20" s="28"/>
      <c r="U20" s="3"/>
      <c r="V20" s="28"/>
      <c r="W20" s="3"/>
      <c r="X20" s="3"/>
    </row>
    <row r="21" spans="1:24" ht="16.5" customHeight="1">
      <c r="A21" s="7"/>
      <c r="F21" s="21"/>
      <c r="N21" s="3"/>
      <c r="O21" s="3"/>
      <c r="P21" s="3"/>
      <c r="Q21" s="3"/>
      <c r="R21" s="3"/>
      <c r="T21" s="28"/>
      <c r="U21" s="3"/>
      <c r="V21" s="28"/>
      <c r="W21" s="3"/>
      <c r="X21" s="3"/>
    </row>
    <row r="22" spans="1:24" ht="16.5" customHeight="1">
      <c r="A22" s="7" t="s">
        <v>138</v>
      </c>
      <c r="F22" s="21"/>
      <c r="H22" s="22">
        <v>85000000</v>
      </c>
      <c r="J22" s="22">
        <v>0</v>
      </c>
      <c r="L22" s="22">
        <v>127779</v>
      </c>
      <c r="N22" s="22">
        <v>4550000</v>
      </c>
      <c r="O22" s="3"/>
      <c r="P22" s="22">
        <v>11818156</v>
      </c>
      <c r="Q22" s="3"/>
      <c r="R22" s="22">
        <f>H22+N22+P22+L22+J22</f>
        <v>101495935</v>
      </c>
      <c r="T22" s="3"/>
      <c r="U22" s="3"/>
      <c r="V22" s="3"/>
      <c r="W22" s="3"/>
      <c r="X22" s="3"/>
    </row>
    <row r="23" spans="1:24" ht="16.5" customHeight="1">
      <c r="A23" s="1" t="s">
        <v>186</v>
      </c>
      <c r="F23" s="21" t="s">
        <v>112</v>
      </c>
      <c r="H23" s="22">
        <v>30000000</v>
      </c>
      <c r="J23" s="22">
        <v>270075880</v>
      </c>
      <c r="L23" s="22">
        <v>0</v>
      </c>
      <c r="N23" s="22">
        <v>0</v>
      </c>
      <c r="O23" s="3"/>
      <c r="P23" s="22">
        <v>0</v>
      </c>
      <c r="Q23" s="3"/>
      <c r="R23" s="22">
        <f>H23+N23+P23+L23+J23</f>
        <v>300075880</v>
      </c>
      <c r="T23" s="3"/>
      <c r="U23" s="3"/>
      <c r="V23" s="3"/>
      <c r="W23" s="3"/>
      <c r="X23" s="3"/>
    </row>
    <row r="24" spans="1:24" ht="16.5" customHeight="1">
      <c r="A24" s="1" t="s">
        <v>114</v>
      </c>
      <c r="F24" s="21" t="s">
        <v>161</v>
      </c>
      <c r="H24" s="22">
        <v>0</v>
      </c>
      <c r="J24" s="22">
        <v>0</v>
      </c>
      <c r="L24" s="22">
        <v>0</v>
      </c>
      <c r="N24" s="22">
        <v>6950000</v>
      </c>
      <c r="O24" s="3"/>
      <c r="P24" s="22">
        <v>-6950000</v>
      </c>
      <c r="Q24" s="3"/>
      <c r="R24" s="22">
        <f>H24+N24+P24+L24+J24</f>
        <v>0</v>
      </c>
      <c r="T24" s="3"/>
      <c r="U24" s="3"/>
      <c r="V24" s="3"/>
      <c r="W24" s="3"/>
      <c r="X24" s="3"/>
    </row>
    <row r="25" spans="1:24" ht="16.5" customHeight="1">
      <c r="A25" s="1" t="s">
        <v>59</v>
      </c>
      <c r="F25" s="21" t="s">
        <v>162</v>
      </c>
      <c r="H25" s="22">
        <v>0</v>
      </c>
      <c r="J25" s="22">
        <v>0</v>
      </c>
      <c r="L25" s="22">
        <v>0</v>
      </c>
      <c r="N25" s="22">
        <v>0</v>
      </c>
      <c r="O25" s="3"/>
      <c r="P25" s="22">
        <v>-41169838</v>
      </c>
      <c r="Q25" s="3"/>
      <c r="R25" s="22">
        <f>H25+N25+P25+L25+J25</f>
        <v>-41169838</v>
      </c>
      <c r="T25" s="3"/>
      <c r="U25" s="3"/>
      <c r="V25" s="3"/>
      <c r="W25" s="3"/>
      <c r="X25" s="3"/>
    </row>
    <row r="26" spans="1:24" ht="16.5" customHeight="1">
      <c r="A26" s="23" t="s">
        <v>141</v>
      </c>
      <c r="F26" s="21"/>
      <c r="H26" s="24">
        <v>0</v>
      </c>
      <c r="J26" s="24">
        <v>0</v>
      </c>
      <c r="L26" s="24">
        <v>0</v>
      </c>
      <c r="N26" s="24">
        <v>0</v>
      </c>
      <c r="O26" s="3"/>
      <c r="P26" s="24">
        <v>97511158</v>
      </c>
      <c r="Q26" s="3"/>
      <c r="R26" s="24">
        <f>H26+N26+P26+L26+J26</f>
        <v>97511158</v>
      </c>
      <c r="T26" s="3"/>
      <c r="U26" s="3"/>
      <c r="V26" s="3"/>
      <c r="W26" s="3"/>
      <c r="X26" s="3"/>
    </row>
    <row r="27" spans="1:24" ht="16.5" customHeight="1">
      <c r="F27" s="21"/>
      <c r="H27" s="25"/>
      <c r="I27" s="26"/>
      <c r="J27" s="25"/>
      <c r="K27" s="26"/>
      <c r="L27" s="33"/>
      <c r="M27" s="26"/>
      <c r="N27" s="33"/>
      <c r="P27" s="33"/>
      <c r="Q27" s="27"/>
      <c r="R27" s="22"/>
      <c r="T27" s="28"/>
      <c r="U27" s="3"/>
      <c r="V27" s="28"/>
      <c r="W27" s="3"/>
      <c r="X27" s="3"/>
    </row>
    <row r="28" spans="1:24" ht="16.5" customHeight="1" thickBot="1">
      <c r="A28" s="7" t="s">
        <v>117</v>
      </c>
      <c r="F28" s="21"/>
      <c r="H28" s="29">
        <f>SUM(H22:H26)</f>
        <v>115000000</v>
      </c>
      <c r="J28" s="29">
        <f>SUM(J22:J26)</f>
        <v>270075880</v>
      </c>
      <c r="L28" s="29">
        <f>SUM(L22:L26)</f>
        <v>127779</v>
      </c>
      <c r="N28" s="29">
        <f>SUM(N22:N26)</f>
        <v>11500000</v>
      </c>
      <c r="O28" s="3"/>
      <c r="P28" s="29">
        <f>SUM(P22:P26)</f>
        <v>61209476</v>
      </c>
      <c r="Q28" s="3"/>
      <c r="R28" s="29">
        <f>SUM(R22:R26)</f>
        <v>457913135</v>
      </c>
      <c r="T28" s="28"/>
      <c r="U28" s="3"/>
      <c r="V28" s="28"/>
      <c r="W28" s="3"/>
      <c r="X28" s="3"/>
    </row>
    <row r="29" spans="1:24" ht="16.5" customHeight="1" thickTop="1">
      <c r="A29" s="7"/>
      <c r="F29" s="21"/>
      <c r="N29" s="3"/>
      <c r="O29" s="3"/>
      <c r="P29" s="3"/>
      <c r="Q29" s="3"/>
      <c r="R29" s="3"/>
      <c r="T29" s="26"/>
      <c r="U29" s="3"/>
      <c r="V29" s="26"/>
      <c r="W29" s="3"/>
      <c r="X29" s="3"/>
    </row>
    <row r="30" spans="1:24" ht="16.5" customHeight="1">
      <c r="A30" s="7"/>
      <c r="F30" s="21"/>
      <c r="N30" s="3"/>
      <c r="O30" s="3"/>
      <c r="P30" s="3"/>
      <c r="Q30" s="3"/>
      <c r="R30" s="3"/>
      <c r="T30" s="26"/>
      <c r="U30" s="3"/>
      <c r="V30" s="26"/>
      <c r="W30" s="3"/>
      <c r="X30" s="3"/>
    </row>
    <row r="31" spans="1:24" ht="16.5" customHeight="1">
      <c r="A31" s="7"/>
      <c r="F31" s="21"/>
      <c r="N31" s="3"/>
      <c r="O31" s="3"/>
      <c r="P31" s="3"/>
      <c r="Q31" s="3"/>
      <c r="R31" s="3"/>
      <c r="T31" s="26"/>
      <c r="U31" s="3"/>
      <c r="V31" s="26"/>
      <c r="W31" s="3"/>
      <c r="X31" s="3"/>
    </row>
    <row r="32" spans="1:24" ht="15" customHeight="1">
      <c r="A32" s="7"/>
      <c r="F32" s="21"/>
      <c r="N32" s="3"/>
      <c r="O32" s="3"/>
      <c r="P32" s="3"/>
      <c r="Q32" s="3"/>
      <c r="R32" s="3"/>
      <c r="T32" s="26"/>
      <c r="U32" s="3"/>
      <c r="V32" s="26"/>
      <c r="W32" s="3"/>
      <c r="X32" s="3"/>
    </row>
    <row r="33" spans="1:18" ht="21.95" customHeight="1">
      <c r="A33" s="135" t="s">
        <v>122</v>
      </c>
      <c r="B33" s="135"/>
      <c r="C33" s="135"/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5"/>
      <c r="O33" s="135"/>
      <c r="P33" s="135"/>
      <c r="Q33" s="135"/>
      <c r="R33" s="135"/>
    </row>
  </sheetData>
  <mergeCells count="3">
    <mergeCell ref="H6:R6"/>
    <mergeCell ref="N7:P7"/>
    <mergeCell ref="A33:R33"/>
  </mergeCells>
  <pageMargins left="0.8" right="0.5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  <rowBreaks count="1" manualBreakCount="1">
    <brk id="51" max="16383" man="1"/>
  </rowBreaks>
  <ignoredErrors>
    <ignoredError sqref="F14:F25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30"/>
  <sheetViews>
    <sheetView topLeftCell="A49" zoomScale="93" zoomScaleNormal="93" zoomScaleSheetLayoutView="85" workbookViewId="0">
      <selection activeCell="C63" sqref="C63"/>
    </sheetView>
  </sheetViews>
  <sheetFormatPr defaultColWidth="9.140625" defaultRowHeight="16.5" customHeight="1"/>
  <cols>
    <col min="1" max="1" width="1.7109375" style="43" customWidth="1"/>
    <col min="2" max="2" width="1.5703125" style="43" customWidth="1"/>
    <col min="3" max="3" width="45.28515625" style="43" customWidth="1"/>
    <col min="4" max="4" width="5.5703125" style="63" customWidth="1"/>
    <col min="5" max="5" width="0.85546875" style="105" customWidth="1"/>
    <col min="6" max="6" width="20.28515625" style="27" customWidth="1"/>
    <col min="7" max="7" width="0.85546875" style="105" customWidth="1"/>
    <col min="8" max="8" width="13" style="27" bestFit="1" customWidth="1"/>
    <col min="9" max="9" width="0.85546875" style="43" customWidth="1"/>
    <col min="10" max="10" width="13" style="43" bestFit="1" customWidth="1"/>
    <col min="11" max="16384" width="9.140625" style="43"/>
  </cols>
  <sheetData>
    <row r="1" spans="1:10" ht="16.5" customHeight="1">
      <c r="A1" s="84" t="str">
        <f>'EN 5-7'!A1</f>
        <v>TQR Public Company Limited</v>
      </c>
      <c r="B1" s="84"/>
      <c r="C1" s="84"/>
      <c r="D1" s="84"/>
      <c r="E1" s="84"/>
      <c r="F1" s="84"/>
      <c r="G1" s="84"/>
      <c r="H1" s="84"/>
    </row>
    <row r="2" spans="1:10" ht="16.5" customHeight="1">
      <c r="A2" s="62" t="s">
        <v>60</v>
      </c>
      <c r="B2" s="62"/>
      <c r="C2" s="62"/>
      <c r="D2" s="62"/>
      <c r="E2" s="62"/>
      <c r="F2" s="62"/>
      <c r="G2" s="62"/>
      <c r="H2" s="62"/>
    </row>
    <row r="3" spans="1:10" ht="16.5" customHeight="1">
      <c r="A3" s="85" t="s">
        <v>119</v>
      </c>
      <c r="B3" s="86"/>
      <c r="C3" s="86"/>
      <c r="D3" s="86"/>
      <c r="E3" s="86"/>
      <c r="F3" s="86"/>
      <c r="G3" s="86"/>
      <c r="H3" s="86"/>
      <c r="I3" s="49"/>
      <c r="J3" s="49"/>
    </row>
    <row r="4" spans="1:10" ht="16.5" customHeight="1">
      <c r="A4" s="87"/>
      <c r="B4" s="52"/>
      <c r="C4" s="52"/>
      <c r="D4" s="52"/>
      <c r="E4" s="52"/>
      <c r="F4" s="88"/>
      <c r="G4" s="52"/>
      <c r="H4" s="88"/>
    </row>
    <row r="5" spans="1:10" ht="15.95" customHeight="1">
      <c r="A5" s="87"/>
      <c r="B5" s="52"/>
      <c r="C5" s="52"/>
      <c r="D5" s="52"/>
      <c r="E5" s="52"/>
      <c r="F5" s="88"/>
      <c r="G5" s="52"/>
      <c r="H5" s="88"/>
    </row>
    <row r="6" spans="1:10" ht="16.5" customHeight="1">
      <c r="A6" s="87"/>
      <c r="B6" s="52"/>
      <c r="C6" s="52"/>
      <c r="D6" s="52"/>
      <c r="E6" s="52"/>
      <c r="F6" s="54" t="s">
        <v>120</v>
      </c>
      <c r="G6" s="42"/>
      <c r="H6" s="127" t="s">
        <v>121</v>
      </c>
      <c r="I6" s="127"/>
      <c r="J6" s="127"/>
    </row>
    <row r="7" spans="1:10" ht="16.5" customHeight="1">
      <c r="A7" s="87"/>
      <c r="B7" s="52"/>
      <c r="C7" s="52"/>
      <c r="D7" s="52"/>
      <c r="E7" s="52"/>
      <c r="F7" s="56" t="s">
        <v>169</v>
      </c>
      <c r="G7" s="119"/>
      <c r="H7" s="126" t="s">
        <v>169</v>
      </c>
      <c r="I7" s="126"/>
      <c r="J7" s="126"/>
    </row>
    <row r="8" spans="1:10" ht="16.5" customHeight="1">
      <c r="A8" s="63"/>
      <c r="B8" s="63"/>
      <c r="C8" s="63"/>
      <c r="E8" s="89"/>
      <c r="F8" s="58">
        <v>2021</v>
      </c>
      <c r="G8" s="57"/>
      <c r="H8" s="58">
        <v>2021</v>
      </c>
      <c r="J8" s="58">
        <v>2020</v>
      </c>
    </row>
    <row r="9" spans="1:10" ht="16.5" customHeight="1">
      <c r="A9" s="63"/>
      <c r="B9" s="63"/>
      <c r="C9" s="63"/>
      <c r="D9" s="59" t="s">
        <v>2</v>
      </c>
      <c r="E9" s="73"/>
      <c r="F9" s="60" t="s">
        <v>1</v>
      </c>
      <c r="G9" s="57"/>
      <c r="H9" s="60" t="s">
        <v>1</v>
      </c>
      <c r="J9" s="60" t="s">
        <v>1</v>
      </c>
    </row>
    <row r="10" spans="1:10" ht="16.5" customHeight="1">
      <c r="A10" s="62" t="s">
        <v>62</v>
      </c>
      <c r="E10" s="73"/>
      <c r="F10" s="90"/>
      <c r="G10" s="73"/>
      <c r="H10" s="90"/>
    </row>
    <row r="11" spans="1:10" ht="16.5" customHeight="1">
      <c r="A11" s="43" t="s">
        <v>61</v>
      </c>
      <c r="E11" s="27"/>
      <c r="F11" s="33">
        <v>120896684</v>
      </c>
      <c r="G11" s="27"/>
      <c r="H11" s="33">
        <v>120947905</v>
      </c>
      <c r="J11" s="27">
        <v>93226924</v>
      </c>
    </row>
    <row r="12" spans="1:10" ht="16.5" customHeight="1">
      <c r="A12" s="43" t="s">
        <v>64</v>
      </c>
      <c r="E12" s="27"/>
      <c r="F12" s="33"/>
      <c r="G12" s="27"/>
      <c r="H12" s="33"/>
      <c r="J12" s="27"/>
    </row>
    <row r="13" spans="1:10" ht="16.5" customHeight="1">
      <c r="B13" s="43" t="s">
        <v>66</v>
      </c>
      <c r="D13" s="63" t="s">
        <v>163</v>
      </c>
      <c r="E13" s="27"/>
      <c r="F13" s="33">
        <v>6582483</v>
      </c>
      <c r="G13" s="27"/>
      <c r="H13" s="33">
        <v>6582483</v>
      </c>
      <c r="J13" s="27">
        <v>6308727</v>
      </c>
    </row>
    <row r="14" spans="1:10" ht="16.5" customHeight="1">
      <c r="B14" s="43" t="s">
        <v>65</v>
      </c>
      <c r="D14" s="63">
        <v>17</v>
      </c>
      <c r="E14" s="27"/>
      <c r="F14" s="33">
        <v>311177</v>
      </c>
      <c r="G14" s="27"/>
      <c r="H14" s="33">
        <v>311177</v>
      </c>
      <c r="J14" s="27">
        <v>167937</v>
      </c>
    </row>
    <row r="15" spans="1:10" ht="16.149999999999999" customHeight="1">
      <c r="B15" s="43" t="s">
        <v>67</v>
      </c>
      <c r="D15" s="63">
        <v>21</v>
      </c>
      <c r="E15" s="75"/>
      <c r="F15" s="74">
        <v>6110819</v>
      </c>
      <c r="G15" s="75"/>
      <c r="H15" s="74">
        <v>6110819</v>
      </c>
      <c r="J15" s="75">
        <v>4371368</v>
      </c>
    </row>
    <row r="16" spans="1:10" ht="16.149999999999999" customHeight="1">
      <c r="B16" s="43" t="s">
        <v>179</v>
      </c>
      <c r="E16" s="75"/>
      <c r="F16" s="74">
        <v>21740574</v>
      </c>
      <c r="G16" s="75"/>
      <c r="H16" s="74">
        <v>21740574</v>
      </c>
      <c r="J16" s="75">
        <v>0</v>
      </c>
    </row>
    <row r="17" spans="1:10" ht="16.5" customHeight="1">
      <c r="B17" s="43" t="s">
        <v>68</v>
      </c>
      <c r="E17" s="75"/>
      <c r="F17" s="74">
        <v>-724202</v>
      </c>
      <c r="G17" s="75"/>
      <c r="H17" s="74">
        <v>-724202</v>
      </c>
      <c r="J17" s="75">
        <v>-622938</v>
      </c>
    </row>
    <row r="18" spans="1:10" ht="16.5" customHeight="1">
      <c r="B18" s="43" t="s">
        <v>107</v>
      </c>
      <c r="E18" s="75"/>
      <c r="F18" s="74">
        <v>0</v>
      </c>
      <c r="G18" s="75"/>
      <c r="H18" s="74">
        <v>0</v>
      </c>
      <c r="J18" s="75">
        <v>-450000</v>
      </c>
    </row>
    <row r="19" spans="1:10" ht="16.5" customHeight="1">
      <c r="B19" s="43" t="s">
        <v>183</v>
      </c>
      <c r="E19" s="75"/>
      <c r="F19" s="74">
        <v>-122523</v>
      </c>
      <c r="G19" s="75"/>
      <c r="H19" s="74">
        <v>-122523</v>
      </c>
      <c r="J19" s="75">
        <v>0</v>
      </c>
    </row>
    <row r="20" spans="1:10" ht="16.5" customHeight="1">
      <c r="B20" s="43" t="s">
        <v>70</v>
      </c>
      <c r="E20" s="75"/>
      <c r="F20" s="74">
        <v>736988</v>
      </c>
      <c r="G20" s="75"/>
      <c r="H20" s="74">
        <v>736988</v>
      </c>
      <c r="J20" s="75">
        <v>762133</v>
      </c>
    </row>
    <row r="21" spans="1:10" ht="16.5" customHeight="1">
      <c r="B21" s="43" t="s">
        <v>69</v>
      </c>
      <c r="E21" s="75"/>
      <c r="F21" s="74">
        <v>-1380225</v>
      </c>
      <c r="G21" s="75"/>
      <c r="H21" s="74">
        <v>-1379738</v>
      </c>
      <c r="J21" s="75">
        <v>-972191</v>
      </c>
    </row>
    <row r="22" spans="1:10" ht="16.5" customHeight="1">
      <c r="B22" s="34" t="s">
        <v>142</v>
      </c>
      <c r="C22" s="34"/>
      <c r="E22" s="75"/>
      <c r="F22" s="74">
        <v>-169886</v>
      </c>
      <c r="G22" s="75"/>
      <c r="H22" s="74">
        <v>-169886</v>
      </c>
      <c r="J22" s="75">
        <v>0</v>
      </c>
    </row>
    <row r="23" spans="1:10" ht="16.5" customHeight="1">
      <c r="B23" s="34" t="s">
        <v>143</v>
      </c>
      <c r="C23" s="34"/>
      <c r="D23" s="63">
        <v>19</v>
      </c>
      <c r="E23" s="75"/>
      <c r="F23" s="74">
        <v>-27240495</v>
      </c>
      <c r="G23" s="75"/>
      <c r="H23" s="74">
        <v>-27240495</v>
      </c>
      <c r="J23" s="75">
        <v>0</v>
      </c>
    </row>
    <row r="24" spans="1:10" ht="16.5" customHeight="1">
      <c r="B24" s="34" t="s">
        <v>184</v>
      </c>
      <c r="C24" s="34"/>
      <c r="E24" s="75"/>
      <c r="F24" s="74"/>
      <c r="G24" s="75"/>
      <c r="H24" s="74"/>
      <c r="J24" s="75"/>
    </row>
    <row r="25" spans="1:10" ht="16.5" customHeight="1">
      <c r="B25" s="34"/>
      <c r="C25" s="34" t="s">
        <v>144</v>
      </c>
      <c r="D25" s="63">
        <v>10</v>
      </c>
      <c r="E25" s="27"/>
      <c r="F25" s="91">
        <v>-1944604</v>
      </c>
      <c r="G25" s="27"/>
      <c r="H25" s="91">
        <v>-1944604</v>
      </c>
      <c r="J25" s="92">
        <v>0</v>
      </c>
    </row>
    <row r="26" spans="1:10" ht="16.5" customHeight="1">
      <c r="E26" s="27"/>
      <c r="F26" s="74"/>
      <c r="G26" s="27"/>
      <c r="H26" s="74"/>
    </row>
    <row r="27" spans="1:10" ht="16.5" customHeight="1">
      <c r="A27" s="43" t="s">
        <v>71</v>
      </c>
      <c r="E27" s="75"/>
      <c r="F27" s="74"/>
      <c r="G27" s="75"/>
      <c r="H27" s="74"/>
    </row>
    <row r="28" spans="1:10" ht="16.5" customHeight="1">
      <c r="B28" s="43" t="s">
        <v>72</v>
      </c>
      <c r="E28" s="43"/>
      <c r="F28" s="33">
        <f>SUM(F11:F25)</f>
        <v>124796790</v>
      </c>
      <c r="G28" s="43"/>
      <c r="H28" s="33">
        <f>SUM(H11:H25)</f>
        <v>124848498</v>
      </c>
      <c r="J28" s="27">
        <f>SUM(J11:J25)</f>
        <v>102791960</v>
      </c>
    </row>
    <row r="29" spans="1:10" ht="16.5" customHeight="1">
      <c r="B29" s="43" t="s">
        <v>73</v>
      </c>
      <c r="E29" s="27"/>
      <c r="F29" s="33"/>
      <c r="G29" s="27"/>
      <c r="H29" s="33"/>
      <c r="J29" s="27"/>
    </row>
    <row r="30" spans="1:10" ht="16.5" customHeight="1">
      <c r="C30" s="43" t="s">
        <v>9</v>
      </c>
      <c r="D30" s="93"/>
      <c r="E30" s="75"/>
      <c r="F30" s="74">
        <v>-59842657</v>
      </c>
      <c r="G30" s="75"/>
      <c r="H30" s="74">
        <v>-58830157</v>
      </c>
      <c r="J30" s="75">
        <v>-14297033</v>
      </c>
    </row>
    <row r="31" spans="1:10" ht="16.5" customHeight="1">
      <c r="C31" s="43" t="s">
        <v>6</v>
      </c>
      <c r="E31" s="75"/>
      <c r="F31" s="74">
        <v>-1261886</v>
      </c>
      <c r="G31" s="75"/>
      <c r="H31" s="74">
        <v>-1261241</v>
      </c>
      <c r="J31" s="75">
        <v>-594579</v>
      </c>
    </row>
    <row r="32" spans="1:10" ht="16.5" customHeight="1">
      <c r="C32" s="43" t="s">
        <v>96</v>
      </c>
      <c r="E32" s="27"/>
      <c r="F32" s="33">
        <v>-4539945</v>
      </c>
      <c r="G32" s="27"/>
      <c r="H32" s="33">
        <v>-4579945</v>
      </c>
      <c r="J32" s="27">
        <v>19644507</v>
      </c>
    </row>
    <row r="33" spans="1:10" ht="16.5" customHeight="1">
      <c r="C33" s="43" t="s">
        <v>18</v>
      </c>
      <c r="E33" s="27"/>
      <c r="F33" s="91">
        <v>2672200</v>
      </c>
      <c r="G33" s="27"/>
      <c r="H33" s="91">
        <v>2672200</v>
      </c>
      <c r="J33" s="92">
        <v>1354309</v>
      </c>
    </row>
    <row r="34" spans="1:10" ht="16.5" customHeight="1">
      <c r="E34" s="27"/>
      <c r="F34" s="74"/>
      <c r="G34" s="27"/>
      <c r="H34" s="122"/>
      <c r="J34" s="75"/>
    </row>
    <row r="35" spans="1:10" ht="16.5" customHeight="1">
      <c r="A35" s="43" t="s">
        <v>88</v>
      </c>
      <c r="E35" s="27"/>
      <c r="F35" s="74">
        <f>SUM(F28:F33)</f>
        <v>61824502</v>
      </c>
      <c r="G35" s="75"/>
      <c r="H35" s="74">
        <f>SUM(H28:H33)</f>
        <v>62849355</v>
      </c>
      <c r="J35" s="75">
        <f>SUM(J28:J33)</f>
        <v>108899164</v>
      </c>
    </row>
    <row r="36" spans="1:10" ht="16.5" customHeight="1">
      <c r="A36" s="62"/>
      <c r="B36" s="43" t="s">
        <v>74</v>
      </c>
      <c r="E36" s="27"/>
      <c r="F36" s="74">
        <v>-729666</v>
      </c>
      <c r="G36" s="27"/>
      <c r="H36" s="74">
        <v>-729666</v>
      </c>
      <c r="J36" s="75">
        <v>-762133</v>
      </c>
    </row>
    <row r="37" spans="1:10" ht="16.5" customHeight="1">
      <c r="A37" s="62"/>
      <c r="B37" s="43" t="s">
        <v>75</v>
      </c>
      <c r="E37" s="27"/>
      <c r="F37" s="74">
        <v>1261718</v>
      </c>
      <c r="G37" s="27"/>
      <c r="H37" s="74">
        <v>1261231</v>
      </c>
      <c r="J37" s="75">
        <v>1037827</v>
      </c>
    </row>
    <row r="38" spans="1:10" ht="16.5" customHeight="1">
      <c r="A38" s="62"/>
      <c r="B38" s="43" t="s">
        <v>76</v>
      </c>
      <c r="E38" s="27"/>
      <c r="F38" s="91">
        <v>-21653287</v>
      </c>
      <c r="G38" s="27"/>
      <c r="H38" s="91">
        <v>-21653287</v>
      </c>
      <c r="J38" s="92">
        <v>-15559303</v>
      </c>
    </row>
    <row r="39" spans="1:10" ht="16.5" customHeight="1">
      <c r="A39" s="62"/>
      <c r="E39" s="27"/>
      <c r="F39" s="74"/>
      <c r="G39" s="27"/>
      <c r="H39" s="74"/>
      <c r="J39" s="75"/>
    </row>
    <row r="40" spans="1:10" ht="16.5" customHeight="1">
      <c r="A40" s="62" t="s">
        <v>63</v>
      </c>
      <c r="E40" s="27"/>
      <c r="F40" s="91">
        <f>SUM(F35:F38)</f>
        <v>40703267</v>
      </c>
      <c r="G40" s="27"/>
      <c r="H40" s="91">
        <f>SUM(H35:H38)</f>
        <v>41727633</v>
      </c>
      <c r="J40" s="92">
        <f>SUM(J35:J38)</f>
        <v>93615555</v>
      </c>
    </row>
    <row r="41" spans="1:10" ht="16.5" customHeight="1">
      <c r="A41" s="62"/>
      <c r="E41" s="27"/>
      <c r="F41" s="75"/>
      <c r="G41" s="27"/>
      <c r="H41" s="75"/>
    </row>
    <row r="42" spans="1:10" ht="16.5" customHeight="1">
      <c r="A42" s="62"/>
      <c r="E42" s="27"/>
      <c r="F42" s="75"/>
      <c r="G42" s="27"/>
      <c r="H42" s="75"/>
    </row>
    <row r="43" spans="1:10" ht="16.5" customHeight="1">
      <c r="A43" s="62"/>
      <c r="E43" s="27"/>
      <c r="F43" s="75"/>
      <c r="G43" s="27"/>
      <c r="H43" s="75"/>
    </row>
    <row r="44" spans="1:10" ht="16.5" customHeight="1">
      <c r="A44" s="62"/>
      <c r="E44" s="27"/>
      <c r="F44" s="75"/>
      <c r="G44" s="27"/>
      <c r="H44" s="75"/>
    </row>
    <row r="45" spans="1:10" ht="16.5" customHeight="1">
      <c r="A45" s="62"/>
      <c r="D45" s="125"/>
      <c r="E45" s="27"/>
      <c r="F45" s="75"/>
      <c r="G45" s="27"/>
      <c r="H45" s="75"/>
    </row>
    <row r="46" spans="1:10" ht="16.5" customHeight="1">
      <c r="A46" s="62"/>
      <c r="D46" s="125"/>
      <c r="E46" s="27"/>
      <c r="F46" s="75"/>
      <c r="G46" s="27"/>
      <c r="H46" s="75"/>
    </row>
    <row r="47" spans="1:10" ht="16.5" customHeight="1">
      <c r="A47" s="62"/>
      <c r="D47" s="125"/>
      <c r="E47" s="27"/>
      <c r="F47" s="75"/>
      <c r="G47" s="27"/>
      <c r="H47" s="75"/>
    </row>
    <row r="48" spans="1:10" ht="15.75" customHeight="1">
      <c r="A48" s="62"/>
      <c r="E48" s="27"/>
      <c r="F48" s="75"/>
      <c r="G48" s="27"/>
      <c r="H48" s="75"/>
    </row>
    <row r="49" spans="1:10" ht="16.5" customHeight="1">
      <c r="A49" s="62"/>
      <c r="E49" s="27"/>
      <c r="F49" s="75"/>
      <c r="G49" s="27"/>
      <c r="H49" s="75"/>
    </row>
    <row r="50" spans="1:10" ht="16.5" customHeight="1">
      <c r="A50" s="62"/>
      <c r="E50" s="27"/>
      <c r="F50" s="75"/>
      <c r="G50" s="27"/>
      <c r="H50" s="75"/>
    </row>
    <row r="51" spans="1:10" ht="9.75" customHeight="1">
      <c r="A51" s="62"/>
      <c r="E51" s="27"/>
      <c r="F51" s="75"/>
      <c r="G51" s="27"/>
      <c r="H51" s="75"/>
    </row>
    <row r="52" spans="1:10" ht="21.95" customHeight="1">
      <c r="A52" s="76" t="str">
        <f>'EN 5-7'!A50</f>
        <v>The accompanying notes are an integral part of these consolidated and separate financial statements.</v>
      </c>
      <c r="B52" s="49"/>
      <c r="C52" s="49"/>
      <c r="D52" s="50"/>
      <c r="E52" s="92"/>
      <c r="F52" s="92"/>
      <c r="G52" s="92"/>
      <c r="H52" s="92"/>
      <c r="I52" s="49"/>
      <c r="J52" s="49"/>
    </row>
    <row r="53" spans="1:10" ht="16.5" customHeight="1">
      <c r="A53" s="94" t="str">
        <f>A1</f>
        <v>TQR Public Company Limited</v>
      </c>
      <c r="B53" s="94"/>
      <c r="C53" s="94"/>
      <c r="D53" s="94"/>
      <c r="E53" s="94"/>
      <c r="F53" s="94"/>
      <c r="G53" s="94"/>
      <c r="H53" s="94"/>
    </row>
    <row r="54" spans="1:10" ht="16.5" customHeight="1">
      <c r="A54" s="62" t="s">
        <v>166</v>
      </c>
      <c r="B54" s="62"/>
      <c r="C54" s="62"/>
      <c r="D54" s="95"/>
      <c r="E54" s="96"/>
      <c r="F54" s="96"/>
      <c r="G54" s="96"/>
      <c r="H54" s="96"/>
    </row>
    <row r="55" spans="1:10" ht="16.5" customHeight="1">
      <c r="A55" s="85" t="str">
        <f>A3</f>
        <v>For the year ended 31 December 2021</v>
      </c>
      <c r="B55" s="86"/>
      <c r="C55" s="86"/>
      <c r="D55" s="59"/>
      <c r="E55" s="97"/>
      <c r="F55" s="97"/>
      <c r="G55" s="97"/>
      <c r="H55" s="97"/>
      <c r="I55" s="49"/>
      <c r="J55" s="49"/>
    </row>
    <row r="56" spans="1:10" ht="16.5" customHeight="1">
      <c r="A56" s="94"/>
      <c r="B56" s="41"/>
      <c r="C56" s="41"/>
      <c r="D56" s="98"/>
      <c r="E56" s="99"/>
      <c r="F56" s="99"/>
      <c r="G56" s="99"/>
      <c r="H56" s="99"/>
    </row>
    <row r="57" spans="1:10" ht="16.5" customHeight="1">
      <c r="A57" s="94"/>
      <c r="B57" s="41"/>
      <c r="C57" s="41"/>
      <c r="D57" s="98"/>
      <c r="E57" s="99"/>
      <c r="F57" s="99"/>
      <c r="G57" s="99"/>
      <c r="H57" s="99"/>
    </row>
    <row r="58" spans="1:10" ht="16.5" customHeight="1">
      <c r="A58" s="87"/>
      <c r="B58" s="52"/>
      <c r="C58" s="52"/>
      <c r="D58" s="52"/>
      <c r="E58" s="52"/>
      <c r="F58" s="54" t="s">
        <v>120</v>
      </c>
      <c r="G58" s="42"/>
      <c r="H58" s="127" t="s">
        <v>121</v>
      </c>
      <c r="I58" s="127"/>
      <c r="J58" s="127"/>
    </row>
    <row r="59" spans="1:10" ht="16.5" customHeight="1">
      <c r="A59" s="87"/>
      <c r="B59" s="52"/>
      <c r="C59" s="52"/>
      <c r="D59" s="52"/>
      <c r="E59" s="52"/>
      <c r="F59" s="56" t="s">
        <v>169</v>
      </c>
      <c r="G59" s="119"/>
      <c r="H59" s="126" t="s">
        <v>169</v>
      </c>
      <c r="I59" s="126"/>
      <c r="J59" s="126"/>
    </row>
    <row r="60" spans="1:10" ht="16.5" customHeight="1">
      <c r="A60" s="52"/>
      <c r="B60" s="52"/>
      <c r="C60" s="52"/>
      <c r="E60" s="89"/>
      <c r="F60" s="58">
        <v>2021</v>
      </c>
      <c r="G60" s="57"/>
      <c r="H60" s="58">
        <v>2021</v>
      </c>
      <c r="J60" s="58">
        <v>2020</v>
      </c>
    </row>
    <row r="61" spans="1:10" ht="16.5" customHeight="1">
      <c r="A61" s="63"/>
      <c r="B61" s="63"/>
      <c r="C61" s="63"/>
      <c r="D61" s="59" t="s">
        <v>2</v>
      </c>
      <c r="E61" s="73"/>
      <c r="F61" s="60" t="s">
        <v>1</v>
      </c>
      <c r="G61" s="57"/>
      <c r="H61" s="60" t="s">
        <v>1</v>
      </c>
      <c r="J61" s="60" t="s">
        <v>1</v>
      </c>
    </row>
    <row r="62" spans="1:10" ht="16.5" customHeight="1">
      <c r="A62" s="62" t="s">
        <v>79</v>
      </c>
      <c r="E62" s="75"/>
      <c r="F62" s="74"/>
      <c r="G62" s="75"/>
      <c r="H62" s="74"/>
    </row>
    <row r="63" spans="1:10" ht="16.5" customHeight="1">
      <c r="A63" s="34" t="s">
        <v>145</v>
      </c>
      <c r="D63" s="63">
        <v>14</v>
      </c>
      <c r="E63" s="75"/>
      <c r="F63" s="74">
        <v>0</v>
      </c>
      <c r="G63" s="75"/>
      <c r="H63" s="74">
        <v>-1649800</v>
      </c>
      <c r="J63" s="27">
        <v>0</v>
      </c>
    </row>
    <row r="64" spans="1:10" ht="16.5" customHeight="1">
      <c r="A64" s="34" t="s">
        <v>146</v>
      </c>
      <c r="B64" s="34"/>
      <c r="E64" s="75"/>
      <c r="F64" s="74"/>
      <c r="G64" s="75"/>
      <c r="H64" s="74"/>
      <c r="J64" s="27"/>
    </row>
    <row r="65" spans="1:10" ht="16.5" customHeight="1">
      <c r="A65" s="34"/>
      <c r="B65" s="34" t="s">
        <v>147</v>
      </c>
      <c r="E65" s="75"/>
      <c r="F65" s="74">
        <v>-184770600</v>
      </c>
      <c r="G65" s="75"/>
      <c r="H65" s="74">
        <v>-184770600</v>
      </c>
      <c r="J65" s="27">
        <v>0</v>
      </c>
    </row>
    <row r="66" spans="1:10" ht="16.5" customHeight="1">
      <c r="A66" s="34" t="s">
        <v>175</v>
      </c>
      <c r="B66" s="34"/>
      <c r="E66" s="27"/>
      <c r="F66" s="33"/>
      <c r="G66" s="27"/>
      <c r="H66" s="33"/>
    </row>
    <row r="67" spans="1:10" ht="16.5" customHeight="1">
      <c r="A67" s="34"/>
      <c r="B67" s="34" t="s">
        <v>176</v>
      </c>
      <c r="E67" s="27"/>
      <c r="F67" s="33">
        <v>-60292173</v>
      </c>
      <c r="G67" s="27"/>
      <c r="H67" s="33">
        <v>-60292173</v>
      </c>
      <c r="J67" s="27">
        <v>-30001000</v>
      </c>
    </row>
    <row r="68" spans="1:10" ht="16.5" customHeight="1">
      <c r="A68" s="34" t="s">
        <v>148</v>
      </c>
      <c r="B68" s="34"/>
      <c r="E68" s="27"/>
      <c r="F68" s="33"/>
      <c r="G68" s="27"/>
      <c r="H68" s="33"/>
      <c r="J68" s="27"/>
    </row>
    <row r="69" spans="1:10" ht="16.5" customHeight="1">
      <c r="A69" s="34"/>
      <c r="B69" s="34" t="s">
        <v>149</v>
      </c>
      <c r="E69" s="27"/>
      <c r="F69" s="33">
        <v>8553429</v>
      </c>
      <c r="G69" s="27"/>
      <c r="H69" s="33">
        <v>8553429</v>
      </c>
      <c r="J69" s="27">
        <v>0</v>
      </c>
    </row>
    <row r="70" spans="1:10" ht="16.5" customHeight="1">
      <c r="A70" s="34" t="s">
        <v>177</v>
      </c>
      <c r="B70" s="34"/>
      <c r="E70" s="27"/>
      <c r="F70" s="33"/>
      <c r="G70" s="27"/>
      <c r="H70" s="33"/>
      <c r="J70" s="27"/>
    </row>
    <row r="71" spans="1:10" ht="16.5" customHeight="1">
      <c r="A71" s="34"/>
      <c r="B71" s="34" t="s">
        <v>150</v>
      </c>
      <c r="E71" s="27"/>
      <c r="F71" s="33">
        <v>0</v>
      </c>
      <c r="G71" s="27"/>
      <c r="H71" s="33">
        <v>0</v>
      </c>
      <c r="J71" s="27">
        <v>10000000</v>
      </c>
    </row>
    <row r="72" spans="1:10" ht="16.5" customHeight="1">
      <c r="A72" s="43" t="s">
        <v>77</v>
      </c>
      <c r="D72" s="63">
        <v>15</v>
      </c>
      <c r="E72" s="27"/>
      <c r="F72" s="74">
        <v>-2778159</v>
      </c>
      <c r="G72" s="27"/>
      <c r="H72" s="74">
        <v>-2778159</v>
      </c>
      <c r="J72" s="75">
        <v>-1600081</v>
      </c>
    </row>
    <row r="73" spans="1:10" ht="16.5" customHeight="1">
      <c r="A73" s="43" t="s">
        <v>89</v>
      </c>
      <c r="D73" s="63">
        <v>17</v>
      </c>
      <c r="E73" s="27"/>
      <c r="F73" s="74">
        <v>-8975275</v>
      </c>
      <c r="G73" s="27"/>
      <c r="H73" s="74">
        <v>-8975275</v>
      </c>
      <c r="J73" s="75">
        <v>-238255</v>
      </c>
    </row>
    <row r="74" spans="1:10" ht="16.5" customHeight="1">
      <c r="A74" s="43" t="s">
        <v>108</v>
      </c>
      <c r="E74" s="27"/>
      <c r="F74" s="74">
        <v>0</v>
      </c>
      <c r="G74" s="27"/>
      <c r="H74" s="74">
        <v>0</v>
      </c>
      <c r="J74" s="75">
        <v>450000</v>
      </c>
    </row>
    <row r="75" spans="1:10" ht="16.5" customHeight="1">
      <c r="A75" s="43" t="s">
        <v>90</v>
      </c>
      <c r="D75" s="121"/>
      <c r="E75" s="27"/>
      <c r="F75" s="74">
        <v>1121495</v>
      </c>
      <c r="G75" s="27"/>
      <c r="H75" s="74">
        <v>1121495</v>
      </c>
      <c r="J75" s="75">
        <v>841122</v>
      </c>
    </row>
    <row r="76" spans="1:10" ht="16.5" customHeight="1">
      <c r="A76" s="43" t="s">
        <v>178</v>
      </c>
      <c r="E76" s="27"/>
      <c r="F76" s="91">
        <v>169886</v>
      </c>
      <c r="G76" s="27"/>
      <c r="H76" s="91">
        <v>169886</v>
      </c>
      <c r="J76" s="92">
        <v>0</v>
      </c>
    </row>
    <row r="77" spans="1:10" ht="16.5" customHeight="1">
      <c r="E77" s="27"/>
      <c r="F77" s="74"/>
      <c r="G77" s="27"/>
      <c r="H77" s="74"/>
      <c r="J77" s="75"/>
    </row>
    <row r="78" spans="1:10" ht="16.5" customHeight="1">
      <c r="A78" s="62" t="s">
        <v>78</v>
      </c>
      <c r="E78" s="27"/>
      <c r="F78" s="91">
        <f>SUM(F63:F77)</f>
        <v>-246971397</v>
      </c>
      <c r="G78" s="27"/>
      <c r="H78" s="91">
        <f>SUM(H63:H77)</f>
        <v>-248621197</v>
      </c>
      <c r="J78" s="92">
        <f>SUM(J63:J77)</f>
        <v>-20548214</v>
      </c>
    </row>
    <row r="79" spans="1:10" ht="16.5" customHeight="1">
      <c r="E79" s="27"/>
      <c r="F79" s="74"/>
      <c r="G79" s="27"/>
      <c r="H79" s="74"/>
      <c r="J79" s="75"/>
    </row>
    <row r="80" spans="1:10" ht="16.5" customHeight="1">
      <c r="A80" s="62" t="s">
        <v>80</v>
      </c>
      <c r="E80" s="27"/>
      <c r="F80" s="74"/>
      <c r="G80" s="27"/>
      <c r="H80" s="74"/>
      <c r="J80" s="75"/>
    </row>
    <row r="81" spans="1:10" ht="16.5" customHeight="1">
      <c r="A81" s="43" t="s">
        <v>109</v>
      </c>
      <c r="E81" s="27"/>
      <c r="F81" s="74">
        <v>-5849115</v>
      </c>
      <c r="G81" s="75"/>
      <c r="H81" s="74">
        <v>-5849115</v>
      </c>
      <c r="J81" s="75">
        <v>-4692962</v>
      </c>
    </row>
    <row r="82" spans="1:10" ht="16.5" customHeight="1">
      <c r="A82" s="100" t="s">
        <v>84</v>
      </c>
      <c r="D82" s="63">
        <v>24</v>
      </c>
      <c r="E82" s="27"/>
      <c r="F82" s="74">
        <v>-41169838</v>
      </c>
      <c r="G82" s="75"/>
      <c r="H82" s="74">
        <v>-41169838</v>
      </c>
      <c r="J82" s="75">
        <v>-107850000</v>
      </c>
    </row>
    <row r="83" spans="1:10" ht="16.5" customHeight="1">
      <c r="A83" s="100" t="s">
        <v>110</v>
      </c>
      <c r="D83" s="63">
        <v>22</v>
      </c>
      <c r="E83" s="27"/>
      <c r="F83" s="74">
        <v>306000000</v>
      </c>
      <c r="G83" s="75"/>
      <c r="H83" s="74">
        <v>306000000</v>
      </c>
      <c r="J83" s="75">
        <v>77500000</v>
      </c>
    </row>
    <row r="84" spans="1:10" ht="16.5" customHeight="1">
      <c r="A84" s="34" t="s">
        <v>151</v>
      </c>
      <c r="E84" s="27"/>
      <c r="F84" s="74">
        <v>-7405150</v>
      </c>
      <c r="G84" s="75"/>
      <c r="H84" s="74">
        <v>-7405150</v>
      </c>
      <c r="J84" s="75">
        <v>0</v>
      </c>
    </row>
    <row r="85" spans="1:10" ht="16.5" customHeight="1">
      <c r="A85" s="34" t="s">
        <v>152</v>
      </c>
      <c r="E85" s="27"/>
      <c r="F85" s="91">
        <v>1350200</v>
      </c>
      <c r="G85" s="27"/>
      <c r="H85" s="91">
        <v>0</v>
      </c>
      <c r="J85" s="92">
        <v>0</v>
      </c>
    </row>
    <row r="86" spans="1:10" ht="16.5" customHeight="1">
      <c r="E86" s="27"/>
      <c r="F86" s="74"/>
      <c r="G86" s="27"/>
      <c r="H86" s="74"/>
      <c r="J86" s="75"/>
    </row>
    <row r="87" spans="1:10" ht="16.5" customHeight="1">
      <c r="A87" s="62" t="s">
        <v>81</v>
      </c>
      <c r="E87" s="75"/>
      <c r="F87" s="91">
        <f>SUM(F81:F85)</f>
        <v>252926097</v>
      </c>
      <c r="G87" s="75"/>
      <c r="H87" s="91">
        <f>SUM(H81:H85)</f>
        <v>251575897</v>
      </c>
      <c r="J87" s="92">
        <f>SUM(J81:J85)</f>
        <v>-35042962</v>
      </c>
    </row>
    <row r="88" spans="1:10" ht="16.5" customHeight="1">
      <c r="E88" s="27"/>
      <c r="F88" s="74"/>
      <c r="G88" s="27"/>
      <c r="H88" s="74"/>
      <c r="J88" s="75"/>
    </row>
    <row r="89" spans="1:10" ht="16.5" customHeight="1">
      <c r="A89" s="62" t="s">
        <v>86</v>
      </c>
      <c r="E89" s="27"/>
      <c r="F89" s="33">
        <f>F87+F78+F40</f>
        <v>46657967</v>
      </c>
      <c r="G89" s="27"/>
      <c r="H89" s="33">
        <f>H87+H78+H40</f>
        <v>44682333</v>
      </c>
      <c r="J89" s="27">
        <f>J87+J78+J40</f>
        <v>38024379</v>
      </c>
    </row>
    <row r="90" spans="1:10" ht="16.5" customHeight="1">
      <c r="A90" s="43" t="s">
        <v>82</v>
      </c>
      <c r="D90" s="63">
        <v>9</v>
      </c>
      <c r="E90" s="27"/>
      <c r="F90" s="74">
        <v>102560360</v>
      </c>
      <c r="G90" s="75"/>
      <c r="H90" s="74">
        <f>'EN 5-7'!L14</f>
        <v>102560360</v>
      </c>
      <c r="I90" s="45"/>
      <c r="J90" s="75">
        <v>64535981</v>
      </c>
    </row>
    <row r="91" spans="1:10" ht="16.5" customHeight="1">
      <c r="A91" s="43" t="s">
        <v>180</v>
      </c>
      <c r="D91" s="123">
        <v>9</v>
      </c>
      <c r="E91" s="27"/>
      <c r="F91" s="91">
        <v>-664083</v>
      </c>
      <c r="G91" s="27"/>
      <c r="H91" s="91">
        <v>-664083</v>
      </c>
      <c r="J91" s="92">
        <v>0</v>
      </c>
    </row>
    <row r="92" spans="1:10" ht="16.5" customHeight="1">
      <c r="E92" s="27"/>
      <c r="F92" s="74"/>
      <c r="G92" s="27"/>
      <c r="H92" s="74"/>
      <c r="J92" s="75"/>
    </row>
    <row r="93" spans="1:10" ht="16.5" customHeight="1" thickBot="1">
      <c r="A93" s="62" t="s">
        <v>83</v>
      </c>
      <c r="D93" s="63">
        <v>9</v>
      </c>
      <c r="E93" s="27"/>
      <c r="F93" s="101">
        <f>SUM(F89:F92)</f>
        <v>148554244</v>
      </c>
      <c r="G93" s="27"/>
      <c r="H93" s="101">
        <f>SUM(H89:H92)</f>
        <v>146578610</v>
      </c>
      <c r="J93" s="102">
        <f>SUM(J89:J92)</f>
        <v>102560360</v>
      </c>
    </row>
    <row r="94" spans="1:10" ht="16.5" customHeight="1" thickTop="1">
      <c r="A94" s="62"/>
      <c r="E94" s="27"/>
      <c r="F94" s="74"/>
      <c r="G94" s="27"/>
      <c r="H94" s="74"/>
      <c r="J94" s="75"/>
    </row>
    <row r="95" spans="1:10" ht="16.5" customHeight="1">
      <c r="A95" s="103" t="s">
        <v>91</v>
      </c>
      <c r="B95" s="63"/>
      <c r="C95" s="63"/>
      <c r="E95" s="27"/>
      <c r="F95" s="74"/>
      <c r="G95" s="27"/>
      <c r="H95" s="74"/>
      <c r="J95" s="75"/>
    </row>
    <row r="96" spans="1:10" ht="16.5" customHeight="1">
      <c r="A96" s="63"/>
      <c r="B96" s="104" t="s">
        <v>113</v>
      </c>
      <c r="C96" s="63"/>
      <c r="D96" s="63">
        <v>16</v>
      </c>
      <c r="E96" s="27"/>
      <c r="F96" s="74">
        <v>4980000</v>
      </c>
      <c r="G96" s="27"/>
      <c r="H96" s="74">
        <v>4980000</v>
      </c>
      <c r="J96" s="75">
        <v>15813582</v>
      </c>
    </row>
    <row r="97" spans="1:10" ht="16.5" customHeight="1">
      <c r="A97" s="63"/>
      <c r="B97" s="63"/>
      <c r="C97" s="63"/>
      <c r="E97" s="27"/>
      <c r="F97" s="75"/>
      <c r="G97" s="27"/>
      <c r="H97" s="75"/>
    </row>
    <row r="98" spans="1:10" ht="16.5" customHeight="1">
      <c r="A98" s="63"/>
      <c r="B98" s="63"/>
      <c r="C98" s="63"/>
      <c r="E98" s="27"/>
      <c r="F98" s="75"/>
      <c r="G98" s="27"/>
      <c r="H98" s="75"/>
    </row>
    <row r="99" spans="1:10" ht="16.5" customHeight="1">
      <c r="A99" s="63"/>
      <c r="B99" s="63"/>
      <c r="C99" s="63"/>
      <c r="E99" s="27"/>
      <c r="F99" s="75"/>
      <c r="G99" s="27"/>
      <c r="H99" s="75"/>
    </row>
    <row r="100" spans="1:10" ht="16.5" customHeight="1">
      <c r="A100" s="125"/>
      <c r="B100" s="125"/>
      <c r="C100" s="125"/>
      <c r="D100" s="125"/>
      <c r="E100" s="27"/>
      <c r="F100" s="75"/>
      <c r="G100" s="27"/>
      <c r="H100" s="75"/>
    </row>
    <row r="101" spans="1:10" ht="16.5" customHeight="1">
      <c r="E101" s="27"/>
      <c r="F101" s="75"/>
      <c r="G101" s="27"/>
      <c r="H101" s="75"/>
    </row>
    <row r="102" spans="1:10" ht="16.5" customHeight="1">
      <c r="E102" s="27"/>
      <c r="F102" s="75"/>
      <c r="G102" s="27"/>
      <c r="H102" s="75"/>
    </row>
    <row r="103" spans="1:10" ht="8.25" customHeight="1">
      <c r="E103" s="27"/>
      <c r="F103" s="75"/>
      <c r="G103" s="27"/>
      <c r="H103" s="75"/>
    </row>
    <row r="104" spans="1:10" ht="21.95" customHeight="1">
      <c r="A104" s="130" t="str">
        <f>'EN 5-7'!A50</f>
        <v>The accompanying notes are an integral part of these consolidated and separate financial statements.</v>
      </c>
      <c r="B104" s="130"/>
      <c r="C104" s="130"/>
      <c r="D104" s="130"/>
      <c r="E104" s="130"/>
      <c r="F104" s="130"/>
      <c r="G104" s="130"/>
      <c r="H104" s="130"/>
      <c r="I104" s="130"/>
      <c r="J104" s="130"/>
    </row>
    <row r="105" spans="1:10" ht="16.5" customHeight="1">
      <c r="E105" s="27"/>
      <c r="F105" s="75"/>
      <c r="G105" s="27"/>
      <c r="H105" s="75"/>
    </row>
    <row r="106" spans="1:10" ht="16.5" customHeight="1">
      <c r="E106" s="27"/>
      <c r="F106" s="75"/>
      <c r="G106" s="27"/>
      <c r="H106" s="75"/>
    </row>
    <row r="107" spans="1:10" ht="16.5" customHeight="1">
      <c r="E107" s="27"/>
      <c r="F107" s="75"/>
      <c r="G107" s="27"/>
      <c r="H107" s="75"/>
    </row>
    <row r="108" spans="1:10" ht="16.5" customHeight="1">
      <c r="E108" s="27"/>
      <c r="F108" s="75"/>
      <c r="G108" s="27"/>
      <c r="H108" s="75"/>
    </row>
    <row r="109" spans="1:10" ht="16.5" customHeight="1">
      <c r="E109" s="27"/>
      <c r="F109" s="75"/>
      <c r="G109" s="27"/>
      <c r="H109" s="75"/>
    </row>
    <row r="110" spans="1:10" ht="16.5" customHeight="1">
      <c r="E110" s="27"/>
      <c r="F110" s="75"/>
      <c r="G110" s="27"/>
      <c r="H110" s="75"/>
    </row>
    <row r="111" spans="1:10" ht="16.5" customHeight="1">
      <c r="E111" s="27"/>
      <c r="F111" s="75"/>
      <c r="G111" s="27"/>
      <c r="H111" s="75"/>
    </row>
    <row r="112" spans="1:10" ht="16.5" customHeight="1">
      <c r="E112" s="27"/>
      <c r="F112" s="75"/>
      <c r="G112" s="27"/>
      <c r="H112" s="75"/>
    </row>
    <row r="113" spans="4:8" ht="16.5" customHeight="1">
      <c r="E113" s="27"/>
      <c r="F113" s="75"/>
      <c r="G113" s="27"/>
      <c r="H113" s="75"/>
    </row>
    <row r="114" spans="4:8" ht="16.5" customHeight="1">
      <c r="E114" s="27"/>
      <c r="F114" s="75"/>
      <c r="G114" s="27"/>
      <c r="H114" s="75"/>
    </row>
    <row r="116" spans="4:8" ht="16.5" customHeight="1">
      <c r="E116" s="75"/>
      <c r="F116" s="75"/>
      <c r="G116" s="75"/>
      <c r="H116" s="75"/>
    </row>
    <row r="117" spans="4:8" ht="16.5" customHeight="1">
      <c r="E117" s="75"/>
      <c r="F117" s="75"/>
      <c r="G117" s="75"/>
      <c r="H117" s="75"/>
    </row>
    <row r="118" spans="4:8" ht="16.5" customHeight="1">
      <c r="E118" s="75"/>
      <c r="F118" s="75"/>
      <c r="G118" s="75"/>
      <c r="H118" s="75"/>
    </row>
    <row r="119" spans="4:8" ht="16.5" customHeight="1">
      <c r="E119" s="75"/>
      <c r="F119" s="75"/>
      <c r="G119" s="75"/>
      <c r="H119" s="75"/>
    </row>
    <row r="120" spans="4:8" ht="16.5" customHeight="1">
      <c r="D120" s="43"/>
      <c r="E120" s="75"/>
      <c r="F120" s="75"/>
      <c r="G120" s="75"/>
      <c r="H120" s="75"/>
    </row>
    <row r="121" spans="4:8" ht="16.5" customHeight="1">
      <c r="D121" s="43"/>
      <c r="E121" s="75"/>
      <c r="F121" s="75"/>
      <c r="G121" s="75"/>
      <c r="H121" s="75"/>
    </row>
    <row r="122" spans="4:8" ht="16.5" customHeight="1">
      <c r="D122" s="43"/>
      <c r="E122" s="75"/>
      <c r="F122" s="75"/>
      <c r="G122" s="75"/>
      <c r="H122" s="75"/>
    </row>
    <row r="123" spans="4:8" ht="16.5" customHeight="1">
      <c r="D123" s="43"/>
      <c r="E123" s="75"/>
      <c r="F123" s="75"/>
      <c r="G123" s="75"/>
      <c r="H123" s="75"/>
    </row>
    <row r="124" spans="4:8" ht="16.5" customHeight="1">
      <c r="D124" s="43"/>
      <c r="E124" s="75"/>
      <c r="F124" s="75"/>
      <c r="G124" s="75"/>
      <c r="H124" s="75"/>
    </row>
    <row r="125" spans="4:8" ht="16.5" customHeight="1">
      <c r="D125" s="43"/>
      <c r="E125" s="75"/>
      <c r="F125" s="75"/>
      <c r="G125" s="75"/>
      <c r="H125" s="75"/>
    </row>
    <row r="126" spans="4:8" ht="16.5" customHeight="1">
      <c r="D126" s="43"/>
      <c r="E126" s="75"/>
      <c r="F126" s="75"/>
      <c r="G126" s="75"/>
      <c r="H126" s="75"/>
    </row>
    <row r="127" spans="4:8" ht="16.5" customHeight="1">
      <c r="D127" s="43"/>
      <c r="E127" s="75"/>
      <c r="F127" s="75"/>
      <c r="G127" s="75"/>
      <c r="H127" s="75"/>
    </row>
    <row r="128" spans="4:8" ht="16.5" customHeight="1">
      <c r="D128" s="43"/>
      <c r="E128" s="75"/>
      <c r="F128" s="75"/>
      <c r="G128" s="75"/>
      <c r="H128" s="75"/>
    </row>
    <row r="129" spans="4:8" ht="16.5" customHeight="1">
      <c r="D129" s="43"/>
      <c r="E129" s="75"/>
      <c r="F129" s="75"/>
      <c r="G129" s="75"/>
      <c r="H129" s="75"/>
    </row>
    <row r="130" spans="4:8" ht="16.5" customHeight="1">
      <c r="D130" s="43"/>
      <c r="E130" s="75"/>
      <c r="F130" s="75"/>
      <c r="G130" s="75"/>
      <c r="H130" s="75"/>
    </row>
  </sheetData>
  <mergeCells count="5">
    <mergeCell ref="H6:J6"/>
    <mergeCell ref="H7:J7"/>
    <mergeCell ref="H58:J58"/>
    <mergeCell ref="H59:J59"/>
    <mergeCell ref="A104:J104"/>
  </mergeCells>
  <pageMargins left="0.8" right="0.5" top="0.5" bottom="0.6" header="0.49" footer="0.4"/>
  <pageSetup paperSize="9" scale="95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5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 5-7</vt:lpstr>
      <vt:lpstr>EN 8</vt:lpstr>
      <vt:lpstr>Eng 9</vt:lpstr>
      <vt:lpstr>Eng 10</vt:lpstr>
      <vt:lpstr>EN 11-12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Praphensri Puttaluck</cp:lastModifiedBy>
  <cp:lastPrinted>2022-02-21T02:58:59Z</cp:lastPrinted>
  <dcterms:created xsi:type="dcterms:W3CDTF">2002-01-04T02:58:58Z</dcterms:created>
  <dcterms:modified xsi:type="dcterms:W3CDTF">2022-02-21T03:00:58Z</dcterms:modified>
</cp:coreProperties>
</file>