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B\Desktop\FS CPanel\"/>
    </mc:Choice>
  </mc:AlternateContent>
  <xr:revisionPtr revIDLastSave="0" documentId="13_ncr:1_{291C2BE4-0A44-4BB4-85F8-66F7665CF122}" xr6:coauthVersionLast="47" xr6:coauthVersionMax="47" xr10:uidLastSave="{00000000-0000-0000-0000-000000000000}"/>
  <bookViews>
    <workbookView xWindow="-110" yWindow="-110" windowWidth="19420" windowHeight="10560" tabRatio="514" firstSheet="2" activeTab="5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SE" sheetId="9" r:id="rId5"/>
    <sheet name="CF" sheetId="10" r:id="rId6"/>
  </sheets>
  <definedNames>
    <definedName name="_xlnm.Print_Area" localSheetId="2">BS!$A$1:$G$70</definedName>
    <definedName name="_xlnm.Print_Area" localSheetId="5">CF!$A$1:$E$99</definedName>
    <definedName name="_xlnm.Print_Area" localSheetId="3">PL!$A$1:$G$36</definedName>
    <definedName name="_xlnm.Print_Area" localSheetId="4">SE!$A$1:$L$24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0" i="10" l="1"/>
  <c r="C90" i="10"/>
  <c r="L18" i="9" l="1"/>
  <c r="F18" i="9"/>
  <c r="C67" i="10" l="1"/>
  <c r="F16" i="9"/>
  <c r="F24" i="9" s="1"/>
  <c r="E20" i="10"/>
  <c r="C20" i="10"/>
  <c r="G30" i="11" l="1"/>
  <c r="G18" i="11"/>
  <c r="G11" i="11"/>
  <c r="G20" i="11" s="1"/>
  <c r="G24" i="11" s="1"/>
  <c r="J22" i="9"/>
  <c r="L22" i="9" s="1"/>
  <c r="H20" i="9"/>
  <c r="G32" i="11" l="1"/>
  <c r="G34" i="11"/>
  <c r="G54" i="1" l="1"/>
  <c r="G52" i="1"/>
  <c r="G46" i="1"/>
  <c r="G23" i="1"/>
  <c r="G15" i="1"/>
  <c r="G25" i="1" l="1"/>
  <c r="E89" i="10" l="1"/>
  <c r="C89" i="10"/>
  <c r="E94" i="10"/>
  <c r="C94" i="10"/>
  <c r="E21" i="10" l="1"/>
  <c r="E95" i="10"/>
  <c r="C95" i="10"/>
  <c r="C21" i="10"/>
  <c r="E18" i="11"/>
  <c r="C63" i="10"/>
  <c r="E63" i="10"/>
  <c r="C83" i="10"/>
  <c r="C101" i="10" s="1"/>
  <c r="C48" i="10"/>
  <c r="E30" i="11"/>
  <c r="E11" i="11"/>
  <c r="E52" i="1"/>
  <c r="E23" i="1"/>
  <c r="E48" i="10"/>
  <c r="E83" i="10"/>
  <c r="L12" i="9"/>
  <c r="E15" i="1"/>
  <c r="N95" i="9"/>
  <c r="N96" i="9"/>
  <c r="N97" i="9"/>
  <c r="N98" i="9"/>
  <c r="D16" i="9"/>
  <c r="D24" i="9" s="1"/>
  <c r="E46" i="1"/>
  <c r="E20" i="11" l="1"/>
  <c r="E24" i="11" s="1"/>
  <c r="C9" i="10" s="1"/>
  <c r="E54" i="1"/>
  <c r="E25" i="1"/>
  <c r="E9" i="10"/>
  <c r="E35" i="10" s="1"/>
  <c r="E65" i="10" s="1"/>
  <c r="E69" i="10" s="1"/>
  <c r="E100" i="10" s="1"/>
  <c r="J14" i="9"/>
  <c r="E32" i="11" l="1"/>
  <c r="H16" i="9" s="1"/>
  <c r="H24" i="9" s="1"/>
  <c r="E34" i="11"/>
  <c r="C35" i="10"/>
  <c r="C65" i="10" s="1"/>
  <c r="C69" i="10" s="1"/>
  <c r="C100" i="10" s="1"/>
  <c r="J16" i="9"/>
  <c r="J20" i="9" l="1"/>
  <c r="L20" i="9" s="1"/>
  <c r="L14" i="9"/>
  <c r="G67" i="1"/>
  <c r="G68" i="1" s="1"/>
  <c r="G70" i="1" s="1"/>
  <c r="G72" i="1" s="1"/>
  <c r="J24" i="9" l="1"/>
  <c r="E67" i="1" s="1"/>
  <c r="E68" i="1" s="1"/>
  <c r="E70" i="1" s="1"/>
  <c r="E72" i="1" s="1"/>
  <c r="L16" i="9"/>
  <c r="L24" i="9"/>
  <c r="M16" i="9"/>
  <c r="M24" i="9" l="1"/>
</calcChain>
</file>

<file path=xl/sharedStrings.xml><?xml version="1.0" encoding="utf-8"?>
<sst xmlns="http://schemas.openxmlformats.org/spreadsheetml/2006/main" count="217" uniqueCount="164">
  <si>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</si>
  <si>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</si>
  <si>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</si>
  <si>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</si>
  <si>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</si>
  <si>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</si>
  <si>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</si>
  <si>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</si>
  <si>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</si>
  <si>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</si>
  <si>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</si>
  <si>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</si>
  <si>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</si>
  <si>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TOTAL LIABILITIES</t>
  </si>
  <si>
    <t>Share capital</t>
  </si>
  <si>
    <t>-</t>
  </si>
  <si>
    <t>REVENUES</t>
  </si>
  <si>
    <t>Total Revenues</t>
  </si>
  <si>
    <t>EXPENSES</t>
  </si>
  <si>
    <t>Administrative expenses</t>
  </si>
  <si>
    <t>Total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</si>
  <si>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</si>
  <si>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</si>
  <si>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</si>
  <si>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</si>
  <si>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</si>
  <si>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</si>
  <si>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</si>
  <si>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</si>
  <si>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</si>
  <si>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</si>
  <si>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</si>
  <si>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</si>
  <si>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COMPREHENSIVE INCOME</t>
  </si>
  <si>
    <t>STATEMENT OF CASH FLOWS</t>
  </si>
  <si>
    <t>CASH FLOWS FROM OPERATING ACTIVITIES:</t>
  </si>
  <si>
    <t>Depreciation and amortization</t>
  </si>
  <si>
    <t>Decrease (Increase) in Operating Assets:</t>
  </si>
  <si>
    <t>Inventories</t>
  </si>
  <si>
    <t>Increase (Decrease) in Operating Liabilities: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</si>
  <si>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</si>
  <si>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</si>
  <si>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</si>
  <si>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</si>
  <si>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</si>
  <si>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Property, plant and equipment increased by means of :</t>
  </si>
  <si>
    <t>1)</t>
  </si>
  <si>
    <t xml:space="preserve"> Cash and cash equivalents consisted of:</t>
  </si>
  <si>
    <t>Other account payables</t>
  </si>
  <si>
    <t>Net Cash Used in Investing Activities</t>
  </si>
  <si>
    <t>Net Cash Provided by Operating Activities</t>
  </si>
  <si>
    <t>Finance costs</t>
  </si>
  <si>
    <t>Current portion of long-term borrowings from financial institution</t>
  </si>
  <si>
    <t>LIABILITIES AND SHAREHOLDERS' EQUITY</t>
  </si>
  <si>
    <t>SHAREHOLDERS' EQUITY</t>
  </si>
  <si>
    <t>TOTAL LIABILITIES AND SHAREHOLDERS' EQUITY</t>
  </si>
  <si>
    <t>Other companies</t>
  </si>
  <si>
    <t>Related companies</t>
  </si>
  <si>
    <t>Tax paid</t>
  </si>
  <si>
    <t>STATEMENT OF CHANGES IN SHAREHOLDERS' EQUITY</t>
  </si>
  <si>
    <t>Finance costs paid</t>
  </si>
  <si>
    <t>-  Cash on hand</t>
  </si>
  <si>
    <t>-  Cash in banks - current accounts</t>
  </si>
  <si>
    <t>-  Cash in banks - savings accounts</t>
  </si>
  <si>
    <t>-  Cash payments</t>
  </si>
  <si>
    <t xml:space="preserve">Trade account receivables </t>
  </si>
  <si>
    <t>-  Other account payables - net</t>
  </si>
  <si>
    <t>Other Comprehensive Income:</t>
  </si>
  <si>
    <t>Item that will not be reclassified subsequently to profit or loss:</t>
  </si>
  <si>
    <t>Actuarial gains</t>
  </si>
  <si>
    <t>Trade account receivables - Other companies - net</t>
  </si>
  <si>
    <t>Deferred tax assets - net</t>
  </si>
  <si>
    <t>Restricted savings deposit</t>
  </si>
  <si>
    <t>Advances received from directors</t>
  </si>
  <si>
    <t>Deposits and advances received from customers</t>
  </si>
  <si>
    <t>Long-term borrowings from financial institution - net</t>
  </si>
  <si>
    <t xml:space="preserve">Total Shareholders' Equity </t>
  </si>
  <si>
    <t>Retained earnings</t>
  </si>
  <si>
    <t xml:space="preserve">Lease liabilities - net </t>
  </si>
  <si>
    <t>Current portion of lease liabilities</t>
  </si>
  <si>
    <t>Purchases of property, plant and equipment</t>
  </si>
  <si>
    <t>Cash received from short-term borrowings from financial institution</t>
  </si>
  <si>
    <t>Repayment of short-term borrowings from financial institution</t>
  </si>
  <si>
    <t>Repayment of long-term borrowings from financial institution</t>
  </si>
  <si>
    <t>Repayment of lease liabilities</t>
  </si>
  <si>
    <t>-  Lease liabilities</t>
  </si>
  <si>
    <t>Retained Earnings</t>
  </si>
  <si>
    <t>Proceeds from sales of fixed assets</t>
  </si>
  <si>
    <t>Income tax relating to actuarial gains</t>
  </si>
  <si>
    <t>2020</t>
  </si>
  <si>
    <t>3)</t>
  </si>
  <si>
    <t>Increase in restricted savings deposit</t>
  </si>
  <si>
    <t>Short-term borrowings from related persons and accrued interest</t>
  </si>
  <si>
    <t>Repayment of short-term borrowings from related persons</t>
  </si>
  <si>
    <t>Allowance for decline in value and slow moving of inventories (reversal)</t>
  </si>
  <si>
    <t>In Baht</t>
  </si>
  <si>
    <t>Balance as at December 31, 2020</t>
  </si>
  <si>
    <t>Write-off unclaimable withholding tax deducted at source</t>
  </si>
  <si>
    <t>Cash refund from withholding income tax deducted at sources</t>
  </si>
  <si>
    <t>Total comprehensive income for the year</t>
  </si>
  <si>
    <t>4)</t>
  </si>
  <si>
    <t>7, 10, 11</t>
  </si>
  <si>
    <t xml:space="preserve">Profit before Tax </t>
  </si>
  <si>
    <t>PROFIT FOR THE YEAR</t>
  </si>
  <si>
    <t>Other Comprehensive Income for the Year - Net of Tax</t>
  </si>
  <si>
    <t>TOTAL COMPREHENSIVE INCOME FOR THE YEAR</t>
  </si>
  <si>
    <t>Weighted Average Number of Shares (In Shares)</t>
  </si>
  <si>
    <t>CASH AND CASH EQUIVALENTS, AT BEGINNING OF YEAR</t>
  </si>
  <si>
    <t>CASH AND CASH EQUIVALENTS, AT END OF YEAR</t>
  </si>
  <si>
    <t>Profit for the year</t>
  </si>
  <si>
    <t>Basic Earnings per Share</t>
  </si>
  <si>
    <t>Write-off assets under construction and allowance for impairment loss</t>
  </si>
  <si>
    <t xml:space="preserve">Adjustments to reconcile profit for the year to net cash provided by </t>
  </si>
  <si>
    <t xml:space="preserve">   operating activities:</t>
  </si>
  <si>
    <t>5)</t>
  </si>
  <si>
    <t>Write-off trade account receivables and allowance for doubtful accounts</t>
  </si>
  <si>
    <t>Selling expenses</t>
  </si>
  <si>
    <t>CPANEL PUBLIC COMPANY LIMITED</t>
  </si>
  <si>
    <t>(Formerly CPanel Co., Ltd.)</t>
  </si>
  <si>
    <t>Other intangible assets - net</t>
  </si>
  <si>
    <t>STATEMENT OF FINANCIAL POSITION (Continued)</t>
  </si>
  <si>
    <t>Non-current provision for employee retirement benefit</t>
  </si>
  <si>
    <t>Share premium on ordinary shares</t>
  </si>
  <si>
    <t>AS AT DECEMBER 31, 2021</t>
  </si>
  <si>
    <t>FOR THE YEAR ENDED DECEMBER 31, 2021</t>
  </si>
  <si>
    <t xml:space="preserve">- </t>
  </si>
  <si>
    <t>Appropriated for legal reserve</t>
  </si>
  <si>
    <t>Unappropriated</t>
  </si>
  <si>
    <t>Appropriated for</t>
  </si>
  <si>
    <t>Legal Reserve</t>
  </si>
  <si>
    <t>Balance as at January 1, 2020</t>
  </si>
  <si>
    <t>Balance as at December 31, 2021</t>
  </si>
  <si>
    <t>2021</t>
  </si>
  <si>
    <t>Short-term borrowings from financial institution</t>
  </si>
  <si>
    <t>1,700,000 shares at Baht 65 par value in 2020</t>
  </si>
  <si>
    <t>Authorized share capital, ordinary shares</t>
  </si>
  <si>
    <t>150,000,000 shares at Baht 1 par value in 2021 and</t>
  </si>
  <si>
    <t>Issued and paid-up share capital, ordinary shares</t>
  </si>
  <si>
    <t>1,700,000 shares at Baht 65 per share in 2020</t>
  </si>
  <si>
    <t>150,000,000 shares at Baht 1 per share in 2021 and</t>
  </si>
  <si>
    <t>Other intangible assets increased by means of :</t>
  </si>
  <si>
    <t>Increase in share capital</t>
  </si>
  <si>
    <t>Share premium</t>
  </si>
  <si>
    <t>on ordinary shares</t>
  </si>
  <si>
    <t xml:space="preserve">Reversal of allowance for expected credit losses </t>
  </si>
  <si>
    <t>Reversal of allowance for impairment loss on asset under construction</t>
  </si>
  <si>
    <t>Gain on sales of fixed assets</t>
  </si>
  <si>
    <t>Loss on write-off fixed assets</t>
  </si>
  <si>
    <t>Purchases of other intangible assets</t>
  </si>
  <si>
    <t>Cash received from long-term borrowings from financial institution</t>
  </si>
  <si>
    <t>Net cash received from proceeds from sale and lease back transaction</t>
  </si>
  <si>
    <t>Cash received from shareholders for increase in share capital</t>
  </si>
  <si>
    <t>Payment of expenses relating to share offering</t>
  </si>
  <si>
    <t>Payment of loan arrangement fee</t>
  </si>
  <si>
    <t>Net Cash Provided by (Used in) Financing Activities</t>
  </si>
  <si>
    <t>Decrease in bank overdraft</t>
  </si>
  <si>
    <t>-  Transfer from inventories</t>
  </si>
  <si>
    <t>14, 18</t>
  </si>
  <si>
    <t>Tax expense</t>
  </si>
  <si>
    <t>NET INCREASE  IN CASH AND CASH EQUIVALENTS</t>
  </si>
  <si>
    <t>7, 10, 11, 12, 21</t>
  </si>
  <si>
    <t>8, 12</t>
  </si>
  <si>
    <t>7, 8, 12</t>
  </si>
  <si>
    <t>Additional cash flows information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</si>
</sst>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00_);_(* \(#,##0.00000\);_(* &quot;-&quot;??_);_(@_)"/>
    <numFmt numFmtId="225" formatCode="[$-1010000]d/m/yy;@"/>
    <numFmt numFmtId="226" formatCode="_(* #,##0.000_);_(* \(#,##0.000\);_(* &quot;-&quot;??_);_(@_)"/>
  </numFmts>
  <fonts count="1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45">
    <xf numFmtId="0" fontId="0" fillId="0" borderId="0"/>
    <xf numFmtId="165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165" fontId="2" fillId="0" borderId="0" applyFont="0" applyFill="0" applyBorder="0" applyAlignment="0" applyProtection="0"/>
    <xf numFmtId="0" fontId="6" fillId="0" borderId="0"/>
    <xf numFmtId="20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192" fontId="8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5" fontId="8" fillId="0" borderId="0"/>
    <xf numFmtId="0" fontId="86" fillId="0" borderId="0"/>
    <xf numFmtId="193" fontId="8" fillId="0" borderId="0" applyFont="0" applyFill="0" applyBorder="0" applyAlignment="0" applyProtection="0"/>
    <xf numFmtId="41" fontId="79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5" fontId="75" fillId="0" borderId="0"/>
    <xf numFmtId="41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8" fillId="0" borderId="0"/>
    <xf numFmtId="205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5" fontId="34" fillId="0" borderId="0"/>
    <xf numFmtId="0" fontId="7" fillId="3" borderId="0" applyNumberFormat="0" applyBorder="0" applyAlignment="0" applyProtection="0"/>
    <xf numFmtId="205" fontId="50" fillId="4" borderId="0" applyNumberFormat="0" applyBorder="0" applyAlignment="0" applyProtection="0"/>
    <xf numFmtId="0" fontId="7" fillId="6" borderId="0" applyNumberFormat="0" applyBorder="0" applyAlignment="0" applyProtection="0"/>
    <xf numFmtId="205" fontId="50" fillId="7" borderId="0" applyNumberFormat="0" applyBorder="0" applyAlignment="0" applyProtection="0"/>
    <xf numFmtId="0" fontId="7" fillId="9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4" borderId="0" applyNumberFormat="0" applyBorder="0" applyAlignment="0" applyProtection="0"/>
    <xf numFmtId="0" fontId="7" fillId="12" borderId="0" applyNumberFormat="0" applyBorder="0" applyAlignment="0" applyProtection="0"/>
    <xf numFmtId="205" fontId="50" fillId="13" borderId="0" applyNumberFormat="0" applyBorder="0" applyAlignment="0" applyProtection="0"/>
    <xf numFmtId="0" fontId="7" fillId="15" borderId="0" applyNumberFormat="0" applyBorder="0" applyAlignment="0" applyProtection="0"/>
    <xf numFmtId="205" fontId="50" fillId="16" borderId="0" applyNumberFormat="0" applyBorder="0" applyAlignment="0" applyProtection="0"/>
    <xf numFmtId="0" fontId="7" fillId="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205" fontId="50" fillId="19" borderId="0" applyNumberFormat="0" applyBorder="0" applyAlignment="0" applyProtection="0"/>
    <xf numFmtId="0" fontId="7" fillId="21" borderId="0" applyNumberFormat="0" applyBorder="0" applyAlignment="0" applyProtection="0"/>
    <xf numFmtId="205" fontId="50" fillId="7" borderId="0" applyNumberFormat="0" applyBorder="0" applyAlignment="0" applyProtection="0"/>
    <xf numFmtId="0" fontId="7" fillId="22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23" borderId="0" applyNumberFormat="0" applyBorder="0" applyAlignment="0" applyProtection="0"/>
    <xf numFmtId="0" fontId="7" fillId="18" borderId="0" applyNumberFormat="0" applyBorder="0" applyAlignment="0" applyProtection="0"/>
    <xf numFmtId="205" fontId="50" fillId="24" borderId="0" applyNumberFormat="0" applyBorder="0" applyAlignment="0" applyProtection="0"/>
    <xf numFmtId="0" fontId="7" fillId="26" borderId="0" applyNumberFormat="0" applyBorder="0" applyAlignment="0" applyProtection="0"/>
    <xf numFmtId="205" fontId="50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9" fillId="27" borderId="0" applyNumberFormat="0" applyBorder="0" applyAlignment="0" applyProtection="0"/>
    <xf numFmtId="205" fontId="51" fillId="19" borderId="0" applyNumberFormat="0" applyBorder="0" applyAlignment="0" applyProtection="0"/>
    <xf numFmtId="0" fontId="9" fillId="21" borderId="0" applyNumberFormat="0" applyBorder="0" applyAlignment="0" applyProtection="0"/>
    <xf numFmtId="205" fontId="51" fillId="7" borderId="0" applyNumberFormat="0" applyBorder="0" applyAlignment="0" applyProtection="0"/>
    <xf numFmtId="0" fontId="9" fillId="22" borderId="0" applyNumberFormat="0" applyBorder="0" applyAlignment="0" applyProtection="0"/>
    <xf numFmtId="205" fontId="51" fillId="10" borderId="0" applyNumberFormat="0" applyBorder="0" applyAlignment="0" applyProtection="0"/>
    <xf numFmtId="0" fontId="9" fillId="28" borderId="0" applyNumberFormat="0" applyBorder="0" applyAlignment="0" applyProtection="0"/>
    <xf numFmtId="205" fontId="51" fillId="23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0" fontId="9" fillId="31" borderId="0" applyNumberFormat="0" applyBorder="0" applyAlignment="0" applyProtection="0"/>
    <xf numFmtId="205" fontId="51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29" borderId="0" applyNumberFormat="0" applyBorder="0" applyAlignment="0" applyProtection="0"/>
    <xf numFmtId="0" fontId="9" fillId="14" borderId="0" applyNumberFormat="0" applyBorder="0" applyAlignment="0" applyProtection="0"/>
    <xf numFmtId="9" fontId="45" fillId="0" borderId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33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5" fontId="53" fillId="3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3" fillId="42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2" fillId="39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5" fontId="52" fillId="46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205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5" fontId="52" fillId="33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5" fontId="53" fillId="36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2" fillId="3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4" fillId="17" borderId="4">
      <alignment horizontal="center" vertical="center"/>
    </xf>
    <xf numFmtId="0" fontId="54" fillId="57" borderId="4">
      <alignment horizontal="center" vertical="center"/>
    </xf>
    <xf numFmtId="0" fontId="54" fillId="57" borderId="4">
      <alignment horizontal="center"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05" fontId="55" fillId="5" borderId="0" applyNumberFormat="0" applyBorder="0" applyAlignment="0" applyProtection="0"/>
    <xf numFmtId="191" fontId="8" fillId="0" borderId="0" applyFill="0" applyBorder="0" applyAlignment="0"/>
    <xf numFmtId="207" fontId="8" fillId="0" borderId="0" applyFill="0" applyBorder="0" applyAlignment="0"/>
    <xf numFmtId="207" fontId="8" fillId="0" borderId="0" applyFill="0" applyBorder="0" applyAlignment="0"/>
    <xf numFmtId="191" fontId="8" fillId="0" borderId="0" applyFill="0" applyBorder="0" applyAlignment="0"/>
    <xf numFmtId="191" fontId="8" fillId="0" borderId="0" applyFill="0" applyBorder="0" applyAlignment="0"/>
    <xf numFmtId="207" fontId="8" fillId="0" borderId="0" applyFill="0" applyBorder="0" applyAlignment="0"/>
    <xf numFmtId="208" fontId="88" fillId="0" borderId="0" applyFill="0" applyBorder="0" applyAlignment="0"/>
    <xf numFmtId="172" fontId="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1" fillId="58" borderId="5" applyNumberFormat="0" applyAlignment="0" applyProtection="0"/>
    <xf numFmtId="0" fontId="11" fillId="58" borderId="5" applyNumberFormat="0" applyAlignment="0" applyProtection="0"/>
    <xf numFmtId="0" fontId="11" fillId="58" borderId="5" applyNumberFormat="0" applyAlignment="0" applyProtection="0"/>
    <xf numFmtId="205" fontId="56" fillId="4" borderId="5" applyNumberFormat="0" applyAlignment="0" applyProtection="0"/>
    <xf numFmtId="0" fontId="12" fillId="60" borderId="6" applyNumberFormat="0" applyAlignment="0" applyProtection="0"/>
    <xf numFmtId="0" fontId="12" fillId="60" borderId="6" applyNumberFormat="0" applyAlignment="0" applyProtection="0"/>
    <xf numFmtId="0" fontId="12" fillId="60" borderId="6" applyNumberFormat="0" applyAlignment="0" applyProtection="0"/>
    <xf numFmtId="205" fontId="57" fillId="23" borderId="7" applyNumberFormat="0" applyAlignment="0" applyProtection="0"/>
    <xf numFmtId="0" fontId="89" fillId="61" borderId="8">
      <alignment horizontal="center" wrapText="1"/>
    </xf>
    <xf numFmtId="0" fontId="90" fillId="0" borderId="9">
      <alignment horizontal="center"/>
    </xf>
    <xf numFmtId="43" fontId="8" fillId="0" borderId="0" applyFont="0" applyFill="0" applyBorder="0" applyAlignment="0" applyProtection="0"/>
    <xf numFmtId="205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3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1" fillId="0" borderId="0"/>
    <xf numFmtId="185" fontId="31" fillId="0" borderId="0"/>
    <xf numFmtId="185" fontId="31" fillId="0" borderId="0"/>
    <xf numFmtId="185" fontId="31" fillId="0" borderId="0"/>
    <xf numFmtId="210" fontId="45" fillId="0" borderId="0"/>
    <xf numFmtId="210" fontId="45" fillId="0" borderId="0"/>
    <xf numFmtId="210" fontId="5" fillId="0" borderId="0"/>
    <xf numFmtId="205" fontId="36" fillId="0" borderId="0" applyNumberFormat="0" applyAlignment="0">
      <alignment horizontal="left"/>
    </xf>
    <xf numFmtId="205" fontId="35" fillId="0" borderId="0"/>
    <xf numFmtId="205" fontId="35" fillId="0" borderId="0"/>
    <xf numFmtId="208" fontId="8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3" fontId="31" fillId="0" borderId="0"/>
    <xf numFmtId="183" fontId="31" fillId="0" borderId="0"/>
    <xf numFmtId="183" fontId="31" fillId="0" borderId="0"/>
    <xf numFmtId="183" fontId="31" fillId="0" borderId="0"/>
    <xf numFmtId="211" fontId="45" fillId="0" borderId="0"/>
    <xf numFmtId="211" fontId="45" fillId="0" borderId="0"/>
    <xf numFmtId="211" fontId="5" fillId="0" borderId="0"/>
    <xf numFmtId="0" fontId="48" fillId="62" borderId="0" applyNumberFormat="0" applyFont="0" applyFill="0" applyBorder="0" applyProtection="0">
      <alignment horizontal="left"/>
    </xf>
    <xf numFmtId="6" fontId="58" fillId="0" borderId="0">
      <protection locked="0"/>
    </xf>
    <xf numFmtId="15" fontId="8" fillId="0" borderId="0"/>
    <xf numFmtId="15" fontId="8" fillId="0" borderId="0"/>
    <xf numFmtId="14" fontId="84" fillId="0" borderId="0" applyFill="0" applyBorder="0" applyAlignment="0"/>
    <xf numFmtId="6" fontId="58" fillId="0" borderId="0">
      <protection locked="0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4" fontId="31" fillId="0" borderId="0"/>
    <xf numFmtId="184" fontId="31" fillId="0" borderId="0"/>
    <xf numFmtId="184" fontId="31" fillId="0" borderId="0"/>
    <xf numFmtId="184" fontId="31" fillId="0" borderId="0"/>
    <xf numFmtId="178" fontId="45" fillId="0" borderId="0"/>
    <xf numFmtId="178" fontId="45" fillId="0" borderId="0"/>
    <xf numFmtId="178" fontId="5" fillId="0" borderId="0"/>
    <xf numFmtId="205" fontId="76" fillId="0" borderId="0" applyNumberFormat="0" applyFill="0" applyBorder="0" applyAlignment="0" applyProtection="0"/>
    <xf numFmtId="205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5" fontId="59" fillId="65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205" fontId="59" fillId="67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205" fontId="37" fillId="0" borderId="0" applyNumberFormat="0" applyAlignment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05" fontId="60" fillId="0" borderId="0" applyNumberForma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205" fontId="61" fillId="10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205" fontId="62" fillId="0" borderId="0" applyNumberFormat="0" applyFill="0" applyBorder="0" applyAlignment="0" applyProtection="0"/>
    <xf numFmtId="205" fontId="38" fillId="0" borderId="10" applyNumberFormat="0" applyAlignment="0" applyProtection="0">
      <alignment horizontal="left" vertical="center"/>
    </xf>
    <xf numFmtId="205" fontId="38" fillId="0" borderId="2">
      <alignment horizontal="left" vertical="center"/>
    </xf>
    <xf numFmtId="213" fontId="94" fillId="61" borderId="0">
      <alignment horizontal="left" vertical="top"/>
    </xf>
    <xf numFmtId="0" fontId="48" fillId="57" borderId="2">
      <alignment horizontal="left" vertical="top" wrapText="1"/>
    </xf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20" fillId="0" borderId="11" applyNumberFormat="0" applyFill="0" applyAlignment="0" applyProtection="0"/>
    <xf numFmtId="205" fontId="63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205" fontId="64" fillId="0" borderId="14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205" fontId="65" fillId="0" borderId="1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5" fontId="66" fillId="0" borderId="17" applyNumberFormat="0" applyFill="0" applyAlignment="0" applyProtection="0"/>
    <xf numFmtId="0" fontId="27" fillId="61" borderId="0">
      <alignment horizontal="left" wrapText="1"/>
    </xf>
    <xf numFmtId="10" fontId="32" fillId="61" borderId="18" applyNumberFormat="0" applyBorder="0" applyAlignment="0" applyProtection="0"/>
    <xf numFmtId="10" fontId="32" fillId="61" borderId="18" applyNumberFormat="0" applyBorder="0" applyAlignment="0" applyProtection="0"/>
    <xf numFmtId="10" fontId="32" fillId="61" borderId="18" applyNumberFormat="0" applyBorder="0" applyAlignment="0" applyProtection="0"/>
    <xf numFmtId="10" fontId="32" fillId="61" borderId="18" applyNumberFormat="0" applyBorder="0" applyAlignment="0" applyProtection="0"/>
    <xf numFmtId="10" fontId="32" fillId="69" borderId="18" applyNumberFormat="0" applyBorder="0" applyAlignment="0" applyProtection="0"/>
    <xf numFmtId="10" fontId="32" fillId="61" borderId="18" applyNumberFormat="0" applyBorder="0" applyAlignment="0" applyProtection="0"/>
    <xf numFmtId="10" fontId="32" fillId="69" borderId="18" applyNumberFormat="0" applyBorder="0" applyAlignment="0" applyProtection="0"/>
    <xf numFmtId="10" fontId="32" fillId="69" borderId="18" applyNumberFormat="0" applyBorder="0" applyAlignment="0" applyProtection="0"/>
    <xf numFmtId="10" fontId="32" fillId="61" borderId="18" applyNumberFormat="0" applyBorder="0" applyAlignment="0" applyProtection="0"/>
    <xf numFmtId="0" fontId="18" fillId="15" borderId="5" applyNumberFormat="0" applyAlignment="0" applyProtection="0"/>
    <xf numFmtId="0" fontId="18" fillId="15" borderId="5" applyNumberFormat="0" applyAlignment="0" applyProtection="0"/>
    <xf numFmtId="0" fontId="18" fillId="15" borderId="5" applyNumberFormat="0" applyAlignment="0" applyProtection="0"/>
    <xf numFmtId="205" fontId="67" fillId="25" borderId="5" applyNumberFormat="0" applyAlignment="0" applyProtection="0"/>
    <xf numFmtId="205" fontId="67" fillId="25" borderId="5" applyNumberFormat="0" applyAlignment="0" applyProtection="0"/>
    <xf numFmtId="205" fontId="67" fillId="25" borderId="5" applyNumberFormat="0" applyAlignment="0" applyProtection="0"/>
    <xf numFmtId="205" fontId="67" fillId="25" borderId="5" applyNumberFormat="0" applyAlignment="0" applyProtection="0"/>
    <xf numFmtId="205" fontId="67" fillId="25" borderId="5" applyNumberFormat="0" applyAlignment="0" applyProtection="0"/>
    <xf numFmtId="205" fontId="67" fillId="25" borderId="5" applyNumberFormat="0" applyAlignment="0" applyProtection="0"/>
    <xf numFmtId="205" fontId="67" fillId="25" borderId="5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6" fillId="0" borderId="0"/>
    <xf numFmtId="0" fontId="6" fillId="0" borderId="0"/>
    <xf numFmtId="0" fontId="6" fillId="0" borderId="0"/>
    <xf numFmtId="205" fontId="39" fillId="0" borderId="0" applyNumberFormat="0" applyFont="0" applyFill="0" applyBorder="0" applyProtection="0">
      <alignment horizontal="left" vertical="center"/>
    </xf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205" fontId="68" fillId="0" borderId="20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98" fontId="8" fillId="0" borderId="0" applyFill="0" applyBorder="0"/>
    <xf numFmtId="198" fontId="8" fillId="0" borderId="0" applyFill="0" applyBorder="0"/>
    <xf numFmtId="198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8" fontId="8" fillId="0" borderId="0" applyFill="0" applyBorder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205" fontId="69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182" fontId="31" fillId="0" borderId="0"/>
    <xf numFmtId="214" fontId="5" fillId="0" borderId="0"/>
    <xf numFmtId="214" fontId="45" fillId="0" borderId="0"/>
    <xf numFmtId="214" fontId="45" fillId="0" borderId="0"/>
    <xf numFmtId="215" fontId="99" fillId="0" borderId="0"/>
    <xf numFmtId="214" fontId="5" fillId="0" borderId="0"/>
    <xf numFmtId="216" fontId="5" fillId="0" borderId="0"/>
    <xf numFmtId="205" fontId="35" fillId="0" borderId="0"/>
    <xf numFmtId="205" fontId="8" fillId="0" borderId="0"/>
    <xf numFmtId="205" fontId="25" fillId="0" borderId="0"/>
    <xf numFmtId="205" fontId="25" fillId="0" borderId="0"/>
    <xf numFmtId="206" fontId="25" fillId="0" borderId="0"/>
    <xf numFmtId="205" fontId="6" fillId="0" borderId="0"/>
    <xf numFmtId="205" fontId="122" fillId="0" borderId="0"/>
    <xf numFmtId="0" fontId="123" fillId="0" borderId="0"/>
    <xf numFmtId="205" fontId="2" fillId="0" borderId="0"/>
    <xf numFmtId="0" fontId="2" fillId="0" borderId="0"/>
    <xf numFmtId="205" fontId="74" fillId="0" borderId="0"/>
    <xf numFmtId="0" fontId="74" fillId="0" borderId="0"/>
    <xf numFmtId="205" fontId="74" fillId="0" borderId="0"/>
    <xf numFmtId="205" fontId="122" fillId="0" borderId="0"/>
    <xf numFmtId="205" fontId="122" fillId="0" borderId="0"/>
    <xf numFmtId="0" fontId="122" fillId="0" borderId="0"/>
    <xf numFmtId="0" fontId="122" fillId="0" borderId="0"/>
    <xf numFmtId="0" fontId="124" fillId="0" borderId="0"/>
    <xf numFmtId="205" fontId="25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49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49" fillId="0" borderId="0"/>
    <xf numFmtId="206" fontId="49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23" fillId="0" borderId="0"/>
    <xf numFmtId="0" fontId="8" fillId="0" borderId="0"/>
    <xf numFmtId="205" fontId="49" fillId="0" borderId="0"/>
    <xf numFmtId="205" fontId="49" fillId="0" borderId="0"/>
    <xf numFmtId="205" fontId="8" fillId="0" borderId="0"/>
    <xf numFmtId="204" fontId="49" fillId="0" borderId="0"/>
    <xf numFmtId="204" fontId="49" fillId="0" borderId="0"/>
    <xf numFmtId="204" fontId="49" fillId="0" borderId="0"/>
    <xf numFmtId="0" fontId="25" fillId="0" borderId="0"/>
    <xf numFmtId="204" fontId="49" fillId="0" borderId="0"/>
    <xf numFmtId="0" fontId="123" fillId="0" borderId="0"/>
    <xf numFmtId="0" fontId="8" fillId="0" borderId="0"/>
    <xf numFmtId="205" fontId="25" fillId="0" borderId="0"/>
    <xf numFmtId="204" fontId="49" fillId="0" borderId="0"/>
    <xf numFmtId="206" fontId="49" fillId="0" borderId="0"/>
    <xf numFmtId="206" fontId="49" fillId="0" borderId="0"/>
    <xf numFmtId="0" fontId="74" fillId="0" borderId="0"/>
    <xf numFmtId="0" fontId="74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30" fillId="0" borderId="0"/>
    <xf numFmtId="0" fontId="74" fillId="0" borderId="0"/>
    <xf numFmtId="0" fontId="74" fillId="0" borderId="0"/>
    <xf numFmtId="0" fontId="81" fillId="0" borderId="0"/>
    <xf numFmtId="0" fontId="84" fillId="0" borderId="0"/>
    <xf numFmtId="0" fontId="84" fillId="0" borderId="0"/>
    <xf numFmtId="0" fontId="124" fillId="0" borderId="0"/>
    <xf numFmtId="0" fontId="125" fillId="0" borderId="0"/>
    <xf numFmtId="0" fontId="84" fillId="0" borderId="0"/>
    <xf numFmtId="0" fontId="74" fillId="0" borderId="0"/>
    <xf numFmtId="0" fontId="74" fillId="0" borderId="0"/>
    <xf numFmtId="0" fontId="6" fillId="0" borderId="0"/>
    <xf numFmtId="205" fontId="25" fillId="0" borderId="0"/>
    <xf numFmtId="205" fontId="8" fillId="0" borderId="0"/>
    <xf numFmtId="205" fontId="8" fillId="0" borderId="0"/>
    <xf numFmtId="0" fontId="45" fillId="0" borderId="0"/>
    <xf numFmtId="0" fontId="4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8" fillId="0" borderId="0"/>
    <xf numFmtId="205" fontId="8" fillId="0" borderId="0"/>
    <xf numFmtId="204" fontId="8" fillId="0" borderId="0"/>
    <xf numFmtId="0" fontId="2" fillId="0" borderId="0"/>
    <xf numFmtId="0" fontId="6" fillId="0" borderId="0"/>
    <xf numFmtId="205" fontId="2" fillId="0" borderId="0"/>
    <xf numFmtId="205" fontId="2" fillId="0" borderId="0"/>
    <xf numFmtId="0" fontId="2" fillId="0" borderId="0"/>
    <xf numFmtId="0" fontId="6" fillId="0" borderId="0"/>
    <xf numFmtId="205" fontId="2" fillId="0" borderId="0"/>
    <xf numFmtId="205" fontId="25" fillId="0" borderId="0"/>
    <xf numFmtId="182" fontId="25" fillId="0" borderId="0"/>
    <xf numFmtId="205" fontId="25" fillId="0" borderId="0"/>
    <xf numFmtId="182" fontId="25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0" fontId="84" fillId="0" borderId="0">
      <alignment vertical="top"/>
    </xf>
    <xf numFmtId="0" fontId="123" fillId="0" borderId="0"/>
    <xf numFmtId="0" fontId="84" fillId="0" borderId="0">
      <alignment vertical="top"/>
    </xf>
    <xf numFmtId="0" fontId="6" fillId="0" borderId="0"/>
    <xf numFmtId="0" fontId="5" fillId="72" borderId="21" applyNumberFormat="0" applyAlignment="0" applyProtection="0"/>
    <xf numFmtId="0" fontId="45" fillId="72" borderId="21" applyNumberFormat="0" applyAlignment="0" applyProtection="0"/>
    <xf numFmtId="0" fontId="45" fillId="72" borderId="21" applyNumberFormat="0" applyAlignment="0" applyProtection="0"/>
    <xf numFmtId="0" fontId="5" fillId="72" borderId="21" applyNumberFormat="0" applyAlignment="0" applyProtection="0"/>
    <xf numFmtId="205" fontId="2" fillId="69" borderId="21" applyNumberFormat="0" applyFont="0" applyAlignment="0" applyProtection="0"/>
    <xf numFmtId="205" fontId="2" fillId="69" borderId="21" applyNumberFormat="0" applyFont="0" applyAlignment="0" applyProtection="0"/>
    <xf numFmtId="205" fontId="2" fillId="69" borderId="21" applyNumberFormat="0" applyFont="0" applyAlignment="0" applyProtection="0"/>
    <xf numFmtId="205" fontId="2" fillId="69" borderId="21" applyNumberFormat="0" applyFont="0" applyAlignment="0" applyProtection="0"/>
    <xf numFmtId="205" fontId="2" fillId="69" borderId="21" applyNumberFormat="0" applyFont="0" applyAlignment="0" applyProtection="0"/>
    <xf numFmtId="205" fontId="2" fillId="69" borderId="21" applyNumberFormat="0" applyFont="0" applyAlignment="0" applyProtection="0"/>
    <xf numFmtId="205" fontId="2" fillId="69" borderId="21" applyNumberFormat="0" applyFont="0" applyAlignment="0" applyProtection="0"/>
    <xf numFmtId="0" fontId="80" fillId="0" borderId="0">
      <alignment vertical="top"/>
    </xf>
    <xf numFmtId="0" fontId="21" fillId="58" borderId="22" applyNumberFormat="0" applyAlignment="0" applyProtection="0"/>
    <xf numFmtId="0" fontId="21" fillId="58" borderId="22" applyNumberFormat="0" applyAlignment="0" applyProtection="0"/>
    <xf numFmtId="0" fontId="21" fillId="58" borderId="22" applyNumberFormat="0" applyAlignment="0" applyProtection="0"/>
    <xf numFmtId="205" fontId="70" fillId="4" borderId="23" applyNumberFormat="0" applyAlignment="0" applyProtection="0"/>
    <xf numFmtId="0" fontId="82" fillId="0" borderId="24" applyNumberFormat="0" applyAlignment="0" applyProtection="0"/>
    <xf numFmtId="0" fontId="39" fillId="73" borderId="0" applyNumberFormat="0" applyFont="0" applyBorder="0" applyAlignment="0" applyProtection="0"/>
    <xf numFmtId="0" fontId="32" fillId="74" borderId="25" applyNumberFormat="0" applyFont="0" applyBorder="0" applyAlignment="0" applyProtection="0">
      <alignment horizontal="center"/>
    </xf>
    <xf numFmtId="0" fontId="32" fillId="57" borderId="25" applyNumberFormat="0" applyFont="0" applyBorder="0" applyAlignment="0" applyProtection="0">
      <alignment horizontal="center"/>
    </xf>
    <xf numFmtId="0" fontId="39" fillId="0" borderId="26" applyNumberFormat="0" applyAlignment="0" applyProtection="0"/>
    <xf numFmtId="0" fontId="39" fillId="0" borderId="27" applyNumberFormat="0" applyAlignment="0" applyProtection="0"/>
    <xf numFmtId="0" fontId="82" fillId="0" borderId="28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29" applyNumberFormat="0" applyBorder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37" fontId="46" fillId="0" borderId="0"/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38" fontId="39" fillId="0" borderId="0" applyNumberFormat="0" applyFont="0" applyFill="0" applyBorder="0" applyAlignment="0"/>
    <xf numFmtId="205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7" fontId="102" fillId="0" borderId="0">
      <alignment horizontal="left"/>
      <protection locked="0"/>
    </xf>
    <xf numFmtId="14" fontId="102" fillId="0" borderId="30">
      <alignment horizontal="center"/>
      <protection locked="0"/>
    </xf>
    <xf numFmtId="0" fontId="102" fillId="0" borderId="31">
      <alignment horizontal="center"/>
      <protection locked="0"/>
    </xf>
    <xf numFmtId="0" fontId="102" fillId="0" borderId="3">
      <alignment horizontal="left"/>
      <protection locked="0"/>
    </xf>
    <xf numFmtId="20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29" fillId="0" borderId="0" applyNumberFormat="0" applyFont="0" applyBorder="0"/>
    <xf numFmtId="0" fontId="28" fillId="61" borderId="0">
      <alignment wrapText="1"/>
    </xf>
    <xf numFmtId="40" fontId="42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30">
      <alignment horizontal="center"/>
    </xf>
    <xf numFmtId="0" fontId="8" fillId="0" borderId="30">
      <alignment horizontal="center"/>
    </xf>
    <xf numFmtId="0" fontId="8" fillId="0" borderId="30">
      <alignment horizontal="center"/>
    </xf>
    <xf numFmtId="0" fontId="8" fillId="0" borderId="30">
      <alignment horizontal="center"/>
    </xf>
    <xf numFmtId="218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2" fillId="0" borderId="0" applyNumberFormat="0" applyFill="0" applyBorder="0" applyAlignment="0" applyProtection="0"/>
    <xf numFmtId="205" fontId="72" fillId="0" borderId="0" applyNumberFormat="0" applyFill="0" applyBorder="0" applyAlignment="0" applyProtection="0"/>
    <xf numFmtId="0" fontId="23" fillId="0" borderId="32" applyNumberFormat="0" applyFill="0" applyAlignment="0" applyProtection="0"/>
    <xf numFmtId="0" fontId="23" fillId="0" borderId="32" applyNumberFormat="0" applyFill="0" applyAlignment="0" applyProtection="0"/>
    <xf numFmtId="0" fontId="23" fillId="0" borderId="32" applyNumberFormat="0" applyFill="0" applyAlignment="0" applyProtection="0"/>
    <xf numFmtId="205" fontId="70" fillId="0" borderId="33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9" fontId="85" fillId="0" borderId="0">
      <alignment horizontal="left" wrapText="1"/>
    </xf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75" borderId="0" applyNumberFormat="0" applyBorder="0" applyAlignment="0" applyProtection="0"/>
    <xf numFmtId="3" fontId="73" fillId="0" borderId="17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5" fontId="41" fillId="0" borderId="0" applyNumberFormat="0" applyFont="0" applyFill="0" applyBorder="0" applyProtection="0">
      <alignment horizontal="center" vertical="center" wrapText="1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7" fontId="102" fillId="0" borderId="30">
      <alignment horizontal="right"/>
      <protection locked="0"/>
    </xf>
    <xf numFmtId="220" fontId="102" fillId="0" borderId="30">
      <alignment horizontal="right"/>
      <protection locked="0"/>
    </xf>
    <xf numFmtId="217" fontId="102" fillId="0" borderId="30">
      <alignment horizontal="right"/>
    </xf>
    <xf numFmtId="220" fontId="102" fillId="0" borderId="30">
      <alignment horizontal="right"/>
    </xf>
    <xf numFmtId="221" fontId="102" fillId="0" borderId="30">
      <alignment horizontal="right"/>
    </xf>
    <xf numFmtId="217" fontId="102" fillId="0" borderId="30">
      <alignment horizontal="right"/>
    </xf>
    <xf numFmtId="220" fontId="102" fillId="0" borderId="30">
      <alignment horizontal="right"/>
    </xf>
    <xf numFmtId="217" fontId="102" fillId="0" borderId="34">
      <alignment horizontal="right"/>
    </xf>
    <xf numFmtId="220" fontId="102" fillId="0" borderId="34">
      <alignment horizontal="right"/>
    </xf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08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05" fontId="77" fillId="0" borderId="0" applyNumberFormat="0" applyFill="0" applyBorder="0" applyAlignment="0" applyProtection="0">
      <alignment vertical="top"/>
      <protection locked="0"/>
    </xf>
    <xf numFmtId="0" fontId="12" fillId="59" borderId="6" applyNumberFormat="0" applyAlignment="0" applyProtection="0"/>
    <xf numFmtId="0" fontId="19" fillId="0" borderId="19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9" fillId="5" borderId="0" applyNumberFormat="0" applyBorder="0" applyAlignment="0" applyProtection="0"/>
    <xf numFmtId="0" fontId="21" fillId="4" borderId="22" applyNumberFormat="0" applyAlignment="0" applyProtection="0"/>
    <xf numFmtId="0" fontId="11" fillId="4" borderId="5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8" fillId="0" borderId="0"/>
    <xf numFmtId="0" fontId="54" fillId="0" borderId="0"/>
    <xf numFmtId="0" fontId="18" fillId="14" borderId="5" applyNumberFormat="0" applyAlignment="0" applyProtection="0"/>
    <xf numFmtId="0" fontId="20" fillId="69" borderId="0" applyNumberFormat="0" applyBorder="0" applyAlignment="0" applyProtection="0"/>
    <xf numFmtId="0" fontId="23" fillId="0" borderId="35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9" fillId="29" borderId="0" applyNumberFormat="0" applyBorder="0" applyAlignment="0" applyProtection="0"/>
    <xf numFmtId="0" fontId="9" fillId="76" borderId="0" applyNumberFormat="0" applyBorder="0" applyAlignment="0" applyProtection="0"/>
    <xf numFmtId="0" fontId="9" fillId="2" borderId="0" applyNumberFormat="0" applyBorder="0" applyAlignment="0" applyProtection="0"/>
    <xf numFmtId="0" fontId="9" fillId="77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44" fillId="70" borderId="21" applyNumberFormat="0" applyFont="0" applyAlignment="0" applyProtection="0"/>
    <xf numFmtId="0" fontId="44" fillId="70" borderId="21" applyNumberFormat="0" applyFont="0" applyAlignment="0" applyProtection="0"/>
    <xf numFmtId="0" fontId="44" fillId="70" borderId="21" applyNumberFormat="0" applyFont="0" applyAlignment="0" applyProtection="0"/>
    <xf numFmtId="0" fontId="114" fillId="0" borderId="36" applyNumberFormat="0" applyFill="0" applyAlignment="0" applyProtection="0"/>
    <xf numFmtId="0" fontId="115" fillId="0" borderId="13" applyNumberFormat="0" applyFill="0" applyAlignment="0" applyProtection="0"/>
    <xf numFmtId="0" fontId="116" fillId="0" borderId="37" applyNumberFormat="0" applyFill="0" applyAlignment="0" applyProtection="0"/>
    <xf numFmtId="0" fontId="116" fillId="0" borderId="0" applyNumberForma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7" fillId="0" borderId="0"/>
    <xf numFmtId="0" fontId="39" fillId="0" borderId="0"/>
    <xf numFmtId="41" fontId="4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8" fillId="0" borderId="0"/>
    <xf numFmtId="41" fontId="2" fillId="0" borderId="0" applyFont="0" applyFill="0" applyBorder="0" applyAlignment="0" applyProtection="0"/>
    <xf numFmtId="0" fontId="119" fillId="0" borderId="0"/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2" fillId="0" borderId="0"/>
    <xf numFmtId="225" fontId="2" fillId="0" borderId="0"/>
    <xf numFmtId="225" fontId="2" fillId="0" borderId="0"/>
    <xf numFmtId="225" fontId="1" fillId="0" borderId="0"/>
  </cellStyleXfs>
  <cellXfs count="115">
    <xf numFmtId="0" fontId="0" fillId="0" borderId="0" xfId="0"/>
    <xf numFmtId="40" fontId="126" fillId="0" borderId="0" xfId="3" applyNumberFormat="1" applyFont="1" applyFill="1" applyAlignment="1"/>
    <xf numFmtId="40" fontId="127" fillId="0" borderId="0" xfId="0" applyNumberFormat="1" applyFont="1" applyFill="1" applyAlignment="1"/>
    <xf numFmtId="40" fontId="126" fillId="0" borderId="0" xfId="0" applyNumberFormat="1" applyFont="1" applyFill="1" applyAlignment="1"/>
    <xf numFmtId="40" fontId="126" fillId="0" borderId="0" xfId="3" applyNumberFormat="1" applyFont="1" applyFill="1" applyAlignment="1" applyProtection="1"/>
    <xf numFmtId="40" fontId="126" fillId="0" borderId="0" xfId="3" applyNumberFormat="1" applyFont="1" applyFill="1" applyAlignment="1" applyProtection="1">
      <alignment horizontal="left"/>
    </xf>
    <xf numFmtId="38" fontId="126" fillId="0" borderId="0" xfId="3" applyNumberFormat="1" applyFont="1" applyFill="1" applyAlignment="1" applyProtection="1">
      <alignment horizontal="left"/>
    </xf>
    <xf numFmtId="40" fontId="127" fillId="0" borderId="0" xfId="3" applyNumberFormat="1" applyFont="1" applyFill="1" applyAlignment="1" applyProtection="1">
      <alignment horizontal="left"/>
    </xf>
    <xf numFmtId="0" fontId="127" fillId="0" borderId="1" xfId="0" applyFont="1" applyFill="1" applyBorder="1" applyAlignment="1">
      <alignment horizontal="center" wrapText="1"/>
    </xf>
    <xf numFmtId="0" fontId="127" fillId="0" borderId="0" xfId="0" applyFont="1" applyFill="1" applyBorder="1" applyAlignment="1">
      <alignment horizontal="center"/>
    </xf>
    <xf numFmtId="37" fontId="126" fillId="0" borderId="0" xfId="3" applyNumberFormat="1" applyFont="1" applyFill="1" applyAlignment="1" applyProtection="1"/>
    <xf numFmtId="40" fontId="127" fillId="0" borderId="0" xfId="3" applyNumberFormat="1" applyFont="1" applyFill="1" applyAlignment="1" applyProtection="1"/>
    <xf numFmtId="37" fontId="127" fillId="0" borderId="0" xfId="3" applyNumberFormat="1" applyFont="1" applyFill="1" applyAlignment="1" applyProtection="1"/>
    <xf numFmtId="40" fontId="127" fillId="0" borderId="0" xfId="3" quotePrefix="1" applyNumberFormat="1" applyFont="1" applyFill="1" applyAlignment="1" applyProtection="1"/>
    <xf numFmtId="0" fontId="127" fillId="0" borderId="0" xfId="0" applyFont="1" applyFill="1" applyAlignment="1"/>
    <xf numFmtId="38" fontId="127" fillId="0" borderId="0" xfId="0" applyNumberFormat="1" applyFont="1" applyFill="1" applyAlignment="1"/>
    <xf numFmtId="38" fontId="127" fillId="0" borderId="0" xfId="3" applyNumberFormat="1" applyFont="1" applyFill="1" applyAlignment="1" applyProtection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 applyFill="1" applyAlignment="1"/>
    <xf numFmtId="166" fontId="127" fillId="0" borderId="0" xfId="1" applyNumberFormat="1" applyFont="1" applyFill="1" applyBorder="1" applyAlignment="1"/>
    <xf numFmtId="0" fontId="127" fillId="0" borderId="0" xfId="0" applyFont="1" applyFill="1" applyBorder="1" applyAlignment="1"/>
    <xf numFmtId="165" fontId="127" fillId="0" borderId="0" xfId="1" applyFont="1" applyFill="1" applyAlignment="1"/>
    <xf numFmtId="40" fontId="126" fillId="0" borderId="0" xfId="3" applyNumberFormat="1" applyFont="1" applyFill="1" applyAlignment="1">
      <alignment horizontal="left"/>
    </xf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/>
    </xf>
    <xf numFmtId="0" fontId="127" fillId="0" borderId="0" xfId="2" applyFont="1" applyFill="1" applyAlignment="1">
      <alignment horizontal="centerContinuous"/>
    </xf>
    <xf numFmtId="166" fontId="127" fillId="0" borderId="0" xfId="1" applyNumberFormat="1" applyFont="1" applyFill="1" applyAlignment="1">
      <alignment horizontal="centerContinuous"/>
    </xf>
    <xf numFmtId="166" fontId="127" fillId="0" borderId="0" xfId="1" applyNumberFormat="1" applyFont="1" applyFill="1" applyAlignment="1">
      <alignment horizontal="center"/>
    </xf>
    <xf numFmtId="0" fontId="127" fillId="0" borderId="0" xfId="2" applyFont="1" applyFill="1" applyAlignment="1"/>
    <xf numFmtId="0" fontId="127" fillId="0" borderId="0" xfId="2" applyFont="1" applyFill="1" applyBorder="1" applyAlignment="1"/>
    <xf numFmtId="165" fontId="127" fillId="0" borderId="0" xfId="1" applyFont="1" applyFill="1" applyBorder="1" applyAlignment="1"/>
    <xf numFmtId="40" fontId="127" fillId="0" borderId="0" xfId="3" applyNumberFormat="1" applyFont="1" applyFill="1" applyBorder="1" applyAlignment="1" applyProtection="1"/>
    <xf numFmtId="40" fontId="127" fillId="0" borderId="0" xfId="0" applyNumberFormat="1" applyFont="1" applyFill="1" applyBorder="1" applyAlignment="1"/>
    <xf numFmtId="40" fontId="126" fillId="0" borderId="0" xfId="3" applyNumberFormat="1" applyFont="1" applyFill="1" applyBorder="1" applyAlignment="1" applyProtection="1"/>
    <xf numFmtId="0" fontId="126" fillId="0" borderId="0" xfId="3" applyNumberFormat="1" applyFont="1" applyFill="1" applyAlignment="1"/>
    <xf numFmtId="0" fontId="126" fillId="0" borderId="0" xfId="3" applyNumberFormat="1" applyFont="1" applyFill="1" applyAlignment="1" applyProtection="1"/>
    <xf numFmtId="0" fontId="126" fillId="0" borderId="0" xfId="3" applyNumberFormat="1" applyFont="1" applyFill="1" applyAlignment="1" applyProtection="1">
      <alignment horizontal="center"/>
    </xf>
    <xf numFmtId="0" fontId="127" fillId="0" borderId="0" xfId="3" applyNumberFormat="1" applyFont="1" applyFill="1" applyAlignment="1" applyProtection="1">
      <alignment horizontal="center"/>
    </xf>
    <xf numFmtId="0" fontId="127" fillId="0" borderId="1" xfId="3" applyNumberFormat="1" applyFont="1" applyFill="1" applyBorder="1" applyAlignment="1" applyProtection="1">
      <alignment horizontal="center"/>
    </xf>
    <xf numFmtId="0" fontId="126" fillId="0" borderId="0" xfId="3" applyNumberFormat="1" applyFont="1" applyFill="1" applyBorder="1" applyAlignment="1" applyProtection="1">
      <alignment horizontal="center"/>
    </xf>
    <xf numFmtId="0" fontId="127" fillId="0" borderId="0" xfId="3" applyNumberFormat="1" applyFont="1" applyFill="1" applyBorder="1" applyAlignment="1" applyProtection="1">
      <alignment horizontal="center"/>
    </xf>
    <xf numFmtId="0" fontId="127" fillId="0" borderId="0" xfId="0" applyNumberFormat="1" applyFont="1" applyFill="1" applyAlignment="1"/>
    <xf numFmtId="0" fontId="126" fillId="0" borderId="0" xfId="3" applyNumberFormat="1" applyFont="1" applyFill="1" applyAlignment="1" applyProtection="1">
      <alignment horizontal="left"/>
    </xf>
    <xf numFmtId="0" fontId="127" fillId="0" borderId="0" xfId="3" quotePrefix="1" applyNumberFormat="1" applyFont="1" applyFill="1" applyAlignment="1" applyProtection="1">
      <alignment horizontal="center"/>
    </xf>
    <xf numFmtId="0" fontId="127" fillId="0" borderId="0" xfId="0" applyNumberFormat="1" applyFont="1" applyFill="1" applyAlignment="1">
      <alignment horizontal="center"/>
    </xf>
    <xf numFmtId="0" fontId="126" fillId="0" borderId="0" xfId="3" applyNumberFormat="1" applyFont="1" applyFill="1" applyAlignment="1">
      <alignment horizontal="left"/>
    </xf>
    <xf numFmtId="166" fontId="127" fillId="0" borderId="0" xfId="2" applyNumberFormat="1" applyFont="1" applyFill="1" applyAlignment="1"/>
    <xf numFmtId="38" fontId="127" fillId="0" borderId="0" xfId="917" applyNumberFormat="1" applyFont="1" applyFill="1" applyAlignment="1"/>
    <xf numFmtId="40" fontId="127" fillId="0" borderId="0" xfId="917" applyNumberFormat="1" applyFont="1" applyFill="1" applyAlignment="1"/>
    <xf numFmtId="40" fontId="127" fillId="0" borderId="0" xfId="3" quotePrefix="1" applyNumberFormat="1" applyFont="1" applyFill="1" applyBorder="1" applyAlignment="1" applyProtection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0" xfId="0" applyNumberFormat="1" applyFont="1" applyFill="1" applyAlignment="1"/>
    <xf numFmtId="167" fontId="127" fillId="0" borderId="0" xfId="917" applyNumberFormat="1" applyFont="1" applyFill="1" applyAlignment="1"/>
    <xf numFmtId="167" fontId="127" fillId="0" borderId="38" xfId="1" applyNumberFormat="1" applyFont="1" applyFill="1" applyBorder="1" applyAlignment="1"/>
    <xf numFmtId="40" fontId="127" fillId="0" borderId="0" xfId="917" quotePrefix="1" applyNumberFormat="1" applyFont="1" applyFill="1" applyAlignment="1"/>
    <xf numFmtId="223" fontId="127" fillId="0" borderId="0" xfId="0" applyNumberFormat="1" applyFont="1" applyFill="1" applyAlignment="1">
      <alignment horizontal="left"/>
    </xf>
    <xf numFmtId="49" fontId="127" fillId="0" borderId="0" xfId="3" applyNumberFormat="1" applyFont="1" applyFill="1" applyBorder="1" applyAlignment="1">
      <alignment horizontal="center"/>
    </xf>
    <xf numFmtId="167" fontId="127" fillId="0" borderId="2" xfId="1" applyNumberFormat="1" applyFont="1" applyFill="1" applyBorder="1" applyAlignment="1"/>
    <xf numFmtId="37" fontId="127" fillId="0" borderId="0" xfId="917" applyNumberFormat="1" applyFont="1" applyFill="1" applyAlignment="1"/>
    <xf numFmtId="167" fontId="127" fillId="0" borderId="0" xfId="3" applyNumberFormat="1" applyFont="1" applyFill="1" applyBorder="1" applyAlignment="1">
      <alignment horizontal="center"/>
    </xf>
    <xf numFmtId="167" fontId="127" fillId="0" borderId="38" xfId="917" applyNumberFormat="1" applyFont="1" applyFill="1" applyBorder="1" applyAlignment="1"/>
    <xf numFmtId="0" fontId="126" fillId="0" borderId="0" xfId="917" applyFont="1" applyFill="1" applyAlignment="1"/>
    <xf numFmtId="40" fontId="127" fillId="0" borderId="0" xfId="3" applyNumberFormat="1" applyFont="1" applyFill="1" applyAlignment="1"/>
    <xf numFmtId="40" fontId="126" fillId="0" borderId="0" xfId="917" applyNumberFormat="1" applyFont="1" applyFill="1" applyAlignment="1"/>
    <xf numFmtId="40" fontId="127" fillId="0" borderId="0" xfId="917" quotePrefix="1" applyNumberFormat="1" applyFont="1" applyFill="1" applyAlignment="1">
      <alignment horizontal="left"/>
    </xf>
    <xf numFmtId="40" fontId="127" fillId="0" borderId="0" xfId="917" quotePrefix="1" applyNumberFormat="1" applyFont="1" applyFill="1" applyAlignment="1">
      <alignment horizontal="center"/>
    </xf>
    <xf numFmtId="40" fontId="127" fillId="0" borderId="0" xfId="917" applyNumberFormat="1" applyFont="1" applyFill="1" applyBorder="1" applyAlignment="1"/>
    <xf numFmtId="167" fontId="127" fillId="0" borderId="0" xfId="917" applyNumberFormat="1" applyFont="1" applyFill="1" applyBorder="1" applyAlignment="1"/>
    <xf numFmtId="0" fontId="128" fillId="0" borderId="0" xfId="0" applyFont="1" applyFill="1" applyAlignment="1"/>
    <xf numFmtId="0" fontId="128" fillId="0" borderId="0" xfId="0" quotePrefix="1" applyFont="1" applyFill="1" applyAlignment="1"/>
    <xf numFmtId="40" fontId="127" fillId="0" borderId="0" xfId="3" applyNumberFormat="1" applyFont="1" applyFill="1" applyAlignment="1">
      <alignment horizontal="left"/>
    </xf>
    <xf numFmtId="0" fontId="127" fillId="0" borderId="2" xfId="3" applyNumberFormat="1" applyFont="1" applyFill="1" applyBorder="1" applyAlignment="1">
      <alignment horizontal="center"/>
    </xf>
    <xf numFmtId="224" fontId="127" fillId="0" borderId="0" xfId="1" applyNumberFormat="1" applyFont="1" applyFill="1" applyAlignment="1"/>
    <xf numFmtId="40" fontId="127" fillId="0" borderId="0" xfId="3" applyNumberFormat="1" applyFont="1" applyAlignment="1">
      <alignment horizontal="center"/>
    </xf>
    <xf numFmtId="40" fontId="127" fillId="0" borderId="0" xfId="1243" applyNumberFormat="1" applyFont="1" applyFill="1"/>
    <xf numFmtId="40" fontId="126" fillId="0" borderId="0" xfId="1243" applyNumberFormat="1" applyFont="1" applyFill="1"/>
    <xf numFmtId="0" fontId="127" fillId="0" borderId="0" xfId="2" applyFont="1" applyFill="1" applyBorder="1" applyAlignment="1">
      <alignment horizontal="centerContinuous"/>
    </xf>
    <xf numFmtId="40" fontId="130" fillId="0" borderId="0" xfId="0" applyNumberFormat="1" applyFont="1" applyFill="1" applyBorder="1" applyAlignment="1"/>
    <xf numFmtId="40" fontId="126" fillId="0" borderId="0" xfId="3" applyNumberFormat="1" applyFont="1"/>
    <xf numFmtId="38" fontId="127" fillId="0" borderId="0" xfId="3" applyNumberFormat="1" applyFont="1" applyFill="1" applyBorder="1" applyAlignment="1" applyProtection="1">
      <alignment horizontal="center"/>
    </xf>
    <xf numFmtId="0" fontId="127" fillId="0" borderId="2" xfId="3" quotePrefix="1" applyNumberFormat="1" applyFont="1" applyFill="1" applyBorder="1" applyAlignment="1" applyProtection="1">
      <alignment horizontal="center"/>
    </xf>
    <xf numFmtId="0" fontId="127" fillId="0" borderId="0" xfId="1" applyNumberFormat="1" applyFont="1" applyFill="1" applyBorder="1" applyAlignment="1">
      <alignment horizontal="center"/>
    </xf>
    <xf numFmtId="166" fontId="127" fillId="0" borderId="0" xfId="2" applyNumberFormat="1" applyFont="1" applyFill="1" applyBorder="1" applyAlignment="1"/>
    <xf numFmtId="38" fontId="127" fillId="0" borderId="1" xfId="0" applyNumberFormat="1" applyFont="1" applyFill="1" applyBorder="1" applyAlignment="1"/>
    <xf numFmtId="38" fontId="127" fillId="0" borderId="2" xfId="0" quotePrefix="1" applyNumberFormat="1" applyFont="1" applyFill="1" applyBorder="1" applyAlignment="1">
      <alignment horizontal="center"/>
    </xf>
    <xf numFmtId="38" fontId="127" fillId="0" borderId="0" xfId="917" applyNumberFormat="1" applyFont="1" applyFill="1" applyBorder="1" applyAlignment="1"/>
    <xf numFmtId="167" fontId="127" fillId="0" borderId="0" xfId="1238" applyNumberFormat="1" applyFont="1" applyFill="1" applyBorder="1" applyAlignment="1"/>
    <xf numFmtId="167" fontId="127" fillId="0" borderId="1" xfId="1238" applyNumberFormat="1" applyFont="1" applyFill="1" applyBorder="1" applyAlignment="1"/>
    <xf numFmtId="167" fontId="127" fillId="0" borderId="3" xfId="917" applyNumberFormat="1" applyFont="1" applyFill="1" applyBorder="1" applyAlignment="1"/>
    <xf numFmtId="226" fontId="127" fillId="0" borderId="3" xfId="1" applyNumberFormat="1" applyFont="1" applyFill="1" applyBorder="1" applyAlignment="1"/>
    <xf numFmtId="226" fontId="127" fillId="0" borderId="0" xfId="0" applyNumberFormat="1" applyFont="1" applyFill="1" applyAlignment="1"/>
    <xf numFmtId="0" fontId="127" fillId="0" borderId="0" xfId="3" applyNumberFormat="1" applyFont="1" applyFill="1" applyBorder="1" applyAlignment="1">
      <alignment horizontal="center"/>
    </xf>
    <xf numFmtId="0" fontId="127" fillId="0" borderId="0" xfId="2" applyFont="1" applyFill="1" applyBorder="1" applyAlignment="1">
      <alignment horizontal="center"/>
    </xf>
    <xf numFmtId="166" fontId="127" fillId="0" borderId="1" xfId="1" applyNumberFormat="1" applyFont="1" applyFill="1" applyBorder="1" applyAlignment="1">
      <alignment horizontal="center"/>
    </xf>
    <xf numFmtId="0" fontId="126" fillId="0" borderId="0" xfId="917" applyFont="1" applyFill="1"/>
    <xf numFmtId="40" fontId="127" fillId="0" borderId="0" xfId="3" applyNumberFormat="1" applyFont="1" applyFill="1"/>
    <xf numFmtId="40" fontId="126" fillId="0" borderId="0" xfId="3" applyNumberFormat="1" applyFont="1" applyFill="1" applyBorder="1"/>
    <xf numFmtId="40" fontId="127" fillId="0" borderId="0" xfId="0" applyNumberFormat="1" applyFont="1" applyFill="1" applyBorder="1"/>
    <xf numFmtId="0" fontId="127" fillId="0" borderId="0" xfId="2" applyFont="1" applyFill="1" applyBorder="1"/>
    <xf numFmtId="40" fontId="127" fillId="0" borderId="0" xfId="3" applyNumberFormat="1" applyFont="1" applyFill="1" applyBorder="1"/>
    <xf numFmtId="0" fontId="127" fillId="0" borderId="1" xfId="3" applyNumberFormat="1" applyFont="1" applyFill="1" applyBorder="1" applyAlignment="1">
      <alignment horizontal="center"/>
    </xf>
    <xf numFmtId="40" fontId="127" fillId="0" borderId="1" xfId="3" applyNumberFormat="1" applyFont="1" applyFill="1" applyBorder="1" applyAlignment="1" applyProtection="1">
      <alignment horizontal="center"/>
    </xf>
    <xf numFmtId="38" fontId="127" fillId="0" borderId="1" xfId="0" applyNumberFormat="1" applyFont="1" applyFill="1" applyBorder="1" applyAlignment="1">
      <alignment horizontal="center"/>
    </xf>
    <xf numFmtId="166" fontId="127" fillId="0" borderId="1" xfId="1" applyNumberFormat="1" applyFont="1" applyFill="1" applyBorder="1" applyAlignment="1">
      <alignment horizontal="center"/>
    </xf>
    <xf numFmtId="166" fontId="127" fillId="0" borderId="2" xfId="1" applyNumberFormat="1" applyFont="1" applyFill="1" applyBorder="1" applyAlignment="1">
      <alignment horizontal="center"/>
    </xf>
    <xf numFmtId="40" fontId="127" fillId="0" borderId="1" xfId="917" applyNumberFormat="1" applyFont="1" applyFill="1" applyBorder="1" applyAlignment="1">
      <alignment horizontal="center"/>
    </xf>
  </cellXfs>
  <cellStyles count="1245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ma" xfId="1" builtinId="3"/>
    <cellStyle name="Comma  - Style1" xfId="599" xr:uid="{00000000-0005-0000-0000-000050020000}"/>
    <cellStyle name="Comma  - Style2" xfId="600" xr:uid="{00000000-0005-0000-0000-000051020000}"/>
    <cellStyle name="Comma  - Style3" xfId="601" xr:uid="{00000000-0005-0000-0000-000052020000}"/>
    <cellStyle name="Comma  - Style4" xfId="602" xr:uid="{00000000-0005-0000-0000-000053020000}"/>
    <cellStyle name="Comma  - Style5" xfId="603" xr:uid="{00000000-0005-0000-0000-000054020000}"/>
    <cellStyle name="Comma  - Style6" xfId="604" xr:uid="{00000000-0005-0000-0000-000055020000}"/>
    <cellStyle name="Comma  - Style7" xfId="605" xr:uid="{00000000-0005-0000-0000-000056020000}"/>
    <cellStyle name="Comma  - Style8" xfId="606" xr:uid="{00000000-0005-0000-0000-000057020000}"/>
    <cellStyle name="Comma [00]" xfId="607" xr:uid="{00000000-0005-0000-0000-000058020000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7" xr:uid="{00000000-0005-0000-0000-0000BE020000}"/>
    <cellStyle name="Comma 54" xfId="1239" xr:uid="{00000000-0005-0000-0000-0000BF020000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_Lead Schedule_POV Y2007_vFINAL" xfId="726" xr:uid="{00000000-0005-0000-0000-0000D3020000}"/>
    <cellStyle name="Copied" xfId="727" xr:uid="{00000000-0005-0000-0000-0000D4020000}"/>
    <cellStyle name="Curren - Style3" xfId="728" xr:uid="{00000000-0005-0000-0000-0000D5020000}"/>
    <cellStyle name="Curren - Style4" xfId="729" xr:uid="{00000000-0005-0000-0000-0000D602000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_Lead Schedule_POV Y2007_vFINAL" xfId="744" xr:uid="{00000000-0005-0000-0000-0000E5020000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_Lead Schedule_POV Y2007_vFINAL" xfId="759" xr:uid="{00000000-0005-0000-0000-0000F4020000}"/>
    <cellStyle name="E&amp;Y House" xfId="760" xr:uid="{00000000-0005-0000-0000-0000F5020000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_12 DM-BS detail DEC_07" xfId="804" xr:uid="{00000000-0005-0000-0000-000021030000}"/>
    <cellStyle name="HEADER" xfId="805" xr:uid="{00000000-0005-0000-0000-000022030000}"/>
    <cellStyle name="Header1" xfId="806" xr:uid="{00000000-0005-0000-0000-000023030000}"/>
    <cellStyle name="Header2" xfId="807" xr:uid="{00000000-0005-0000-0000-000024030000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_12 DM-BS detail DEC_07" xfId="907" xr:uid="{00000000-0005-0000-0000-000089030000}"/>
    <cellStyle name="Normal - Style5" xfId="908" xr:uid="{00000000-0005-0000-0000-00008A030000}"/>
    <cellStyle name="Normal 10" xfId="909" xr:uid="{00000000-0005-0000-0000-00008B030000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2" xfId="913" xr:uid="{00000000-0005-0000-0000-00008F030000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2" xfId="917" xr:uid="{00000000-0005-0000-0000-000093030000}"/>
    <cellStyle name="Normal 15" xfId="918" xr:uid="{00000000-0005-0000-0000-000094030000}"/>
    <cellStyle name="Normal 15 2" xfId="919" xr:uid="{00000000-0005-0000-0000-000095030000}"/>
    <cellStyle name="Normal 15 3" xfId="920" xr:uid="{00000000-0005-0000-0000-000096030000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8" xfId="926" xr:uid="{00000000-0005-0000-0000-00009C030000}"/>
    <cellStyle name="Normal 19" xfId="927" xr:uid="{00000000-0005-0000-0000-00009D030000}"/>
    <cellStyle name="Normal 19 2" xfId="928" xr:uid="{00000000-0005-0000-0000-00009E030000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40" xr:uid="{00000000-0005-0000-0000-0000A2030000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43" xr:uid="{00000000-0005-0000-0000-0000A8030000}"/>
    <cellStyle name="Normal 2 3" xfId="937" xr:uid="{00000000-0005-0000-0000-0000A9030000}"/>
    <cellStyle name="Normal 2 3 2" xfId="938" xr:uid="{00000000-0005-0000-0000-0000AA030000}"/>
    <cellStyle name="Normal 2 32" xfId="939" xr:uid="{00000000-0005-0000-0000-0000AB030000}"/>
    <cellStyle name="Normal 2 4" xfId="940" xr:uid="{00000000-0005-0000-0000-0000AC030000}"/>
    <cellStyle name="Normal 2 5" xfId="941" xr:uid="{00000000-0005-0000-0000-0000AD030000}"/>
    <cellStyle name="Normal 2 6" xfId="942" xr:uid="{00000000-0005-0000-0000-0000AE030000}"/>
    <cellStyle name="Normal 2 7" xfId="943" xr:uid="{00000000-0005-0000-0000-0000AF030000}"/>
    <cellStyle name="Normal 2 8" xfId="944" xr:uid="{00000000-0005-0000-0000-0000B0030000}"/>
    <cellStyle name="Normal 2 9" xfId="945" xr:uid="{00000000-0005-0000-0000-0000B1030000}"/>
    <cellStyle name="Normal 2_12 DM-BS detail DEC_07" xfId="946" xr:uid="{00000000-0005-0000-0000-0000B2030000}"/>
    <cellStyle name="Normal 20" xfId="947" xr:uid="{00000000-0005-0000-0000-0000B3030000}"/>
    <cellStyle name="Normal 20 2" xfId="948" xr:uid="{00000000-0005-0000-0000-0000B4030000}"/>
    <cellStyle name="Normal 21" xfId="949" xr:uid="{00000000-0005-0000-0000-0000B5030000}"/>
    <cellStyle name="Normal 22" xfId="950" xr:uid="{00000000-0005-0000-0000-0000B6030000}"/>
    <cellStyle name="Normal 22 2" xfId="951" xr:uid="{00000000-0005-0000-0000-0000B7030000}"/>
    <cellStyle name="Normal 23" xfId="952" xr:uid="{00000000-0005-0000-0000-0000B8030000}"/>
    <cellStyle name="Normal 23 2" xfId="953" xr:uid="{00000000-0005-0000-0000-0000B9030000}"/>
    <cellStyle name="Normal 23 3" xfId="954" xr:uid="{00000000-0005-0000-0000-0000BA030000}"/>
    <cellStyle name="Normal 24" xfId="955" xr:uid="{00000000-0005-0000-0000-0000BB030000}"/>
    <cellStyle name="Normal 25" xfId="956" xr:uid="{00000000-0005-0000-0000-0000BC030000}"/>
    <cellStyle name="Normal 26" xfId="957" xr:uid="{00000000-0005-0000-0000-0000BD030000}"/>
    <cellStyle name="Normal 27" xfId="958" xr:uid="{00000000-0005-0000-0000-0000BE030000}"/>
    <cellStyle name="Normal 28" xfId="959" xr:uid="{00000000-0005-0000-0000-0000BF030000}"/>
    <cellStyle name="Normal 28 2" xfId="960" xr:uid="{00000000-0005-0000-0000-0000C0030000}"/>
    <cellStyle name="Normal 29" xfId="961" xr:uid="{00000000-0005-0000-0000-0000C1030000}"/>
    <cellStyle name="Normal 29 2" xfId="962" xr:uid="{00000000-0005-0000-0000-0000C2030000}"/>
    <cellStyle name="Normal 3" xfId="963" xr:uid="{00000000-0005-0000-0000-0000C3030000}"/>
    <cellStyle name="Normal 3 2" xfId="964" xr:uid="{00000000-0005-0000-0000-0000C4030000}"/>
    <cellStyle name="Normal 3 3" xfId="965" xr:uid="{00000000-0005-0000-0000-0000C5030000}"/>
    <cellStyle name="Normal 3 4" xfId="966" xr:uid="{00000000-0005-0000-0000-0000C6030000}"/>
    <cellStyle name="Normal 3_Knot_wacker_Q3'2009" xfId="967" xr:uid="{00000000-0005-0000-0000-0000C7030000}"/>
    <cellStyle name="Normal 30" xfId="968" xr:uid="{00000000-0005-0000-0000-0000C8030000}"/>
    <cellStyle name="Normal 31" xfId="969" xr:uid="{00000000-0005-0000-0000-0000C9030000}"/>
    <cellStyle name="Normal 31 2" xfId="970" xr:uid="{00000000-0005-0000-0000-0000CA030000}"/>
    <cellStyle name="Normal 32" xfId="971" xr:uid="{00000000-0005-0000-0000-0000CB030000}"/>
    <cellStyle name="Normal 33" xfId="972" xr:uid="{00000000-0005-0000-0000-0000CC030000}"/>
    <cellStyle name="Normal 33 2" xfId="973" xr:uid="{00000000-0005-0000-0000-0000CD030000}"/>
    <cellStyle name="Normal 34" xfId="974" xr:uid="{00000000-0005-0000-0000-0000CE030000}"/>
    <cellStyle name="Normal 35" xfId="975" xr:uid="{00000000-0005-0000-0000-0000CF030000}"/>
    <cellStyle name="Normal 36" xfId="976" xr:uid="{00000000-0005-0000-0000-0000D0030000}"/>
    <cellStyle name="Normal 37" xfId="977" xr:uid="{00000000-0005-0000-0000-0000D1030000}"/>
    <cellStyle name="Normal 37 2" xfId="978" xr:uid="{00000000-0005-0000-0000-0000D2030000}"/>
    <cellStyle name="Normal 38" xfId="979" xr:uid="{00000000-0005-0000-0000-0000D3030000}"/>
    <cellStyle name="Normal 384 2" xfId="1242" xr:uid="{00000000-0005-0000-0000-0000D4030000}"/>
    <cellStyle name="Normal 39" xfId="980" xr:uid="{00000000-0005-0000-0000-0000D5030000}"/>
    <cellStyle name="Normal 4" xfId="981" xr:uid="{00000000-0005-0000-0000-0000D6030000}"/>
    <cellStyle name="Normal 4 2" xfId="982" xr:uid="{00000000-0005-0000-0000-0000D7030000}"/>
    <cellStyle name="Normal 4 3" xfId="983" xr:uid="{00000000-0005-0000-0000-0000D8030000}"/>
    <cellStyle name="Normal 4_IDC (Thailand)-Top FS Y2008_07012009" xfId="984" xr:uid="{00000000-0005-0000-0000-0000D9030000}"/>
    <cellStyle name="Normal 40" xfId="985" xr:uid="{00000000-0005-0000-0000-0000DA030000}"/>
    <cellStyle name="Normal 41" xfId="986" xr:uid="{00000000-0005-0000-0000-0000DB030000}"/>
    <cellStyle name="Normal 42" xfId="987" xr:uid="{00000000-0005-0000-0000-0000DC030000}"/>
    <cellStyle name="Normal 43" xfId="988" xr:uid="{00000000-0005-0000-0000-0000DD030000}"/>
    <cellStyle name="Normal 44" xfId="989" xr:uid="{00000000-0005-0000-0000-0000DE030000}"/>
    <cellStyle name="Normal 45" xfId="990" xr:uid="{00000000-0005-0000-0000-0000DF030000}"/>
    <cellStyle name="Normal 46" xfId="6" xr:uid="{00000000-0005-0000-0000-0000E0030000}"/>
    <cellStyle name="Normal 47" xfId="1013" xr:uid="{00000000-0005-0000-0000-0000E1030000}"/>
    <cellStyle name="Normal 48" xfId="4" xr:uid="{00000000-0005-0000-0000-0000E2030000}"/>
    <cellStyle name="Normal 49" xfId="1241" xr:uid="{00000000-0005-0000-0000-0000E3030000}"/>
    <cellStyle name="Normal 5" xfId="991" xr:uid="{00000000-0005-0000-0000-0000E4030000}"/>
    <cellStyle name="Normal 5 2" xfId="992" xr:uid="{00000000-0005-0000-0000-0000E5030000}"/>
    <cellStyle name="Normal 5 3" xfId="993" xr:uid="{00000000-0005-0000-0000-0000E6030000}"/>
    <cellStyle name="Normal 5_BB Sum" xfId="994" xr:uid="{00000000-0005-0000-0000-0000E7030000}"/>
    <cellStyle name="Normal 50" xfId="1238" xr:uid="{00000000-0005-0000-0000-0000E8030000}"/>
    <cellStyle name="Normal 6" xfId="995" xr:uid="{00000000-0005-0000-0000-0000E9030000}"/>
    <cellStyle name="Normal 6 2" xfId="996" xr:uid="{00000000-0005-0000-0000-0000EA030000}"/>
    <cellStyle name="Normal 6 3" xfId="997" xr:uid="{00000000-0005-0000-0000-0000EB030000}"/>
    <cellStyle name="Normal 6 3 2" xfId="998" xr:uid="{00000000-0005-0000-0000-0000EC030000}"/>
    <cellStyle name="Normal 6 4" xfId="999" xr:uid="{00000000-0005-0000-0000-0000ED030000}"/>
    <cellStyle name="Normal 6 5" xfId="1000" xr:uid="{00000000-0005-0000-0000-0000EE030000}"/>
    <cellStyle name="Normal 7" xfId="1001" xr:uid="{00000000-0005-0000-0000-0000EF030000}"/>
    <cellStyle name="Normal 7 2" xfId="1002" xr:uid="{00000000-0005-0000-0000-0000F0030000}"/>
    <cellStyle name="Normal 7 2 2" xfId="1003" xr:uid="{00000000-0005-0000-0000-0000F1030000}"/>
    <cellStyle name="Normal 7 3" xfId="1004" xr:uid="{00000000-0005-0000-0000-0000F2030000}"/>
    <cellStyle name="Normal 8" xfId="1005" xr:uid="{00000000-0005-0000-0000-0000F3030000}"/>
    <cellStyle name="Normal 8 2" xfId="1006" xr:uid="{00000000-0005-0000-0000-0000F4030000}"/>
    <cellStyle name="Normal 8 3" xfId="1007" xr:uid="{00000000-0005-0000-0000-0000F5030000}"/>
    <cellStyle name="Normal 8_Knot_wacker_Q3'2009" xfId="1008" xr:uid="{00000000-0005-0000-0000-0000F6030000}"/>
    <cellStyle name="Normal 9" xfId="1009" xr:uid="{00000000-0005-0000-0000-0000F7030000}"/>
    <cellStyle name="Normal 9 2" xfId="1010" xr:uid="{00000000-0005-0000-0000-0000F8030000}"/>
    <cellStyle name="Normal 9 2 4" xfId="1244" xr:uid="{00000000-0005-0000-0000-0000F9030000}"/>
    <cellStyle name="Normal 9 3" xfId="1011" xr:uid="{00000000-0005-0000-0000-0000FA030000}"/>
    <cellStyle name="Normal 9_POV-Top FS final" xfId="1012" xr:uid="{00000000-0005-0000-0000-0000FB030000}"/>
    <cellStyle name="Normal_T-59-Q1" xfId="2" xr:uid="{00000000-0005-0000-0000-0000FC030000}"/>
    <cellStyle name="Note 2" xfId="1014" xr:uid="{00000000-0005-0000-0000-0000FD030000}"/>
    <cellStyle name="Note 2 2" xfId="1015" xr:uid="{00000000-0005-0000-0000-0000FE030000}"/>
    <cellStyle name="Note 2 3" xfId="1016" xr:uid="{00000000-0005-0000-0000-0000FF030000}"/>
    <cellStyle name="Note 2_POV-Top FS final" xfId="1017" xr:uid="{00000000-0005-0000-0000-000000040000}"/>
    <cellStyle name="Note 3" xfId="1018" xr:uid="{00000000-0005-0000-0000-000001040000}"/>
    <cellStyle name="Note 4" xfId="1019" xr:uid="{00000000-0005-0000-0000-000002040000}"/>
    <cellStyle name="Note 5" xfId="1020" xr:uid="{00000000-0005-0000-0000-000003040000}"/>
    <cellStyle name="Note 6" xfId="1021" xr:uid="{00000000-0005-0000-0000-000004040000}"/>
    <cellStyle name="Note 7" xfId="1022" xr:uid="{00000000-0005-0000-0000-000005040000}"/>
    <cellStyle name="Note 8" xfId="1023" xr:uid="{00000000-0005-0000-0000-000006040000}"/>
    <cellStyle name="Note 9" xfId="1024" xr:uid="{00000000-0005-0000-0000-000007040000}"/>
    <cellStyle name="Nummerierung" xfId="1025" xr:uid="{00000000-0005-0000-0000-000008040000}"/>
    <cellStyle name="Output 2" xfId="1026" xr:uid="{00000000-0005-0000-0000-000009040000}"/>
    <cellStyle name="Output 2 2" xfId="1027" xr:uid="{00000000-0005-0000-0000-00000A040000}"/>
    <cellStyle name="Output 2 3" xfId="1028" xr:uid="{00000000-0005-0000-0000-00000B040000}"/>
    <cellStyle name="Output 3" xfId="1029" xr:uid="{00000000-0005-0000-0000-00000C040000}"/>
    <cellStyle name="PB Table Heading" xfId="1030" xr:uid="{00000000-0005-0000-0000-00000D040000}"/>
    <cellStyle name="PB Table Highlight1" xfId="1031" xr:uid="{00000000-0005-0000-0000-00000E040000}"/>
    <cellStyle name="PB Table Highlight2" xfId="1032" xr:uid="{00000000-0005-0000-0000-00000F040000}"/>
    <cellStyle name="PB Table Highlight3" xfId="1033" xr:uid="{00000000-0005-0000-0000-000010040000}"/>
    <cellStyle name="PB Table Standard Row" xfId="1034" xr:uid="{00000000-0005-0000-0000-000011040000}"/>
    <cellStyle name="PB Table Subtotal Row" xfId="1035" xr:uid="{00000000-0005-0000-0000-000012040000}"/>
    <cellStyle name="PB Table Total Row" xfId="1036" xr:uid="{00000000-0005-0000-0000-000013040000}"/>
    <cellStyle name="Percent [0]" xfId="1037" xr:uid="{00000000-0005-0000-0000-000014040000}"/>
    <cellStyle name="Percent [0] 2" xfId="1038" xr:uid="{00000000-0005-0000-0000-000015040000}"/>
    <cellStyle name="Percent [0] 3" xfId="1039" xr:uid="{00000000-0005-0000-0000-000016040000}"/>
    <cellStyle name="Percent [00]" xfId="1040" xr:uid="{00000000-0005-0000-0000-000017040000}"/>
    <cellStyle name="Percent [2]" xfId="1041" xr:uid="{00000000-0005-0000-0000-000018040000}"/>
    <cellStyle name="Percent [2] 2" xfId="1042" xr:uid="{00000000-0005-0000-0000-000019040000}"/>
    <cellStyle name="Percent [2] 2 2" xfId="1043" xr:uid="{00000000-0005-0000-0000-00001A040000}"/>
    <cellStyle name="Percent [2] 2 3" xfId="1044" xr:uid="{00000000-0005-0000-0000-00001B040000}"/>
    <cellStyle name="Percent [2] 3" xfId="1045" xr:uid="{00000000-0005-0000-0000-00001C040000}"/>
    <cellStyle name="Percent [2] 4" xfId="1046" xr:uid="{00000000-0005-0000-0000-00001D040000}"/>
    <cellStyle name="Percent [2] 5" xfId="1047" xr:uid="{00000000-0005-0000-0000-00001E040000}"/>
    <cellStyle name="Percent 10" xfId="1048" xr:uid="{00000000-0005-0000-0000-00001F040000}"/>
    <cellStyle name="Percent 10 2" xfId="1049" xr:uid="{00000000-0005-0000-0000-000020040000}"/>
    <cellStyle name="Percent 11" xfId="1050" xr:uid="{00000000-0005-0000-0000-000021040000}"/>
    <cellStyle name="Percent 11 2" xfId="1051" xr:uid="{00000000-0005-0000-0000-000022040000}"/>
    <cellStyle name="Percent 12" xfId="1052" xr:uid="{00000000-0005-0000-0000-000023040000}"/>
    <cellStyle name="Percent 12 2" xfId="1053" xr:uid="{00000000-0005-0000-0000-000024040000}"/>
    <cellStyle name="Percent 13" xfId="1054" xr:uid="{00000000-0005-0000-0000-000025040000}"/>
    <cellStyle name="Percent 14" xfId="1055" xr:uid="{00000000-0005-0000-0000-000026040000}"/>
    <cellStyle name="Percent 15" xfId="1056" xr:uid="{00000000-0005-0000-0000-000027040000}"/>
    <cellStyle name="Percent 16" xfId="1057" xr:uid="{00000000-0005-0000-0000-000028040000}"/>
    <cellStyle name="Percent 16 2" xfId="1058" xr:uid="{00000000-0005-0000-0000-000029040000}"/>
    <cellStyle name="Percent 17" xfId="1059" xr:uid="{00000000-0005-0000-0000-00002A040000}"/>
    <cellStyle name="Percent 18" xfId="1060" xr:uid="{00000000-0005-0000-0000-00002B040000}"/>
    <cellStyle name="Percent 19" xfId="1061" xr:uid="{00000000-0005-0000-0000-00002C040000}"/>
    <cellStyle name="Percent 2" xfId="1062" xr:uid="{00000000-0005-0000-0000-00002D040000}"/>
    <cellStyle name="Percent 2 2" xfId="1063" xr:uid="{00000000-0005-0000-0000-00002E040000}"/>
    <cellStyle name="Percent 2 2 2" xfId="1064" xr:uid="{00000000-0005-0000-0000-00002F040000}"/>
    <cellStyle name="Percent 2 2 3" xfId="1065" xr:uid="{00000000-0005-0000-0000-000030040000}"/>
    <cellStyle name="Percent 2 2 4" xfId="1066" xr:uid="{00000000-0005-0000-0000-000031040000}"/>
    <cellStyle name="Percent 2 3" xfId="1067" xr:uid="{00000000-0005-0000-0000-000032040000}"/>
    <cellStyle name="Percent 2 3 2" xfId="1068" xr:uid="{00000000-0005-0000-0000-000033040000}"/>
    <cellStyle name="Percent 2 4" xfId="1069" xr:uid="{00000000-0005-0000-0000-000034040000}"/>
    <cellStyle name="Percent 2 5" xfId="1070" xr:uid="{00000000-0005-0000-0000-000035040000}"/>
    <cellStyle name="Percent 20" xfId="1071" xr:uid="{00000000-0005-0000-0000-000036040000}"/>
    <cellStyle name="Percent 21" xfId="1072" xr:uid="{00000000-0005-0000-0000-000037040000}"/>
    <cellStyle name="Percent 22" xfId="1073" xr:uid="{00000000-0005-0000-0000-000038040000}"/>
    <cellStyle name="Percent 23" xfId="1074" xr:uid="{00000000-0005-0000-0000-000039040000}"/>
    <cellStyle name="Percent 3" xfId="1075" xr:uid="{00000000-0005-0000-0000-00003A040000}"/>
    <cellStyle name="Percent 3 2" xfId="1076" xr:uid="{00000000-0005-0000-0000-00003B040000}"/>
    <cellStyle name="Percent 3 3" xfId="1077" xr:uid="{00000000-0005-0000-0000-00003C040000}"/>
    <cellStyle name="Percent 4" xfId="1078" xr:uid="{00000000-0005-0000-0000-00003D040000}"/>
    <cellStyle name="Percent 4 2" xfId="1079" xr:uid="{00000000-0005-0000-0000-00003E040000}"/>
    <cellStyle name="Percent 5" xfId="1080" xr:uid="{00000000-0005-0000-0000-00003F040000}"/>
    <cellStyle name="Percent 5 2" xfId="1081" xr:uid="{00000000-0005-0000-0000-000040040000}"/>
    <cellStyle name="Percent 5 3" xfId="1082" xr:uid="{00000000-0005-0000-0000-000041040000}"/>
    <cellStyle name="Percent 6" xfId="1083" xr:uid="{00000000-0005-0000-0000-000042040000}"/>
    <cellStyle name="Percent 6 2" xfId="1084" xr:uid="{00000000-0005-0000-0000-000043040000}"/>
    <cellStyle name="Percent 6 3" xfId="1085" xr:uid="{00000000-0005-0000-0000-000044040000}"/>
    <cellStyle name="Percent 7" xfId="1086" xr:uid="{00000000-0005-0000-0000-000045040000}"/>
    <cellStyle name="Percent 7 2" xfId="1087" xr:uid="{00000000-0005-0000-0000-000046040000}"/>
    <cellStyle name="Percent 8" xfId="1088" xr:uid="{00000000-0005-0000-0000-000047040000}"/>
    <cellStyle name="Percent 8 2" xfId="1089" xr:uid="{00000000-0005-0000-0000-000048040000}"/>
    <cellStyle name="Percent 9" xfId="1090" xr:uid="{00000000-0005-0000-0000-000049040000}"/>
    <cellStyle name="PERCENTAGE" xfId="1091" xr:uid="{00000000-0005-0000-0000-00004A040000}"/>
    <cellStyle name="PrePop Currency (0)" xfId="1092" xr:uid="{00000000-0005-0000-0000-00004B040000}"/>
    <cellStyle name="PrePop Currency (2)" xfId="1093" xr:uid="{00000000-0005-0000-0000-00004C040000}"/>
    <cellStyle name="PrePop Units (0)" xfId="1094" xr:uid="{00000000-0005-0000-0000-00004D040000}"/>
    <cellStyle name="PrePop Units (1)" xfId="1095" xr:uid="{00000000-0005-0000-0000-00004E040000}"/>
    <cellStyle name="PrePop Units (2)" xfId="1096" xr:uid="{00000000-0005-0000-0000-00004F040000}"/>
    <cellStyle name="pwstyle" xfId="1097" xr:uid="{00000000-0005-0000-0000-000050040000}"/>
    <cellStyle name="Quantity" xfId="1098" xr:uid="{00000000-0005-0000-0000-000051040000}"/>
    <cellStyle name="Quantity 2" xfId="1099" xr:uid="{00000000-0005-0000-0000-000052040000}"/>
    <cellStyle name="Quantity 3" xfId="1100" xr:uid="{00000000-0005-0000-0000-000053040000}"/>
    <cellStyle name="Quantity 4" xfId="1101" xr:uid="{00000000-0005-0000-0000-000054040000}"/>
    <cellStyle name="Quantity 5" xfId="1102" xr:uid="{00000000-0005-0000-0000-000055040000}"/>
    <cellStyle name="Quantity_A" xfId="1103" xr:uid="{00000000-0005-0000-0000-000056040000}"/>
    <cellStyle name="RevList" xfId="1104" xr:uid="{00000000-0005-0000-0000-000057040000}"/>
    <cellStyle name="RevList 2" xfId="1105" xr:uid="{00000000-0005-0000-0000-000058040000}"/>
    <cellStyle name="RevList 3" xfId="1106" xr:uid="{00000000-0005-0000-0000-000059040000}"/>
    <cellStyle name="RevList 4" xfId="1107" xr:uid="{00000000-0005-0000-0000-00005A040000}"/>
    <cellStyle name="RevList 5" xfId="1108" xr:uid="{00000000-0005-0000-0000-00005B040000}"/>
    <cellStyle name="RevList_Knot_wacker_Q3'2009" xfId="1109" xr:uid="{00000000-0005-0000-0000-00005C040000}"/>
    <cellStyle name="SCH1" xfId="1110" xr:uid="{00000000-0005-0000-0000-00005D040000}"/>
    <cellStyle name="Sheet Title" xfId="1111" xr:uid="{00000000-0005-0000-0000-00005E040000}"/>
    <cellStyle name="Sheet Title 2" xfId="1112" xr:uid="{00000000-0005-0000-0000-00005F040000}"/>
    <cellStyle name="Sheet Title 3" xfId="1113" xr:uid="{00000000-0005-0000-0000-000060040000}"/>
    <cellStyle name="Sheet Title 4" xfId="1114" xr:uid="{00000000-0005-0000-0000-000061040000}"/>
    <cellStyle name="Sheet Title 5" xfId="1115" xr:uid="{00000000-0005-0000-0000-000062040000}"/>
    <cellStyle name="Standard_Bericht1" xfId="1116" xr:uid="{00000000-0005-0000-0000-000063040000}"/>
    <cellStyle name="StandardEingabe" xfId="1117" xr:uid="{00000000-0005-0000-0000-000064040000}"/>
    <cellStyle name="StandardKopf" xfId="1118" xr:uid="{00000000-0005-0000-0000-000065040000}"/>
    <cellStyle name="StandardKopfDM" xfId="1119" xr:uid="{00000000-0005-0000-0000-000066040000}"/>
    <cellStyle name="StandardSumme" xfId="1120" xr:uid="{00000000-0005-0000-0000-000067040000}"/>
    <cellStyle name="Style 1" xfId="1121" xr:uid="{00000000-0005-0000-0000-000068040000}"/>
    <cellStyle name="Style 1 2" xfId="1122" xr:uid="{00000000-0005-0000-0000-000069040000}"/>
    <cellStyle name="Style 1_12 DM-BS detail DEC_07" xfId="1123" xr:uid="{00000000-0005-0000-0000-00006A040000}"/>
    <cellStyle name="style1" xfId="1124" xr:uid="{00000000-0005-0000-0000-00006B040000}"/>
    <cellStyle name="SubHeading" xfId="1125" xr:uid="{00000000-0005-0000-0000-00006C040000}"/>
    <cellStyle name="Subtotal" xfId="1126" xr:uid="{00000000-0005-0000-0000-00006D040000}"/>
    <cellStyle name="Text • 11 fett" xfId="1127" xr:uid="{00000000-0005-0000-0000-00006E040000}"/>
    <cellStyle name="Text Indent A" xfId="1128" xr:uid="{00000000-0005-0000-0000-00006F040000}"/>
    <cellStyle name="Text Indent B" xfId="1129" xr:uid="{00000000-0005-0000-0000-000070040000}"/>
    <cellStyle name="Text Indent B 2" xfId="1130" xr:uid="{00000000-0005-0000-0000-000071040000}"/>
    <cellStyle name="Text Indent B 3" xfId="1131" xr:uid="{00000000-0005-0000-0000-000072040000}"/>
    <cellStyle name="Text Indent B_Knot_wacker_Q3'2009" xfId="1132" xr:uid="{00000000-0005-0000-0000-000073040000}"/>
    <cellStyle name="Text Indent C" xfId="1133" xr:uid="{00000000-0005-0000-0000-000074040000}"/>
    <cellStyle name="Text Indent C 2" xfId="1134" xr:uid="{00000000-0005-0000-0000-000075040000}"/>
    <cellStyle name="Text Indent C 3" xfId="1135" xr:uid="{00000000-0005-0000-0000-000076040000}"/>
    <cellStyle name="Text Indent C_Knot_wacker_Q3'2009" xfId="1136" xr:uid="{00000000-0005-0000-0000-000077040000}"/>
    <cellStyle name="Textziffer" xfId="1137" xr:uid="{00000000-0005-0000-0000-000078040000}"/>
    <cellStyle name="Textziffer 2" xfId="1138" xr:uid="{00000000-0005-0000-0000-000079040000}"/>
    <cellStyle name="Textziffer 3" xfId="1139" xr:uid="{00000000-0005-0000-0000-00007A040000}"/>
    <cellStyle name="Textziffer_Knot_wacker_Q3'2009" xfId="1140" xr:uid="{00000000-0005-0000-0000-00007B040000}"/>
    <cellStyle name="THB" xfId="1141" xr:uid="{00000000-0005-0000-0000-00007C040000}"/>
    <cellStyle name="Tickmark" xfId="1142" xr:uid="{00000000-0005-0000-0000-00007D040000}"/>
    <cellStyle name="Title 2" xfId="1143" xr:uid="{00000000-0005-0000-0000-00007E040000}"/>
    <cellStyle name="Title 3" xfId="1144" xr:uid="{00000000-0005-0000-0000-00007F040000}"/>
    <cellStyle name="Total 2" xfId="1145" xr:uid="{00000000-0005-0000-0000-000080040000}"/>
    <cellStyle name="Total 2 2" xfId="1146" xr:uid="{00000000-0005-0000-0000-000081040000}"/>
    <cellStyle name="Total 2 3" xfId="1147" xr:uid="{00000000-0005-0000-0000-000082040000}"/>
    <cellStyle name="Total 3" xfId="1148" xr:uid="{00000000-0005-0000-0000-000083040000}"/>
    <cellStyle name="Überschrift 1" xfId="1149" xr:uid="{00000000-0005-0000-0000-000084040000}"/>
    <cellStyle name="Überschrift 2" xfId="1150" xr:uid="{00000000-0005-0000-0000-000085040000}"/>
    <cellStyle name="Überschrift 3" xfId="1151" xr:uid="{00000000-0005-0000-0000-000086040000}"/>
    <cellStyle name="Überschrift 4" xfId="1152" xr:uid="{00000000-0005-0000-0000-000087040000}"/>
    <cellStyle name="Überschrift 5" xfId="1153" xr:uid="{00000000-0005-0000-0000-000088040000}"/>
    <cellStyle name="Unprot" xfId="1154" xr:uid="{00000000-0005-0000-0000-000089040000}"/>
    <cellStyle name="Unprot 2" xfId="1155" xr:uid="{00000000-0005-0000-0000-00008A040000}"/>
    <cellStyle name="Unprot 3" xfId="1156" xr:uid="{00000000-0005-0000-0000-00008B040000}"/>
    <cellStyle name="Unprot$" xfId="1157" xr:uid="{00000000-0005-0000-0000-00008C040000}"/>
    <cellStyle name="Unprot$ 2" xfId="1158" xr:uid="{00000000-0005-0000-0000-00008D040000}"/>
    <cellStyle name="Unprot$_12 DM-BS detail DEC_07" xfId="1159" xr:uid="{00000000-0005-0000-0000-00008E040000}"/>
    <cellStyle name="Unprot_12 DM-BS detail DEC_06" xfId="1160" xr:uid="{00000000-0005-0000-0000-00008F040000}"/>
    <cellStyle name="Unprotect" xfId="1161" xr:uid="{00000000-0005-0000-0000-000090040000}"/>
    <cellStyle name="Warning Text 2" xfId="1162" xr:uid="{00000000-0005-0000-0000-000091040000}"/>
    <cellStyle name="Warning Text 2 2" xfId="1163" xr:uid="{00000000-0005-0000-0000-000092040000}"/>
    <cellStyle name="Warning Text 2 3" xfId="1164" xr:uid="{00000000-0005-0000-0000-000093040000}"/>
    <cellStyle name="Warning Text 3" xfId="1165" xr:uid="{00000000-0005-0000-0000-000094040000}"/>
    <cellStyle name="wrap" xfId="1166" xr:uid="{00000000-0005-0000-0000-000095040000}"/>
    <cellStyle name="Wไhrung [0]_35ERI8T2gbIEMixb4v26icuOo" xfId="1167" xr:uid="{00000000-0005-0000-0000-000096040000}"/>
    <cellStyle name="Wไhrung_35ERI8T2gbIEMixb4v26icuOo" xfId="1168" xr:uid="{00000000-0005-0000-0000-000097040000}"/>
    <cellStyle name="ZahlEingabe" xfId="1169" xr:uid="{00000000-0005-0000-0000-000098040000}"/>
    <cellStyle name="ZahlEingabeTDM" xfId="1170" xr:uid="{00000000-0005-0000-0000-000099040000}"/>
    <cellStyle name="ZahlGesperrt" xfId="1171" xr:uid="{00000000-0005-0000-0000-00009A040000}"/>
    <cellStyle name="ZahlGesperrtTDM" xfId="1172" xr:uid="{00000000-0005-0000-0000-00009B040000}"/>
    <cellStyle name="ZahlProzent" xfId="1173" xr:uid="{00000000-0005-0000-0000-00009C040000}"/>
    <cellStyle name="ZahlSumme" xfId="1174" xr:uid="{00000000-0005-0000-0000-00009D040000}"/>
    <cellStyle name="ZahlSummeTDM" xfId="1175" xr:uid="{00000000-0005-0000-0000-00009E040000}"/>
    <cellStyle name="ZahlZwSumme" xfId="1176" xr:uid="{00000000-0005-0000-0000-00009F040000}"/>
    <cellStyle name="ZahlZwSummeTDM" xfId="1177" xr:uid="{00000000-0005-0000-0000-0000A0040000}"/>
    <cellStyle name="เครื่องหมายจุลภาค [0]_Fuel Oil" xfId="1178" xr:uid="{00000000-0005-0000-0000-0000A1040000}"/>
    <cellStyle name="เครื่องหมายจุลภาค 2" xfId="1179" xr:uid="{00000000-0005-0000-0000-0000A2040000}"/>
    <cellStyle name="เครื่องหมายจุลภาค 3" xfId="1180" xr:uid="{00000000-0005-0000-0000-0000A3040000}"/>
    <cellStyle name="เครื่องหมายจุลภาค 4" xfId="1181" xr:uid="{00000000-0005-0000-0000-0000A4040000}"/>
    <cellStyle name="เครื่องหมายจุลภาค 5" xfId="1182" xr:uid="{00000000-0005-0000-0000-0000A5040000}"/>
    <cellStyle name="เครื่องหมายจุลภาค_03-2000" xfId="1183" xr:uid="{00000000-0005-0000-0000-0000A6040000}"/>
    <cellStyle name="เครื่องหมายสกุลเงิน [0]_Fuel Oil" xfId="1184" xr:uid="{00000000-0005-0000-0000-0000A7040000}"/>
    <cellStyle name="เครื่องหมายสกุลเงิน_Fuel Oil" xfId="1185" xr:uid="{00000000-0005-0000-0000-0000A8040000}"/>
    <cellStyle name="เชื่อมโยงหลายมิติ" xfId="1186" xr:uid="{00000000-0005-0000-0000-0000A9040000}"/>
    <cellStyle name="เซลล์ตรวจสอบ" xfId="1187" xr:uid="{00000000-0005-0000-0000-0000AA040000}"/>
    <cellStyle name="เซลล์ที่มีการเชื่อมโยง" xfId="1188" xr:uid="{00000000-0005-0000-0000-0000AB040000}"/>
    <cellStyle name="เปอร์เซ็นต์ 2" xfId="1189" xr:uid="{00000000-0005-0000-0000-0000AC040000}"/>
    <cellStyle name="เปอร์เซ็นต์ 3" xfId="1190" xr:uid="{00000000-0005-0000-0000-0000AD040000}"/>
    <cellStyle name="เปอร์เซ็นต์ 4" xfId="1191" xr:uid="{00000000-0005-0000-0000-0000AE040000}"/>
    <cellStyle name="แย่" xfId="1192" xr:uid="{00000000-0005-0000-0000-0000AF040000}"/>
    <cellStyle name="แสดงผล" xfId="1193" xr:uid="{00000000-0005-0000-0000-0000B0040000}"/>
    <cellStyle name="การคำนวณ" xfId="1194" xr:uid="{00000000-0005-0000-0000-0000B1040000}"/>
    <cellStyle name="ข้อความเตือน" xfId="1195" xr:uid="{00000000-0005-0000-0000-0000B2040000}"/>
    <cellStyle name="ข้อความอธิบาย" xfId="1196" xr:uid="{00000000-0005-0000-0000-0000B3040000}"/>
    <cellStyle name="ชื่อเรื่อง" xfId="1197" xr:uid="{00000000-0005-0000-0000-0000B4040000}"/>
    <cellStyle name="ดี" xfId="1198" xr:uid="{00000000-0005-0000-0000-0000B5040000}"/>
    <cellStyle name="ตามการเชื่อมโยงหลายมิติ" xfId="1199" xr:uid="{00000000-0005-0000-0000-0000B6040000}"/>
    <cellStyle name="น้บะภฒ_95" xfId="1200" xr:uid="{00000000-0005-0000-0000-0000B7040000}"/>
    <cellStyle name="ปกติ 2" xfId="1201" xr:uid="{00000000-0005-0000-0000-0000B8040000}"/>
    <cellStyle name="ปกติ_01 gl 01" xfId="1202" xr:uid="{00000000-0005-0000-0000-0000B9040000}"/>
    <cellStyle name="ปกติ_Sheet1" xfId="3" xr:uid="{00000000-0005-0000-0000-0000BA040000}"/>
    <cellStyle name="ป้อนค่า" xfId="1203" xr:uid="{00000000-0005-0000-0000-0000BB040000}"/>
    <cellStyle name="ปานกลาง" xfId="1204" xr:uid="{00000000-0005-0000-0000-0000BC040000}"/>
    <cellStyle name="ผลรวม" xfId="1205" xr:uid="{00000000-0005-0000-0000-0000BD040000}"/>
    <cellStyle name="ฤธถ [0]_95" xfId="1206" xr:uid="{00000000-0005-0000-0000-0000BE040000}"/>
    <cellStyle name="ฤธถ_95" xfId="1207" xr:uid="{00000000-0005-0000-0000-0000BF040000}"/>
    <cellStyle name="ล_x000b_ศญ_ฝลฐๆฟตม๖วฅ" xfId="1208" xr:uid="{00000000-0005-0000-0000-0000C0040000}"/>
    <cellStyle name="ล๋ศญ [0]_95" xfId="1209" xr:uid="{00000000-0005-0000-0000-0000C1040000}"/>
    <cellStyle name="ล๋ศญ_95" xfId="1210" xr:uid="{00000000-0005-0000-0000-0000C2040000}"/>
    <cellStyle name="วฅมุ_4ฟ๙ฝวภ๛" xfId="1211" xr:uid="{00000000-0005-0000-0000-0000C3040000}"/>
    <cellStyle name="ส่วนที่ถูกเน้น1" xfId="1212" xr:uid="{00000000-0005-0000-0000-0000C4040000}"/>
    <cellStyle name="ส่วนที่ถูกเน้น2" xfId="1213" xr:uid="{00000000-0005-0000-0000-0000C5040000}"/>
    <cellStyle name="ส่วนที่ถูกเน้น3" xfId="1214" xr:uid="{00000000-0005-0000-0000-0000C6040000}"/>
    <cellStyle name="ส่วนที่ถูกเน้น4" xfId="1215" xr:uid="{00000000-0005-0000-0000-0000C7040000}"/>
    <cellStyle name="ส่วนที่ถูกเน้น5" xfId="1216" xr:uid="{00000000-0005-0000-0000-0000C8040000}"/>
    <cellStyle name="ส่วนที่ถูกเน้น6" xfId="1217" xr:uid="{00000000-0005-0000-0000-0000C9040000}"/>
    <cellStyle name="หมายเหตุ" xfId="1218" xr:uid="{00000000-0005-0000-0000-0000CA040000}"/>
    <cellStyle name="หมายเหตุ 2" xfId="1219" xr:uid="{00000000-0005-0000-0000-0000CB040000}"/>
    <cellStyle name="หมายเหตุ 3" xfId="1220" xr:uid="{00000000-0005-0000-0000-0000CC040000}"/>
    <cellStyle name="หัวเรื่อง 1" xfId="1221" xr:uid="{00000000-0005-0000-0000-0000CD040000}"/>
    <cellStyle name="หัวเรื่อง 2" xfId="1222" xr:uid="{00000000-0005-0000-0000-0000CE040000}"/>
    <cellStyle name="หัวเรื่อง 3" xfId="1223" xr:uid="{00000000-0005-0000-0000-0000CF040000}"/>
    <cellStyle name="หัวเรื่อง 4" xfId="1224" xr:uid="{00000000-0005-0000-0000-0000D0040000}"/>
    <cellStyle name="통화 [0]_PERSONAL" xfId="1225" xr:uid="{00000000-0005-0000-0000-0000D1040000}"/>
    <cellStyle name="통화_PERSONAL" xfId="1226" xr:uid="{00000000-0005-0000-0000-0000D2040000}"/>
    <cellStyle name="표준_HWASHIN-FAX2-SEND2k1114" xfId="1227" xr:uid="{00000000-0005-0000-0000-0000D3040000}"/>
    <cellStyle name="一般_Journal Voucher 03" xfId="1228" xr:uid="{00000000-0005-0000-0000-0000D4040000}"/>
    <cellStyle name="千位分隔[0]_工程编号" xfId="1229" xr:uid="{00000000-0005-0000-0000-0000D5040000}"/>
    <cellStyle name="千分位[0]_liz-ss" xfId="1230" xr:uid="{00000000-0005-0000-0000-0000D6040000}"/>
    <cellStyle name="千分位_liz-ss" xfId="1231" xr:uid="{00000000-0005-0000-0000-0000D7040000}"/>
    <cellStyle name="未定義" xfId="1232" xr:uid="{00000000-0005-0000-0000-0000D8040000}"/>
    <cellStyle name="桁区切り_Receivable Dec" xfId="1233" xr:uid="{00000000-0005-0000-0000-0000D9040000}"/>
    <cellStyle name="標準_NEW 02" xfId="1234" xr:uid="{00000000-0005-0000-0000-0000DA040000}"/>
    <cellStyle name="貨幣 [0]_liz-ss" xfId="1235" xr:uid="{00000000-0005-0000-0000-0000DB040000}"/>
    <cellStyle name="貨幣_liz-ss" xfId="1236" xr:uid="{00000000-0005-0000-0000-0000DC04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7"/>
  <sheetViews>
    <sheetView topLeftCell="A64" zoomScaleNormal="100" zoomScaleSheetLayoutView="120" workbookViewId="0">
      <selection activeCell="C45" sqref="C45"/>
    </sheetView>
  </sheetViews>
  <sheetFormatPr defaultColWidth="9.09765625" defaultRowHeight="18" customHeight="1"/>
  <cols>
    <col min="1" max="1" width="2.69921875" style="2" customWidth="1"/>
    <col min="2" max="2" width="48.3984375" style="2" customWidth="1"/>
    <col min="3" max="3" width="13.69921875" style="45" customWidth="1"/>
    <col min="4" max="4" width="1.59765625" style="2" customWidth="1"/>
    <col min="5" max="5" width="13.59765625" style="15" customWidth="1"/>
    <col min="6" max="6" width="1.59765625" style="2" customWidth="1"/>
    <col min="7" max="7" width="13.59765625" style="15" customWidth="1"/>
    <col min="8" max="16384" width="9.09765625" style="2"/>
  </cols>
  <sheetData>
    <row r="1" spans="1:7" ht="18" customHeight="1">
      <c r="A1" s="1" t="s">
        <v>117</v>
      </c>
      <c r="C1" s="35"/>
      <c r="D1" s="1"/>
      <c r="E1" s="1"/>
      <c r="F1" s="1"/>
      <c r="G1" s="1"/>
    </row>
    <row r="2" spans="1:7" ht="18" customHeight="1">
      <c r="A2" s="1" t="s">
        <v>118</v>
      </c>
      <c r="C2" s="35"/>
      <c r="D2" s="1"/>
      <c r="E2" s="1"/>
      <c r="F2" s="1"/>
      <c r="G2" s="1"/>
    </row>
    <row r="3" spans="1:7" s="3" customFormat="1" ht="18" customHeight="1">
      <c r="A3" s="3" t="s">
        <v>0</v>
      </c>
      <c r="B3" s="2"/>
      <c r="C3" s="36"/>
      <c r="D3" s="4"/>
      <c r="E3" s="4"/>
      <c r="F3" s="4"/>
      <c r="G3" s="4"/>
    </row>
    <row r="4" spans="1:7" ht="18" customHeight="1">
      <c r="A4" s="4" t="s">
        <v>123</v>
      </c>
      <c r="C4" s="36"/>
      <c r="D4" s="4"/>
      <c r="E4" s="4"/>
      <c r="F4" s="4"/>
      <c r="G4" s="4"/>
    </row>
    <row r="5" spans="1:7" ht="18" customHeight="1">
      <c r="A5" s="5"/>
      <c r="C5" s="37"/>
      <c r="D5" s="5"/>
      <c r="E5" s="6"/>
      <c r="F5" s="5"/>
      <c r="G5" s="6"/>
    </row>
    <row r="6" spans="1:7" ht="18" customHeight="1">
      <c r="A6" s="5" t="s">
        <v>1</v>
      </c>
      <c r="C6" s="37"/>
      <c r="D6" s="5"/>
      <c r="E6" s="6"/>
      <c r="F6" s="5"/>
      <c r="G6" s="6"/>
    </row>
    <row r="7" spans="1:7" ht="18" customHeight="1">
      <c r="A7" s="5"/>
      <c r="C7" s="38"/>
      <c r="D7" s="7"/>
      <c r="E7" s="110" t="s">
        <v>95</v>
      </c>
      <c r="F7" s="110"/>
      <c r="G7" s="110"/>
    </row>
    <row r="8" spans="1:7" ht="18" customHeight="1">
      <c r="A8" s="5"/>
      <c r="C8" s="109" t="s">
        <v>21</v>
      </c>
      <c r="D8" s="7"/>
      <c r="E8" s="89">
        <v>2021</v>
      </c>
      <c r="F8" s="88"/>
      <c r="G8" s="89">
        <v>2020</v>
      </c>
    </row>
    <row r="9" spans="1:7" ht="18" customHeight="1">
      <c r="A9" s="5"/>
      <c r="C9" s="40"/>
      <c r="D9" s="4"/>
      <c r="E9" s="10"/>
      <c r="F9" s="10"/>
      <c r="G9" s="10"/>
    </row>
    <row r="10" spans="1:7" ht="18" customHeight="1">
      <c r="A10" s="4" t="s">
        <v>2</v>
      </c>
      <c r="C10" s="38"/>
      <c r="D10" s="11"/>
      <c r="E10" s="18"/>
      <c r="F10" s="12"/>
      <c r="G10" s="18"/>
    </row>
    <row r="11" spans="1:7" s="33" customFormat="1" ht="18" customHeight="1">
      <c r="A11" s="32" t="s">
        <v>3</v>
      </c>
      <c r="C11" s="41"/>
      <c r="D11" s="32"/>
      <c r="E11" s="51">
        <v>79060944</v>
      </c>
      <c r="F11" s="51"/>
      <c r="G11" s="51">
        <v>15325070</v>
      </c>
    </row>
    <row r="12" spans="1:7" s="33" customFormat="1" ht="18" customHeight="1">
      <c r="A12" s="33" t="s">
        <v>70</v>
      </c>
      <c r="C12" s="41">
        <v>5</v>
      </c>
      <c r="D12" s="32"/>
      <c r="E12" s="51">
        <v>42215414</v>
      </c>
      <c r="F12" s="51"/>
      <c r="G12" s="51">
        <v>29463299</v>
      </c>
    </row>
    <row r="13" spans="1:7" s="33" customFormat="1" ht="18" customHeight="1">
      <c r="A13" s="32" t="s">
        <v>31</v>
      </c>
      <c r="C13" s="41">
        <v>6</v>
      </c>
      <c r="D13" s="32"/>
      <c r="E13" s="51">
        <v>20795432</v>
      </c>
      <c r="F13" s="51"/>
      <c r="G13" s="51">
        <v>17069923</v>
      </c>
    </row>
    <row r="14" spans="1:7" s="33" customFormat="1" ht="18" customHeight="1">
      <c r="A14" s="32" t="s">
        <v>4</v>
      </c>
      <c r="C14" s="41"/>
      <c r="D14" s="32"/>
      <c r="E14" s="51">
        <v>3091070</v>
      </c>
      <c r="F14" s="51"/>
      <c r="G14" s="51">
        <v>3078063</v>
      </c>
    </row>
    <row r="15" spans="1:7" ht="18" customHeight="1">
      <c r="A15" s="4" t="s">
        <v>5</v>
      </c>
      <c r="C15" s="38"/>
      <c r="D15" s="11"/>
      <c r="E15" s="52">
        <f>SUM(E11:E14)</f>
        <v>145162860</v>
      </c>
      <c r="F15" s="53"/>
      <c r="G15" s="52">
        <f>SUM(G11:G14)</f>
        <v>64936355</v>
      </c>
    </row>
    <row r="16" spans="1:7" ht="18" customHeight="1">
      <c r="A16" s="4"/>
      <c r="C16" s="38"/>
      <c r="D16" s="11"/>
      <c r="E16" s="53"/>
      <c r="F16" s="53"/>
      <c r="G16" s="53"/>
    </row>
    <row r="17" spans="1:7" ht="18" customHeight="1">
      <c r="A17" s="4" t="s">
        <v>6</v>
      </c>
      <c r="C17" s="38"/>
      <c r="D17" s="11"/>
      <c r="E17" s="53"/>
      <c r="F17" s="53"/>
      <c r="G17" s="53"/>
    </row>
    <row r="18" spans="1:7" ht="18" customHeight="1">
      <c r="A18" s="11" t="s">
        <v>72</v>
      </c>
      <c r="C18" s="38">
        <v>11</v>
      </c>
      <c r="D18" s="11"/>
      <c r="E18" s="17">
        <v>4266976</v>
      </c>
      <c r="F18" s="53"/>
      <c r="G18" s="17">
        <v>2587245</v>
      </c>
    </row>
    <row r="19" spans="1:7" s="33" customFormat="1" ht="18" customHeight="1">
      <c r="A19" s="32" t="s">
        <v>30</v>
      </c>
      <c r="C19" s="41" t="s">
        <v>160</v>
      </c>
      <c r="D19" s="32"/>
      <c r="E19" s="18">
        <v>419690791</v>
      </c>
      <c r="F19" s="51"/>
      <c r="G19" s="18">
        <v>427702335</v>
      </c>
    </row>
    <row r="20" spans="1:7" s="33" customFormat="1" ht="18" customHeight="1">
      <c r="A20" s="33" t="s">
        <v>119</v>
      </c>
      <c r="C20" s="41" t="s">
        <v>161</v>
      </c>
      <c r="D20" s="32"/>
      <c r="E20" s="20">
        <v>33934374</v>
      </c>
      <c r="F20" s="51"/>
      <c r="G20" s="20">
        <v>36357754</v>
      </c>
    </row>
    <row r="21" spans="1:7" s="33" customFormat="1" ht="18" customHeight="1">
      <c r="A21" s="64" t="s">
        <v>71</v>
      </c>
      <c r="C21" s="41">
        <v>9</v>
      </c>
      <c r="D21" s="32"/>
      <c r="E21" s="20">
        <v>3835002</v>
      </c>
      <c r="F21" s="51"/>
      <c r="G21" s="20">
        <v>2832278</v>
      </c>
    </row>
    <row r="22" spans="1:7" s="33" customFormat="1" ht="18" customHeight="1">
      <c r="A22" s="32" t="s">
        <v>32</v>
      </c>
      <c r="C22" s="41"/>
      <c r="D22" s="32"/>
      <c r="E22" s="17">
        <v>1726962</v>
      </c>
      <c r="F22" s="51"/>
      <c r="G22" s="17">
        <v>1886256</v>
      </c>
    </row>
    <row r="23" spans="1:7" ht="18" customHeight="1">
      <c r="A23" s="4" t="s">
        <v>7</v>
      </c>
      <c r="C23" s="38"/>
      <c r="D23" s="11"/>
      <c r="E23" s="52">
        <f>SUM(E18:E22)</f>
        <v>463454105</v>
      </c>
      <c r="F23" s="53"/>
      <c r="G23" s="52">
        <f>SUM(G18:G22)</f>
        <v>471365868</v>
      </c>
    </row>
    <row r="24" spans="1:7" ht="18" customHeight="1">
      <c r="C24" s="38"/>
      <c r="D24" s="11"/>
      <c r="E24" s="53"/>
      <c r="F24" s="53"/>
      <c r="G24" s="53"/>
    </row>
    <row r="25" spans="1:7" ht="18" customHeight="1" thickBot="1">
      <c r="A25" s="4" t="s">
        <v>8</v>
      </c>
      <c r="C25" s="38"/>
      <c r="D25" s="11"/>
      <c r="E25" s="59">
        <f>SUM(E23,E15)</f>
        <v>608616965</v>
      </c>
      <c r="F25" s="53"/>
      <c r="G25" s="59">
        <f>SUM(G23,G15)</f>
        <v>536302223</v>
      </c>
    </row>
    <row r="26" spans="1:7" ht="18" customHeight="1" thickTop="1">
      <c r="A26" s="1" t="s">
        <v>117</v>
      </c>
      <c r="B26" s="14"/>
      <c r="C26" s="42"/>
      <c r="D26" s="14"/>
      <c r="E26" s="14"/>
      <c r="F26" s="14"/>
      <c r="G26" s="14"/>
    </row>
    <row r="27" spans="1:7" ht="18" customHeight="1">
      <c r="A27" s="1" t="s">
        <v>118</v>
      </c>
      <c r="B27" s="14"/>
      <c r="C27" s="42"/>
      <c r="D27" s="14"/>
      <c r="E27" s="14"/>
      <c r="F27" s="14"/>
      <c r="G27" s="14"/>
    </row>
    <row r="28" spans="1:7" s="3" customFormat="1" ht="18" customHeight="1">
      <c r="A28" s="3" t="s">
        <v>120</v>
      </c>
      <c r="B28" s="5"/>
      <c r="C28" s="43"/>
      <c r="D28" s="5"/>
      <c r="E28" s="5"/>
      <c r="F28" s="5"/>
    </row>
    <row r="29" spans="1:7" ht="18" customHeight="1">
      <c r="A29" s="4" t="s">
        <v>123</v>
      </c>
      <c r="B29" s="4"/>
      <c r="C29" s="36"/>
      <c r="D29" s="4"/>
      <c r="E29" s="4"/>
      <c r="F29" s="4"/>
    </row>
    <row r="30" spans="1:7" ht="18" customHeight="1">
      <c r="A30" s="11"/>
      <c r="B30" s="4"/>
      <c r="C30" s="36"/>
      <c r="D30" s="4"/>
      <c r="E30" s="4"/>
      <c r="F30" s="4"/>
    </row>
    <row r="31" spans="1:7" ht="18" customHeight="1">
      <c r="A31" s="5" t="s">
        <v>53</v>
      </c>
      <c r="C31" s="43"/>
      <c r="D31" s="5"/>
      <c r="E31" s="6"/>
      <c r="F31" s="5"/>
      <c r="G31" s="6"/>
    </row>
    <row r="32" spans="1:7" ht="18" customHeight="1">
      <c r="C32" s="38"/>
      <c r="D32" s="7"/>
      <c r="E32" s="110" t="s">
        <v>95</v>
      </c>
      <c r="F32" s="110"/>
      <c r="G32" s="110"/>
    </row>
    <row r="33" spans="1:7" ht="18" customHeight="1">
      <c r="A33" s="5"/>
      <c r="C33" s="39" t="s">
        <v>21</v>
      </c>
      <c r="D33" s="7"/>
      <c r="E33" s="8">
        <v>2021</v>
      </c>
      <c r="F33" s="9"/>
      <c r="G33" s="8">
        <v>2020</v>
      </c>
    </row>
    <row r="34" spans="1:7" ht="18" customHeight="1">
      <c r="A34" s="5" t="s">
        <v>9</v>
      </c>
      <c r="C34" s="38"/>
      <c r="D34" s="11"/>
      <c r="E34" s="16"/>
      <c r="F34" s="11"/>
      <c r="G34" s="16"/>
    </row>
    <row r="35" spans="1:7" s="33" customFormat="1" ht="18" customHeight="1">
      <c r="A35" s="32" t="s">
        <v>133</v>
      </c>
      <c r="C35" s="41" t="s">
        <v>101</v>
      </c>
      <c r="D35" s="32"/>
      <c r="E35" s="20">
        <v>0</v>
      </c>
      <c r="F35" s="53"/>
      <c r="G35" s="20">
        <v>20000000</v>
      </c>
    </row>
    <row r="36" spans="1:7" s="33" customFormat="1" ht="18" customHeight="1">
      <c r="A36" s="32" t="s">
        <v>29</v>
      </c>
      <c r="C36" s="41"/>
      <c r="D36" s="32"/>
      <c r="E36" s="17"/>
      <c r="F36" s="58"/>
      <c r="G36" s="17"/>
    </row>
    <row r="37" spans="1:7" s="33" customFormat="1" ht="18" customHeight="1">
      <c r="A37" s="50" t="s">
        <v>15</v>
      </c>
      <c r="B37" s="33" t="s">
        <v>57</v>
      </c>
      <c r="C37" s="41">
        <v>4</v>
      </c>
      <c r="D37" s="32"/>
      <c r="E37" s="20">
        <v>1913739</v>
      </c>
      <c r="F37" s="58"/>
      <c r="G37" s="20">
        <v>3318565</v>
      </c>
    </row>
    <row r="38" spans="1:7" s="33" customFormat="1" ht="18" customHeight="1">
      <c r="A38" s="50" t="s">
        <v>15</v>
      </c>
      <c r="B38" s="33" t="s">
        <v>56</v>
      </c>
      <c r="C38" s="41"/>
      <c r="D38" s="32"/>
      <c r="E38" s="20">
        <v>33485013</v>
      </c>
      <c r="F38" s="58"/>
      <c r="G38" s="20">
        <v>28803490</v>
      </c>
    </row>
    <row r="39" spans="1:7" s="33" customFormat="1" ht="18" customHeight="1">
      <c r="A39" s="32" t="s">
        <v>48</v>
      </c>
      <c r="C39" s="41"/>
      <c r="D39" s="32"/>
      <c r="E39" s="20">
        <v>9562847</v>
      </c>
      <c r="F39" s="58"/>
      <c r="G39" s="20">
        <v>9708428</v>
      </c>
    </row>
    <row r="40" spans="1:7" s="33" customFormat="1" ht="18" customHeight="1">
      <c r="A40" s="32" t="s">
        <v>52</v>
      </c>
      <c r="C40" s="41" t="s">
        <v>101</v>
      </c>
      <c r="D40" s="32"/>
      <c r="E40" s="20">
        <v>36411046</v>
      </c>
      <c r="F40" s="58"/>
      <c r="G40" s="20">
        <v>25103226</v>
      </c>
    </row>
    <row r="41" spans="1:7" s="33" customFormat="1" ht="18" customHeight="1">
      <c r="A41" s="32" t="s">
        <v>79</v>
      </c>
      <c r="C41" s="41" t="s">
        <v>162</v>
      </c>
      <c r="D41" s="32"/>
      <c r="E41" s="20">
        <v>2068385</v>
      </c>
      <c r="F41" s="58"/>
      <c r="G41" s="20">
        <v>938348</v>
      </c>
    </row>
    <row r="42" spans="1:7" s="33" customFormat="1" ht="18" customHeight="1">
      <c r="A42" s="32" t="s">
        <v>92</v>
      </c>
      <c r="C42" s="41">
        <v>4</v>
      </c>
      <c r="D42" s="32"/>
      <c r="E42" s="17">
        <v>0</v>
      </c>
      <c r="F42" s="53"/>
      <c r="G42" s="17">
        <v>64496153</v>
      </c>
    </row>
    <row r="43" spans="1:7" s="33" customFormat="1" ht="18" customHeight="1">
      <c r="A43" s="32" t="s">
        <v>73</v>
      </c>
      <c r="C43" s="41">
        <v>4</v>
      </c>
      <c r="D43" s="32"/>
      <c r="E43" s="17">
        <v>2127</v>
      </c>
      <c r="F43" s="58"/>
      <c r="G43" s="17">
        <v>0</v>
      </c>
    </row>
    <row r="44" spans="1:7" s="33" customFormat="1" ht="18" customHeight="1">
      <c r="A44" s="32" t="s">
        <v>74</v>
      </c>
      <c r="C44" s="41"/>
      <c r="D44" s="32"/>
      <c r="E44" s="20">
        <v>30705667</v>
      </c>
      <c r="F44" s="58"/>
      <c r="G44" s="20">
        <v>23518389</v>
      </c>
    </row>
    <row r="45" spans="1:7" s="33" customFormat="1" ht="18" customHeight="1">
      <c r="A45" s="32" t="s">
        <v>10</v>
      </c>
      <c r="C45" s="41"/>
      <c r="D45" s="32"/>
      <c r="E45" s="17">
        <v>7885349</v>
      </c>
      <c r="F45" s="53"/>
      <c r="G45" s="17">
        <v>5905373</v>
      </c>
    </row>
    <row r="46" spans="1:7" ht="18" customHeight="1">
      <c r="A46" s="4" t="s">
        <v>11</v>
      </c>
      <c r="C46" s="44"/>
      <c r="D46" s="11"/>
      <c r="E46" s="52">
        <f>SUM(E35:E45)</f>
        <v>122034173</v>
      </c>
      <c r="F46" s="53"/>
      <c r="G46" s="52">
        <f>SUM(G35:G45)</f>
        <v>181791972</v>
      </c>
    </row>
    <row r="47" spans="1:7" ht="12" customHeight="1">
      <c r="A47" s="4"/>
      <c r="C47" s="44"/>
      <c r="D47" s="11"/>
      <c r="E47" s="51"/>
      <c r="F47" s="51"/>
      <c r="G47" s="51"/>
    </row>
    <row r="48" spans="1:7" s="14" customFormat="1" ht="18" customHeight="1">
      <c r="A48" s="19" t="s">
        <v>22</v>
      </c>
      <c r="C48" s="45"/>
      <c r="E48" s="55"/>
      <c r="F48" s="55"/>
      <c r="G48" s="55"/>
    </row>
    <row r="49" spans="1:7" s="14" customFormat="1" ht="18" customHeight="1">
      <c r="A49" s="33" t="s">
        <v>75</v>
      </c>
      <c r="C49" s="41" t="s">
        <v>101</v>
      </c>
      <c r="E49" s="55">
        <v>94540943</v>
      </c>
      <c r="F49" s="55"/>
      <c r="G49" s="55">
        <v>225052902</v>
      </c>
    </row>
    <row r="50" spans="1:7" s="33" customFormat="1" ht="18" customHeight="1">
      <c r="A50" s="32" t="s">
        <v>78</v>
      </c>
      <c r="C50" s="41" t="s">
        <v>162</v>
      </c>
      <c r="D50" s="32"/>
      <c r="E50" s="55">
        <v>2379437</v>
      </c>
      <c r="F50" s="55"/>
      <c r="G50" s="55">
        <v>1619606</v>
      </c>
    </row>
    <row r="51" spans="1:7" s="33" customFormat="1" ht="18" customHeight="1">
      <c r="A51" s="32" t="s">
        <v>121</v>
      </c>
      <c r="C51" s="41">
        <v>13</v>
      </c>
      <c r="D51" s="32"/>
      <c r="E51" s="54">
        <v>1252234</v>
      </c>
      <c r="F51" s="55"/>
      <c r="G51" s="54">
        <v>1039706</v>
      </c>
    </row>
    <row r="52" spans="1:7" s="14" customFormat="1" ht="18" customHeight="1">
      <c r="A52" s="4" t="s">
        <v>12</v>
      </c>
      <c r="C52" s="45"/>
      <c r="E52" s="54">
        <f>SUM(E49:E51)</f>
        <v>98172614</v>
      </c>
      <c r="F52" s="55"/>
      <c r="G52" s="54">
        <f>SUM(G49:G51)</f>
        <v>227712214</v>
      </c>
    </row>
    <row r="53" spans="1:7" s="14" customFormat="1" ht="12" customHeight="1">
      <c r="A53" s="4"/>
      <c r="C53" s="45"/>
      <c r="D53" s="21"/>
      <c r="E53" s="55"/>
      <c r="F53" s="55"/>
      <c r="G53" s="55"/>
    </row>
    <row r="54" spans="1:7" ht="18" customHeight="1">
      <c r="A54" s="4" t="s">
        <v>13</v>
      </c>
      <c r="C54" s="44"/>
      <c r="D54" s="11"/>
      <c r="E54" s="56">
        <f>SUM(E52,E46)</f>
        <v>220206787</v>
      </c>
      <c r="F54" s="53"/>
      <c r="G54" s="56">
        <f>SUM(G52,G46)</f>
        <v>409504186</v>
      </c>
    </row>
    <row r="55" spans="1:7" ht="12" customHeight="1">
      <c r="A55" s="4"/>
      <c r="C55" s="44"/>
      <c r="D55" s="11"/>
      <c r="E55" s="51"/>
      <c r="F55" s="53"/>
      <c r="G55" s="51"/>
    </row>
    <row r="56" spans="1:7" ht="18" customHeight="1">
      <c r="A56" s="4" t="s">
        <v>54</v>
      </c>
      <c r="C56" s="38"/>
      <c r="D56" s="11"/>
      <c r="E56" s="51"/>
      <c r="F56" s="51"/>
      <c r="G56" s="51"/>
    </row>
    <row r="57" spans="1:7" ht="18" customHeight="1">
      <c r="A57" s="11" t="s">
        <v>14</v>
      </c>
      <c r="C57" s="45">
        <v>14</v>
      </c>
      <c r="D57" s="11"/>
      <c r="E57" s="53"/>
      <c r="F57" s="53"/>
      <c r="G57" s="53"/>
    </row>
    <row r="58" spans="1:7" ht="18" customHeight="1">
      <c r="A58" s="13" t="s">
        <v>15</v>
      </c>
      <c r="B58" s="2" t="s">
        <v>135</v>
      </c>
      <c r="C58" s="38"/>
      <c r="D58" s="11"/>
      <c r="E58" s="60"/>
      <c r="F58" s="60"/>
      <c r="G58" s="60"/>
    </row>
    <row r="59" spans="1:7" ht="18" customHeight="1">
      <c r="A59" s="13"/>
      <c r="B59" s="2" t="s">
        <v>136</v>
      </c>
      <c r="C59" s="38"/>
      <c r="D59" s="11"/>
      <c r="E59" s="60"/>
      <c r="F59" s="60"/>
      <c r="G59" s="60"/>
    </row>
    <row r="60" spans="1:7" ht="18" customHeight="1" thickBot="1">
      <c r="A60" s="13"/>
      <c r="B60" s="2" t="s">
        <v>134</v>
      </c>
      <c r="C60" s="38"/>
      <c r="D60" s="11"/>
      <c r="E60" s="57">
        <v>150000000</v>
      </c>
      <c r="F60" s="53"/>
      <c r="G60" s="57">
        <v>110500000</v>
      </c>
    </row>
    <row r="61" spans="1:7" ht="18" customHeight="1" thickTop="1">
      <c r="A61" s="13" t="s">
        <v>15</v>
      </c>
      <c r="B61" s="2" t="s">
        <v>137</v>
      </c>
      <c r="D61" s="11"/>
      <c r="E61" s="55"/>
      <c r="F61" s="51"/>
      <c r="G61" s="55"/>
    </row>
    <row r="62" spans="1:7" ht="18" customHeight="1">
      <c r="A62" s="13"/>
      <c r="B62" s="2" t="s">
        <v>139</v>
      </c>
      <c r="D62" s="11"/>
      <c r="E62" s="55"/>
      <c r="F62" s="51"/>
      <c r="G62" s="55"/>
    </row>
    <row r="63" spans="1:7" ht="18" customHeight="1">
      <c r="A63" s="13"/>
      <c r="B63" s="2" t="s">
        <v>138</v>
      </c>
      <c r="C63" s="44"/>
      <c r="D63" s="11"/>
      <c r="E63" s="55">
        <v>150000000</v>
      </c>
      <c r="F63" s="51"/>
      <c r="G63" s="15">
        <v>110500000</v>
      </c>
    </row>
    <row r="64" spans="1:7" ht="18" customHeight="1">
      <c r="A64" s="2" t="s">
        <v>122</v>
      </c>
      <c r="C64" s="44">
        <v>14</v>
      </c>
      <c r="D64" s="11"/>
      <c r="E64" s="55">
        <v>190272601</v>
      </c>
      <c r="F64" s="51"/>
      <c r="G64" s="22">
        <v>0</v>
      </c>
    </row>
    <row r="65" spans="1:7" ht="18" customHeight="1">
      <c r="A65" s="11" t="s">
        <v>77</v>
      </c>
      <c r="C65" s="44"/>
      <c r="D65" s="11"/>
      <c r="E65" s="55"/>
      <c r="F65" s="51"/>
    </row>
    <row r="66" spans="1:7" ht="18" customHeight="1">
      <c r="A66" s="29" t="s">
        <v>125</v>
      </c>
      <c r="B66" s="29" t="s">
        <v>126</v>
      </c>
      <c r="C66" s="44">
        <v>15</v>
      </c>
      <c r="D66" s="11"/>
      <c r="E66" s="55">
        <v>1600000</v>
      </c>
      <c r="F66" s="51"/>
      <c r="G66" s="22">
        <v>0</v>
      </c>
    </row>
    <row r="67" spans="1:7" ht="18" customHeight="1">
      <c r="A67" s="29" t="s">
        <v>125</v>
      </c>
      <c r="B67" s="29" t="s">
        <v>127</v>
      </c>
      <c r="C67" s="38"/>
      <c r="D67" s="11"/>
      <c r="E67" s="54">
        <f>SE!J24</f>
        <v>46537577</v>
      </c>
      <c r="F67" s="51"/>
      <c r="G67" s="92">
        <f>SE!J16</f>
        <v>16298037</v>
      </c>
    </row>
    <row r="68" spans="1:7" ht="18" customHeight="1">
      <c r="A68" s="4" t="s">
        <v>76</v>
      </c>
      <c r="C68" s="38"/>
      <c r="D68" s="11"/>
      <c r="E68" s="54">
        <f>SUM(E63:E67)</f>
        <v>388410178</v>
      </c>
      <c r="F68" s="51"/>
      <c r="G68" s="54">
        <f>SUM(G63:G67)</f>
        <v>126798037</v>
      </c>
    </row>
    <row r="69" spans="1:7" ht="12" customHeight="1">
      <c r="A69" s="11"/>
      <c r="C69" s="42"/>
      <c r="D69" s="11"/>
      <c r="E69" s="55"/>
      <c r="F69" s="51"/>
      <c r="G69" s="55"/>
    </row>
    <row r="70" spans="1:7" ht="18" customHeight="1" thickBot="1">
      <c r="A70" s="4" t="s">
        <v>55</v>
      </c>
      <c r="C70" s="38"/>
      <c r="D70" s="11"/>
      <c r="E70" s="57">
        <f>SUM(E68,E54)</f>
        <v>608616965</v>
      </c>
      <c r="F70" s="55"/>
      <c r="G70" s="57">
        <f>SUM(G68,G54)</f>
        <v>536302223</v>
      </c>
    </row>
    <row r="71" spans="1:7" ht="18" customHeight="1" thickTop="1"/>
    <row r="72" spans="1:7" ht="18" customHeight="1">
      <c r="E72" s="22">
        <f>E70-E25</f>
        <v>0</v>
      </c>
      <c r="G72" s="22">
        <f>G70-G25</f>
        <v>0</v>
      </c>
    </row>
    <row r="76" spans="1:7" ht="18" customHeight="1">
      <c r="C76" s="2"/>
    </row>
    <row r="77" spans="1:7" ht="18" customHeight="1">
      <c r="C77" s="2"/>
    </row>
  </sheetData>
  <mergeCells count="2">
    <mergeCell ref="E7:G7"/>
    <mergeCell ref="E32:G32"/>
  </mergeCells>
  <phoneticPr fontId="4" type="noConversion"/>
  <pageMargins left="0.9" right="0.7" top="0.8" bottom="0.4" header="0.4" footer="0.33"/>
  <pageSetup paperSize="9" scale="96" firstPageNumber="4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25" max="6" man="1"/>
  </rowBreaks>
  <ignoredErrors>
    <ignoredError sqref="C35 C40:C41 C49:C5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7"/>
  <sheetViews>
    <sheetView topLeftCell="A19" zoomScale="90" zoomScaleNormal="90" zoomScaleSheetLayoutView="120" workbookViewId="0">
      <selection activeCell="A23" sqref="A23"/>
    </sheetView>
  </sheetViews>
  <sheetFormatPr defaultColWidth="9.09765625" defaultRowHeight="18" customHeight="1"/>
  <cols>
    <col min="1" max="1" width="2.69921875" style="2" customWidth="1"/>
    <col min="2" max="2" width="48.59765625" style="2" customWidth="1"/>
    <col min="3" max="3" width="10.09765625" style="45" customWidth="1"/>
    <col min="4" max="4" width="1.59765625" style="2" customWidth="1"/>
    <col min="5" max="5" width="13.59765625" style="15" customWidth="1"/>
    <col min="6" max="6" width="1.59765625" style="2" customWidth="1"/>
    <col min="7" max="7" width="13.59765625" style="15" customWidth="1"/>
    <col min="8" max="8" width="19.09765625" style="2" bestFit="1" customWidth="1"/>
    <col min="9" max="16384" width="9.09765625" style="2"/>
  </cols>
  <sheetData>
    <row r="1" spans="1:8" ht="18" customHeight="1">
      <c r="A1" s="1" t="s">
        <v>117</v>
      </c>
      <c r="B1" s="14"/>
      <c r="C1" s="42"/>
      <c r="D1" s="14"/>
      <c r="E1" s="14"/>
      <c r="F1" s="14"/>
      <c r="G1" s="14"/>
    </row>
    <row r="2" spans="1:8" ht="18" customHeight="1">
      <c r="A2" s="1" t="s">
        <v>118</v>
      </c>
      <c r="B2" s="14"/>
      <c r="C2" s="42"/>
      <c r="D2" s="14"/>
      <c r="E2" s="14"/>
      <c r="F2" s="14"/>
      <c r="G2" s="14"/>
    </row>
    <row r="3" spans="1:8" ht="18" customHeight="1">
      <c r="A3" s="3" t="s">
        <v>33</v>
      </c>
      <c r="B3" s="23"/>
      <c r="C3" s="46"/>
      <c r="D3" s="23"/>
      <c r="E3" s="24"/>
      <c r="F3" s="23"/>
      <c r="G3" s="24"/>
    </row>
    <row r="4" spans="1:8" ht="18" customHeight="1">
      <c r="A4" s="87" t="s">
        <v>124</v>
      </c>
      <c r="B4" s="23"/>
      <c r="C4" s="46"/>
      <c r="D4" s="23"/>
      <c r="E4" s="17"/>
      <c r="F4" s="23"/>
      <c r="G4" s="17"/>
    </row>
    <row r="5" spans="1:8" ht="18" customHeight="1">
      <c r="A5" s="4"/>
      <c r="B5" s="23"/>
      <c r="C5" s="46"/>
      <c r="D5" s="23"/>
      <c r="E5" s="17"/>
      <c r="F5" s="23"/>
      <c r="G5" s="17"/>
    </row>
    <row r="6" spans="1:8" ht="18" customHeight="1">
      <c r="A6" s="4"/>
      <c r="B6" s="23"/>
      <c r="C6" s="46"/>
      <c r="D6" s="23"/>
      <c r="E6" s="111" t="s">
        <v>95</v>
      </c>
      <c r="F6" s="111"/>
      <c r="G6" s="111"/>
    </row>
    <row r="7" spans="1:8" ht="18.399999999999999" customHeight="1">
      <c r="B7" s="5"/>
      <c r="C7" s="39" t="s">
        <v>21</v>
      </c>
      <c r="D7" s="7"/>
      <c r="E7" s="93" t="s">
        <v>132</v>
      </c>
      <c r="F7" s="82"/>
      <c r="G7" s="93" t="s">
        <v>89</v>
      </c>
    </row>
    <row r="8" spans="1:8" ht="18" customHeight="1">
      <c r="A8" s="4" t="s">
        <v>16</v>
      </c>
      <c r="C8" s="46"/>
      <c r="D8" s="11"/>
      <c r="E8" s="18"/>
      <c r="F8" s="11"/>
      <c r="G8" s="18"/>
    </row>
    <row r="9" spans="1:8" s="33" customFormat="1" ht="18" customHeight="1">
      <c r="A9" s="32" t="s">
        <v>23</v>
      </c>
      <c r="C9" s="41"/>
      <c r="D9" s="32"/>
      <c r="E9" s="51">
        <v>310870249</v>
      </c>
      <c r="F9" s="32"/>
      <c r="G9" s="51">
        <v>220345962</v>
      </c>
    </row>
    <row r="10" spans="1:8" s="33" customFormat="1" ht="18" customHeight="1">
      <c r="A10" s="32" t="s">
        <v>24</v>
      </c>
      <c r="C10" s="41"/>
      <c r="D10" s="32"/>
      <c r="E10" s="51">
        <v>1568482</v>
      </c>
      <c r="F10" s="32"/>
      <c r="G10" s="51">
        <v>812517</v>
      </c>
      <c r="H10" s="86"/>
    </row>
    <row r="11" spans="1:8" s="33" customFormat="1" ht="18" customHeight="1">
      <c r="A11" s="4" t="s">
        <v>17</v>
      </c>
      <c r="B11" s="2"/>
      <c r="C11" s="38"/>
      <c r="D11" s="11"/>
      <c r="E11" s="52">
        <f>SUM(E9:E10)</f>
        <v>312438731</v>
      </c>
      <c r="F11" s="11"/>
      <c r="G11" s="52">
        <f>SUM(G9:G10)</f>
        <v>221158479</v>
      </c>
      <c r="H11" s="2"/>
    </row>
    <row r="12" spans="1:8" ht="18" customHeight="1">
      <c r="A12" s="4"/>
      <c r="C12" s="38"/>
      <c r="D12" s="11"/>
      <c r="E12" s="51"/>
      <c r="F12" s="11"/>
      <c r="G12" s="51"/>
    </row>
    <row r="13" spans="1:8" ht="18" customHeight="1">
      <c r="A13" s="4" t="s">
        <v>18</v>
      </c>
      <c r="D13" s="11"/>
      <c r="E13" s="51"/>
      <c r="F13" s="11"/>
      <c r="G13" s="51"/>
    </row>
    <row r="14" spans="1:8" ht="18" customHeight="1">
      <c r="A14" s="32" t="s">
        <v>25</v>
      </c>
      <c r="B14" s="33"/>
      <c r="C14" s="38">
        <v>4</v>
      </c>
      <c r="D14" s="32"/>
      <c r="E14" s="51">
        <v>197807945</v>
      </c>
      <c r="F14" s="32"/>
      <c r="G14" s="51">
        <v>142782373</v>
      </c>
      <c r="H14" s="33"/>
    </row>
    <row r="15" spans="1:8" s="33" customFormat="1" ht="17.5" customHeight="1">
      <c r="A15" s="32" t="s">
        <v>116</v>
      </c>
      <c r="C15" s="38"/>
      <c r="D15" s="32"/>
      <c r="E15" s="51">
        <v>28367098</v>
      </c>
      <c r="F15" s="32"/>
      <c r="G15" s="51">
        <v>21735870</v>
      </c>
    </row>
    <row r="16" spans="1:8" s="33" customFormat="1" ht="18" customHeight="1">
      <c r="A16" s="32" t="s">
        <v>19</v>
      </c>
      <c r="C16" s="38">
        <v>4</v>
      </c>
      <c r="D16" s="32"/>
      <c r="E16" s="51">
        <v>38754442</v>
      </c>
      <c r="F16" s="32"/>
      <c r="G16" s="51">
        <v>27545805</v>
      </c>
    </row>
    <row r="17" spans="1:8" s="33" customFormat="1" ht="18" customHeight="1">
      <c r="A17" s="32" t="s">
        <v>51</v>
      </c>
      <c r="C17" s="38">
        <v>4</v>
      </c>
      <c r="D17" s="32"/>
      <c r="E17" s="54">
        <v>14920881</v>
      </c>
      <c r="F17" s="32"/>
      <c r="G17" s="54">
        <v>15855865</v>
      </c>
    </row>
    <row r="18" spans="1:8" s="33" customFormat="1" ht="18" customHeight="1">
      <c r="A18" s="4" t="s">
        <v>20</v>
      </c>
      <c r="B18" s="2"/>
      <c r="C18" s="38"/>
      <c r="D18" s="11"/>
      <c r="E18" s="52">
        <f>SUM(E14:E17)</f>
        <v>279850366</v>
      </c>
      <c r="F18" s="11"/>
      <c r="G18" s="52">
        <f>SUM(G14:G17)</f>
        <v>207919913</v>
      </c>
      <c r="H18" s="2"/>
    </row>
    <row r="19" spans="1:8" s="33" customFormat="1" ht="18" customHeight="1">
      <c r="A19" s="4"/>
      <c r="B19" s="2"/>
      <c r="C19" s="38"/>
      <c r="D19" s="11"/>
      <c r="E19" s="51"/>
      <c r="F19" s="11"/>
      <c r="G19" s="51"/>
      <c r="H19" s="2"/>
    </row>
    <row r="20" spans="1:8" ht="18" customHeight="1">
      <c r="A20" s="4" t="s">
        <v>102</v>
      </c>
      <c r="C20" s="38"/>
      <c r="D20" s="11"/>
      <c r="E20" s="55">
        <f>E11-E18</f>
        <v>32588365</v>
      </c>
      <c r="F20" s="11"/>
      <c r="G20" s="55">
        <f>G11-G18</f>
        <v>13238566</v>
      </c>
    </row>
    <row r="21" spans="1:8" ht="18" customHeight="1">
      <c r="A21" s="4"/>
      <c r="C21" s="38"/>
      <c r="D21" s="11"/>
      <c r="E21" s="51"/>
      <c r="F21" s="11"/>
      <c r="G21" s="51"/>
    </row>
    <row r="22" spans="1:8" ht="18" customHeight="1">
      <c r="A22" s="32" t="s">
        <v>158</v>
      </c>
      <c r="C22" s="38">
        <v>9</v>
      </c>
      <c r="D22" s="11"/>
      <c r="E22" s="56">
        <v>-793066</v>
      </c>
      <c r="F22" s="11"/>
      <c r="G22" s="56">
        <v>-114743</v>
      </c>
    </row>
    <row r="23" spans="1:8" ht="18" customHeight="1">
      <c r="A23" s="4"/>
      <c r="C23" s="38"/>
      <c r="D23" s="11"/>
      <c r="E23" s="51"/>
      <c r="F23" s="11"/>
      <c r="G23" s="51"/>
    </row>
    <row r="24" spans="1:8" ht="18" customHeight="1">
      <c r="A24" s="4" t="s">
        <v>103</v>
      </c>
      <c r="D24" s="11"/>
      <c r="E24" s="54">
        <f>SUM(E20:E22)</f>
        <v>31795299</v>
      </c>
      <c r="F24" s="11"/>
      <c r="G24" s="54">
        <f>SUM(G20:G22)</f>
        <v>13123823</v>
      </c>
    </row>
    <row r="25" spans="1:8" ht="18" customHeight="1">
      <c r="E25" s="58"/>
      <c r="G25" s="58"/>
    </row>
    <row r="26" spans="1:8" ht="18" customHeight="1">
      <c r="A26" s="3" t="s">
        <v>67</v>
      </c>
      <c r="E26" s="58"/>
      <c r="G26" s="58"/>
    </row>
    <row r="27" spans="1:8" ht="18" customHeight="1">
      <c r="A27" s="3" t="s">
        <v>68</v>
      </c>
      <c r="E27" s="58"/>
      <c r="G27" s="58"/>
    </row>
    <row r="28" spans="1:8" ht="18" customHeight="1">
      <c r="A28" s="2" t="s">
        <v>69</v>
      </c>
      <c r="E28" s="58">
        <v>55302</v>
      </c>
      <c r="G28" s="58">
        <v>90081</v>
      </c>
    </row>
    <row r="29" spans="1:8" ht="18" customHeight="1">
      <c r="A29" s="2" t="s">
        <v>88</v>
      </c>
      <c r="E29" s="54">
        <v>-11061</v>
      </c>
      <c r="G29" s="54">
        <v>-18016</v>
      </c>
    </row>
    <row r="30" spans="1:8" ht="18" customHeight="1">
      <c r="A30" s="3" t="s">
        <v>104</v>
      </c>
      <c r="E30" s="54">
        <f>SUM(E28:E29)</f>
        <v>44241</v>
      </c>
      <c r="G30" s="54">
        <f>SUM(G28:G29)</f>
        <v>72065</v>
      </c>
    </row>
    <row r="31" spans="1:8" ht="18" customHeight="1">
      <c r="E31" s="58"/>
      <c r="G31" s="58"/>
    </row>
    <row r="32" spans="1:8" ht="18" customHeight="1" thickBot="1">
      <c r="A32" s="4" t="s">
        <v>105</v>
      </c>
      <c r="E32" s="57">
        <f>SUM(E24,E30)</f>
        <v>31839540</v>
      </c>
      <c r="G32" s="57">
        <f>SUM(G24,G30)</f>
        <v>13195888</v>
      </c>
    </row>
    <row r="33" spans="1:7" ht="18" customHeight="1" thickTop="1">
      <c r="E33" s="58"/>
      <c r="G33" s="58"/>
    </row>
    <row r="34" spans="1:7" ht="18" customHeight="1" thickBot="1">
      <c r="A34" s="4" t="s">
        <v>110</v>
      </c>
      <c r="C34" s="45" t="s">
        <v>157</v>
      </c>
      <c r="E34" s="98">
        <f>E24/E36</f>
        <v>0.26301225269873718</v>
      </c>
      <c r="F34" s="99"/>
      <c r="G34" s="98">
        <f>G24/G36</f>
        <v>0.11876762895927602</v>
      </c>
    </row>
    <row r="35" spans="1:7" ht="18" customHeight="1" thickTop="1">
      <c r="E35" s="58"/>
      <c r="G35" s="58"/>
    </row>
    <row r="36" spans="1:7" ht="18" customHeight="1" thickBot="1">
      <c r="A36" s="4" t="s">
        <v>106</v>
      </c>
      <c r="C36" s="45" t="s">
        <v>157</v>
      </c>
      <c r="E36" s="57">
        <v>120889041</v>
      </c>
      <c r="G36" s="57">
        <v>110500000</v>
      </c>
    </row>
    <row r="37" spans="1:7" ht="18" customHeight="1" thickTop="1"/>
  </sheetData>
  <mergeCells count="1">
    <mergeCell ref="E6:G6"/>
  </mergeCells>
  <pageMargins left="0.9" right="0.7" top="0.8" bottom="0.4" header="0.4" footer="0.33"/>
  <pageSetup paperSize="9" firstPageNumber="6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ignoredErrors>
    <ignoredError sqref="E7:F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J98"/>
  <sheetViews>
    <sheetView topLeftCell="A7" zoomScaleNormal="100" zoomScaleSheetLayoutView="100" workbookViewId="0">
      <selection activeCell="G101" sqref="G101"/>
    </sheetView>
  </sheetViews>
  <sheetFormatPr defaultColWidth="9.09765625" defaultRowHeight="18" customHeight="1"/>
  <cols>
    <col min="1" max="1" width="48.09765625" style="29" customWidth="1"/>
    <col min="2" max="2" width="8.69921875" style="29" customWidth="1"/>
    <col min="3" max="3" width="1.59765625" style="29" customWidth="1"/>
    <col min="4" max="4" width="14.69921875" style="17" customWidth="1"/>
    <col min="5" max="5" width="1.59765625" style="17" customWidth="1"/>
    <col min="6" max="6" width="14.69921875" style="17" customWidth="1"/>
    <col min="7" max="7" width="1.59765625" style="17" customWidth="1"/>
    <col min="8" max="8" width="14.69921875" style="17" customWidth="1"/>
    <col min="9" max="9" width="1.59765625" style="17" customWidth="1"/>
    <col min="10" max="10" width="14.69921875" style="17" customWidth="1"/>
    <col min="11" max="11" width="1.59765625" style="17" customWidth="1"/>
    <col min="12" max="12" width="14.69921875" style="17" customWidth="1"/>
    <col min="13" max="13" width="12.8984375" style="22" bestFit="1" customWidth="1"/>
    <col min="14" max="14" width="15" style="29" customWidth="1"/>
    <col min="15" max="16384" width="9.09765625" style="29"/>
  </cols>
  <sheetData>
    <row r="1" spans="1:36" ht="18" customHeight="1">
      <c r="A1" s="1" t="s">
        <v>117</v>
      </c>
      <c r="B1" s="71"/>
      <c r="C1" s="71"/>
      <c r="D1" s="28"/>
      <c r="E1" s="28"/>
      <c r="F1" s="28"/>
      <c r="G1" s="28"/>
      <c r="H1" s="28"/>
      <c r="I1" s="28"/>
      <c r="J1" s="28"/>
      <c r="K1" s="28"/>
      <c r="L1" s="24"/>
    </row>
    <row r="2" spans="1:36" ht="18" customHeight="1">
      <c r="A2" s="1" t="s">
        <v>118</v>
      </c>
      <c r="B2" s="71"/>
      <c r="C2" s="71"/>
      <c r="D2" s="28"/>
      <c r="E2" s="28"/>
      <c r="F2" s="28"/>
      <c r="G2" s="28"/>
      <c r="H2" s="28"/>
      <c r="I2" s="28"/>
      <c r="J2" s="28"/>
      <c r="K2" s="28"/>
      <c r="L2" s="24"/>
    </row>
    <row r="3" spans="1:36" ht="18" customHeight="1">
      <c r="A3" s="23" t="s">
        <v>59</v>
      </c>
      <c r="B3" s="79"/>
      <c r="C3" s="79"/>
      <c r="D3" s="25"/>
      <c r="E3" s="25"/>
      <c r="F3" s="25"/>
      <c r="G3" s="25"/>
      <c r="H3" s="28"/>
      <c r="I3" s="28"/>
      <c r="J3" s="28"/>
      <c r="K3" s="28"/>
      <c r="L3" s="24"/>
    </row>
    <row r="4" spans="1:36" s="2" customFormat="1" ht="18" customHeight="1">
      <c r="A4" s="103" t="s">
        <v>124</v>
      </c>
      <c r="B4" s="11"/>
      <c r="C4" s="11"/>
      <c r="D4" s="17"/>
      <c r="E4" s="17"/>
      <c r="F4" s="17"/>
      <c r="G4" s="17"/>
      <c r="H4" s="17"/>
      <c r="I4" s="17"/>
      <c r="J4" s="17"/>
      <c r="K4" s="17"/>
      <c r="L4" s="17"/>
      <c r="M4" s="22"/>
    </row>
    <row r="5" spans="1:36" s="2" customFormat="1" ht="18" customHeight="1">
      <c r="A5" s="23"/>
      <c r="B5" s="79"/>
      <c r="C5" s="79"/>
      <c r="D5" s="17"/>
      <c r="E5" s="17"/>
      <c r="F5" s="17"/>
      <c r="G5" s="17"/>
      <c r="H5" s="17"/>
      <c r="I5" s="17"/>
      <c r="J5" s="17"/>
      <c r="K5" s="17"/>
      <c r="L5" s="17"/>
      <c r="M5" s="22"/>
    </row>
    <row r="6" spans="1:36" s="2" customFormat="1" ht="18" customHeight="1">
      <c r="A6" s="23"/>
      <c r="B6" s="79"/>
      <c r="C6" s="79"/>
      <c r="D6" s="17"/>
      <c r="E6" s="17"/>
      <c r="F6" s="17"/>
      <c r="G6" s="17"/>
      <c r="H6" s="17"/>
      <c r="I6" s="17"/>
      <c r="J6" s="17"/>
      <c r="K6" s="17"/>
      <c r="L6" s="17"/>
      <c r="M6" s="22"/>
    </row>
    <row r="7" spans="1:36" ht="18" customHeight="1">
      <c r="A7" s="26"/>
      <c r="B7" s="26"/>
      <c r="C7" s="26"/>
      <c r="D7" s="112" t="s">
        <v>95</v>
      </c>
      <c r="E7" s="112"/>
      <c r="F7" s="112"/>
      <c r="G7" s="112"/>
      <c r="H7" s="112"/>
      <c r="I7" s="112"/>
      <c r="J7" s="112"/>
      <c r="K7" s="112"/>
      <c r="L7" s="112"/>
      <c r="M7" s="31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</row>
    <row r="8" spans="1:36" ht="18" customHeight="1">
      <c r="A8" s="26"/>
      <c r="B8" s="85"/>
      <c r="C8" s="26"/>
      <c r="D8" s="25" t="s">
        <v>26</v>
      </c>
      <c r="E8" s="25"/>
      <c r="F8" s="25"/>
      <c r="G8" s="25"/>
      <c r="H8" s="113" t="s">
        <v>86</v>
      </c>
      <c r="I8" s="113"/>
      <c r="J8" s="113"/>
      <c r="K8" s="25"/>
      <c r="L8" s="28"/>
    </row>
    <row r="9" spans="1:36" ht="18" customHeight="1">
      <c r="A9" s="26"/>
      <c r="B9" s="85"/>
      <c r="C9" s="26"/>
      <c r="D9" s="28" t="s">
        <v>27</v>
      </c>
      <c r="E9" s="28"/>
      <c r="F9" s="28" t="s">
        <v>142</v>
      </c>
      <c r="G9" s="28"/>
      <c r="H9" s="25" t="s">
        <v>128</v>
      </c>
      <c r="I9" s="28"/>
      <c r="J9" s="25"/>
      <c r="K9" s="28"/>
      <c r="L9" s="25"/>
    </row>
    <row r="10" spans="1:36" ht="18" customHeight="1">
      <c r="A10" s="26"/>
      <c r="B10" s="102" t="s">
        <v>21</v>
      </c>
      <c r="C10" s="26"/>
      <c r="D10" s="102" t="s">
        <v>28</v>
      </c>
      <c r="E10" s="25"/>
      <c r="F10" s="102" t="s">
        <v>143</v>
      </c>
      <c r="G10" s="25"/>
      <c r="H10" s="102" t="s">
        <v>129</v>
      </c>
      <c r="I10" s="25"/>
      <c r="J10" s="102" t="s">
        <v>127</v>
      </c>
      <c r="K10" s="25"/>
      <c r="L10" s="102" t="s">
        <v>43</v>
      </c>
    </row>
    <row r="11" spans="1:36" ht="18" customHeight="1">
      <c r="A11" s="26"/>
      <c r="B11" s="85"/>
      <c r="C11" s="26"/>
      <c r="D11" s="25"/>
      <c r="E11" s="25"/>
      <c r="F11" s="25"/>
      <c r="G11" s="25"/>
      <c r="H11" s="25"/>
      <c r="I11" s="25"/>
      <c r="J11" s="25"/>
      <c r="K11" s="25"/>
      <c r="L11" s="25"/>
    </row>
    <row r="12" spans="1:36" s="33" customFormat="1" ht="18" customHeight="1">
      <c r="A12" s="34" t="s">
        <v>130</v>
      </c>
      <c r="B12" s="32"/>
      <c r="C12" s="32"/>
      <c r="D12" s="51">
        <v>110500000</v>
      </c>
      <c r="E12" s="55"/>
      <c r="F12" s="51">
        <v>0</v>
      </c>
      <c r="G12" s="55"/>
      <c r="H12" s="51">
        <v>0</v>
      </c>
      <c r="I12" s="55"/>
      <c r="J12" s="51">
        <v>3102149</v>
      </c>
      <c r="K12" s="55"/>
      <c r="L12" s="51">
        <f>SUM(D12:J12)</f>
        <v>113602149</v>
      </c>
      <c r="M12" s="31"/>
    </row>
    <row r="13" spans="1:36" s="33" customFormat="1" ht="18" customHeight="1">
      <c r="A13" s="34"/>
      <c r="B13" s="32"/>
      <c r="C13" s="32"/>
      <c r="D13" s="51"/>
      <c r="E13" s="55"/>
      <c r="F13" s="51"/>
      <c r="G13" s="55"/>
      <c r="H13" s="51"/>
      <c r="I13" s="55"/>
      <c r="J13" s="51"/>
      <c r="K13" s="55"/>
      <c r="L13" s="51"/>
      <c r="M13" s="31"/>
    </row>
    <row r="14" spans="1:36" s="33" customFormat="1" ht="18" customHeight="1">
      <c r="A14" s="104" t="s">
        <v>99</v>
      </c>
      <c r="B14" s="32"/>
      <c r="C14" s="32"/>
      <c r="D14" s="56">
        <v>0</v>
      </c>
      <c r="E14" s="55"/>
      <c r="F14" s="56">
        <v>0</v>
      </c>
      <c r="G14" s="55"/>
      <c r="H14" s="56">
        <v>0</v>
      </c>
      <c r="I14" s="55"/>
      <c r="J14" s="56">
        <f>PL!G32</f>
        <v>13195888</v>
      </c>
      <c r="K14" s="55"/>
      <c r="L14" s="56">
        <f>SUM(D14:J14)</f>
        <v>13195888</v>
      </c>
      <c r="M14" s="31"/>
    </row>
    <row r="15" spans="1:36" s="33" customFormat="1" ht="18" customHeight="1">
      <c r="A15" s="104"/>
      <c r="B15" s="32"/>
      <c r="C15" s="32"/>
      <c r="D15" s="51"/>
      <c r="E15" s="55"/>
      <c r="F15" s="51"/>
      <c r="G15" s="55"/>
      <c r="H15" s="51"/>
      <c r="I15" s="55"/>
      <c r="J15" s="51"/>
      <c r="K15" s="55"/>
      <c r="L15" s="51"/>
      <c r="M15" s="31"/>
    </row>
    <row r="16" spans="1:36" s="33" customFormat="1" ht="18" customHeight="1">
      <c r="A16" s="34" t="s">
        <v>96</v>
      </c>
      <c r="B16" s="32"/>
      <c r="C16" s="32"/>
      <c r="D16" s="51">
        <f>SUM(D12:D14)</f>
        <v>110500000</v>
      </c>
      <c r="E16" s="55"/>
      <c r="F16" s="51">
        <f>SUM(F12:F14)</f>
        <v>0</v>
      </c>
      <c r="G16" s="55"/>
      <c r="H16" s="51">
        <f>SUM(H12:H14)</f>
        <v>0</v>
      </c>
      <c r="I16" s="55"/>
      <c r="J16" s="51">
        <f>SUM(J12:J14)</f>
        <v>16298037</v>
      </c>
      <c r="K16" s="55"/>
      <c r="L16" s="51">
        <f>SUM(L12:L14)</f>
        <v>126798037</v>
      </c>
      <c r="M16" s="31">
        <f>L16-BS!G68</f>
        <v>0</v>
      </c>
    </row>
    <row r="17" spans="1:36" s="33" customFormat="1" ht="18" customHeight="1">
      <c r="A17" s="34"/>
      <c r="B17" s="32"/>
      <c r="C17" s="32"/>
      <c r="D17" s="51"/>
      <c r="E17" s="55"/>
      <c r="F17" s="51"/>
      <c r="G17" s="55"/>
      <c r="H17" s="51"/>
      <c r="I17" s="55"/>
      <c r="J17" s="51"/>
      <c r="K17" s="55"/>
      <c r="L17" s="51"/>
      <c r="M17" s="31"/>
    </row>
    <row r="18" spans="1:36" s="33" customFormat="1" ht="18" customHeight="1">
      <c r="A18" s="29" t="s">
        <v>141</v>
      </c>
      <c r="B18" s="101">
        <v>14</v>
      </c>
      <c r="C18" s="32"/>
      <c r="D18" s="51">
        <v>39500000</v>
      </c>
      <c r="E18" s="55"/>
      <c r="F18" s="51">
        <f>BS!E64</f>
        <v>190272601</v>
      </c>
      <c r="G18" s="55"/>
      <c r="H18" s="51">
        <v>0</v>
      </c>
      <c r="I18" s="55"/>
      <c r="J18" s="51">
        <v>0</v>
      </c>
      <c r="K18" s="55"/>
      <c r="L18" s="51">
        <f>SUM(D18:J18)</f>
        <v>229772601</v>
      </c>
      <c r="M18" s="31"/>
    </row>
    <row r="19" spans="1:36" s="33" customFormat="1" ht="18" customHeight="1">
      <c r="A19" s="29"/>
      <c r="B19" s="32"/>
      <c r="C19" s="32"/>
      <c r="D19" s="51"/>
      <c r="E19" s="55"/>
      <c r="F19" s="51"/>
      <c r="G19" s="55"/>
      <c r="H19" s="51"/>
      <c r="I19" s="55"/>
      <c r="J19" s="51"/>
      <c r="K19" s="55"/>
      <c r="L19" s="51"/>
      <c r="M19" s="31"/>
    </row>
    <row r="20" spans="1:36" s="33" customFormat="1" ht="16.5" customHeight="1">
      <c r="A20" s="104" t="s">
        <v>99</v>
      </c>
      <c r="B20" s="32"/>
      <c r="C20" s="32"/>
      <c r="D20" s="51">
        <v>0</v>
      </c>
      <c r="E20" s="55"/>
      <c r="F20" s="51">
        <v>0</v>
      </c>
      <c r="G20" s="55"/>
      <c r="H20" s="51">
        <f>PL!C32</f>
        <v>0</v>
      </c>
      <c r="I20" s="55"/>
      <c r="J20" s="51">
        <f>PL!E32</f>
        <v>31839540</v>
      </c>
      <c r="K20" s="55"/>
      <c r="L20" s="51">
        <f>SUM(D20:J20)</f>
        <v>31839540</v>
      </c>
      <c r="M20" s="31"/>
    </row>
    <row r="21" spans="1:36" s="33" customFormat="1" ht="16.5" customHeight="1">
      <c r="A21" s="104"/>
      <c r="B21" s="32"/>
      <c r="C21" s="32"/>
      <c r="D21" s="51"/>
      <c r="E21" s="55"/>
      <c r="F21" s="51"/>
      <c r="G21" s="55"/>
      <c r="H21" s="51"/>
      <c r="I21" s="55"/>
      <c r="J21" s="51"/>
      <c r="K21" s="55"/>
      <c r="L21" s="51"/>
      <c r="M21" s="31"/>
    </row>
    <row r="22" spans="1:36" ht="19.5" customHeight="1">
      <c r="A22" s="30" t="s">
        <v>126</v>
      </c>
      <c r="B22" s="101">
        <v>15</v>
      </c>
      <c r="C22" s="30"/>
      <c r="D22" s="54">
        <v>0</v>
      </c>
      <c r="E22" s="55"/>
      <c r="F22" s="54">
        <v>0</v>
      </c>
      <c r="G22" s="55"/>
      <c r="H22" s="54">
        <v>1600000</v>
      </c>
      <c r="I22" s="55"/>
      <c r="J22" s="54">
        <f>-H22</f>
        <v>-1600000</v>
      </c>
      <c r="K22" s="55"/>
      <c r="L22" s="54">
        <f>SUM(D22:J22)</f>
        <v>0</v>
      </c>
      <c r="M22" s="31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</row>
    <row r="23" spans="1:36" ht="19.5" customHeight="1">
      <c r="A23" s="30"/>
      <c r="B23" s="30"/>
      <c r="C23" s="30"/>
      <c r="D23" s="55"/>
      <c r="E23" s="55"/>
      <c r="F23" s="55"/>
      <c r="G23" s="55"/>
      <c r="H23" s="55"/>
      <c r="I23" s="55"/>
      <c r="J23" s="55"/>
      <c r="K23" s="55"/>
      <c r="L23" s="55"/>
      <c r="M23" s="31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</row>
    <row r="24" spans="1:36" s="33" customFormat="1" ht="18" customHeight="1" thickBot="1">
      <c r="A24" s="34" t="s">
        <v>131</v>
      </c>
      <c r="B24" s="32"/>
      <c r="C24" s="32"/>
      <c r="D24" s="59">
        <f>SUM(D16:D22)</f>
        <v>150000000</v>
      </c>
      <c r="E24" s="55"/>
      <c r="F24" s="59">
        <f>SUM(F16:F22)</f>
        <v>190272601</v>
      </c>
      <c r="G24" s="55"/>
      <c r="H24" s="59">
        <f>SUM(H16:H22)</f>
        <v>1600000</v>
      </c>
      <c r="I24" s="55"/>
      <c r="J24" s="59">
        <f>SUM(J16:J22)</f>
        <v>46537577</v>
      </c>
      <c r="K24" s="55"/>
      <c r="L24" s="59">
        <f>SUM(L16:L22)</f>
        <v>388410178</v>
      </c>
      <c r="M24" s="31">
        <f>L24-BS!E68</f>
        <v>0</v>
      </c>
    </row>
    <row r="25" spans="1:36" ht="18" customHeight="1" thickTop="1">
      <c r="A25" s="30"/>
      <c r="B25" s="30"/>
      <c r="C25" s="30"/>
      <c r="D25" s="20"/>
      <c r="E25" s="20"/>
      <c r="F25" s="20"/>
      <c r="G25" s="20"/>
      <c r="H25" s="20"/>
      <c r="I25" s="20"/>
      <c r="J25" s="20"/>
      <c r="K25" s="20"/>
      <c r="L25" s="20"/>
    </row>
    <row r="26" spans="1:36" ht="18" customHeight="1">
      <c r="A26" s="30"/>
      <c r="B26" s="30"/>
      <c r="C26" s="30"/>
      <c r="D26" s="20"/>
      <c r="E26" s="20"/>
      <c r="F26" s="20"/>
      <c r="G26" s="20"/>
      <c r="H26" s="20"/>
      <c r="I26" s="20"/>
      <c r="J26" s="20"/>
      <c r="K26" s="20"/>
      <c r="L26" s="20"/>
    </row>
    <row r="32" spans="1:36" s="106" customFormat="1" ht="18" customHeight="1">
      <c r="A32" s="105"/>
      <c r="B32" s="55"/>
      <c r="C32" s="55"/>
      <c r="D32" s="51"/>
      <c r="E32" s="55"/>
      <c r="F32" s="55"/>
      <c r="G32" s="55"/>
      <c r="H32" s="51"/>
      <c r="I32" s="55"/>
      <c r="J32" s="51"/>
      <c r="K32" s="55"/>
      <c r="L32" s="51"/>
    </row>
    <row r="33" spans="1:13" s="106" customFormat="1" ht="18" customHeight="1">
      <c r="A33" s="105"/>
      <c r="B33" s="55"/>
      <c r="C33" s="55"/>
      <c r="D33" s="51"/>
      <c r="E33" s="55"/>
      <c r="F33" s="55"/>
      <c r="G33" s="55"/>
      <c r="H33" s="51"/>
      <c r="I33" s="55"/>
      <c r="J33" s="51"/>
      <c r="K33" s="55"/>
      <c r="L33" s="51"/>
      <c r="M33" s="31"/>
    </row>
    <row r="34" spans="1:13" s="106" customFormat="1" ht="18" customHeight="1">
      <c r="A34" s="107"/>
      <c r="B34" s="55"/>
      <c r="C34" s="55"/>
      <c r="D34" s="51"/>
      <c r="E34" s="55"/>
      <c r="F34" s="55"/>
      <c r="G34" s="55"/>
      <c r="H34" s="51"/>
      <c r="I34" s="55"/>
      <c r="J34" s="51"/>
      <c r="K34" s="55"/>
      <c r="L34" s="51"/>
      <c r="M34" s="31"/>
    </row>
    <row r="35" spans="1:13" s="106" customFormat="1" ht="18" customHeight="1">
      <c r="A35" s="108"/>
      <c r="B35" s="90"/>
      <c r="C35" s="55"/>
      <c r="D35" s="51"/>
      <c r="E35" s="55"/>
      <c r="F35" s="55"/>
      <c r="G35" s="55"/>
      <c r="H35" s="51"/>
      <c r="I35" s="55"/>
      <c r="J35" s="51"/>
      <c r="K35" s="55"/>
      <c r="L35" s="51"/>
      <c r="M35" s="31"/>
    </row>
    <row r="36" spans="1:13" s="106" customFormat="1" ht="18" customHeight="1">
      <c r="A36" s="105"/>
      <c r="B36" s="55"/>
      <c r="C36" s="55"/>
      <c r="D36" s="51"/>
      <c r="E36" s="55"/>
      <c r="F36" s="55"/>
      <c r="G36" s="55"/>
      <c r="H36" s="51"/>
      <c r="I36" s="55"/>
      <c r="J36" s="51"/>
      <c r="K36" s="55"/>
      <c r="L36" s="51"/>
      <c r="M36" s="31"/>
    </row>
    <row r="37" spans="1:13" s="106" customFormat="1" ht="18" customHeight="1">
      <c r="A37" s="108"/>
      <c r="B37" s="9"/>
      <c r="C37" s="55"/>
      <c r="D37" s="51"/>
      <c r="E37" s="55"/>
      <c r="F37" s="55"/>
      <c r="G37" s="55"/>
      <c r="H37" s="51"/>
      <c r="I37" s="55"/>
      <c r="J37" s="51"/>
      <c r="K37" s="55"/>
      <c r="L37" s="51"/>
      <c r="M37" s="31"/>
    </row>
    <row r="38" spans="1:13" s="106" customFormat="1" ht="18" customHeight="1">
      <c r="A38" s="105"/>
      <c r="B38" s="55"/>
      <c r="C38" s="55"/>
      <c r="D38" s="51"/>
      <c r="E38" s="55"/>
      <c r="F38" s="55"/>
      <c r="G38" s="55"/>
      <c r="H38" s="51"/>
      <c r="I38" s="55"/>
      <c r="J38" s="51"/>
      <c r="K38" s="55"/>
      <c r="L38" s="51"/>
      <c r="M38" s="31"/>
    </row>
    <row r="39" spans="1:13" s="106" customFormat="1" ht="18" customHeight="1">
      <c r="A39" s="108"/>
      <c r="B39" s="55"/>
      <c r="C39" s="55"/>
      <c r="D39" s="51"/>
      <c r="E39" s="55"/>
      <c r="F39" s="55"/>
      <c r="G39" s="55"/>
      <c r="H39" s="51"/>
      <c r="I39" s="55"/>
      <c r="J39" s="51"/>
      <c r="K39" s="55"/>
      <c r="L39" s="51"/>
      <c r="M39" s="31"/>
    </row>
    <row r="40" spans="1:13" s="106" customFormat="1" ht="18" customHeight="1">
      <c r="A40" s="105"/>
      <c r="B40" s="55"/>
      <c r="C40" s="55"/>
      <c r="D40" s="51"/>
      <c r="E40" s="55"/>
      <c r="F40" s="55"/>
      <c r="G40" s="55"/>
      <c r="H40" s="51"/>
      <c r="I40" s="55"/>
      <c r="J40" s="51"/>
      <c r="K40" s="55"/>
      <c r="L40" s="51"/>
      <c r="M40" s="31"/>
    </row>
    <row r="41" spans="1:13" s="106" customFormat="1" ht="18" customHeight="1">
      <c r="A41" s="105"/>
      <c r="B41" s="55"/>
      <c r="C41" s="55"/>
      <c r="D41" s="51"/>
      <c r="E41" s="55"/>
      <c r="F41" s="55"/>
      <c r="G41" s="55"/>
      <c r="H41" s="51"/>
      <c r="I41" s="55"/>
      <c r="J41" s="51"/>
      <c r="K41" s="55"/>
      <c r="L41" s="51"/>
      <c r="M41" s="31"/>
    </row>
    <row r="42" spans="1:13" s="30" customFormat="1" ht="18" customHeight="1">
      <c r="D42" s="20"/>
      <c r="E42" s="20"/>
      <c r="F42" s="20"/>
      <c r="G42" s="20"/>
      <c r="H42" s="20"/>
      <c r="I42" s="20"/>
      <c r="J42" s="20"/>
      <c r="K42" s="20"/>
      <c r="L42" s="20"/>
      <c r="M42" s="31"/>
    </row>
    <row r="43" spans="1:13" s="30" customFormat="1" ht="18" customHeight="1">
      <c r="D43" s="20"/>
      <c r="E43" s="20"/>
      <c r="F43" s="20"/>
      <c r="G43" s="20"/>
      <c r="H43" s="20"/>
      <c r="I43" s="20"/>
      <c r="J43" s="20"/>
      <c r="K43" s="20"/>
      <c r="L43" s="20"/>
      <c r="M43" s="31"/>
    </row>
    <row r="44" spans="1:13" s="30" customFormat="1" ht="18" customHeight="1">
      <c r="D44" s="20"/>
      <c r="E44" s="20"/>
      <c r="F44" s="20"/>
      <c r="G44" s="20"/>
      <c r="H44" s="20"/>
      <c r="I44" s="20"/>
      <c r="J44" s="20"/>
      <c r="K44" s="20"/>
      <c r="L44" s="20"/>
      <c r="M44" s="31"/>
    </row>
    <row r="45" spans="1:13" s="30" customFormat="1" ht="18" customHeight="1">
      <c r="D45" s="20"/>
      <c r="E45" s="20"/>
      <c r="F45" s="20"/>
      <c r="G45" s="20"/>
      <c r="H45" s="20"/>
      <c r="I45" s="20"/>
      <c r="J45" s="20"/>
      <c r="K45" s="20"/>
      <c r="L45" s="20"/>
      <c r="M45" s="31"/>
    </row>
    <row r="46" spans="1:13" s="30" customFormat="1" ht="18" customHeight="1">
      <c r="D46" s="20"/>
      <c r="E46" s="20"/>
      <c r="F46" s="20"/>
      <c r="G46" s="20"/>
      <c r="H46" s="20"/>
      <c r="I46" s="20"/>
      <c r="J46" s="20"/>
      <c r="K46" s="20"/>
      <c r="L46" s="20"/>
      <c r="M46" s="31"/>
    </row>
    <row r="47" spans="1:13" s="30" customFormat="1" ht="18" customHeight="1">
      <c r="D47" s="20"/>
      <c r="E47" s="20"/>
      <c r="F47" s="20"/>
      <c r="G47" s="20"/>
      <c r="H47" s="20"/>
      <c r="I47" s="20"/>
      <c r="J47" s="20"/>
      <c r="K47" s="20"/>
      <c r="L47" s="20"/>
      <c r="M47" s="31"/>
    </row>
    <row r="48" spans="1:13" s="30" customFormat="1" ht="18" customHeight="1">
      <c r="D48" s="20"/>
      <c r="E48" s="20"/>
      <c r="F48" s="20"/>
      <c r="G48" s="20"/>
      <c r="H48" s="20"/>
      <c r="I48" s="20"/>
      <c r="J48" s="20"/>
      <c r="K48" s="20"/>
      <c r="L48" s="20"/>
      <c r="M48" s="31"/>
    </row>
    <row r="49" spans="4:13" s="30" customFormat="1" ht="18" customHeight="1">
      <c r="D49" s="20"/>
      <c r="E49" s="20"/>
      <c r="F49" s="20"/>
      <c r="G49" s="20"/>
      <c r="H49" s="20"/>
      <c r="I49" s="20"/>
      <c r="J49" s="20"/>
      <c r="K49" s="20"/>
      <c r="L49" s="20"/>
      <c r="M49" s="31"/>
    </row>
    <row r="50" spans="4:13" s="30" customFormat="1" ht="18" customHeight="1">
      <c r="D50" s="20"/>
      <c r="E50" s="20"/>
      <c r="F50" s="20"/>
      <c r="G50" s="20"/>
      <c r="H50" s="20"/>
      <c r="I50" s="20"/>
      <c r="J50" s="20"/>
      <c r="K50" s="20"/>
      <c r="L50" s="20"/>
      <c r="M50" s="31"/>
    </row>
    <row r="51" spans="4:13" s="30" customFormat="1" ht="18" customHeight="1">
      <c r="D51" s="20"/>
      <c r="E51" s="20"/>
      <c r="F51" s="20"/>
      <c r="G51" s="20"/>
      <c r="H51" s="20"/>
      <c r="I51" s="20"/>
      <c r="J51" s="20"/>
      <c r="K51" s="20"/>
      <c r="L51" s="20"/>
      <c r="M51" s="31"/>
    </row>
    <row r="52" spans="4:13" s="30" customFormat="1" ht="18" customHeight="1">
      <c r="D52" s="20"/>
      <c r="E52" s="20"/>
      <c r="F52" s="20"/>
      <c r="G52" s="20"/>
      <c r="H52" s="20"/>
      <c r="I52" s="20"/>
      <c r="J52" s="20"/>
      <c r="K52" s="20"/>
      <c r="L52" s="20"/>
      <c r="M52" s="31"/>
    </row>
    <row r="53" spans="4:13" s="30" customFormat="1" ht="18" customHeight="1">
      <c r="D53" s="20"/>
      <c r="E53" s="20"/>
      <c r="F53" s="20"/>
      <c r="G53" s="20"/>
      <c r="H53" s="20"/>
      <c r="I53" s="20"/>
      <c r="J53" s="20"/>
      <c r="K53" s="20"/>
      <c r="L53" s="20"/>
      <c r="M53" s="31"/>
    </row>
    <row r="54" spans="4:13" s="30" customFormat="1" ht="18" customHeight="1">
      <c r="D54" s="20"/>
      <c r="E54" s="20"/>
      <c r="F54" s="20"/>
      <c r="G54" s="20"/>
      <c r="H54" s="20"/>
      <c r="I54" s="20"/>
      <c r="J54" s="20"/>
      <c r="K54" s="20"/>
      <c r="L54" s="20"/>
      <c r="M54" s="31"/>
    </row>
    <row r="55" spans="4:13" s="30" customFormat="1" ht="18" customHeight="1">
      <c r="D55" s="20"/>
      <c r="E55" s="20"/>
      <c r="F55" s="20"/>
      <c r="G55" s="20"/>
      <c r="H55" s="20"/>
      <c r="I55" s="20"/>
      <c r="J55" s="20"/>
      <c r="K55" s="20"/>
      <c r="L55" s="20"/>
      <c r="M55" s="31"/>
    </row>
    <row r="56" spans="4:13" s="30" customFormat="1" ht="18" customHeight="1">
      <c r="D56" s="20"/>
      <c r="E56" s="20"/>
      <c r="F56" s="20"/>
      <c r="G56" s="20"/>
      <c r="H56" s="20"/>
      <c r="I56" s="20"/>
      <c r="J56" s="20"/>
      <c r="K56" s="20"/>
      <c r="L56" s="20"/>
      <c r="M56" s="31"/>
    </row>
    <row r="57" spans="4:13" s="30" customFormat="1" ht="18" customHeight="1">
      <c r="D57" s="20"/>
      <c r="E57" s="20"/>
      <c r="F57" s="20"/>
      <c r="G57" s="20"/>
      <c r="H57" s="20"/>
      <c r="I57" s="20"/>
      <c r="J57" s="20"/>
      <c r="K57" s="20"/>
      <c r="L57" s="20"/>
      <c r="M57" s="31"/>
    </row>
    <row r="58" spans="4:13" s="30" customFormat="1" ht="18" customHeight="1">
      <c r="D58" s="20"/>
      <c r="E58" s="20"/>
      <c r="F58" s="20"/>
      <c r="G58" s="20"/>
      <c r="H58" s="20"/>
      <c r="I58" s="20"/>
      <c r="J58" s="20"/>
      <c r="K58" s="20"/>
      <c r="L58" s="20"/>
      <c r="M58" s="31"/>
    </row>
    <row r="59" spans="4:13" s="30" customFormat="1" ht="18" customHeight="1">
      <c r="D59" s="20"/>
      <c r="E59" s="20"/>
      <c r="F59" s="20"/>
      <c r="G59" s="20"/>
      <c r="H59" s="20"/>
      <c r="I59" s="20"/>
      <c r="J59" s="20"/>
      <c r="K59" s="20"/>
      <c r="L59" s="20"/>
      <c r="M59" s="31"/>
    </row>
    <row r="60" spans="4:13" s="30" customFormat="1" ht="18" customHeight="1">
      <c r="D60" s="20"/>
      <c r="E60" s="20"/>
      <c r="F60" s="20"/>
      <c r="G60" s="20"/>
      <c r="H60" s="20"/>
      <c r="I60" s="20"/>
      <c r="J60" s="20"/>
      <c r="K60" s="20"/>
      <c r="L60" s="20"/>
      <c r="M60" s="31"/>
    </row>
    <row r="61" spans="4:13" s="30" customFormat="1" ht="18" customHeight="1">
      <c r="D61" s="20"/>
      <c r="E61" s="20"/>
      <c r="F61" s="20"/>
      <c r="G61" s="20"/>
      <c r="H61" s="20"/>
      <c r="I61" s="20"/>
      <c r="J61" s="20"/>
      <c r="K61" s="20"/>
      <c r="L61" s="20"/>
      <c r="M61" s="31"/>
    </row>
    <row r="62" spans="4:13" s="30" customFormat="1" ht="18" customHeight="1">
      <c r="D62" s="20"/>
      <c r="E62" s="20"/>
      <c r="F62" s="20"/>
      <c r="G62" s="20"/>
      <c r="H62" s="20"/>
      <c r="I62" s="20"/>
      <c r="J62" s="20"/>
      <c r="K62" s="20"/>
      <c r="L62" s="20"/>
      <c r="M62" s="31"/>
    </row>
    <row r="63" spans="4:13" s="30" customFormat="1" ht="18" customHeight="1">
      <c r="D63" s="20"/>
      <c r="E63" s="20"/>
      <c r="F63" s="20"/>
      <c r="G63" s="20"/>
      <c r="H63" s="20"/>
      <c r="I63" s="20"/>
      <c r="J63" s="20"/>
      <c r="K63" s="20"/>
      <c r="L63" s="20"/>
      <c r="M63" s="31"/>
    </row>
    <row r="64" spans="4:13" s="30" customFormat="1" ht="18" customHeight="1">
      <c r="D64" s="20"/>
      <c r="E64" s="20"/>
      <c r="F64" s="20"/>
      <c r="G64" s="20"/>
      <c r="H64" s="20"/>
      <c r="I64" s="20"/>
      <c r="J64" s="20"/>
      <c r="K64" s="20"/>
      <c r="L64" s="20"/>
      <c r="M64" s="31"/>
    </row>
    <row r="65" spans="4:14" s="30" customFormat="1" ht="18" customHeight="1">
      <c r="D65" s="20"/>
      <c r="E65" s="20"/>
      <c r="F65" s="20"/>
      <c r="G65" s="20"/>
      <c r="H65" s="20"/>
      <c r="I65" s="20"/>
      <c r="J65" s="20"/>
      <c r="K65" s="20"/>
      <c r="L65" s="20"/>
      <c r="M65" s="31"/>
    </row>
    <row r="66" spans="4:14" s="30" customFormat="1" ht="18" customHeight="1">
      <c r="D66" s="20"/>
      <c r="E66" s="20"/>
      <c r="F66" s="20"/>
      <c r="G66" s="20"/>
      <c r="H66" s="20"/>
      <c r="I66" s="20"/>
      <c r="J66" s="20"/>
      <c r="K66" s="20"/>
      <c r="L66" s="20"/>
      <c r="M66" s="31"/>
    </row>
    <row r="67" spans="4:14" s="30" customFormat="1" ht="18" customHeight="1">
      <c r="D67" s="20"/>
      <c r="E67" s="20"/>
      <c r="F67" s="20"/>
      <c r="G67" s="20"/>
      <c r="H67" s="20"/>
      <c r="I67" s="20"/>
      <c r="J67" s="20"/>
      <c r="K67" s="20"/>
      <c r="L67" s="20"/>
      <c r="M67" s="31"/>
    </row>
    <row r="68" spans="4:14" s="30" customFormat="1" ht="18" customHeight="1">
      <c r="D68" s="20"/>
      <c r="E68" s="20"/>
      <c r="F68" s="20"/>
      <c r="G68" s="20"/>
      <c r="H68" s="20"/>
      <c r="I68" s="20"/>
      <c r="J68" s="20"/>
      <c r="K68" s="20"/>
      <c r="L68" s="20"/>
      <c r="M68" s="31"/>
    </row>
    <row r="69" spans="4:14" s="30" customFormat="1" ht="18" customHeight="1">
      <c r="D69" s="20"/>
      <c r="E69" s="20"/>
      <c r="F69" s="20"/>
      <c r="G69" s="20"/>
      <c r="H69" s="20"/>
      <c r="I69" s="20"/>
      <c r="J69" s="20"/>
      <c r="K69" s="20"/>
      <c r="L69" s="20"/>
      <c r="M69" s="31"/>
    </row>
    <row r="70" spans="4:14" s="30" customFormat="1" ht="18" customHeight="1">
      <c r="D70" s="20"/>
      <c r="E70" s="20"/>
      <c r="F70" s="20"/>
      <c r="G70" s="20"/>
      <c r="H70" s="20"/>
      <c r="I70" s="20"/>
      <c r="J70" s="20"/>
      <c r="K70" s="20"/>
      <c r="L70" s="20"/>
      <c r="M70" s="31"/>
    </row>
    <row r="71" spans="4:14" s="30" customFormat="1" ht="18" customHeight="1">
      <c r="D71" s="20"/>
      <c r="E71" s="20"/>
      <c r="F71" s="20"/>
      <c r="G71" s="20"/>
      <c r="H71" s="20"/>
      <c r="I71" s="20"/>
      <c r="J71" s="20"/>
      <c r="K71" s="20"/>
      <c r="L71" s="20"/>
      <c r="M71" s="31"/>
    </row>
    <row r="72" spans="4:14" s="30" customFormat="1" ht="18" customHeight="1">
      <c r="D72" s="20"/>
      <c r="E72" s="20"/>
      <c r="F72" s="20"/>
      <c r="G72" s="20"/>
      <c r="H72" s="20"/>
      <c r="I72" s="20"/>
      <c r="J72" s="20"/>
      <c r="K72" s="20"/>
      <c r="L72" s="20"/>
      <c r="M72" s="31"/>
    </row>
    <row r="73" spans="4:14" s="30" customFormat="1" ht="18" customHeight="1">
      <c r="D73" s="20"/>
      <c r="E73" s="20"/>
      <c r="F73" s="20"/>
      <c r="G73" s="20"/>
      <c r="H73" s="20"/>
      <c r="I73" s="20"/>
      <c r="J73" s="20"/>
      <c r="K73" s="20"/>
      <c r="L73" s="20"/>
      <c r="M73" s="31"/>
    </row>
    <row r="74" spans="4:14" s="30" customFormat="1" ht="18" customHeight="1">
      <c r="D74" s="20"/>
      <c r="E74" s="20"/>
      <c r="F74" s="20"/>
      <c r="G74" s="20"/>
      <c r="H74" s="20"/>
      <c r="I74" s="20"/>
      <c r="J74" s="20"/>
      <c r="K74" s="20"/>
      <c r="L74" s="20"/>
      <c r="M74" s="31"/>
    </row>
    <row r="75" spans="4:14" s="30" customFormat="1" ht="18" customHeight="1">
      <c r="D75" s="20"/>
      <c r="E75" s="20"/>
      <c r="F75" s="20"/>
      <c r="G75" s="20"/>
      <c r="H75" s="20"/>
      <c r="I75" s="20"/>
      <c r="J75" s="20"/>
      <c r="K75" s="20"/>
      <c r="L75" s="20"/>
      <c r="M75" s="31"/>
    </row>
    <row r="76" spans="4:14" s="30" customFormat="1" ht="18" customHeight="1">
      <c r="D76" s="20"/>
      <c r="E76" s="20"/>
      <c r="F76" s="20"/>
      <c r="G76" s="20"/>
      <c r="H76" s="20"/>
      <c r="I76" s="20"/>
      <c r="J76" s="20"/>
      <c r="K76" s="20"/>
      <c r="L76" s="20"/>
      <c r="M76" s="31"/>
    </row>
    <row r="77" spans="4:14" s="30" customFormat="1" ht="18" customHeight="1">
      <c r="D77" s="20"/>
      <c r="E77" s="20"/>
      <c r="F77" s="20"/>
      <c r="G77" s="20"/>
      <c r="H77" s="20"/>
      <c r="I77" s="20"/>
      <c r="J77" s="20"/>
      <c r="K77" s="20"/>
      <c r="L77" s="20"/>
      <c r="M77" s="31"/>
    </row>
    <row r="78" spans="4:14" s="30" customFormat="1" ht="18" customHeight="1">
      <c r="D78" s="20"/>
      <c r="E78" s="20"/>
      <c r="F78" s="20"/>
      <c r="G78" s="20"/>
      <c r="H78" s="20"/>
      <c r="I78" s="20"/>
      <c r="J78" s="20"/>
      <c r="K78" s="20"/>
      <c r="L78" s="20"/>
      <c r="M78" s="31"/>
    </row>
    <row r="79" spans="4:14" s="30" customFormat="1" ht="18" customHeight="1">
      <c r="D79" s="20"/>
      <c r="E79" s="20"/>
      <c r="F79" s="20"/>
      <c r="G79" s="20"/>
      <c r="H79" s="20"/>
      <c r="I79" s="20"/>
      <c r="J79" s="20"/>
      <c r="K79" s="20"/>
      <c r="L79" s="20"/>
      <c r="M79" s="31"/>
    </row>
    <row r="80" spans="4:14" s="30" customFormat="1" ht="18" customHeight="1">
      <c r="D80" s="20"/>
      <c r="E80" s="20"/>
      <c r="F80" s="20"/>
      <c r="G80" s="20"/>
      <c r="H80" s="20"/>
      <c r="I80" s="20"/>
      <c r="J80" s="20"/>
      <c r="K80" s="20"/>
      <c r="L80" s="20"/>
      <c r="M80" s="31"/>
      <c r="N80" s="91"/>
    </row>
    <row r="81" spans="4:14" s="30" customFormat="1" ht="18" customHeight="1">
      <c r="D81" s="20"/>
      <c r="E81" s="20"/>
      <c r="F81" s="20"/>
      <c r="G81" s="20"/>
      <c r="H81" s="20"/>
      <c r="I81" s="20"/>
      <c r="J81" s="20"/>
      <c r="K81" s="20"/>
      <c r="L81" s="20"/>
      <c r="M81" s="31"/>
      <c r="N81" s="91"/>
    </row>
    <row r="82" spans="4:14" s="30" customFormat="1" ht="18" customHeight="1">
      <c r="D82" s="20"/>
      <c r="E82" s="20"/>
      <c r="F82" s="20"/>
      <c r="G82" s="20"/>
      <c r="H82" s="20"/>
      <c r="I82" s="20"/>
      <c r="J82" s="20"/>
      <c r="K82" s="20"/>
      <c r="L82" s="20"/>
      <c r="M82" s="31"/>
      <c r="N82" s="91"/>
    </row>
    <row r="83" spans="4:14" s="30" customFormat="1" ht="18" customHeight="1">
      <c r="D83" s="20"/>
      <c r="E83" s="20"/>
      <c r="F83" s="20"/>
      <c r="G83" s="20"/>
      <c r="H83" s="20"/>
      <c r="I83" s="20"/>
      <c r="J83" s="20"/>
      <c r="K83" s="20"/>
      <c r="L83" s="20"/>
      <c r="M83" s="31"/>
      <c r="N83" s="91"/>
    </row>
    <row r="84" spans="4:14" s="30" customFormat="1" ht="18" customHeight="1">
      <c r="D84" s="20"/>
      <c r="E84" s="20"/>
      <c r="F84" s="20"/>
      <c r="G84" s="20"/>
      <c r="H84" s="20"/>
      <c r="I84" s="20"/>
      <c r="J84" s="20"/>
      <c r="K84" s="20"/>
      <c r="L84" s="20"/>
      <c r="M84" s="31"/>
      <c r="N84" s="91"/>
    </row>
    <row r="85" spans="4:14" s="30" customFormat="1" ht="18" customHeight="1">
      <c r="D85" s="20"/>
      <c r="E85" s="20"/>
      <c r="F85" s="20"/>
      <c r="G85" s="20"/>
      <c r="H85" s="20"/>
      <c r="I85" s="20"/>
      <c r="J85" s="20"/>
      <c r="K85" s="20"/>
      <c r="L85" s="20"/>
      <c r="M85" s="31"/>
      <c r="N85" s="91"/>
    </row>
    <row r="86" spans="4:14" s="30" customFormat="1" ht="18" customHeight="1">
      <c r="D86" s="20"/>
      <c r="E86" s="20"/>
      <c r="F86" s="20"/>
      <c r="G86" s="20"/>
      <c r="H86" s="20"/>
      <c r="I86" s="20"/>
      <c r="J86" s="20"/>
      <c r="K86" s="20"/>
      <c r="L86" s="20"/>
      <c r="M86" s="31"/>
      <c r="N86" s="91"/>
    </row>
    <row r="87" spans="4:14" s="30" customFormat="1" ht="18" customHeight="1">
      <c r="D87" s="20"/>
      <c r="E87" s="20"/>
      <c r="F87" s="20"/>
      <c r="G87" s="20"/>
      <c r="H87" s="20"/>
      <c r="I87" s="20"/>
      <c r="J87" s="20"/>
      <c r="K87" s="20"/>
      <c r="L87" s="20"/>
      <c r="M87" s="31"/>
      <c r="N87" s="91"/>
    </row>
    <row r="88" spans="4:14" s="30" customFormat="1" ht="18" customHeight="1">
      <c r="D88" s="20"/>
      <c r="E88" s="20"/>
      <c r="F88" s="20"/>
      <c r="G88" s="20"/>
      <c r="H88" s="20"/>
      <c r="I88" s="20"/>
      <c r="J88" s="20"/>
      <c r="K88" s="20"/>
      <c r="L88" s="20"/>
      <c r="M88" s="31"/>
      <c r="N88" s="91"/>
    </row>
    <row r="89" spans="4:14" s="30" customFormat="1" ht="18" customHeight="1">
      <c r="D89" s="20"/>
      <c r="E89" s="20"/>
      <c r="F89" s="20"/>
      <c r="G89" s="20"/>
      <c r="H89" s="20"/>
      <c r="I89" s="20"/>
      <c r="J89" s="20"/>
      <c r="K89" s="20"/>
      <c r="L89" s="20"/>
      <c r="M89" s="31"/>
      <c r="N89" s="91"/>
    </row>
    <row r="90" spans="4:14" s="30" customFormat="1" ht="18" customHeight="1">
      <c r="D90" s="20"/>
      <c r="E90" s="20"/>
      <c r="F90" s="20"/>
      <c r="G90" s="20"/>
      <c r="H90" s="20"/>
      <c r="I90" s="20"/>
      <c r="J90" s="20"/>
      <c r="K90" s="20"/>
      <c r="L90" s="20"/>
      <c r="M90" s="31"/>
      <c r="N90" s="91"/>
    </row>
    <row r="91" spans="4:14" s="30" customFormat="1" ht="18" customHeight="1">
      <c r="D91" s="20"/>
      <c r="E91" s="20"/>
      <c r="F91" s="20"/>
      <c r="G91" s="20"/>
      <c r="H91" s="20"/>
      <c r="I91" s="20"/>
      <c r="J91" s="20"/>
      <c r="K91" s="20"/>
      <c r="L91" s="20"/>
      <c r="M91" s="31"/>
      <c r="N91" s="91"/>
    </row>
    <row r="92" spans="4:14" s="30" customFormat="1" ht="18" customHeight="1">
      <c r="D92" s="20"/>
      <c r="E92" s="20"/>
      <c r="F92" s="20"/>
      <c r="G92" s="20"/>
      <c r="H92" s="20"/>
      <c r="I92" s="20"/>
      <c r="J92" s="20"/>
      <c r="K92" s="20"/>
      <c r="L92" s="20"/>
      <c r="M92" s="31"/>
      <c r="N92" s="91"/>
    </row>
    <row r="93" spans="4:14" s="30" customFormat="1" ht="18" customHeight="1">
      <c r="D93" s="20"/>
      <c r="E93" s="20"/>
      <c r="F93" s="20"/>
      <c r="G93" s="20"/>
      <c r="H93" s="20"/>
      <c r="I93" s="20"/>
      <c r="J93" s="20"/>
      <c r="K93" s="20"/>
      <c r="L93" s="20"/>
      <c r="M93" s="31"/>
      <c r="N93" s="91"/>
    </row>
    <row r="94" spans="4:14" s="30" customFormat="1" ht="18" customHeight="1">
      <c r="D94" s="20"/>
      <c r="E94" s="20"/>
      <c r="F94" s="20"/>
      <c r="G94" s="20"/>
      <c r="H94" s="20"/>
      <c r="I94" s="20"/>
      <c r="J94" s="20"/>
      <c r="K94" s="20"/>
      <c r="L94" s="20"/>
      <c r="M94" s="31"/>
      <c r="N94" s="91"/>
    </row>
    <row r="95" spans="4:14" ht="18" customHeight="1">
      <c r="N95" s="47">
        <f t="shared" ref="N95:N98" si="0">K95-M95</f>
        <v>0</v>
      </c>
    </row>
    <row r="96" spans="4:14" ht="18" customHeight="1">
      <c r="N96" s="47">
        <f t="shared" si="0"/>
        <v>0</v>
      </c>
    </row>
    <row r="97" spans="14:14" ht="18" customHeight="1">
      <c r="N97" s="47">
        <f t="shared" si="0"/>
        <v>0</v>
      </c>
    </row>
    <row r="98" spans="14:14" ht="18" customHeight="1">
      <c r="N98" s="47">
        <f t="shared" si="0"/>
        <v>0</v>
      </c>
    </row>
  </sheetData>
  <mergeCells count="2">
    <mergeCell ref="D7:L7"/>
    <mergeCell ref="H8:J8"/>
  </mergeCells>
  <phoneticPr fontId="4" type="noConversion"/>
  <pageMargins left="0.9" right="0.7" top="0.8" bottom="0.4" header="0.4" footer="0.33"/>
  <pageSetup paperSize="9" firstPageNumber="7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01"/>
  <sheetViews>
    <sheetView tabSelected="1" topLeftCell="A64" zoomScaleNormal="100" zoomScaleSheetLayoutView="130" workbookViewId="0">
      <selection activeCell="E72" sqref="E72"/>
    </sheetView>
  </sheetViews>
  <sheetFormatPr defaultColWidth="9.09765625" defaultRowHeight="18" customHeight="1"/>
  <cols>
    <col min="1" max="1" width="2.69921875" style="49" customWidth="1"/>
    <col min="2" max="2" width="59.59765625" style="49" customWidth="1"/>
    <col min="3" max="3" width="13.59765625" style="94" customWidth="1"/>
    <col min="4" max="4" width="1.59765625" style="75" customWidth="1"/>
    <col min="5" max="5" width="13.59765625" style="48" customWidth="1"/>
    <col min="6" max="16384" width="9.09765625" style="49"/>
  </cols>
  <sheetData>
    <row r="1" spans="1:5" s="29" customFormat="1" ht="18" customHeight="1">
      <c r="A1" s="1" t="s">
        <v>117</v>
      </c>
      <c r="B1" s="71"/>
      <c r="C1" s="71"/>
      <c r="D1" s="27"/>
      <c r="E1" s="27"/>
    </row>
    <row r="2" spans="1:5" s="29" customFormat="1" ht="18" customHeight="1">
      <c r="A2" s="1" t="s">
        <v>118</v>
      </c>
      <c r="B2" s="71"/>
      <c r="C2" s="71"/>
      <c r="D2" s="27"/>
      <c r="E2" s="27"/>
    </row>
    <row r="3" spans="1:5" ht="18" customHeight="1">
      <c r="A3" s="70" t="s">
        <v>34</v>
      </c>
      <c r="B3" s="70"/>
      <c r="E3" s="24"/>
    </row>
    <row r="4" spans="1:5" ht="18" customHeight="1">
      <c r="A4" s="103" t="s">
        <v>124</v>
      </c>
      <c r="B4" s="1"/>
    </row>
    <row r="5" spans="1:5" ht="18" customHeight="1">
      <c r="A5" s="71"/>
      <c r="C5" s="75"/>
      <c r="E5" s="75"/>
    </row>
    <row r="6" spans="1:5" ht="18" customHeight="1">
      <c r="A6" s="71"/>
      <c r="C6" s="114" t="s">
        <v>95</v>
      </c>
      <c r="D6" s="114"/>
      <c r="E6" s="114"/>
    </row>
    <row r="7" spans="1:5" ht="18" customHeight="1">
      <c r="C7" s="80">
        <v>2021</v>
      </c>
      <c r="D7" s="65"/>
      <c r="E7" s="80">
        <v>2020</v>
      </c>
    </row>
    <row r="8" spans="1:5" ht="18" customHeight="1">
      <c r="A8" s="5" t="s">
        <v>35</v>
      </c>
      <c r="B8" s="7"/>
    </row>
    <row r="9" spans="1:5" ht="18" customHeight="1">
      <c r="A9" s="7" t="s">
        <v>109</v>
      </c>
      <c r="B9" s="7"/>
      <c r="C9" s="55">
        <f>PL!E24</f>
        <v>31795299</v>
      </c>
      <c r="D9" s="55"/>
      <c r="E9" s="55">
        <f>PL!G24</f>
        <v>13123823</v>
      </c>
    </row>
    <row r="10" spans="1:5" ht="18" customHeight="1">
      <c r="A10" s="7" t="s">
        <v>112</v>
      </c>
      <c r="B10" s="7"/>
      <c r="C10" s="55"/>
      <c r="D10" s="55"/>
      <c r="E10" s="58"/>
    </row>
    <row r="11" spans="1:5" ht="18" customHeight="1">
      <c r="A11" s="7" t="s">
        <v>113</v>
      </c>
      <c r="B11" s="7"/>
      <c r="C11" s="55"/>
      <c r="D11" s="55"/>
      <c r="E11" s="58"/>
    </row>
    <row r="12" spans="1:5" ht="18" customHeight="1">
      <c r="A12" s="7" t="s">
        <v>36</v>
      </c>
      <c r="B12" s="7"/>
      <c r="C12" s="55">
        <v>29563374</v>
      </c>
      <c r="D12" s="55"/>
      <c r="E12" s="55">
        <v>30780849</v>
      </c>
    </row>
    <row r="13" spans="1:5" ht="18" customHeight="1">
      <c r="A13" s="32" t="s">
        <v>144</v>
      </c>
      <c r="B13" s="7"/>
      <c r="C13" s="55">
        <v>-120000</v>
      </c>
      <c r="D13" s="55"/>
      <c r="E13" s="55">
        <v>-539686</v>
      </c>
    </row>
    <row r="14" spans="1:5" ht="18" customHeight="1">
      <c r="A14" s="7" t="s">
        <v>94</v>
      </c>
      <c r="B14" s="7"/>
      <c r="C14" s="55">
        <v>-1058872</v>
      </c>
      <c r="D14" s="55"/>
      <c r="E14" s="55">
        <v>160105</v>
      </c>
    </row>
    <row r="15" spans="1:5" ht="18" customHeight="1">
      <c r="A15" s="7" t="s">
        <v>145</v>
      </c>
      <c r="B15" s="7"/>
      <c r="C15" s="55">
        <v>0</v>
      </c>
      <c r="D15" s="55"/>
      <c r="E15" s="55">
        <v>-141703</v>
      </c>
    </row>
    <row r="16" spans="1:5" ht="18" customHeight="1">
      <c r="A16" s="7" t="s">
        <v>146</v>
      </c>
      <c r="B16" s="7"/>
      <c r="C16" s="55">
        <v>-50913</v>
      </c>
      <c r="D16" s="55"/>
      <c r="E16" s="55">
        <v>-1613</v>
      </c>
    </row>
    <row r="17" spans="1:5" ht="18" customHeight="1">
      <c r="A17" s="7" t="s">
        <v>147</v>
      </c>
      <c r="B17" s="7"/>
      <c r="C17" s="55">
        <v>5424645</v>
      </c>
      <c r="D17" s="55"/>
      <c r="E17" s="55">
        <v>1863843</v>
      </c>
    </row>
    <row r="18" spans="1:5" ht="18" customHeight="1">
      <c r="A18" s="7" t="s">
        <v>97</v>
      </c>
      <c r="B18" s="7"/>
      <c r="C18" s="55">
        <v>121633</v>
      </c>
      <c r="D18" s="55"/>
      <c r="E18" s="55">
        <v>247315</v>
      </c>
    </row>
    <row r="19" spans="1:5" ht="18" customHeight="1">
      <c r="A19" s="32" t="s">
        <v>121</v>
      </c>
      <c r="B19" s="7"/>
      <c r="C19" s="55">
        <v>267830</v>
      </c>
      <c r="D19" s="55"/>
      <c r="E19" s="55">
        <v>539901</v>
      </c>
    </row>
    <row r="20" spans="1:5" ht="18" customHeight="1">
      <c r="A20" s="7" t="s">
        <v>51</v>
      </c>
      <c r="B20" s="7"/>
      <c r="C20" s="55">
        <f>PL!E17</f>
        <v>14920881</v>
      </c>
      <c r="D20" s="55"/>
      <c r="E20" s="55">
        <f>PL!G17</f>
        <v>15855865</v>
      </c>
    </row>
    <row r="21" spans="1:5" ht="18" customHeight="1">
      <c r="A21" s="7" t="s">
        <v>158</v>
      </c>
      <c r="B21" s="7"/>
      <c r="C21" s="55">
        <f>-PL!E22</f>
        <v>793066</v>
      </c>
      <c r="D21" s="55"/>
      <c r="E21" s="55">
        <f>-PL!G22</f>
        <v>114743</v>
      </c>
    </row>
    <row r="22" spans="1:5" ht="18" customHeight="1">
      <c r="A22" s="5" t="s">
        <v>37</v>
      </c>
      <c r="B22" s="7"/>
      <c r="C22" s="55"/>
      <c r="D22" s="55"/>
      <c r="E22" s="55"/>
    </row>
    <row r="23" spans="1:5" ht="18" customHeight="1">
      <c r="A23" s="32" t="s">
        <v>65</v>
      </c>
      <c r="B23" s="7"/>
      <c r="C23" s="55">
        <v>-12632115</v>
      </c>
      <c r="D23" s="55"/>
      <c r="E23" s="55">
        <v>9813598</v>
      </c>
    </row>
    <row r="24" spans="1:5" ht="18" customHeight="1">
      <c r="A24" s="7" t="s">
        <v>38</v>
      </c>
      <c r="B24" s="7"/>
      <c r="C24" s="55">
        <v>-4221086</v>
      </c>
      <c r="D24" s="55"/>
      <c r="E24" s="55">
        <v>231374</v>
      </c>
    </row>
    <row r="25" spans="1:5" ht="18" customHeight="1">
      <c r="A25" s="7" t="s">
        <v>4</v>
      </c>
      <c r="B25" s="7"/>
      <c r="C25" s="55">
        <v>-13007</v>
      </c>
      <c r="D25" s="55"/>
      <c r="E25" s="55">
        <v>316493</v>
      </c>
    </row>
    <row r="26" spans="1:5" ht="18" customHeight="1">
      <c r="A26" s="7" t="s">
        <v>32</v>
      </c>
      <c r="B26" s="7"/>
      <c r="C26" s="55">
        <v>42600</v>
      </c>
      <c r="D26" s="55"/>
      <c r="E26" s="20">
        <v>16960</v>
      </c>
    </row>
    <row r="27" spans="1:5" ht="18" customHeight="1">
      <c r="A27" s="5" t="s">
        <v>39</v>
      </c>
      <c r="B27" s="7"/>
      <c r="C27" s="55"/>
      <c r="D27" s="55"/>
      <c r="E27" s="20"/>
    </row>
    <row r="28" spans="1:5" ht="18" customHeight="1">
      <c r="A28" s="32" t="s">
        <v>29</v>
      </c>
      <c r="B28" s="7"/>
      <c r="C28" s="55">
        <v>3276697</v>
      </c>
      <c r="D28" s="55"/>
      <c r="E28" s="55">
        <v>-6091636</v>
      </c>
    </row>
    <row r="29" spans="1:5" ht="18" customHeight="1">
      <c r="A29" s="32" t="s">
        <v>48</v>
      </c>
      <c r="B29" s="7"/>
      <c r="C29" s="55">
        <v>-2571746</v>
      </c>
      <c r="D29" s="55"/>
      <c r="E29" s="20">
        <v>1894455</v>
      </c>
    </row>
    <row r="30" spans="1:5" ht="18" customHeight="1">
      <c r="A30" s="32" t="s">
        <v>73</v>
      </c>
      <c r="B30" s="7"/>
      <c r="C30" s="55">
        <v>2127</v>
      </c>
      <c r="D30" s="55"/>
      <c r="E30" s="55">
        <v>-147551</v>
      </c>
    </row>
    <row r="31" spans="1:5" ht="18" customHeight="1">
      <c r="A31" s="32" t="s">
        <v>74</v>
      </c>
      <c r="C31" s="55">
        <v>7187278</v>
      </c>
      <c r="D31" s="76"/>
      <c r="E31" s="55">
        <v>7173236</v>
      </c>
    </row>
    <row r="32" spans="1:5" ht="18" customHeight="1">
      <c r="A32" s="7" t="s">
        <v>10</v>
      </c>
      <c r="B32" s="7"/>
      <c r="C32" s="55">
        <v>849689</v>
      </c>
      <c r="D32" s="55"/>
      <c r="E32" s="55">
        <v>-974691</v>
      </c>
    </row>
    <row r="33" spans="1:5" ht="18" customHeight="1">
      <c r="A33" s="7" t="s">
        <v>98</v>
      </c>
      <c r="B33" s="7"/>
      <c r="C33" s="55">
        <v>0</v>
      </c>
      <c r="D33" s="55"/>
      <c r="E33" s="55">
        <v>506698</v>
      </c>
    </row>
    <row r="34" spans="1:5" ht="18" customHeight="1">
      <c r="A34" s="7" t="s">
        <v>58</v>
      </c>
      <c r="B34" s="7"/>
      <c r="C34" s="55">
        <v>-4939</v>
      </c>
      <c r="D34" s="55"/>
      <c r="E34" s="55">
        <v>-2994</v>
      </c>
    </row>
    <row r="35" spans="1:5" ht="18" customHeight="1">
      <c r="A35" s="72" t="s">
        <v>50</v>
      </c>
      <c r="C35" s="66">
        <f>SUM(C9:C34)</f>
        <v>73572441</v>
      </c>
      <c r="D35" s="55"/>
      <c r="E35" s="66">
        <f>SUM(E9:E34)</f>
        <v>74739384</v>
      </c>
    </row>
    <row r="36" spans="1:5" s="29" customFormat="1" ht="18" customHeight="1">
      <c r="A36" s="1" t="s">
        <v>117</v>
      </c>
      <c r="B36" s="71"/>
      <c r="C36" s="71"/>
      <c r="D36" s="27"/>
      <c r="E36" s="27"/>
    </row>
    <row r="37" spans="1:5" s="29" customFormat="1" ht="18" customHeight="1">
      <c r="A37" s="1" t="s">
        <v>118</v>
      </c>
      <c r="B37" s="71"/>
      <c r="C37" s="71"/>
      <c r="D37" s="27"/>
      <c r="E37" s="27"/>
    </row>
    <row r="38" spans="1:5" ht="18" customHeight="1">
      <c r="A38" s="70" t="s">
        <v>40</v>
      </c>
      <c r="B38" s="70"/>
      <c r="E38" s="24"/>
    </row>
    <row r="39" spans="1:5" ht="18" customHeight="1">
      <c r="A39" s="103" t="s">
        <v>124</v>
      </c>
      <c r="B39" s="1"/>
    </row>
    <row r="40" spans="1:5" ht="18" customHeight="1">
      <c r="A40" s="70"/>
      <c r="B40" s="1"/>
    </row>
    <row r="41" spans="1:5" ht="18" customHeight="1">
      <c r="A41" s="70"/>
      <c r="B41" s="1"/>
      <c r="C41" s="114" t="s">
        <v>95</v>
      </c>
      <c r="D41" s="114"/>
      <c r="E41" s="114"/>
    </row>
    <row r="42" spans="1:5" ht="18" customHeight="1">
      <c r="A42" s="70"/>
      <c r="B42" s="1"/>
      <c r="C42" s="80">
        <v>2021</v>
      </c>
      <c r="D42" s="65"/>
      <c r="E42" s="80">
        <v>2020</v>
      </c>
    </row>
    <row r="43" spans="1:5" ht="18" customHeight="1">
      <c r="A43" s="5" t="s">
        <v>41</v>
      </c>
      <c r="E43" s="67"/>
    </row>
    <row r="44" spans="1:5" ht="18" customHeight="1">
      <c r="A44" s="7" t="s">
        <v>91</v>
      </c>
      <c r="C44" s="67">
        <v>-1679731</v>
      </c>
      <c r="E44" s="58">
        <v>-502412</v>
      </c>
    </row>
    <row r="45" spans="1:5" ht="18" customHeight="1">
      <c r="A45" s="7" t="s">
        <v>87</v>
      </c>
      <c r="C45" s="94">
        <v>335229</v>
      </c>
      <c r="E45" s="58">
        <v>1621</v>
      </c>
    </row>
    <row r="46" spans="1:5" ht="18" customHeight="1">
      <c r="A46" s="7" t="s">
        <v>80</v>
      </c>
      <c r="C46" s="95">
        <v>-18093356</v>
      </c>
      <c r="D46" s="55"/>
      <c r="E46" s="55">
        <v>-13574164</v>
      </c>
    </row>
    <row r="47" spans="1:5" ht="18" customHeight="1">
      <c r="A47" s="7" t="s">
        <v>148</v>
      </c>
      <c r="C47" s="96">
        <v>-1439900</v>
      </c>
      <c r="D47" s="55"/>
      <c r="E47" s="54">
        <v>-3047854</v>
      </c>
    </row>
    <row r="48" spans="1:5" ht="18" customHeight="1">
      <c r="A48" s="72" t="s">
        <v>49</v>
      </c>
      <c r="B48" s="7"/>
      <c r="C48" s="54">
        <f>SUM(C44:C47)</f>
        <v>-20877758</v>
      </c>
      <c r="D48" s="55"/>
      <c r="E48" s="54">
        <f>SUM(E44:E47)</f>
        <v>-17122809</v>
      </c>
    </row>
    <row r="49" spans="1:5" ht="18" customHeight="1">
      <c r="A49" s="72"/>
      <c r="B49" s="7"/>
      <c r="C49" s="55"/>
      <c r="D49" s="55"/>
      <c r="E49" s="55"/>
    </row>
    <row r="50" spans="1:5" ht="18" customHeight="1">
      <c r="A50" s="5" t="s">
        <v>42</v>
      </c>
      <c r="B50" s="7"/>
      <c r="C50" s="55"/>
      <c r="D50" s="55"/>
      <c r="E50" s="58"/>
    </row>
    <row r="51" spans="1:5" ht="18" customHeight="1">
      <c r="A51" s="7" t="s">
        <v>155</v>
      </c>
      <c r="B51" s="7"/>
      <c r="C51" s="55">
        <v>0</v>
      </c>
      <c r="D51" s="55"/>
      <c r="E51" s="55">
        <v>-3787349</v>
      </c>
    </row>
    <row r="52" spans="1:5" ht="18" customHeight="1">
      <c r="A52" s="7" t="s">
        <v>81</v>
      </c>
      <c r="B52" s="7"/>
      <c r="C52" s="55">
        <v>35000000</v>
      </c>
      <c r="D52" s="55"/>
      <c r="E52" s="55">
        <v>85000000</v>
      </c>
    </row>
    <row r="53" spans="1:5" ht="18" customHeight="1">
      <c r="A53" s="7" t="s">
        <v>82</v>
      </c>
      <c r="B53" s="7"/>
      <c r="C53" s="55">
        <v>-55000000</v>
      </c>
      <c r="D53" s="55"/>
      <c r="E53" s="55">
        <v>-80000000</v>
      </c>
    </row>
    <row r="54" spans="1:5" ht="18" customHeight="1">
      <c r="A54" s="49" t="s">
        <v>149</v>
      </c>
      <c r="B54" s="7"/>
      <c r="C54" s="55">
        <v>53957078</v>
      </c>
      <c r="D54" s="55"/>
      <c r="E54" s="55">
        <v>0</v>
      </c>
    </row>
    <row r="55" spans="1:5" ht="18" customHeight="1">
      <c r="A55" s="7" t="s">
        <v>83</v>
      </c>
      <c r="B55" s="7"/>
      <c r="C55" s="95">
        <v>-173141078</v>
      </c>
      <c r="D55" s="55"/>
      <c r="E55" s="95">
        <v>-10103225</v>
      </c>
    </row>
    <row r="56" spans="1:5" ht="18" customHeight="1">
      <c r="A56" s="32" t="s">
        <v>93</v>
      </c>
      <c r="B56" s="7"/>
      <c r="C56" s="95">
        <v>-53957078</v>
      </c>
      <c r="D56" s="55"/>
      <c r="E56" s="95">
        <v>-19000000</v>
      </c>
    </row>
    <row r="57" spans="1:5" ht="18" customHeight="1">
      <c r="A57" s="49" t="s">
        <v>150</v>
      </c>
      <c r="B57" s="22"/>
      <c r="C57" s="95">
        <v>2261159</v>
      </c>
      <c r="D57" s="55"/>
      <c r="E57" s="95">
        <v>0</v>
      </c>
    </row>
    <row r="58" spans="1:5" ht="18" customHeight="1">
      <c r="A58" s="79" t="s">
        <v>84</v>
      </c>
      <c r="B58" s="7"/>
      <c r="C58" s="95">
        <v>-1694831</v>
      </c>
      <c r="D58" s="55"/>
      <c r="E58" s="95">
        <v>-1196719</v>
      </c>
    </row>
    <row r="59" spans="1:5" ht="18" customHeight="1">
      <c r="A59" s="79" t="s">
        <v>151</v>
      </c>
      <c r="B59" s="7"/>
      <c r="C59" s="95">
        <v>237000000</v>
      </c>
      <c r="D59" s="55"/>
      <c r="E59" s="95">
        <v>0</v>
      </c>
    </row>
    <row r="60" spans="1:5" ht="18" customHeight="1">
      <c r="A60" s="79" t="s">
        <v>152</v>
      </c>
      <c r="B60" s="7"/>
      <c r="C60" s="95">
        <v>-9034250</v>
      </c>
      <c r="D60" s="55"/>
      <c r="E60" s="95">
        <v>0</v>
      </c>
    </row>
    <row r="61" spans="1:5" ht="18" customHeight="1">
      <c r="A61" s="7" t="s">
        <v>153</v>
      </c>
      <c r="B61" s="7"/>
      <c r="C61" s="95">
        <v>-134900</v>
      </c>
      <c r="D61" s="55"/>
      <c r="E61" s="95">
        <v>0</v>
      </c>
    </row>
    <row r="62" spans="1:5" ht="18" customHeight="1">
      <c r="A62" s="49" t="s">
        <v>60</v>
      </c>
      <c r="B62" s="7"/>
      <c r="C62" s="96">
        <v>-24214909</v>
      </c>
      <c r="D62" s="55"/>
      <c r="E62" s="96">
        <v>-15683814</v>
      </c>
    </row>
    <row r="63" spans="1:5" ht="18" customHeight="1">
      <c r="A63" s="72" t="s">
        <v>154</v>
      </c>
      <c r="B63" s="7"/>
      <c r="C63" s="54">
        <f>SUM(C51:C62)</f>
        <v>11041191</v>
      </c>
      <c r="D63" s="55"/>
      <c r="E63" s="54">
        <f>SUM(E51:E62)</f>
        <v>-44771107</v>
      </c>
    </row>
    <row r="64" spans="1:5" ht="18" customHeight="1">
      <c r="A64" s="72"/>
      <c r="B64" s="7"/>
      <c r="C64" s="58"/>
      <c r="D64" s="55"/>
      <c r="E64" s="58"/>
    </row>
    <row r="65" spans="1:5" ht="18" customHeight="1">
      <c r="A65" s="5" t="s">
        <v>159</v>
      </c>
      <c r="B65" s="7"/>
      <c r="C65" s="55">
        <f>SUM(C63,C48,C35)</f>
        <v>63735874</v>
      </c>
      <c r="D65" s="55"/>
      <c r="E65" s="55">
        <f>SUM(E63,E48,E35)</f>
        <v>12845468</v>
      </c>
    </row>
    <row r="66" spans="1:5" ht="18" customHeight="1">
      <c r="A66" s="5"/>
      <c r="B66" s="7"/>
      <c r="C66" s="55"/>
      <c r="D66" s="55"/>
      <c r="E66" s="58"/>
    </row>
    <row r="67" spans="1:5" ht="18" customHeight="1">
      <c r="A67" s="5" t="s">
        <v>107</v>
      </c>
      <c r="B67" s="7"/>
      <c r="C67" s="54">
        <f>BS!G11</f>
        <v>15325070</v>
      </c>
      <c r="D67" s="55"/>
      <c r="E67" s="54">
        <v>2479602</v>
      </c>
    </row>
    <row r="68" spans="1:5" ht="18" customHeight="1">
      <c r="A68" s="5"/>
      <c r="B68" s="7"/>
      <c r="C68" s="58"/>
      <c r="D68" s="55"/>
      <c r="E68" s="58"/>
    </row>
    <row r="69" spans="1:5" ht="18" customHeight="1" thickBot="1">
      <c r="A69" s="5" t="s">
        <v>108</v>
      </c>
      <c r="B69" s="7"/>
      <c r="C69" s="57">
        <f>SUM(C65:C67)</f>
        <v>79060944</v>
      </c>
      <c r="D69" s="55"/>
      <c r="E69" s="57">
        <f>SUM(E65:E67)</f>
        <v>15325070</v>
      </c>
    </row>
    <row r="70" spans="1:5" s="29" customFormat="1" ht="18" customHeight="1" thickTop="1">
      <c r="A70" s="1" t="s">
        <v>117</v>
      </c>
      <c r="B70" s="71"/>
      <c r="C70" s="71"/>
      <c r="D70" s="27"/>
      <c r="E70" s="27"/>
    </row>
    <row r="71" spans="1:5" s="29" customFormat="1" ht="18" customHeight="1">
      <c r="A71" s="1" t="s">
        <v>118</v>
      </c>
      <c r="B71" s="71"/>
      <c r="C71" s="71"/>
      <c r="D71" s="27"/>
      <c r="E71" s="27"/>
    </row>
    <row r="72" spans="1:5" ht="18" customHeight="1">
      <c r="A72" s="70" t="s">
        <v>40</v>
      </c>
      <c r="B72" s="70"/>
      <c r="E72" s="24"/>
    </row>
    <row r="73" spans="1:5" ht="18" customHeight="1">
      <c r="A73" s="103" t="s">
        <v>124</v>
      </c>
      <c r="B73" s="1"/>
    </row>
    <row r="74" spans="1:5" ht="18" customHeight="1">
      <c r="A74" s="103"/>
      <c r="B74" s="1"/>
    </row>
    <row r="75" spans="1:5" ht="18" customHeight="1">
      <c r="A75" s="70"/>
      <c r="B75" s="1"/>
      <c r="C75" s="114" t="s">
        <v>95</v>
      </c>
      <c r="D75" s="114"/>
      <c r="E75" s="114"/>
    </row>
    <row r="76" spans="1:5" ht="18" customHeight="1">
      <c r="A76" s="70"/>
      <c r="B76" s="1"/>
      <c r="C76" s="80">
        <v>2021</v>
      </c>
      <c r="D76" s="65"/>
      <c r="E76" s="80">
        <v>2020</v>
      </c>
    </row>
    <row r="77" spans="1:5" ht="18" customHeight="1">
      <c r="A77" s="70"/>
      <c r="B77" s="1"/>
      <c r="C77" s="100"/>
      <c r="D77" s="65"/>
      <c r="E77" s="100"/>
    </row>
    <row r="78" spans="1:5" ht="18" customHeight="1">
      <c r="A78" s="19" t="s">
        <v>163</v>
      </c>
      <c r="C78" s="68"/>
      <c r="D78" s="68"/>
      <c r="E78" s="68"/>
    </row>
    <row r="79" spans="1:5" ht="18" customHeight="1">
      <c r="A79" s="49" t="s">
        <v>46</v>
      </c>
      <c r="B79" s="49" t="s">
        <v>47</v>
      </c>
      <c r="C79" s="76"/>
      <c r="D79" s="76"/>
      <c r="E79" s="61"/>
    </row>
    <row r="80" spans="1:5" ht="18" customHeight="1">
      <c r="A80" s="73"/>
      <c r="B80" s="63" t="s">
        <v>61</v>
      </c>
      <c r="C80" s="55">
        <v>100000</v>
      </c>
      <c r="D80" s="55"/>
      <c r="E80" s="55">
        <v>100000</v>
      </c>
    </row>
    <row r="81" spans="1:5" ht="18" customHeight="1">
      <c r="A81" s="73"/>
      <c r="B81" s="63" t="s">
        <v>62</v>
      </c>
      <c r="C81" s="55">
        <v>6723957</v>
      </c>
      <c r="D81" s="55"/>
      <c r="E81" s="55">
        <v>13025337</v>
      </c>
    </row>
    <row r="82" spans="1:5" ht="18" customHeight="1">
      <c r="A82" s="73"/>
      <c r="B82" s="49" t="s">
        <v>63</v>
      </c>
      <c r="C82" s="55">
        <v>72236987</v>
      </c>
      <c r="D82" s="55"/>
      <c r="E82" s="55">
        <v>2199733</v>
      </c>
    </row>
    <row r="83" spans="1:5" ht="18" customHeight="1" thickBot="1">
      <c r="B83" s="49" t="s">
        <v>43</v>
      </c>
      <c r="C83" s="62">
        <f>SUM(C80:C82)</f>
        <v>79060944</v>
      </c>
      <c r="D83" s="55"/>
      <c r="E83" s="62">
        <f>SUM(E80:E82)</f>
        <v>15325070</v>
      </c>
    </row>
    <row r="84" spans="1:5" ht="18" customHeight="1" thickTop="1">
      <c r="C84" s="76"/>
      <c r="D84" s="76"/>
      <c r="E84" s="61"/>
    </row>
    <row r="85" spans="1:5" ht="18" customHeight="1">
      <c r="A85" s="49" t="s">
        <v>44</v>
      </c>
      <c r="B85" s="77" t="s">
        <v>45</v>
      </c>
      <c r="C85" s="76"/>
      <c r="D85" s="76"/>
      <c r="E85" s="61"/>
    </row>
    <row r="86" spans="1:5" ht="18" customHeight="1">
      <c r="B86" s="63" t="s">
        <v>156</v>
      </c>
      <c r="C86" s="76">
        <v>1554449</v>
      </c>
      <c r="D86" s="76"/>
      <c r="E86" s="61">
        <v>0</v>
      </c>
    </row>
    <row r="87" spans="1:5" ht="18" customHeight="1">
      <c r="B87" s="63" t="s">
        <v>85</v>
      </c>
      <c r="C87" s="76">
        <v>1323540</v>
      </c>
      <c r="D87" s="76"/>
      <c r="E87" s="61">
        <v>495444</v>
      </c>
    </row>
    <row r="88" spans="1:5" ht="18" customHeight="1">
      <c r="A88" s="73"/>
      <c r="B88" s="78" t="s">
        <v>66</v>
      </c>
      <c r="C88" s="55">
        <v>3126165</v>
      </c>
      <c r="D88" s="55"/>
      <c r="E88" s="58">
        <v>-818063</v>
      </c>
    </row>
    <row r="89" spans="1:5" ht="18" customHeight="1">
      <c r="A89" s="73"/>
      <c r="B89" s="78" t="s">
        <v>64</v>
      </c>
      <c r="C89" s="55">
        <f>-C46</f>
        <v>18093356</v>
      </c>
      <c r="D89" s="55"/>
      <c r="E89" s="55">
        <f>-E46</f>
        <v>13574164</v>
      </c>
    </row>
    <row r="90" spans="1:5" ht="18" customHeight="1" thickBot="1">
      <c r="A90" s="74"/>
      <c r="B90" s="49" t="s">
        <v>43</v>
      </c>
      <c r="C90" s="69">
        <f>SUM(C86:C89)</f>
        <v>24097510</v>
      </c>
      <c r="D90" s="76"/>
      <c r="E90" s="69">
        <f>SUM(E86:E89)</f>
        <v>13251545</v>
      </c>
    </row>
    <row r="91" spans="1:5" ht="18" customHeight="1" thickTop="1">
      <c r="A91" s="74"/>
      <c r="C91" s="76"/>
      <c r="D91" s="76"/>
      <c r="E91" s="76"/>
    </row>
    <row r="92" spans="1:5" ht="18" customHeight="1">
      <c r="A92" s="83" t="s">
        <v>90</v>
      </c>
      <c r="B92" s="83" t="s">
        <v>140</v>
      </c>
      <c r="C92" s="76"/>
      <c r="D92" s="76"/>
      <c r="E92" s="76"/>
    </row>
    <row r="93" spans="1:5" ht="18" customHeight="1">
      <c r="A93" s="84"/>
      <c r="B93" s="78" t="s">
        <v>66</v>
      </c>
      <c r="C93" s="76">
        <v>-700000</v>
      </c>
      <c r="D93" s="76"/>
      <c r="E93" s="76">
        <v>700000</v>
      </c>
    </row>
    <row r="94" spans="1:5" ht="18" customHeight="1">
      <c r="A94" s="84"/>
      <c r="B94" s="78" t="s">
        <v>64</v>
      </c>
      <c r="C94" s="76">
        <f>-C47</f>
        <v>1439900</v>
      </c>
      <c r="D94" s="76"/>
      <c r="E94" s="76">
        <f>-E47</f>
        <v>3047854</v>
      </c>
    </row>
    <row r="95" spans="1:5" ht="18" customHeight="1" thickBot="1">
      <c r="A95" s="83"/>
      <c r="B95" s="83" t="s">
        <v>43</v>
      </c>
      <c r="C95" s="69">
        <f>SUM(C93:C94)</f>
        <v>739900</v>
      </c>
      <c r="D95" s="76"/>
      <c r="E95" s="69">
        <f>SUM(E93:E94)</f>
        <v>3747854</v>
      </c>
    </row>
    <row r="96" spans="1:5" ht="18" customHeight="1" thickTop="1">
      <c r="C96" s="76"/>
      <c r="D96" s="76"/>
      <c r="E96" s="58"/>
    </row>
    <row r="97" spans="1:5" ht="18" customHeight="1" thickBot="1">
      <c r="A97" s="49" t="s">
        <v>100</v>
      </c>
      <c r="B97" s="49" t="s">
        <v>115</v>
      </c>
      <c r="C97" s="97">
        <v>0</v>
      </c>
      <c r="D97" s="76"/>
      <c r="E97" s="97">
        <v>942871</v>
      </c>
    </row>
    <row r="98" spans="1:5" ht="18" customHeight="1" thickTop="1">
      <c r="C98" s="76"/>
      <c r="D98" s="76"/>
      <c r="E98" s="76"/>
    </row>
    <row r="99" spans="1:5" ht="18" customHeight="1" thickBot="1">
      <c r="A99" s="49" t="s">
        <v>114</v>
      </c>
      <c r="B99" s="49" t="s">
        <v>111</v>
      </c>
      <c r="C99" s="97">
        <v>0</v>
      </c>
      <c r="E99" s="97">
        <v>5570474</v>
      </c>
    </row>
    <row r="100" spans="1:5" ht="18" customHeight="1" thickTop="1">
      <c r="C100" s="58">
        <f>C83-C69</f>
        <v>0</v>
      </c>
      <c r="D100" s="55"/>
      <c r="E100" s="81">
        <f>E83-E69</f>
        <v>0</v>
      </c>
    </row>
    <row r="101" spans="1:5" ht="18" customHeight="1">
      <c r="C101" s="55">
        <f>C83-BS!E11</f>
        <v>0</v>
      </c>
      <c r="D101" s="55"/>
      <c r="E101" s="58"/>
    </row>
  </sheetData>
  <mergeCells count="3">
    <mergeCell ref="C6:E6"/>
    <mergeCell ref="C41:E41"/>
    <mergeCell ref="C75:E75"/>
  </mergeCells>
  <pageMargins left="0.9" right="0.7" top="0.8" bottom="0.4" header="0.4" footer="0.33"/>
  <pageSetup paperSize="9" firstPageNumber="8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35" max="4" man="1"/>
    <brk id="6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WB</cp:lastModifiedBy>
  <cp:lastPrinted>2022-02-15T09:04:10Z</cp:lastPrinted>
  <dcterms:created xsi:type="dcterms:W3CDTF">1998-09-16T09:49:24Z</dcterms:created>
  <dcterms:modified xsi:type="dcterms:W3CDTF">2022-02-18T01:50:36Z</dcterms:modified>
</cp:coreProperties>
</file>