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แจ้งข่าว SET/2565/กุมภาพันธ์/21-02-2565/File งบการเงินส่งตลาด/"/>
    </mc:Choice>
  </mc:AlternateContent>
  <bookViews>
    <workbookView xWindow="0" yWindow="0" windowWidth="28800" windowHeight="12300" activeTab="4"/>
  </bookViews>
  <sheets>
    <sheet name="BS" sheetId="1" r:id="rId1"/>
    <sheet name="PL" sheetId="2" r:id="rId2"/>
    <sheet name="EQ63" sheetId="7" r:id="rId3"/>
    <sheet name="EQ64" sheetId="10" r:id="rId4"/>
    <sheet name="CF" sheetId="9" r:id="rId5"/>
  </sheets>
  <externalReferences>
    <externalReference r:id="rId6"/>
  </externalReferences>
  <definedNames>
    <definedName name="_xlnm.Print_Area" localSheetId="0">BS!$A$1:$F$76</definedName>
    <definedName name="_xlnm.Print_Area" localSheetId="4">CF!$A$1:$F$77</definedName>
    <definedName name="_xlnm.Print_Area" localSheetId="2">'EQ63'!$A$1:$O$25</definedName>
    <definedName name="_xlnm.Print_Area" localSheetId="3">'EQ64'!$A$1:$O$27</definedName>
    <definedName name="_xlnm.Print_Area" localSheetId="1">PL!$A$1:$F$33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" l="1"/>
  <c r="D20" i="2"/>
  <c r="F20" i="2"/>
  <c r="D73" i="9"/>
  <c r="H76" i="9" l="1"/>
  <c r="H77" i="9"/>
  <c r="O16" i="10"/>
  <c r="D71" i="1"/>
  <c r="F69" i="9" l="1"/>
  <c r="F67" i="9"/>
  <c r="O23" i="7" l="1"/>
  <c r="D14" i="1" l="1"/>
  <c r="D15" i="1"/>
  <c r="O10" i="10" l="1"/>
  <c r="O10" i="7"/>
  <c r="K25" i="7" l="1"/>
  <c r="O17" i="10"/>
  <c r="M18" i="10"/>
  <c r="M25" i="10"/>
  <c r="M22" i="10" l="1"/>
  <c r="M20" i="7"/>
  <c r="F70" i="9" l="1"/>
  <c r="F61" i="9"/>
  <c r="K23" i="10"/>
  <c r="K27" i="10" s="1"/>
  <c r="I23" i="10"/>
  <c r="G23" i="10"/>
  <c r="E23" i="10"/>
  <c r="C23" i="10"/>
  <c r="O22" i="10"/>
  <c r="I18" i="10"/>
  <c r="I27" i="10" s="1"/>
  <c r="G18" i="10"/>
  <c r="E18" i="10"/>
  <c r="C18" i="10"/>
  <c r="O14" i="10"/>
  <c r="O18" i="10" s="1"/>
  <c r="F13" i="2"/>
  <c r="G27" i="10" l="1"/>
  <c r="E27" i="10"/>
  <c r="F22" i="2"/>
  <c r="F24" i="2" s="1"/>
  <c r="F26" i="2" s="1"/>
  <c r="F29" i="2" s="1"/>
  <c r="C27" i="10"/>
  <c r="F8" i="9" l="1"/>
  <c r="M19" i="7"/>
  <c r="F59" i="1"/>
  <c r="F51" i="1"/>
  <c r="F44" i="1"/>
  <c r="F24" i="1"/>
  <c r="F15" i="1"/>
  <c r="F27" i="9" l="1"/>
  <c r="F38" i="9" s="1"/>
  <c r="F40" i="9" s="1"/>
  <c r="F72" i="9" s="1"/>
  <c r="F74" i="9" s="1"/>
  <c r="F26" i="1"/>
  <c r="F53" i="1"/>
  <c r="D44" i="1" l="1"/>
  <c r="O15" i="7" l="1"/>
  <c r="D51" i="1" l="1"/>
  <c r="D61" i="9" l="1"/>
  <c r="O20" i="7" l="1"/>
  <c r="D70" i="9"/>
  <c r="E10" i="9"/>
  <c r="E8" i="9"/>
  <c r="K21" i="7" l="1"/>
  <c r="I21" i="7"/>
  <c r="G21" i="7"/>
  <c r="E21" i="7"/>
  <c r="C21" i="7"/>
  <c r="G16" i="7"/>
  <c r="C16" i="7"/>
  <c r="E47" i="1" l="1"/>
  <c r="E37" i="1"/>
  <c r="D73" i="1" l="1"/>
  <c r="I16" i="7"/>
  <c r="I25" i="7" s="1"/>
  <c r="D24" i="1" l="1"/>
  <c r="D22" i="2" l="1"/>
  <c r="D24" i="2" s="1"/>
  <c r="D26" i="1"/>
  <c r="E16" i="7" l="1"/>
  <c r="M16" i="7"/>
  <c r="M23" i="7"/>
  <c r="D59" i="1"/>
  <c r="O14" i="7"/>
  <c r="O16" i="7" l="1"/>
  <c r="D53" i="1"/>
  <c r="D75" i="1" l="1"/>
  <c r="D77" i="1" s="1"/>
  <c r="E25" i="7"/>
  <c r="G25" i="7"/>
  <c r="C25" i="7"/>
  <c r="D26" i="2" l="1"/>
  <c r="D8" i="9" s="1"/>
  <c r="D27" i="9" s="1"/>
  <c r="D38" i="9" l="1"/>
  <c r="M21" i="10"/>
  <c r="D29" i="2"/>
  <c r="D40" i="9" l="1"/>
  <c r="M23" i="10"/>
  <c r="O21" i="10"/>
  <c r="O19" i="7"/>
  <c r="M21" i="7"/>
  <c r="D72" i="9" l="1"/>
  <c r="O21" i="7"/>
  <c r="O25" i="7" s="1"/>
  <c r="M25" i="7"/>
  <c r="O23" i="10"/>
  <c r="O27" i="10" s="1"/>
  <c r="M27" i="10"/>
  <c r="D74" i="9" l="1"/>
  <c r="F73" i="1"/>
  <c r="F75" i="1" l="1"/>
</calcChain>
</file>

<file path=xl/sharedStrings.xml><?xml version="1.0" encoding="utf-8"?>
<sst xmlns="http://schemas.openxmlformats.org/spreadsheetml/2006/main" count="244" uniqueCount="170">
  <si>
    <t xml:space="preserve">บริษัท เอ็กโซติค ฟู้ด จำกัด (มหาชน) </t>
  </si>
  <si>
    <t>งบแสดงฐานะการเงิน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</si>
  <si>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</si>
  <si>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</si>
  <si>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</si>
  <si>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</si>
  <si>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</si>
  <si>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</si>
  <si>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</si>
  <si>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</si>
  <si>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 xml:space="preserve">สินค้าคงเหลือ </t>
  </si>
  <si>
    <t xml:space="preserve">สินทรัพย์หมุนเวียนอื่น </t>
  </si>
  <si>
    <t>-</t>
  </si>
  <si>
    <t xml:space="preserve">รวมสินทรัพย์หมุนเวียน 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</si>
  <si>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</si>
  <si>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</si>
  <si>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</si>
  <si>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</si>
  <si>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</si>
  <si>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</si>
  <si>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</si>
  <si>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</si>
  <si>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</si>
  <si>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</si>
  <si>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</si>
  <si>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</si>
  <si>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</si>
  <si>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</si>
  <si>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</si>
  <si>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</si>
  <si>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</si>
  <si>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</si>
  <si>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</si>
  <si>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</si>
  <si>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</si>
  <si>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</si>
  <si>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</si>
  <si>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กำไรสะสม </t>
  </si>
  <si>
    <t xml:space="preserve">    จัดสรรแล้ว</t>
  </si>
  <si>
    <t xml:space="preserve">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</si>
  <si>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</si>
  <si>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</si>
  <si>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</si>
  <si>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</si>
  <si>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</si>
  <si>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รายได้จากการลงทุน</t>
  </si>
  <si>
    <t>รายได้อื่น</t>
  </si>
  <si>
    <t>รวมรายได้</t>
  </si>
  <si>
    <t xml:space="preserve">ค่าใช้จ่าย 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</si>
  <si>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</si>
  <si>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</si>
  <si>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</si>
  <si>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</si>
  <si>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กำไรสำหรับปี</t>
  </si>
  <si>
    <t>กำไรขาดทุนเบ็ดเสร็จอื่น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</si>
  <si>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</si>
  <si>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</si>
  <si>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</si>
  <si>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กำไรสะสม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</si>
  <si>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</si>
  <si>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</si>
  <si>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</si>
  <si>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</si>
  <si>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</si>
  <si>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</si>
  <si>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</si>
  <si>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</si>
  <si>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</si>
  <si>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</si>
  <si>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</si>
  <si>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</si>
  <si>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 xml:space="preserve">    เงินปันผลให้ผู้ถือหุ้นของบริษัท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</si>
  <si>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</si>
  <si>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</si>
  <si>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</si>
  <si>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</si>
  <si>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</si>
  <si>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</si>
  <si>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</si>
  <si>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</si>
  <si>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รายการที่ไม่ใช่เงินสด</t>
  </si>
  <si>
    <t xml:space="preserve">    หุ้นทุนออกให้ตามสิทธิ</t>
  </si>
  <si>
    <t>ค่าใช้จ่ายภาษีเงินได้</t>
  </si>
  <si>
    <t>เงินสดรับจากหุ้นทุนออกให้ตามสิทธิ</t>
  </si>
  <si>
    <t xml:space="preserve">     กำไร</t>
  </si>
  <si>
    <t>ต้นทุนในการจัดจำหน่าย</t>
  </si>
  <si>
    <t>ใบสำคัญ</t>
  </si>
  <si>
    <t>แสดงสิทธิ</t>
  </si>
  <si>
    <t>ที่จะซื้อหุ้น</t>
  </si>
  <si>
    <t>โอนไปสำรองตามกฎหมาย</t>
  </si>
  <si>
    <t>ค่าตัดจำหน่าย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</si>
  <si>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</si>
  <si>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</si>
  <si>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</si>
  <si>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</si>
  <si>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</si>
  <si>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</si>
  <si>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</si>
  <si>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</si>
  <si>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ประมาณการหนี้สินไม่หมุนเวียนสำหรับผลประโยชน์พนักงาน</t>
  </si>
  <si>
    <t>ส่วนเกินทุน</t>
  </si>
  <si>
    <t>จากการจ่าย</t>
  </si>
  <si>
    <t>โดยใช้หุ้นเป็นเกณฑ์</t>
  </si>
  <si>
    <t xml:space="preserve">กำไรจากอัตราแลกเปลี่ยนเงินตราต่างประเทศสุทธิ </t>
  </si>
  <si>
    <t>ส่วนเกินทุนจากการจ่ายโดยใช้หุ้นเป็นเกณฑ์</t>
  </si>
  <si>
    <t>เงินสดรับจากเงินรับล่วงหน้าค่าหุ้น</t>
  </si>
  <si>
    <t xml:space="preserve">กระแสเงินสดสุทธิได้มาจากการดำเนินงาน </t>
  </si>
  <si>
    <t>อสังหาริมทรัพย์เพื่อการลงทุน</t>
  </si>
  <si>
    <t xml:space="preserve">งบกระแสเงินสด </t>
  </si>
  <si>
    <t>เงินสดและรายการเทียบเท่าเงินสดเพิ่มขึ้น (ลดลง) สุทธิ</t>
  </si>
  <si>
    <t>องค์ประกอบอื่นของส่วนของผู้ถือหุ้น</t>
  </si>
  <si>
    <t>เงินมัดจำ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</si>
  <si>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</si>
  <si>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</si>
  <si>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ขาดทุนจากการตัดจำหน่ายภาษีหัก ณ ที่จ่าย</t>
  </si>
  <si>
    <t>ผลขาดทุนจากการด้อยค่าสินทรัพย์ที่ถือไว้เพื่อขาย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</si>
  <si>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</si>
  <si>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</si>
  <si>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</si>
  <si>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</si>
  <si>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สินทรัพย์สิทธิการใช้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</si>
  <si>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</si>
  <si>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</si>
  <si>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</si>
  <si>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</si>
  <si>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(หุ้นสามัญจำนวน 424,764,377 หุ้น มูลค่าหุ้นละ 0.5 บาท) </t>
  </si>
  <si>
    <t xml:space="preserve">    จัดสรรเป็นทุนสำรองตามกฎหมาย</t>
  </si>
  <si>
    <t>รายได้จากการขาย</t>
  </si>
  <si>
    <t>ต้นทุนขาย</t>
  </si>
  <si>
    <t>กำไรจากกิจกรรมดำเนินงาน</t>
  </si>
  <si>
    <t>กำไรขาดทุนเบ็ดเสร็จรวมสำหรับปี</t>
  </si>
  <si>
    <t>กำไรขาดทุนเบ็ดเสร็จสำหรับปี</t>
  </si>
  <si>
    <t xml:space="preserve">    การจัดสรรส่วนทุนให้ผู้ถือหุ้น</t>
  </si>
  <si>
    <t>ปรับรายการที่กระทบกำไรเป็นเงินสดรับ (จ่าย)</t>
  </si>
  <si>
    <t>กำไรจากการตัดจำหน่ายสินทรัพย์สิทธิการใช้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</si>
  <si>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</si>
  <si>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</si>
  <si>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</si>
  <si>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</si>
  <si>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(กำไร) ขาดทุนจากอัตราแลกเปลี่ยนที่ยังไม่เกิดขึ้น</t>
  </si>
  <si>
    <t>เงินสดรับจากการขายอาคารและอุปกรณ์</t>
  </si>
  <si>
    <t>กำไรต่อหุ้น</t>
  </si>
  <si>
    <t>ยอดคงเหลือ ณ วันที่ 1 มกราคม 2564</t>
  </si>
  <si>
    <t>ยอดคงเหลือ ณ วันที่ 31 ธันวาคม 2564</t>
  </si>
  <si>
    <t>ในระหว่างปีสิ้นสุดวันที่ 31 ธันวาคม 2564 บริษัทได้ซื้ออาคารและอุปกรณ์ในราคาทุนเป็นจำนวนเงินรวม ….... ล้านบาท (2563: 16.1 ล้านบาท) และมีการเปลี่ยนแปลงของหนี้สินที่เกี่ยวข้องลดลงเป็นจำนวนเงินรวม ….. ล้านบาท (2563: จัดซื้อตามสัญญาเช่าการเงินเพิ่มขึ้น 0.6 ล้านบาท และมีการเปลี่ยนแปลงของหนี้สินที่เกี่ยวข้องลดลง ......ล้านบาท)</t>
  </si>
  <si>
    <t>หนี้สินตามสัญญาเช่า</t>
  </si>
  <si>
    <t xml:space="preserve">    รวมการจัดสรรส่วนทุนให้ผู้ถือหุ้น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</si>
  <si>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</si>
  <si>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หุ้นทุนออกให้ตามสิทธิ</t>
  </si>
  <si>
    <t xml:space="preserve">     การจ่ายโดยใช้หุ้นเป็นเกณฑ์</t>
  </si>
  <si>
    <t xml:space="preserve">  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</si>
  <si>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</si>
  <si>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สำหรับปีสิ้นสุดวันที่ 31 ธันวาคม 2564</t>
  </si>
  <si>
    <t>(กำไร) ขาดทุนจากการจำหน่ายอาคารและอุปกรณ์</t>
  </si>
  <si>
    <t>เงินสดรับจากการขายเงินลงทุนในหุ้นกู้</t>
  </si>
  <si>
    <t>เงินสดรับจากการขายสินทรัพย์สิทธิการใช้</t>
  </si>
  <si>
    <t>การจ่ายโดยใช้หุ้นเป็นเกณฑ์</t>
  </si>
  <si>
    <t>เงินสดรับจากการครบกำหนดของหน่วยลงทุน</t>
  </si>
  <si>
    <t xml:space="preserve">เงินสดจ่ายชำระหนี้สินตามสัญญาเช่า </t>
  </si>
  <si>
    <t>ขาดทุนจากการปรับมูลค่าสินค้าคงเหลือ</t>
  </si>
  <si>
    <t xml:space="preserve">ขาดทุนจากอัตราแลกเปลี่ยนเงินตราต่างประเทศสุทธิ </t>
  </si>
  <si>
    <t>11, 12</t>
  </si>
  <si>
    <t>กำไรจากการปรับมูลค่ายุติธรรมสินทรัพย์และหนี้สินทางการเงิน</t>
  </si>
  <si>
    <t>กำไรจากการจำหน่ายเงินลงทุน</t>
  </si>
  <si>
    <t>ขาดทุนจากการจำหน่ายและตัดจำหน่ายสินทรัพย์สิทธิการใช้</t>
  </si>
  <si>
    <t>เงินสดจ่ายเพื่อซื้อที่ดิน อาคารและอุปกรณ์</t>
  </si>
  <si>
    <t>กำไรจากการปรับมูลค่ายุติธรรมของเงินลงทุนในหน่วยลงทุน</t>
  </si>
  <si>
    <t>12, 13</t>
  </si>
  <si>
    <t>14, 15</t>
  </si>
  <si>
    <t>เงินปันผลรับ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</si>
</sst>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;\(#,##0.00\)"/>
  </numFmts>
  <fonts count="22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0"/>
      <name val="Angsana New"/>
      <family val="1"/>
    </font>
    <font>
      <sz val="10"/>
      <color theme="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sz val="14.3"/>
      <name val="Angsana New"/>
      <family val="1"/>
    </font>
    <font>
      <i/>
      <sz val="14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4" fillId="0" borderId="0" applyFont="0" applyFill="0" applyBorder="0" applyAlignment="0" applyProtection="0"/>
    <xf numFmtId="0" fontId="11" fillId="0" borderId="0"/>
    <xf numFmtId="0" fontId="4" fillId="0" borderId="0"/>
  </cellStyleXfs>
  <cellXfs count="247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  <xf numFmtId="189" fontId="0" fillId="0" borderId="0" xfId="1" applyNumberFormat="1" applyFont="1" applyAlignment="1"/>
    <xf numFmtId="0" fontId="2" fillId="0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Font="1" applyAlignment="1"/>
    <xf numFmtId="189" fontId="0" fillId="0" borderId="0" xfId="1" applyNumberFormat="1" applyFont="1"/>
    <xf numFmtId="189" fontId="0" fillId="0" borderId="0" xfId="1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90" fontId="0" fillId="0" borderId="0" xfId="0" applyNumberFormat="1" applyAlignment="1"/>
    <xf numFmtId="0" fontId="1" fillId="0" borderId="0" xfId="0" applyFont="1" applyAlignment="1"/>
    <xf numFmtId="0" fontId="6" fillId="0" borderId="0" xfId="0" applyFont="1" applyAlignment="1"/>
    <xf numFmtId="189" fontId="6" fillId="0" borderId="1" xfId="1" applyNumberFormat="1" applyFont="1" applyBorder="1" applyAlignment="1">
      <alignment horizontal="right"/>
    </xf>
    <xf numFmtId="190" fontId="0" fillId="0" borderId="0" xfId="0" applyNumberFormat="1" applyFont="1" applyAlignment="1">
      <alignment horizontal="right"/>
    </xf>
    <xf numFmtId="189" fontId="6" fillId="0" borderId="2" xfId="1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0" fontId="0" fillId="2" borderId="0" xfId="0" applyFont="1" applyFill="1" applyAlignment="1"/>
    <xf numFmtId="190" fontId="1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89" fontId="6" fillId="0" borderId="3" xfId="1" applyNumberFormat="1" applyFont="1" applyBorder="1" applyAlignment="1">
      <alignment horizontal="right"/>
    </xf>
    <xf numFmtId="0" fontId="8" fillId="0" borderId="0" xfId="0" applyFont="1" applyAlignment="1"/>
    <xf numFmtId="189" fontId="0" fillId="0" borderId="0" xfId="1" applyNumberFormat="1" applyFont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Border="1" applyAlignment="1"/>
    <xf numFmtId="189" fontId="0" fillId="0" borderId="3" xfId="1" applyNumberFormat="1" applyFont="1" applyBorder="1" applyAlignment="1">
      <alignment horizontal="right"/>
    </xf>
    <xf numFmtId="189" fontId="8" fillId="0" borderId="0" xfId="1" applyNumberFormat="1" applyFont="1" applyAlignment="1">
      <alignment horizontal="right"/>
    </xf>
    <xf numFmtId="0" fontId="9" fillId="0" borderId="0" xfId="0" applyFont="1" applyAlignment="1"/>
    <xf numFmtId="188" fontId="3" fillId="0" borderId="0" xfId="1" applyFont="1" applyAlignment="1"/>
    <xf numFmtId="189" fontId="3" fillId="0" borderId="0" xfId="1" applyNumberFormat="1" applyFont="1" applyAlignment="1"/>
    <xf numFmtId="190" fontId="0" fillId="0" borderId="0" xfId="0" applyNumberFormat="1" applyFont="1" applyAlignment="1">
      <alignment horizontal="center"/>
    </xf>
    <xf numFmtId="0" fontId="10" fillId="0" borderId="0" xfId="0" applyFont="1" applyAlignment="1"/>
    <xf numFmtId="190" fontId="0" fillId="0" borderId="0" xfId="0" applyNumberFormat="1" applyFill="1" applyAlignment="1">
      <alignment horizontal="right"/>
    </xf>
    <xf numFmtId="0" fontId="0" fillId="2" borderId="0" xfId="0" applyFont="1" applyFill="1" applyBorder="1" applyAlignment="1"/>
    <xf numFmtId="190" fontId="6" fillId="0" borderId="0" xfId="0" applyNumberFormat="1" applyFont="1" applyAlignment="1">
      <alignment horizontal="right"/>
    </xf>
    <xf numFmtId="0" fontId="0" fillId="0" borderId="0" xfId="0" applyFont="1" applyBorder="1" applyAlignment="1"/>
    <xf numFmtId="0" fontId="6" fillId="0" borderId="0" xfId="0" applyFont="1" applyAlignment="1">
      <alignment horizontal="right"/>
    </xf>
    <xf numFmtId="190" fontId="6" fillId="0" borderId="2" xfId="0" applyNumberFormat="1" applyFont="1" applyBorder="1" applyAlignment="1">
      <alignment horizontal="right"/>
    </xf>
    <xf numFmtId="188" fontId="9" fillId="0" borderId="0" xfId="1" applyFont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190" fontId="6" fillId="2" borderId="0" xfId="0" applyNumberFormat="1" applyFont="1" applyFill="1" applyBorder="1" applyAlignment="1">
      <alignment horizontal="right"/>
    </xf>
    <xf numFmtId="190" fontId="6" fillId="2" borderId="0" xfId="0" applyNumberFormat="1" applyFont="1" applyFill="1" applyBorder="1" applyAlignment="1">
      <alignment horizontal="center"/>
    </xf>
    <xf numFmtId="190" fontId="6" fillId="3" borderId="0" xfId="0" applyNumberFormat="1" applyFont="1" applyFill="1" applyBorder="1" applyAlignment="1">
      <alignment horizontal="right"/>
    </xf>
    <xf numFmtId="190" fontId="6" fillId="0" borderId="0" xfId="0" applyNumberFormat="1" applyFont="1" applyBorder="1" applyAlignment="1"/>
    <xf numFmtId="190" fontId="6" fillId="0" borderId="0" xfId="0" applyNumberFormat="1" applyFont="1" applyAlignment="1"/>
    <xf numFmtId="0" fontId="6" fillId="0" borderId="0" xfId="0" applyFont="1" applyAlignment="1">
      <alignment horizontal="center"/>
    </xf>
    <xf numFmtId="190" fontId="6" fillId="0" borderId="0" xfId="0" applyNumberFormat="1" applyFont="1" applyBorder="1" applyAlignment="1">
      <alignment horizontal="center"/>
    </xf>
    <xf numFmtId="190" fontId="0" fillId="0" borderId="0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Font="1" applyAlignment="1">
      <alignment wrapText="1"/>
    </xf>
    <xf numFmtId="190" fontId="1" fillId="0" borderId="0" xfId="0" applyNumberFormat="1" applyFont="1" applyBorder="1" applyAlignment="1">
      <alignment horizontal="center"/>
    </xf>
    <xf numFmtId="190" fontId="1" fillId="0" borderId="0" xfId="0" applyNumberFormat="1" applyFont="1" applyAlignment="1"/>
    <xf numFmtId="0" fontId="0" fillId="0" borderId="0" xfId="0" applyAlignment="1">
      <alignment wrapText="1"/>
    </xf>
    <xf numFmtId="190" fontId="0" fillId="0" borderId="3" xfId="0" applyNumberFormat="1" applyFont="1" applyBorder="1" applyAlignment="1">
      <alignment horizontal="right"/>
    </xf>
    <xf numFmtId="189" fontId="1" fillId="0" borderId="0" xfId="1" applyNumberFormat="1" applyFont="1" applyBorder="1" applyAlignment="1">
      <alignment horizontal="center"/>
    </xf>
    <xf numFmtId="0" fontId="0" fillId="0" borderId="0" xfId="0" applyFont="1" applyFill="1" applyAlignment="1">
      <alignment horizontal="right"/>
    </xf>
    <xf numFmtId="189" fontId="0" fillId="0" borderId="3" xfId="1" applyNumberFormat="1" applyFont="1" applyBorder="1"/>
    <xf numFmtId="189" fontId="1" fillId="3" borderId="0" xfId="1" applyNumberFormat="1" applyFont="1" applyFill="1"/>
    <xf numFmtId="189" fontId="1" fillId="0" borderId="0" xfId="1" applyNumberFormat="1" applyFont="1" applyFill="1" applyAlignment="1">
      <alignment horizontal="right"/>
    </xf>
    <xf numFmtId="37" fontId="0" fillId="0" borderId="0" xfId="0" applyNumberFormat="1" applyFont="1" applyFill="1"/>
    <xf numFmtId="190" fontId="6" fillId="0" borderId="0" xfId="0" applyNumberFormat="1" applyFont="1" applyFill="1" applyBorder="1" applyAlignment="1">
      <alignment horizontal="right"/>
    </xf>
    <xf numFmtId="0" fontId="5" fillId="0" borderId="0" xfId="0" quotePrefix="1" applyFont="1" applyAlignment="1"/>
    <xf numFmtId="188" fontId="1" fillId="0" borderId="0" xfId="1" applyFont="1" applyAlignment="1"/>
    <xf numFmtId="188" fontId="6" fillId="0" borderId="0" xfId="1" applyFont="1" applyBorder="1" applyAlignment="1"/>
    <xf numFmtId="0" fontId="0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89" fontId="0" fillId="2" borderId="0" xfId="1" applyNumberFormat="1" applyFont="1" applyFill="1" applyBorder="1" applyAlignment="1">
      <alignment horizontal="right"/>
    </xf>
    <xf numFmtId="189" fontId="0" fillId="2" borderId="3" xfId="1" applyNumberFormat="1" applyFont="1" applyFill="1" applyBorder="1" applyAlignment="1">
      <alignment horizontal="right"/>
    </xf>
    <xf numFmtId="189" fontId="9" fillId="0" borderId="0" xfId="1" applyNumberFormat="1" applyFont="1" applyAlignment="1">
      <alignment horizontal="right"/>
    </xf>
    <xf numFmtId="189" fontId="6" fillId="0" borderId="0" xfId="1" applyNumberFormat="1" applyFont="1" applyBorder="1" applyAlignment="1">
      <alignment horizontal="right"/>
    </xf>
    <xf numFmtId="189" fontId="6" fillId="0" borderId="1" xfId="1" applyNumberFormat="1" applyFont="1" applyBorder="1" applyAlignment="1"/>
    <xf numFmtId="189" fontId="6" fillId="0" borderId="1" xfId="1" applyNumberFormat="1" applyFont="1" applyBorder="1" applyAlignment="1">
      <alignment horizontal="center"/>
    </xf>
    <xf numFmtId="189" fontId="6" fillId="0" borderId="0" xfId="1" applyNumberFormat="1" applyFont="1" applyAlignment="1"/>
    <xf numFmtId="188" fontId="6" fillId="0" borderId="0" xfId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189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187" fontId="0" fillId="0" borderId="0" xfId="0" applyNumberFormat="1" applyFont="1" applyFill="1" applyAlignment="1">
      <alignment horizontal="right"/>
    </xf>
    <xf numFmtId="189" fontId="6" fillId="0" borderId="0" xfId="1" applyNumberFormat="1" applyFont="1" applyFill="1" applyAlignment="1">
      <alignment horizontal="right"/>
    </xf>
    <xf numFmtId="188" fontId="6" fillId="2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/>
    </xf>
    <xf numFmtId="188" fontId="0" fillId="0" borderId="0" xfId="1" applyFont="1" applyBorder="1" applyAlignment="1">
      <alignment horizontal="center"/>
    </xf>
    <xf numFmtId="189" fontId="6" fillId="0" borderId="0" xfId="1" applyNumberFormat="1" applyFont="1" applyBorder="1" applyAlignment="1"/>
    <xf numFmtId="190" fontId="0" fillId="0" borderId="0" xfId="0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0" fontId="1" fillId="0" borderId="0" xfId="0" applyFont="1" applyFill="1" applyAlignment="1"/>
    <xf numFmtId="190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6" fillId="0" borderId="0" xfId="1" applyNumberFormat="1" applyFont="1" applyFill="1" applyBorder="1" applyAlignment="1"/>
    <xf numFmtId="190" fontId="6" fillId="0" borderId="0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right"/>
    </xf>
    <xf numFmtId="189" fontId="6" fillId="0" borderId="1" xfId="1" applyNumberFormat="1" applyFont="1" applyFill="1" applyBorder="1" applyAlignment="1"/>
    <xf numFmtId="190" fontId="0" fillId="0" borderId="3" xfId="0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88" fontId="0" fillId="0" borderId="0" xfId="0" applyNumberFormat="1" applyAlignment="1"/>
    <xf numFmtId="188" fontId="0" fillId="0" borderId="0" xfId="1" applyFont="1" applyAlignment="1">
      <alignment horizontal="right"/>
    </xf>
    <xf numFmtId="188" fontId="6" fillId="0" borderId="2" xfId="1" applyFont="1" applyBorder="1" applyAlignment="1">
      <alignment horizontal="right"/>
    </xf>
    <xf numFmtId="188" fontId="1" fillId="0" borderId="0" xfId="1" applyFont="1" applyBorder="1" applyAlignment="1">
      <alignment horizontal="center"/>
    </xf>
    <xf numFmtId="188" fontId="1" fillId="0" borderId="0" xfId="1" applyFont="1" applyBorder="1" applyAlignment="1">
      <alignment horizontal="right"/>
    </xf>
    <xf numFmtId="188" fontId="0" fillId="0" borderId="0" xfId="1" applyFont="1" applyAlignment="1">
      <alignment horizontal="center"/>
    </xf>
    <xf numFmtId="188" fontId="0" fillId="0" borderId="0" xfId="1" applyFont="1" applyFill="1" applyBorder="1" applyAlignment="1">
      <alignment horizontal="right"/>
    </xf>
    <xf numFmtId="0" fontId="0" fillId="0" borderId="0" xfId="0" applyFont="1" applyFill="1" applyAlignment="1"/>
    <xf numFmtId="189" fontId="0" fillId="0" borderId="2" xfId="1" applyNumberFormat="1" applyFont="1" applyFill="1" applyBorder="1" applyAlignment="1">
      <alignment horizontal="right"/>
    </xf>
    <xf numFmtId="0" fontId="2" fillId="0" borderId="0" xfId="0" applyFont="1" applyFill="1" applyAlignment="1"/>
    <xf numFmtId="189" fontId="0" fillId="0" borderId="0" xfId="0" applyNumberFormat="1" applyFill="1" applyAlignment="1">
      <alignment horizontal="right"/>
    </xf>
    <xf numFmtId="189" fontId="0" fillId="0" borderId="0" xfId="0" applyNumberFormat="1" applyFont="1" applyFill="1"/>
    <xf numFmtId="189" fontId="0" fillId="0" borderId="3" xfId="0" applyNumberFormat="1" applyFill="1" applyBorder="1" applyAlignment="1">
      <alignment horizontal="right"/>
    </xf>
    <xf numFmtId="189" fontId="6" fillId="0" borderId="1" xfId="0" applyNumberFormat="1" applyFont="1" applyFill="1" applyBorder="1" applyAlignment="1">
      <alignment horizontal="right"/>
    </xf>
    <xf numFmtId="190" fontId="6" fillId="0" borderId="1" xfId="0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4" fontId="15" fillId="0" borderId="0" xfId="0" applyNumberFormat="1" applyFont="1" applyFill="1" applyAlignment="1"/>
    <xf numFmtId="0" fontId="16" fillId="0" borderId="0" xfId="0" applyFont="1" applyFill="1" applyAlignment="1"/>
    <xf numFmtId="0" fontId="9" fillId="0" borderId="0" xfId="0" applyFont="1" applyFill="1" applyAlignment="1"/>
    <xf numFmtId="190" fontId="0" fillId="0" borderId="0" xfId="0" applyNumberFormat="1" applyFont="1" applyFill="1" applyAlignment="1">
      <alignment horizontal="right"/>
    </xf>
    <xf numFmtId="0" fontId="0" fillId="0" borderId="0" xfId="0" applyBorder="1" applyAlignment="1"/>
    <xf numFmtId="189" fontId="0" fillId="0" borderId="0" xfId="1" applyNumberFormat="1" applyFont="1" applyBorder="1"/>
    <xf numFmtId="0" fontId="7" fillId="0" borderId="0" xfId="0" applyFont="1" applyBorder="1" applyAlignment="1"/>
    <xf numFmtId="0" fontId="8" fillId="0" borderId="0" xfId="0" applyFont="1" applyBorder="1" applyAlignment="1"/>
    <xf numFmtId="189" fontId="1" fillId="3" borderId="0" xfId="1" applyNumberFormat="1" applyFont="1" applyFill="1" applyBorder="1"/>
    <xf numFmtId="189" fontId="7" fillId="0" borderId="0" xfId="1" applyNumberFormat="1" applyFont="1" applyBorder="1" applyAlignment="1"/>
    <xf numFmtId="189" fontId="9" fillId="0" borderId="0" xfId="1" applyNumberFormat="1" applyFont="1" applyBorder="1" applyAlignment="1"/>
    <xf numFmtId="0" fontId="9" fillId="0" borderId="0" xfId="0" applyFont="1" applyBorder="1" applyAlignment="1"/>
    <xf numFmtId="189" fontId="1" fillId="0" borderId="3" xfId="1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/>
    <xf numFmtId="0" fontId="3" fillId="0" borderId="0" xfId="0" applyFont="1"/>
    <xf numFmtId="0" fontId="6" fillId="0" borderId="0" xfId="0" applyFont="1"/>
    <xf numFmtId="188" fontId="1" fillId="0" borderId="2" xfId="1" applyNumberFormat="1" applyFont="1" applyBorder="1" applyAlignment="1">
      <alignment horizontal="right"/>
    </xf>
    <xf numFmtId="191" fontId="0" fillId="0" borderId="2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Fill="1" applyAlignment="1"/>
    <xf numFmtId="0" fontId="18" fillId="0" borderId="0" xfId="0" applyFont="1" applyFill="1" applyBorder="1" applyAlignment="1">
      <alignment horizontal="center"/>
    </xf>
    <xf numFmtId="190" fontId="17" fillId="2" borderId="0" xfId="0" applyNumberFormat="1" applyFont="1" applyFill="1" applyBorder="1" applyAlignment="1">
      <alignment horizontal="right"/>
    </xf>
    <xf numFmtId="0" fontId="17" fillId="2" borderId="0" xfId="0" applyFont="1" applyFill="1" applyAlignment="1">
      <alignment horizontal="center"/>
    </xf>
    <xf numFmtId="190" fontId="17" fillId="2" borderId="0" xfId="0" applyNumberFormat="1" applyFont="1" applyFill="1" applyBorder="1" applyAlignment="1">
      <alignment horizontal="center"/>
    </xf>
    <xf numFmtId="189" fontId="17" fillId="0" borderId="0" xfId="1" applyNumberFormat="1" applyFont="1" applyFill="1" applyBorder="1" applyAlignment="1">
      <alignment horizontal="right"/>
    </xf>
    <xf numFmtId="188" fontId="17" fillId="2" borderId="0" xfId="1" applyFont="1" applyFill="1" applyBorder="1" applyAlignment="1">
      <alignment horizontal="right"/>
    </xf>
    <xf numFmtId="0" fontId="19" fillId="0" borderId="0" xfId="0" applyFont="1" applyAlignment="1"/>
    <xf numFmtId="190" fontId="17" fillId="0" borderId="0" xfId="0" applyNumberFormat="1" applyFont="1" applyFill="1" applyBorder="1" applyAlignment="1">
      <alignment horizontal="right"/>
    </xf>
    <xf numFmtId="0" fontId="17" fillId="0" borderId="0" xfId="0" applyFont="1" applyAlignment="1">
      <alignment wrapText="1"/>
    </xf>
    <xf numFmtId="0" fontId="17" fillId="0" borderId="0" xfId="0" applyFont="1" applyAlignment="1"/>
    <xf numFmtId="190" fontId="19" fillId="0" borderId="0" xfId="0" applyNumberFormat="1" applyFont="1" applyBorder="1" applyAlignment="1">
      <alignment horizontal="center"/>
    </xf>
    <xf numFmtId="190" fontId="19" fillId="0" borderId="0" xfId="0" applyNumberFormat="1" applyFont="1" applyBorder="1" applyAlignment="1"/>
    <xf numFmtId="190" fontId="19" fillId="0" borderId="0" xfId="0" applyNumberFormat="1" applyFont="1" applyAlignment="1"/>
    <xf numFmtId="190" fontId="17" fillId="0" borderId="0" xfId="0" applyNumberFormat="1" applyFont="1" applyFill="1" applyBorder="1" applyAlignment="1"/>
    <xf numFmtId="190" fontId="17" fillId="0" borderId="0" xfId="0" applyNumberFormat="1" applyFont="1" applyBorder="1" applyAlignment="1"/>
    <xf numFmtId="188" fontId="19" fillId="0" borderId="0" xfId="1" applyFont="1" applyAlignme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/>
    </xf>
    <xf numFmtId="190" fontId="19" fillId="0" borderId="0" xfId="0" applyNumberFormat="1" applyFont="1" applyBorder="1" applyAlignment="1">
      <alignment horizontal="right"/>
    </xf>
    <xf numFmtId="190" fontId="19" fillId="0" borderId="0" xfId="0" applyNumberFormat="1" applyFont="1" applyAlignment="1">
      <alignment horizontal="right"/>
    </xf>
    <xf numFmtId="190" fontId="19" fillId="0" borderId="0" xfId="0" applyNumberFormat="1" applyFont="1" applyFill="1" applyBorder="1" applyAlignment="1">
      <alignment horizontal="right"/>
    </xf>
    <xf numFmtId="188" fontId="19" fillId="0" borderId="0" xfId="0" applyNumberFormat="1" applyFont="1" applyAlignment="1"/>
    <xf numFmtId="189" fontId="0" fillId="0" borderId="0" xfId="1" applyNumberFormat="1" applyFont="1" applyAlignment="1">
      <alignment horizontal="center"/>
    </xf>
    <xf numFmtId="189" fontId="6" fillId="2" borderId="0" xfId="1" applyNumberFormat="1" applyFont="1" applyFill="1" applyBorder="1" applyAlignment="1">
      <alignment horizontal="right"/>
    </xf>
    <xf numFmtId="3" fontId="0" fillId="0" borderId="0" xfId="0" applyNumberFormat="1" applyAlignment="1">
      <alignment horizontal="center"/>
    </xf>
    <xf numFmtId="0" fontId="14" fillId="0" borderId="0" xfId="0" applyFont="1" applyFill="1" applyAlignment="1"/>
    <xf numFmtId="0" fontId="0" fillId="0" borderId="0" xfId="0" applyFill="1"/>
    <xf numFmtId="190" fontId="3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0" fontId="6" fillId="2" borderId="0" xfId="0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90" fontId="17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8" fontId="17" fillId="0" borderId="0" xfId="1" applyFont="1" applyFill="1" applyBorder="1" applyAlignment="1">
      <alignment horizontal="right"/>
    </xf>
    <xf numFmtId="190" fontId="6" fillId="0" borderId="0" xfId="0" applyNumberFormat="1" applyFont="1" applyFill="1" applyAlignment="1"/>
    <xf numFmtId="188" fontId="6" fillId="0" borderId="0" xfId="1" applyFont="1" applyFill="1" applyBorder="1" applyAlignment="1"/>
    <xf numFmtId="188" fontId="0" fillId="0" borderId="0" xfId="1" applyFont="1" applyFill="1" applyAlignment="1">
      <alignment horizontal="right"/>
    </xf>
    <xf numFmtId="188" fontId="0" fillId="0" borderId="0" xfId="1" applyFont="1" applyAlignment="1"/>
    <xf numFmtId="188" fontId="6" fillId="0" borderId="0" xfId="1" applyFont="1" applyAlignment="1"/>
    <xf numFmtId="188" fontId="0" fillId="0" borderId="0" xfId="1" applyFont="1" applyFill="1" applyAlignment="1"/>
    <xf numFmtId="189" fontId="0" fillId="0" borderId="0" xfId="0" applyNumberFormat="1"/>
    <xf numFmtId="189" fontId="9" fillId="0" borderId="0" xfId="1" applyNumberFormat="1" applyFont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right"/>
    </xf>
    <xf numFmtId="188" fontId="0" fillId="0" borderId="3" xfId="1" applyFont="1" applyBorder="1" applyAlignment="1">
      <alignment horizontal="center"/>
    </xf>
    <xf numFmtId="188" fontId="0" fillId="0" borderId="0" xfId="1" applyFont="1" applyBorder="1" applyAlignment="1">
      <alignment horizontal="right"/>
    </xf>
    <xf numFmtId="188" fontId="0" fillId="0" borderId="3" xfId="1" applyFont="1" applyBorder="1" applyAlignment="1">
      <alignment horizontal="right"/>
    </xf>
    <xf numFmtId="188" fontId="1" fillId="0" borderId="2" xfId="1" applyNumberFormat="1" applyFont="1" applyFill="1" applyBorder="1" applyAlignment="1">
      <alignment horizontal="right"/>
    </xf>
    <xf numFmtId="189" fontId="0" fillId="0" borderId="0" xfId="0" applyNumberFormat="1" applyAlignment="1"/>
    <xf numFmtId="0" fontId="13" fillId="0" borderId="0" xfId="0" applyFont="1" applyFill="1" applyAlignment="1">
      <alignment horizontal="center"/>
    </xf>
    <xf numFmtId="188" fontId="9" fillId="0" borderId="0" xfId="1" applyFont="1" applyFill="1" applyAlignment="1"/>
    <xf numFmtId="189" fontId="0" fillId="0" borderId="0" xfId="1" applyNumberFormat="1" applyFont="1" applyFill="1"/>
    <xf numFmtId="188" fontId="0" fillId="0" borderId="0" xfId="1" applyFont="1"/>
    <xf numFmtId="188" fontId="0" fillId="0" borderId="0" xfId="1" applyFont="1" applyBorder="1"/>
    <xf numFmtId="188" fontId="1" fillId="3" borderId="0" xfId="1" applyFont="1" applyFill="1" applyBorder="1"/>
    <xf numFmtId="188" fontId="1" fillId="3" borderId="0" xfId="1" applyFont="1" applyFill="1"/>
    <xf numFmtId="0" fontId="0" fillId="0" borderId="0" xfId="0" applyFill="1" applyBorder="1" applyAlignment="1"/>
    <xf numFmtId="188" fontId="0" fillId="0" borderId="0" xfId="1" applyFont="1" applyFill="1" applyBorder="1" applyAlignment="1"/>
    <xf numFmtId="189" fontId="0" fillId="0" borderId="0" xfId="0" applyNumberFormat="1" applyBorder="1"/>
    <xf numFmtId="189" fontId="0" fillId="0" borderId="0" xfId="0" applyNumberFormat="1" applyFill="1" applyBorder="1"/>
    <xf numFmtId="189" fontId="0" fillId="0" borderId="0" xfId="0" applyNumberFormat="1" applyFill="1" applyBorder="1" applyAlignment="1">
      <alignment horizontal="right"/>
    </xf>
    <xf numFmtId="0" fontId="9" fillId="0" borderId="0" xfId="0" applyFont="1" applyFill="1" applyBorder="1" applyAlignment="1"/>
    <xf numFmtId="188" fontId="9" fillId="0" borderId="0" xfId="1" applyFont="1" applyFill="1" applyBorder="1" applyAlignment="1"/>
    <xf numFmtId="188" fontId="0" fillId="0" borderId="0" xfId="0" applyNumberFormat="1" applyFill="1" applyBorder="1" applyAlignment="1"/>
    <xf numFmtId="188" fontId="3" fillId="0" borderId="0" xfId="1" applyFont="1" applyFill="1" applyAlignment="1"/>
    <xf numFmtId="188" fontId="21" fillId="0" borderId="0" xfId="1" applyFont="1" applyFill="1" applyAlignment="1"/>
    <xf numFmtId="189" fontId="9" fillId="0" borderId="0" xfId="1" applyNumberFormat="1" applyFont="1" applyFill="1" applyAlignment="1">
      <alignment horizontal="right"/>
    </xf>
    <xf numFmtId="189" fontId="1" fillId="0" borderId="3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/>
    <xf numFmtId="189" fontId="0" fillId="0" borderId="0" xfId="1" applyNumberFormat="1" applyFont="1" applyFill="1" applyAlignment="1">
      <alignment horizontal="center"/>
    </xf>
    <xf numFmtId="190" fontId="1" fillId="0" borderId="0" xfId="0" applyNumberFormat="1" applyFont="1" applyFill="1" applyAlignment="1">
      <alignment horizontal="right"/>
    </xf>
    <xf numFmtId="189" fontId="0" fillId="0" borderId="0" xfId="1" applyNumberFormat="1" applyFont="1" applyFill="1" applyBorder="1"/>
    <xf numFmtId="189" fontId="0" fillId="0" borderId="3" xfId="1" applyNumberFormat="1" applyFont="1" applyFill="1" applyBorder="1"/>
    <xf numFmtId="189" fontId="1" fillId="0" borderId="0" xfId="1" applyNumberFormat="1" applyFont="1" applyFill="1" applyBorder="1"/>
    <xf numFmtId="189" fontId="1" fillId="0" borderId="0" xfId="1" applyNumberFormat="1" applyFont="1" applyFill="1"/>
    <xf numFmtId="189" fontId="8" fillId="0" borderId="0" xfId="1" applyNumberFormat="1" applyFont="1" applyFill="1" applyAlignment="1">
      <alignment horizontal="right"/>
    </xf>
    <xf numFmtId="190" fontId="6" fillId="0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0" fillId="0" borderId="0" xfId="0" applyFont="1" applyFill="1" applyAlignment="1">
      <alignment horizontal="justify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- Style2 2" xfId="3"/>
    <cellStyle name="Normal 2" xfId="2"/>
  </cellStyles>
  <dxfs count="0"/>
  <tableStyles count="0" defaultTableStyle="TableStyleMedium2" defaultPivotStyle="PivotStyleLight16"/>
  <colors>
    <mruColors>
      <color rgb="FFD7FF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kongsricharoen\AppData\Local\Microsoft\Windows\INetCache\Content.Outlook\H6402CF2\exo001a191b-06t-1%20Re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"/>
      <sheetName val="EQUITY-7"/>
      <sheetName val="EQUITY-8"/>
      <sheetName val="CF-9-10"/>
    </sheetNames>
    <sheetDataSet>
      <sheetData sheetId="0">
        <row r="9">
          <cell r="D9">
            <v>115614</v>
          </cell>
        </row>
      </sheetData>
      <sheetData sheetId="1">
        <row r="20">
          <cell r="H20">
            <v>1111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view="pageBreakPreview" topLeftCell="A13" zoomScale="90" zoomScaleNormal="90" zoomScaleSheetLayoutView="90" workbookViewId="0">
      <selection activeCell="H26" sqref="H26"/>
    </sheetView>
  </sheetViews>
  <sheetFormatPr defaultColWidth="9.09765625" defaultRowHeight="23.25" customHeight="1"/>
  <cols>
    <col min="1" max="1" width="54.5" style="33" customWidth="1"/>
    <col min="2" max="2" width="10.09765625" style="2" customWidth="1"/>
    <col min="3" max="3" width="1.19921875" style="2" customWidth="1"/>
    <col min="4" max="4" width="14.09765625" style="87" customWidth="1"/>
    <col min="5" max="5" width="2" style="142" customWidth="1"/>
    <col min="6" max="6" width="14.09765625" style="2" customWidth="1"/>
    <col min="7" max="7" width="21.19921875" style="2" customWidth="1"/>
    <col min="8" max="8" width="14.8984375" style="44" bestFit="1" customWidth="1"/>
    <col min="9" max="16384" width="9.09765625" style="33"/>
  </cols>
  <sheetData>
    <row r="1" spans="1:8" s="3" customFormat="1" ht="23.25" customHeight="1">
      <c r="A1" s="1" t="s">
        <v>0</v>
      </c>
      <c r="B1" s="2"/>
      <c r="C1" s="2"/>
      <c r="D1" s="87"/>
      <c r="E1" s="135"/>
      <c r="F1" s="2"/>
      <c r="G1" s="2"/>
      <c r="H1" s="192"/>
    </row>
    <row r="2" spans="1:8" s="3" customFormat="1" ht="23.25" customHeight="1">
      <c r="A2" s="5" t="s">
        <v>1</v>
      </c>
      <c r="B2" s="2"/>
      <c r="C2" s="2"/>
      <c r="D2" s="87"/>
      <c r="E2" s="135"/>
      <c r="F2" s="2"/>
      <c r="G2" s="2"/>
      <c r="H2" s="192"/>
    </row>
    <row r="3" spans="1:8" s="3" customFormat="1" ht="23.25" customHeight="1">
      <c r="A3" s="5"/>
      <c r="B3" s="2"/>
      <c r="C3" s="2"/>
      <c r="D3" s="87"/>
      <c r="E3" s="135"/>
      <c r="F3" s="2"/>
      <c r="G3" s="2"/>
      <c r="H3" s="192"/>
    </row>
    <row r="4" spans="1:8" s="3" customFormat="1" ht="23.25" customHeight="1">
      <c r="B4" s="2"/>
      <c r="C4" s="2"/>
      <c r="D4" s="236" t="s">
        <v>2</v>
      </c>
      <c r="E4" s="236"/>
      <c r="F4" s="236"/>
      <c r="G4" s="236"/>
      <c r="H4" s="192"/>
    </row>
    <row r="5" spans="1:8" s="3" customFormat="1" ht="23.25" customHeight="1">
      <c r="A5" s="1" t="s">
        <v>3</v>
      </c>
      <c r="B5" s="235" t="s">
        <v>4</v>
      </c>
      <c r="C5" s="2"/>
      <c r="D5" s="89">
        <v>2564</v>
      </c>
      <c r="E5" s="240"/>
      <c r="F5" s="8">
        <v>2563</v>
      </c>
      <c r="G5" s="8"/>
      <c r="H5" s="192"/>
    </row>
    <row r="6" spans="1:8" s="3" customFormat="1" ht="23.25" customHeight="1">
      <c r="C6" s="235"/>
      <c r="D6" s="235" t="s">
        <v>5</v>
      </c>
      <c r="E6" s="235"/>
      <c r="F6" s="235"/>
      <c r="G6" s="235"/>
      <c r="H6" s="192"/>
    </row>
    <row r="7" spans="1:8" s="3" customFormat="1" ht="23.25" customHeight="1">
      <c r="A7" s="9" t="s">
        <v>6</v>
      </c>
      <c r="B7" s="10"/>
      <c r="C7" s="10"/>
      <c r="D7" s="14"/>
      <c r="E7" s="41"/>
      <c r="F7" s="10"/>
      <c r="G7" s="10"/>
      <c r="H7" s="192"/>
    </row>
    <row r="8" spans="1:8" s="3" customFormat="1" ht="23.25" customHeight="1">
      <c r="A8" s="3" t="s">
        <v>7</v>
      </c>
      <c r="B8" s="10">
        <v>6</v>
      </c>
      <c r="C8" s="10"/>
      <c r="D8" s="209">
        <v>130917159</v>
      </c>
      <c r="E8" s="136"/>
      <c r="F8" s="12">
        <v>131666005</v>
      </c>
      <c r="G8" s="210"/>
      <c r="H8" s="195"/>
    </row>
    <row r="9" spans="1:8" s="3" customFormat="1" ht="23.25" customHeight="1">
      <c r="A9" s="3" t="s">
        <v>8</v>
      </c>
      <c r="B9" s="10">
        <v>7</v>
      </c>
      <c r="C9" s="10"/>
      <c r="D9" s="209">
        <v>102331188</v>
      </c>
      <c r="E9" s="136"/>
      <c r="F9" s="12">
        <v>90357247</v>
      </c>
      <c r="G9" s="210"/>
      <c r="H9" s="195"/>
    </row>
    <row r="10" spans="1:8" s="3" customFormat="1" ht="23.25" customHeight="1">
      <c r="A10" s="15" t="s">
        <v>9</v>
      </c>
      <c r="B10" s="10"/>
      <c r="C10" s="10"/>
      <c r="D10" s="209">
        <v>20632676</v>
      </c>
      <c r="E10" s="136"/>
      <c r="F10" s="12">
        <v>13322065</v>
      </c>
      <c r="G10" s="210"/>
      <c r="H10" s="195"/>
    </row>
    <row r="11" spans="1:8" s="3" customFormat="1" ht="23.25" hidden="1" customHeight="1">
      <c r="A11" s="15" t="s">
        <v>9</v>
      </c>
      <c r="B11" s="10"/>
      <c r="C11" s="10"/>
      <c r="D11" s="209">
        <v>0</v>
      </c>
      <c r="E11" s="136"/>
      <c r="F11" s="12"/>
      <c r="G11" s="210"/>
      <c r="H11" s="195"/>
    </row>
    <row r="12" spans="1:8" s="3" customFormat="1" ht="23.25" customHeight="1">
      <c r="A12" s="3" t="s">
        <v>10</v>
      </c>
      <c r="B12" s="10">
        <v>8</v>
      </c>
      <c r="C12" s="10"/>
      <c r="D12" s="209">
        <v>136488507</v>
      </c>
      <c r="E12" s="136"/>
      <c r="F12" s="12">
        <v>98007182</v>
      </c>
      <c r="G12" s="210"/>
      <c r="H12" s="195"/>
    </row>
    <row r="13" spans="1:8" s="3" customFormat="1" ht="23.25" customHeight="1">
      <c r="A13" s="88" t="s">
        <v>119</v>
      </c>
      <c r="B13" s="14">
        <v>9</v>
      </c>
      <c r="C13" s="10"/>
      <c r="D13" s="209">
        <v>354631848</v>
      </c>
      <c r="E13" s="136"/>
      <c r="F13" s="12">
        <v>336248093</v>
      </c>
      <c r="G13" s="210"/>
      <c r="H13" s="195"/>
    </row>
    <row r="14" spans="1:8" s="3" customFormat="1" ht="23.25" customHeight="1">
      <c r="A14" s="3" t="s">
        <v>11</v>
      </c>
      <c r="B14" s="10"/>
      <c r="C14" s="16"/>
      <c r="D14" s="209">
        <f>3181601+1</f>
        <v>3181602</v>
      </c>
      <c r="E14" s="136"/>
      <c r="F14" s="12">
        <v>2652791</v>
      </c>
      <c r="G14" s="210"/>
      <c r="H14" s="195"/>
    </row>
    <row r="15" spans="1:8" s="3" customFormat="1" ht="23.25" customHeight="1">
      <c r="A15" s="17" t="s">
        <v>13</v>
      </c>
      <c r="B15" s="10"/>
      <c r="C15" s="10"/>
      <c r="D15" s="84">
        <f>SUM(D8:D14)</f>
        <v>748182980</v>
      </c>
      <c r="E15" s="30"/>
      <c r="F15" s="18">
        <f>SUM(F8:F14)</f>
        <v>672253383</v>
      </c>
      <c r="G15" s="82"/>
      <c r="H15" s="78"/>
    </row>
    <row r="16" spans="1:8" s="3" customFormat="1" ht="23.25" customHeight="1">
      <c r="A16" s="17"/>
      <c r="B16" s="10"/>
      <c r="C16" s="10"/>
      <c r="D16" s="134"/>
      <c r="E16" s="41"/>
      <c r="F16" s="19"/>
      <c r="G16" s="19"/>
      <c r="H16" s="192"/>
    </row>
    <row r="17" spans="1:8" s="3" customFormat="1" ht="23.25" customHeight="1">
      <c r="A17" s="9" t="s">
        <v>14</v>
      </c>
      <c r="B17" s="10"/>
      <c r="C17" s="10"/>
      <c r="D17" s="134"/>
      <c r="E17" s="41"/>
      <c r="F17" s="19"/>
      <c r="G17" s="19"/>
      <c r="H17" s="192"/>
    </row>
    <row r="18" spans="1:8" s="3" customFormat="1" ht="23.25" customHeight="1">
      <c r="A18" s="3" t="s">
        <v>107</v>
      </c>
      <c r="B18" s="10">
        <v>10</v>
      </c>
      <c r="C18" s="10"/>
      <c r="D18" s="134">
        <v>43987500</v>
      </c>
      <c r="E18" s="29"/>
      <c r="F18" s="19">
        <v>43987500</v>
      </c>
      <c r="G18" s="115"/>
      <c r="H18" s="195"/>
    </row>
    <row r="19" spans="1:8" s="3" customFormat="1" ht="23.25" customHeight="1">
      <c r="A19" s="3" t="s">
        <v>15</v>
      </c>
      <c r="B19" s="10">
        <v>11</v>
      </c>
      <c r="C19" s="10"/>
      <c r="D19" s="134">
        <v>526626470</v>
      </c>
      <c r="E19" s="30"/>
      <c r="F19" s="19">
        <v>475436295</v>
      </c>
      <c r="G19" s="115"/>
      <c r="H19" s="195"/>
    </row>
    <row r="20" spans="1:8" s="3" customFormat="1" ht="23.25" customHeight="1">
      <c r="A20" s="3" t="s">
        <v>120</v>
      </c>
      <c r="B20" s="10">
        <v>12</v>
      </c>
      <c r="C20" s="10"/>
      <c r="D20" s="134">
        <v>42694402</v>
      </c>
      <c r="E20" s="30"/>
      <c r="F20" s="19">
        <v>41124718</v>
      </c>
      <c r="G20" s="115"/>
      <c r="H20" s="195"/>
    </row>
    <row r="21" spans="1:8" s="3" customFormat="1" ht="23.25" customHeight="1">
      <c r="A21" s="3" t="s">
        <v>16</v>
      </c>
      <c r="B21" s="10"/>
      <c r="C21" s="10"/>
      <c r="D21" s="134">
        <v>6856918</v>
      </c>
      <c r="E21" s="30"/>
      <c r="F21" s="19">
        <v>8850052</v>
      </c>
      <c r="G21" s="115"/>
      <c r="H21" s="195"/>
    </row>
    <row r="22" spans="1:8" s="3" customFormat="1" ht="23.25" customHeight="1">
      <c r="A22" s="88" t="s">
        <v>17</v>
      </c>
      <c r="B22" s="14">
        <v>21</v>
      </c>
      <c r="C22" s="14"/>
      <c r="D22" s="134">
        <v>778250</v>
      </c>
      <c r="E22" s="41"/>
      <c r="F22" s="134">
        <v>1333425</v>
      </c>
      <c r="G22" s="191"/>
      <c r="H22" s="195"/>
    </row>
    <row r="23" spans="1:8" s="3" customFormat="1" ht="23.25" customHeight="1">
      <c r="A23" s="88" t="s">
        <v>111</v>
      </c>
      <c r="B23" s="14"/>
      <c r="C23" s="14"/>
      <c r="D23" s="134">
        <v>2388841</v>
      </c>
      <c r="E23" s="30"/>
      <c r="F23" s="134">
        <v>1389931</v>
      </c>
      <c r="G23" s="191"/>
      <c r="H23" s="195"/>
    </row>
    <row r="24" spans="1:8" s="3" customFormat="1" ht="23.25" customHeight="1">
      <c r="A24" s="17" t="s">
        <v>18</v>
      </c>
      <c r="B24" s="10"/>
      <c r="C24" s="10"/>
      <c r="D24" s="84">
        <f>SUM(D18:D23)</f>
        <v>623332381</v>
      </c>
      <c r="E24" s="30"/>
      <c r="F24" s="18">
        <f>SUM(F18:F23)</f>
        <v>572121921</v>
      </c>
      <c r="G24" s="78"/>
      <c r="H24" s="192"/>
    </row>
    <row r="25" spans="1:8" s="3" customFormat="1" ht="23.25" customHeight="1">
      <c r="A25" s="17"/>
      <c r="B25" s="10"/>
      <c r="C25" s="10"/>
      <c r="D25" s="22"/>
      <c r="E25" s="30"/>
      <c r="F25" s="13"/>
      <c r="G25" s="13"/>
      <c r="H25" s="192"/>
    </row>
    <row r="26" spans="1:8" s="3" customFormat="1" ht="23.25" customHeight="1" thickBot="1">
      <c r="A26" s="17" t="s">
        <v>19</v>
      </c>
      <c r="B26" s="10"/>
      <c r="C26" s="10"/>
      <c r="D26" s="198">
        <f>SUM(D15,D24)</f>
        <v>1371515361</v>
      </c>
      <c r="E26" s="30"/>
      <c r="F26" s="20">
        <f>SUM(F15,F24)</f>
        <v>1244375304</v>
      </c>
      <c r="G26" s="78"/>
      <c r="H26" s="192"/>
    </row>
    <row r="27" spans="1:8" s="3" customFormat="1" ht="23.25" customHeight="1" thickTop="1">
      <c r="A27" s="17"/>
      <c r="B27" s="10"/>
      <c r="C27" s="10"/>
      <c r="D27" s="69"/>
      <c r="E27" s="41"/>
      <c r="F27" s="21"/>
      <c r="G27" s="21"/>
      <c r="H27" s="192"/>
    </row>
    <row r="28" spans="1:8" s="3" customFormat="1" ht="23.25" customHeight="1">
      <c r="A28" s="1" t="s">
        <v>0</v>
      </c>
      <c r="B28" s="2"/>
      <c r="C28" s="2"/>
      <c r="D28" s="87"/>
      <c r="E28" s="135"/>
      <c r="F28" s="2"/>
      <c r="G28" s="2"/>
      <c r="H28" s="192"/>
    </row>
    <row r="29" spans="1:8" s="3" customFormat="1" ht="23.25" customHeight="1">
      <c r="A29" s="5" t="s">
        <v>1</v>
      </c>
      <c r="B29" s="2"/>
      <c r="C29" s="2"/>
      <c r="D29" s="87"/>
      <c r="E29" s="135"/>
      <c r="F29" s="2"/>
      <c r="G29" s="2"/>
      <c r="H29" s="192"/>
    </row>
    <row r="30" spans="1:8" s="3" customFormat="1" ht="23.25" customHeight="1">
      <c r="A30" s="1"/>
      <c r="B30" s="2"/>
      <c r="C30" s="2"/>
      <c r="D30" s="87"/>
      <c r="E30" s="135"/>
      <c r="F30" s="2"/>
      <c r="G30" s="2"/>
      <c r="H30" s="192"/>
    </row>
    <row r="31" spans="1:8" s="3" customFormat="1" ht="23.25" customHeight="1">
      <c r="A31" s="1"/>
      <c r="B31" s="2"/>
      <c r="C31" s="2"/>
      <c r="D31" s="236" t="s">
        <v>2</v>
      </c>
      <c r="E31" s="236"/>
      <c r="F31" s="236"/>
      <c r="G31" s="236"/>
      <c r="H31" s="192"/>
    </row>
    <row r="32" spans="1:8" s="3" customFormat="1" ht="23.25" customHeight="1">
      <c r="A32" s="1" t="s">
        <v>20</v>
      </c>
      <c r="B32" s="235" t="s">
        <v>4</v>
      </c>
      <c r="C32" s="235"/>
      <c r="D32" s="238">
        <v>2564</v>
      </c>
      <c r="E32" s="240"/>
      <c r="F32" s="8">
        <v>2563</v>
      </c>
      <c r="G32" s="8"/>
      <c r="H32" s="192"/>
    </row>
    <row r="33" spans="1:8" s="3" customFormat="1" ht="23.25" customHeight="1">
      <c r="C33" s="235"/>
      <c r="D33" s="235" t="s">
        <v>5</v>
      </c>
      <c r="E33" s="235"/>
      <c r="F33" s="235"/>
      <c r="G33" s="235"/>
      <c r="H33" s="192"/>
    </row>
    <row r="34" spans="1:8" s="3" customFormat="1" ht="23.25" customHeight="1">
      <c r="A34" s="9" t="s">
        <v>21</v>
      </c>
      <c r="B34" s="10"/>
      <c r="C34" s="10"/>
      <c r="D34" s="14"/>
      <c r="E34" s="41"/>
      <c r="F34" s="10"/>
      <c r="G34" s="10"/>
      <c r="H34" s="192"/>
    </row>
    <row r="35" spans="1:8" s="3" customFormat="1" ht="23.25" customHeight="1">
      <c r="A35" s="11" t="s">
        <v>22</v>
      </c>
      <c r="B35" s="10">
        <v>5</v>
      </c>
      <c r="C35" s="10"/>
      <c r="D35" s="227">
        <v>80259624</v>
      </c>
      <c r="E35" s="41"/>
      <c r="F35" s="176">
        <v>86465853</v>
      </c>
      <c r="G35" s="119"/>
      <c r="H35" s="195"/>
    </row>
    <row r="36" spans="1:8" s="3" customFormat="1" ht="23.25" customHeight="1">
      <c r="A36" s="3" t="s">
        <v>23</v>
      </c>
      <c r="B36" s="10"/>
      <c r="C36" s="10"/>
      <c r="D36" s="209">
        <v>89576663</v>
      </c>
      <c r="E36" s="136"/>
      <c r="F36" s="12">
        <v>74914109</v>
      </c>
      <c r="G36" s="210"/>
      <c r="H36" s="195"/>
    </row>
    <row r="37" spans="1:8" s="3" customFormat="1" ht="23.25" hidden="1" customHeight="1">
      <c r="A37" s="3" t="s">
        <v>23</v>
      </c>
      <c r="B37" s="10">
        <v>13</v>
      </c>
      <c r="C37" s="10"/>
      <c r="D37" s="209">
        <v>0</v>
      </c>
      <c r="E37" s="136" t="e">
        <f>ROUND(#REF!,0)</f>
        <v>#REF!</v>
      </c>
      <c r="F37" s="12"/>
      <c r="G37" s="210"/>
      <c r="H37" s="195"/>
    </row>
    <row r="38" spans="1:8" s="3" customFormat="1" ht="23.25" customHeight="1">
      <c r="A38" s="3" t="s">
        <v>121</v>
      </c>
      <c r="B38" s="10">
        <v>17</v>
      </c>
      <c r="C38" s="10"/>
      <c r="D38" s="209">
        <v>14229273</v>
      </c>
      <c r="E38" s="136"/>
      <c r="F38" s="12">
        <v>6139300</v>
      </c>
      <c r="G38" s="210"/>
      <c r="H38" s="195"/>
    </row>
    <row r="39" spans="1:8" s="3" customFormat="1" ht="23.25" hidden="1" customHeight="1">
      <c r="A39" s="3" t="s">
        <v>24</v>
      </c>
      <c r="B39" s="10"/>
      <c r="C39" s="10"/>
      <c r="D39" s="209"/>
      <c r="E39" s="136"/>
      <c r="F39" s="12"/>
      <c r="G39" s="210"/>
      <c r="H39" s="192"/>
    </row>
    <row r="40" spans="1:8" s="3" customFormat="1" ht="23.25" hidden="1" customHeight="1">
      <c r="A40" s="3" t="s">
        <v>25</v>
      </c>
      <c r="B40" s="10"/>
      <c r="C40" s="10"/>
      <c r="D40" s="209">
        <v>0</v>
      </c>
      <c r="E40" s="136"/>
      <c r="F40" s="12">
        <v>0</v>
      </c>
      <c r="G40" s="210"/>
      <c r="H40" s="195"/>
    </row>
    <row r="41" spans="1:8" s="3" customFormat="1" ht="23.25" customHeight="1">
      <c r="A41" s="3" t="s">
        <v>122</v>
      </c>
      <c r="B41" s="10" t="s">
        <v>167</v>
      </c>
      <c r="C41" s="10"/>
      <c r="D41" s="209">
        <v>9832020</v>
      </c>
      <c r="E41" s="136"/>
      <c r="F41" s="12">
        <v>8253285</v>
      </c>
      <c r="G41" s="210"/>
      <c r="H41" s="195"/>
    </row>
    <row r="42" spans="1:8" s="3" customFormat="1" ht="23.25" customHeight="1">
      <c r="A42" s="3" t="s">
        <v>123</v>
      </c>
      <c r="B42" s="10"/>
      <c r="C42" s="10"/>
      <c r="D42" s="209">
        <v>6408549</v>
      </c>
      <c r="E42" s="136"/>
      <c r="F42" s="12">
        <v>7946770</v>
      </c>
      <c r="G42" s="210"/>
      <c r="H42" s="195"/>
    </row>
    <row r="43" spans="1:8" s="3" customFormat="1" ht="23.25" customHeight="1">
      <c r="A43" s="3" t="s">
        <v>26</v>
      </c>
      <c r="B43" s="10"/>
      <c r="C43" s="10"/>
      <c r="D43" s="209">
        <v>309084</v>
      </c>
      <c r="E43" s="136"/>
      <c r="F43" s="12">
        <v>852165</v>
      </c>
      <c r="G43" s="210"/>
      <c r="H43" s="195"/>
    </row>
    <row r="44" spans="1:8" s="3" customFormat="1" ht="23.25" customHeight="1">
      <c r="A44" s="17" t="s">
        <v>27</v>
      </c>
      <c r="B44" s="10"/>
      <c r="C44" s="10"/>
      <c r="D44" s="84">
        <f>SUM(D35:D43)</f>
        <v>200615213</v>
      </c>
      <c r="E44" s="30"/>
      <c r="F44" s="18">
        <f>SUM(F35:F43)</f>
        <v>184571482</v>
      </c>
      <c r="G44" s="78"/>
      <c r="H44" s="192"/>
    </row>
    <row r="45" spans="1:8" s="3" customFormat="1" ht="19.5">
      <c r="A45" s="16"/>
      <c r="B45" s="10"/>
      <c r="C45" s="10"/>
      <c r="D45" s="228"/>
      <c r="E45" s="137"/>
      <c r="F45" s="24"/>
      <c r="G45" s="24"/>
      <c r="H45" s="192"/>
    </row>
    <row r="46" spans="1:8" s="3" customFormat="1" ht="23.25" customHeight="1">
      <c r="A46" s="9" t="s">
        <v>28</v>
      </c>
      <c r="B46" s="10"/>
      <c r="C46" s="10"/>
      <c r="D46" s="228"/>
      <c r="E46" s="137"/>
      <c r="F46" s="24"/>
      <c r="G46" s="24"/>
      <c r="H46" s="192"/>
    </row>
    <row r="47" spans="1:8" s="3" customFormat="1" ht="23.25" hidden="1" customHeight="1">
      <c r="A47" s="3" t="s">
        <v>29</v>
      </c>
      <c r="B47" s="10">
        <v>12</v>
      </c>
      <c r="C47" s="10"/>
      <c r="D47" s="209"/>
      <c r="E47" s="136" t="e">
        <f>ROUND(#REF!,0)</f>
        <v>#REF!</v>
      </c>
      <c r="F47" s="12"/>
      <c r="G47" s="12"/>
      <c r="H47" s="192"/>
    </row>
    <row r="48" spans="1:8" s="3" customFormat="1" ht="23.25" customHeight="1">
      <c r="A48" s="3" t="s">
        <v>145</v>
      </c>
      <c r="B48" s="10" t="s">
        <v>167</v>
      </c>
      <c r="C48" s="10"/>
      <c r="D48" s="209">
        <v>31785548</v>
      </c>
      <c r="E48" s="136"/>
      <c r="F48" s="12">
        <v>29418340</v>
      </c>
      <c r="G48" s="210"/>
      <c r="H48" s="195"/>
    </row>
    <row r="49" spans="1:8" s="3" customFormat="1" ht="23.25" customHeight="1">
      <c r="A49" s="3" t="s">
        <v>99</v>
      </c>
      <c r="B49" s="10"/>
      <c r="C49" s="10"/>
      <c r="D49" s="229">
        <v>3185393</v>
      </c>
      <c r="E49" s="136"/>
      <c r="F49" s="136">
        <v>2781276</v>
      </c>
      <c r="G49" s="211"/>
      <c r="H49" s="195"/>
    </row>
    <row r="50" spans="1:8" s="3" customFormat="1" ht="23.25" customHeight="1">
      <c r="A50" s="3" t="s">
        <v>124</v>
      </c>
      <c r="B50" s="10"/>
      <c r="C50" s="10"/>
      <c r="D50" s="230">
        <v>1555000</v>
      </c>
      <c r="E50" s="136"/>
      <c r="F50" s="65">
        <v>921680</v>
      </c>
      <c r="G50" s="211"/>
      <c r="H50" s="195"/>
    </row>
    <row r="51" spans="1:8" s="17" customFormat="1" ht="23.25" customHeight="1">
      <c r="A51" s="17" t="s">
        <v>30</v>
      </c>
      <c r="B51" s="25"/>
      <c r="C51" s="25"/>
      <c r="D51" s="84">
        <f>SUM(D47:D50)</f>
        <v>36525941</v>
      </c>
      <c r="E51" s="138"/>
      <c r="F51" s="18">
        <f>SUM(F47:F50)</f>
        <v>33121296</v>
      </c>
      <c r="G51" s="78"/>
      <c r="H51" s="193"/>
    </row>
    <row r="52" spans="1:8" s="17" customFormat="1" ht="23.25" customHeight="1">
      <c r="B52" s="146"/>
      <c r="C52" s="146"/>
      <c r="D52" s="200"/>
      <c r="E52" s="138"/>
      <c r="F52" s="78"/>
      <c r="G52" s="78"/>
      <c r="H52" s="193"/>
    </row>
    <row r="53" spans="1:8" s="17" customFormat="1" ht="23.25" customHeight="1">
      <c r="A53" s="17" t="s">
        <v>31</v>
      </c>
      <c r="B53" s="25"/>
      <c r="C53" s="25"/>
      <c r="D53" s="197">
        <f>D51+D44</f>
        <v>237141154</v>
      </c>
      <c r="E53" s="138"/>
      <c r="F53" s="26">
        <f>F51+F44</f>
        <v>217692778</v>
      </c>
      <c r="G53" s="78"/>
      <c r="H53" s="193"/>
    </row>
    <row r="54" spans="1:8" s="3" customFormat="1" ht="19.5">
      <c r="A54" s="16"/>
      <c r="B54" s="10"/>
      <c r="C54" s="10"/>
      <c r="D54" s="228"/>
      <c r="E54" s="137"/>
      <c r="F54" s="24"/>
      <c r="G54" s="24"/>
      <c r="H54" s="192"/>
    </row>
    <row r="55" spans="1:8" s="3" customFormat="1" ht="23.25" customHeight="1">
      <c r="A55" s="1" t="s">
        <v>0</v>
      </c>
      <c r="B55" s="2"/>
      <c r="C55" s="2"/>
      <c r="D55" s="87"/>
      <c r="E55" s="135"/>
      <c r="F55" s="2"/>
      <c r="G55" s="2"/>
      <c r="H55" s="192"/>
    </row>
    <row r="56" spans="1:8" s="3" customFormat="1" ht="23.25" customHeight="1">
      <c r="A56" s="5" t="s">
        <v>1</v>
      </c>
      <c r="B56" s="2"/>
      <c r="C56" s="2"/>
      <c r="D56" s="87"/>
      <c r="E56" s="135"/>
      <c r="F56" s="2"/>
      <c r="G56" s="2"/>
      <c r="H56" s="192"/>
    </row>
    <row r="57" spans="1:8" s="3" customFormat="1" ht="23.25" customHeight="1">
      <c r="A57" s="1"/>
      <c r="B57" s="2"/>
      <c r="C57" s="2"/>
      <c r="D57" s="87"/>
      <c r="E57" s="135"/>
      <c r="F57" s="2"/>
      <c r="G57" s="2"/>
      <c r="H57" s="192"/>
    </row>
    <row r="58" spans="1:8" s="3" customFormat="1" ht="23.25" customHeight="1">
      <c r="A58" s="1"/>
      <c r="B58" s="2"/>
      <c r="C58" s="2"/>
      <c r="D58" s="236" t="s">
        <v>2</v>
      </c>
      <c r="E58" s="236"/>
      <c r="F58" s="236"/>
      <c r="G58" s="236"/>
      <c r="H58" s="192"/>
    </row>
    <row r="59" spans="1:8" s="3" customFormat="1" ht="23.25" customHeight="1">
      <c r="A59" s="1" t="s">
        <v>20</v>
      </c>
      <c r="B59" s="235" t="s">
        <v>4</v>
      </c>
      <c r="C59" s="235"/>
      <c r="D59" s="89">
        <f>D5</f>
        <v>2564</v>
      </c>
      <c r="E59" s="240"/>
      <c r="F59" s="8">
        <f>F5</f>
        <v>2563</v>
      </c>
      <c r="G59" s="8"/>
      <c r="H59" s="192"/>
    </row>
    <row r="60" spans="1:8" s="3" customFormat="1" ht="23.25" customHeight="1">
      <c r="C60" s="235"/>
      <c r="D60" s="235" t="s">
        <v>5</v>
      </c>
      <c r="E60" s="235"/>
      <c r="F60" s="235"/>
      <c r="G60" s="235"/>
      <c r="H60" s="192"/>
    </row>
    <row r="61" spans="1:8" s="3" customFormat="1" ht="23.25" customHeight="1">
      <c r="A61" s="9" t="s">
        <v>32</v>
      </c>
      <c r="C61" s="235"/>
      <c r="D61" s="242"/>
      <c r="E61" s="235"/>
      <c r="F61" s="235"/>
      <c r="G61" s="235"/>
      <c r="H61" s="192"/>
    </row>
    <row r="62" spans="1:8" s="3" customFormat="1" ht="23.25" customHeight="1">
      <c r="A62" s="16" t="s">
        <v>33</v>
      </c>
      <c r="C62" s="10"/>
      <c r="D62" s="134"/>
      <c r="E62" s="41"/>
      <c r="F62" s="19"/>
      <c r="G62" s="19"/>
      <c r="H62" s="192"/>
    </row>
    <row r="63" spans="1:8" s="3" customFormat="1" ht="23.25" customHeight="1" thickBot="1">
      <c r="A63" s="16" t="s">
        <v>34</v>
      </c>
      <c r="B63" s="10">
        <v>14</v>
      </c>
      <c r="C63" s="10"/>
      <c r="D63" s="122">
        <v>214132188</v>
      </c>
      <c r="E63" s="101"/>
      <c r="F63" s="122">
        <v>212540000</v>
      </c>
      <c r="G63" s="108"/>
      <c r="H63" s="195"/>
    </row>
    <row r="64" spans="1:8" s="88" customFormat="1" ht="23.25" customHeight="1" thickTop="1">
      <c r="A64" s="147" t="s">
        <v>35</v>
      </c>
      <c r="B64" s="14"/>
      <c r="C64" s="14"/>
      <c r="D64" s="108"/>
      <c r="E64" s="101"/>
      <c r="F64" s="108"/>
      <c r="G64" s="108"/>
      <c r="H64" s="194"/>
    </row>
    <row r="65" spans="1:8" s="88" customFormat="1" ht="23.25" customHeight="1">
      <c r="A65" s="148" t="s">
        <v>125</v>
      </c>
      <c r="B65" s="14"/>
      <c r="C65" s="14"/>
      <c r="D65" s="108">
        <v>212382188</v>
      </c>
      <c r="E65" s="108"/>
      <c r="F65" s="108">
        <v>212382188</v>
      </c>
      <c r="G65" s="120"/>
      <c r="H65" s="195"/>
    </row>
    <row r="66" spans="1:8" s="3" customFormat="1" ht="23.25" customHeight="1">
      <c r="A66" s="3" t="s">
        <v>36</v>
      </c>
      <c r="B66" s="10">
        <v>14</v>
      </c>
      <c r="C66" s="10"/>
      <c r="D66" s="231">
        <v>374861736</v>
      </c>
      <c r="E66" s="139"/>
      <c r="F66" s="139">
        <v>374861736</v>
      </c>
      <c r="G66" s="212"/>
      <c r="H66" s="195"/>
    </row>
    <row r="67" spans="1:8" s="3" customFormat="1" ht="23.25" customHeight="1">
      <c r="A67" s="3" t="s">
        <v>104</v>
      </c>
      <c r="B67" s="10" t="s">
        <v>168</v>
      </c>
      <c r="C67" s="10"/>
      <c r="D67" s="232">
        <v>8823670</v>
      </c>
      <c r="E67" s="139"/>
      <c r="F67" s="66">
        <v>7486677</v>
      </c>
      <c r="G67" s="213"/>
      <c r="H67" s="195"/>
    </row>
    <row r="68" spans="1:8" s="3" customFormat="1" ht="23.25" customHeight="1">
      <c r="A68" s="16" t="s">
        <v>37</v>
      </c>
      <c r="B68" s="10"/>
      <c r="C68" s="10"/>
      <c r="D68" s="97"/>
      <c r="E68" s="41"/>
      <c r="F68" s="29"/>
      <c r="G68" s="203"/>
      <c r="H68" s="195"/>
    </row>
    <row r="69" spans="1:8" s="3" customFormat="1" ht="23.25" hidden="1" customHeight="1">
      <c r="A69" s="3" t="s">
        <v>38</v>
      </c>
      <c r="B69" s="10"/>
      <c r="C69" s="10"/>
      <c r="D69" s="97">
        <v>0</v>
      </c>
      <c r="E69" s="41"/>
      <c r="F69" s="29"/>
      <c r="G69" s="203"/>
      <c r="H69" s="195"/>
    </row>
    <row r="70" spans="1:8" s="3" customFormat="1" ht="23.25" customHeight="1">
      <c r="A70" t="s">
        <v>126</v>
      </c>
      <c r="B70" s="10">
        <v>16</v>
      </c>
      <c r="C70" s="10"/>
      <c r="D70" s="232">
        <v>21254000</v>
      </c>
      <c r="E70" s="139"/>
      <c r="F70" s="66">
        <v>21254000</v>
      </c>
      <c r="G70" s="213"/>
      <c r="H70" s="195"/>
    </row>
    <row r="71" spans="1:8" s="3" customFormat="1" ht="23.25" customHeight="1">
      <c r="A71" t="s">
        <v>39</v>
      </c>
      <c r="B71" s="10"/>
      <c r="C71" s="10"/>
      <c r="D71" s="111">
        <f>517052613</f>
        <v>517052613</v>
      </c>
      <c r="E71" s="28"/>
      <c r="F71" s="31">
        <v>410697925</v>
      </c>
      <c r="G71" s="203"/>
      <c r="H71" s="195"/>
    </row>
    <row r="72" spans="1:8" s="3" customFormat="1" ht="23.25" hidden="1" customHeight="1">
      <c r="A72" s="3" t="s">
        <v>110</v>
      </c>
      <c r="B72" s="10"/>
      <c r="C72" s="10"/>
      <c r="D72" s="111">
        <v>0</v>
      </c>
      <c r="E72" s="28"/>
      <c r="F72" s="31">
        <v>0</v>
      </c>
      <c r="G72" s="28"/>
      <c r="H72" s="195"/>
    </row>
    <row r="73" spans="1:8" s="3" customFormat="1" ht="23.25" customHeight="1">
      <c r="A73" s="17" t="s">
        <v>40</v>
      </c>
      <c r="B73" s="10"/>
      <c r="C73" s="10"/>
      <c r="D73" s="197">
        <f>SUM(D65:D72)</f>
        <v>1134374207</v>
      </c>
      <c r="E73" s="30"/>
      <c r="F73" s="26">
        <f>SUM(F65:F72)</f>
        <v>1026682526</v>
      </c>
      <c r="G73" s="78"/>
      <c r="H73" s="192"/>
    </row>
    <row r="74" spans="1:8" s="3" customFormat="1" ht="23.25" customHeight="1">
      <c r="A74" s="27"/>
      <c r="B74" s="10"/>
      <c r="C74" s="10"/>
      <c r="D74" s="233"/>
      <c r="E74" s="140"/>
      <c r="F74" s="32"/>
      <c r="G74" s="32"/>
      <c r="H74" s="192"/>
    </row>
    <row r="75" spans="1:8" s="3" customFormat="1" ht="23.25" customHeight="1" thickBot="1">
      <c r="A75" s="17" t="s">
        <v>41</v>
      </c>
      <c r="B75" s="10"/>
      <c r="C75" s="10"/>
      <c r="D75" s="198">
        <f>D73+D53</f>
        <v>1371515361</v>
      </c>
      <c r="E75" s="30"/>
      <c r="F75" s="20">
        <f>F73+F53</f>
        <v>1244375304</v>
      </c>
      <c r="G75" s="78"/>
      <c r="H75" s="192"/>
    </row>
    <row r="76" spans="1:8" s="3" customFormat="1" ht="23.25" customHeight="1" thickTop="1">
      <c r="A76" s="17"/>
      <c r="B76" s="10"/>
      <c r="C76" s="10"/>
      <c r="D76" s="14"/>
      <c r="E76" s="41"/>
      <c r="F76" s="10"/>
      <c r="G76" s="10"/>
      <c r="H76" s="192"/>
    </row>
    <row r="77" spans="1:8" ht="23.25" customHeight="1">
      <c r="D77" s="222">
        <f>D26-D75</f>
        <v>0</v>
      </c>
      <c r="E77" s="141"/>
      <c r="F77" s="34"/>
      <c r="G77" s="34"/>
    </row>
  </sheetData>
  <pageMargins left="0.8" right="0.8" top="0.48" bottom="0.5" header="0.5" footer="0.5"/>
  <pageSetup paperSize="9" scale="98" firstPageNumber="6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view="pageBreakPreview" zoomScaleNormal="100" zoomScaleSheetLayoutView="100" workbookViewId="0">
      <selection activeCell="H38" sqref="H38"/>
    </sheetView>
  </sheetViews>
  <sheetFormatPr defaultColWidth="9.09765625" defaultRowHeight="23.25" customHeight="1"/>
  <cols>
    <col min="1" max="1" width="56.69921875" style="33" customWidth="1"/>
    <col min="2" max="2" width="9.3984375" style="2" customWidth="1"/>
    <col min="3" max="3" width="2.09765625" style="2" customWidth="1"/>
    <col min="4" max="4" width="15.69921875" style="87" customWidth="1"/>
    <col min="5" max="5" width="2" style="33" customWidth="1"/>
    <col min="6" max="6" width="15.69921875" style="2" customWidth="1"/>
    <col min="7" max="7" width="17.19921875" style="44" bestFit="1" customWidth="1"/>
    <col min="8" max="8" width="16.69921875" style="196" customWidth="1"/>
    <col min="9" max="16384" width="9.09765625" style="33"/>
  </cols>
  <sheetData>
    <row r="1" spans="1:8" s="3" customFormat="1" ht="22.5" customHeight="1">
      <c r="A1" s="1" t="s">
        <v>0</v>
      </c>
      <c r="B1" s="2"/>
      <c r="C1" s="2"/>
      <c r="D1" s="87"/>
      <c r="F1" s="2"/>
      <c r="G1" s="192"/>
      <c r="H1" s="4"/>
    </row>
    <row r="2" spans="1:8" s="3" customFormat="1" ht="22.5" customHeight="1">
      <c r="A2" s="5" t="s">
        <v>42</v>
      </c>
      <c r="B2" s="2"/>
      <c r="C2" s="2"/>
      <c r="D2" s="87"/>
      <c r="F2" s="2"/>
      <c r="G2" s="4"/>
      <c r="H2" s="4"/>
    </row>
    <row r="3" spans="1:8" s="3" customFormat="1" ht="17.45" customHeight="1">
      <c r="A3" s="5"/>
      <c r="B3" s="2"/>
      <c r="C3" s="2"/>
      <c r="D3" s="87"/>
      <c r="F3" s="2"/>
      <c r="G3" s="192"/>
      <c r="H3" s="4"/>
    </row>
    <row r="4" spans="1:8" s="3" customFormat="1" ht="21.75" customHeight="1">
      <c r="A4" s="1"/>
      <c r="B4" s="2"/>
      <c r="C4" s="2"/>
      <c r="D4" s="237" t="s">
        <v>43</v>
      </c>
      <c r="E4" s="237"/>
      <c r="F4" s="237"/>
      <c r="G4" s="192"/>
      <c r="H4" s="4"/>
    </row>
    <row r="5" spans="1:8" s="3" customFormat="1" ht="21.75" customHeight="1">
      <c r="A5" s="36"/>
      <c r="B5" s="235" t="s">
        <v>4</v>
      </c>
      <c r="C5" s="235"/>
      <c r="D5" s="89">
        <v>2564</v>
      </c>
      <c r="E5" s="8"/>
      <c r="F5" s="8">
        <v>2563</v>
      </c>
      <c r="G5" s="192"/>
      <c r="H5" s="4"/>
    </row>
    <row r="6" spans="1:8" s="3" customFormat="1" ht="21.75" customHeight="1">
      <c r="A6" s="36"/>
      <c r="B6" s="235"/>
      <c r="C6" s="235"/>
      <c r="D6" s="235" t="s">
        <v>5</v>
      </c>
      <c r="E6" s="235"/>
      <c r="F6" s="235"/>
      <c r="G6" s="192"/>
      <c r="H6" s="4"/>
    </row>
    <row r="7" spans="1:8" s="3" customFormat="1" ht="21.75" customHeight="1">
      <c r="A7" s="9" t="s">
        <v>44</v>
      </c>
      <c r="B7" s="10"/>
      <c r="C7" s="10"/>
      <c r="D7" s="14"/>
      <c r="E7" s="11"/>
      <c r="F7" s="10"/>
      <c r="G7" s="192"/>
      <c r="H7" s="4"/>
    </row>
    <row r="8" spans="1:8" s="3" customFormat="1" ht="21.75" customHeight="1">
      <c r="A8" s="3" t="s">
        <v>127</v>
      </c>
      <c r="B8" s="10">
        <v>17</v>
      </c>
      <c r="C8" s="10"/>
      <c r="D8" s="22">
        <v>1524537441</v>
      </c>
      <c r="E8" s="4"/>
      <c r="F8" s="13">
        <v>1267660796</v>
      </c>
      <c r="G8" s="192"/>
      <c r="H8" s="12"/>
    </row>
    <row r="9" spans="1:8" s="3" customFormat="1" ht="21.75" hidden="1" customHeight="1">
      <c r="A9" s="3" t="s">
        <v>45</v>
      </c>
      <c r="B9" s="10"/>
      <c r="C9" s="10"/>
      <c r="D9" s="22">
        <v>0</v>
      </c>
      <c r="E9" s="4"/>
      <c r="F9" s="13"/>
      <c r="G9" s="192"/>
      <c r="H9" s="12"/>
    </row>
    <row r="10" spans="1:8" s="3" customFormat="1" ht="21.75" hidden="1" customHeight="1">
      <c r="A10" s="3" t="s">
        <v>103</v>
      </c>
      <c r="B10" s="10"/>
      <c r="C10" s="10"/>
      <c r="D10" s="22"/>
      <c r="E10" s="30"/>
      <c r="F10" s="13"/>
      <c r="G10" s="192"/>
      <c r="H10" s="12"/>
    </row>
    <row r="11" spans="1:8" s="3" customFormat="1" ht="21.75" hidden="1" customHeight="1">
      <c r="A11" s="3" t="s">
        <v>166</v>
      </c>
      <c r="B11" s="10"/>
      <c r="C11" s="10"/>
      <c r="D11" s="22"/>
      <c r="E11" s="30"/>
      <c r="F11" s="13"/>
      <c r="G11" s="192"/>
      <c r="H11" s="12"/>
    </row>
    <row r="12" spans="1:8" s="3" customFormat="1" ht="21.75" customHeight="1">
      <c r="A12" s="3" t="s">
        <v>46</v>
      </c>
      <c r="B12" s="10"/>
      <c r="C12" s="10"/>
      <c r="D12" s="111">
        <v>12977542</v>
      </c>
      <c r="E12" s="4"/>
      <c r="F12" s="31">
        <v>7781388</v>
      </c>
      <c r="G12" s="192"/>
      <c r="H12" s="12"/>
    </row>
    <row r="13" spans="1:8" s="3" customFormat="1" ht="21.75" customHeight="1">
      <c r="A13" s="17" t="s">
        <v>47</v>
      </c>
      <c r="B13" s="10"/>
      <c r="C13" s="10"/>
      <c r="D13" s="197">
        <f>SUM(D8:D12)</f>
        <v>1537514983</v>
      </c>
      <c r="E13" s="4"/>
      <c r="F13" s="26">
        <f>SUM(F8:F12)</f>
        <v>1275442184</v>
      </c>
      <c r="G13" s="192"/>
      <c r="H13" s="4"/>
    </row>
    <row r="14" spans="1:8" s="3" customFormat="1" ht="14.45" customHeight="1">
      <c r="A14" s="37"/>
      <c r="B14" s="10"/>
      <c r="C14" s="10"/>
      <c r="D14" s="224"/>
      <c r="E14" s="33"/>
      <c r="F14" s="77"/>
      <c r="G14" s="192"/>
      <c r="H14" s="4"/>
    </row>
    <row r="15" spans="1:8" s="3" customFormat="1" ht="21.75" customHeight="1">
      <c r="A15" s="9" t="s">
        <v>48</v>
      </c>
      <c r="B15" s="10"/>
      <c r="C15" s="10"/>
      <c r="D15" s="22"/>
      <c r="E15" s="11"/>
      <c r="F15" s="13"/>
      <c r="G15" s="192"/>
      <c r="H15" s="4"/>
    </row>
    <row r="16" spans="1:8" s="3" customFormat="1" ht="21.75" customHeight="1">
      <c r="A16" s="3" t="s">
        <v>128</v>
      </c>
      <c r="B16" s="113">
        <v>8</v>
      </c>
      <c r="C16" s="10"/>
      <c r="D16" s="108">
        <v>841038999</v>
      </c>
      <c r="E16" s="23"/>
      <c r="F16" s="75">
        <v>753164305</v>
      </c>
      <c r="G16" s="192"/>
      <c r="H16" s="12"/>
    </row>
    <row r="17" spans="1:8" s="3" customFormat="1" ht="21.75" customHeight="1">
      <c r="A17" s="3" t="s">
        <v>85</v>
      </c>
      <c r="B17" s="14"/>
      <c r="C17" s="14"/>
      <c r="D17" s="108">
        <v>80851121</v>
      </c>
      <c r="E17" s="23"/>
      <c r="F17" s="75">
        <v>70366858</v>
      </c>
      <c r="G17" s="192"/>
      <c r="H17" s="12"/>
    </row>
    <row r="18" spans="1:8" s="3" customFormat="1" ht="21.75" customHeight="1">
      <c r="A18" s="3" t="s">
        <v>49</v>
      </c>
      <c r="B18" s="14">
        <v>18</v>
      </c>
      <c r="C18" s="14"/>
      <c r="D18" s="108">
        <v>132688651</v>
      </c>
      <c r="E18" s="39"/>
      <c r="F18" s="75">
        <v>119201900</v>
      </c>
      <c r="G18" s="192"/>
      <c r="H18" s="12"/>
    </row>
    <row r="19" spans="1:8" s="3" customFormat="1" ht="21.75" hidden="1" customHeight="1">
      <c r="A19" s="3" t="s">
        <v>160</v>
      </c>
      <c r="B19" s="14"/>
      <c r="C19" s="14"/>
      <c r="D19" s="108"/>
      <c r="E19" s="39"/>
      <c r="F19" s="75"/>
      <c r="G19" s="4"/>
      <c r="H19" s="4"/>
    </row>
    <row r="20" spans="1:8" s="3" customFormat="1" ht="21.75" customHeight="1">
      <c r="A20" s="17" t="s">
        <v>51</v>
      </c>
      <c r="B20" s="10">
        <v>20</v>
      </c>
      <c r="C20" s="10"/>
      <c r="D20" s="84">
        <f>SUM(D16:D19)</f>
        <v>1054578771</v>
      </c>
      <c r="E20" s="23"/>
      <c r="F20" s="18">
        <f>SUM(F16:F19)</f>
        <v>942733063</v>
      </c>
      <c r="G20" s="192"/>
      <c r="H20" s="4"/>
    </row>
    <row r="21" spans="1:8" s="3" customFormat="1" ht="14.45" customHeight="1">
      <c r="A21" s="37"/>
      <c r="B21" s="10"/>
      <c r="C21" s="10"/>
      <c r="D21" s="224"/>
      <c r="E21" s="33"/>
      <c r="F21" s="77"/>
      <c r="G21" s="192"/>
      <c r="H21" s="4"/>
    </row>
    <row r="22" spans="1:8" s="3" customFormat="1" ht="19.5">
      <c r="A22" s="17" t="s">
        <v>129</v>
      </c>
      <c r="B22" s="10"/>
      <c r="C22" s="10"/>
      <c r="D22" s="200">
        <f>D13-D20</f>
        <v>482936212</v>
      </c>
      <c r="E22" s="33"/>
      <c r="F22" s="177">
        <f>F13-F20</f>
        <v>332709121</v>
      </c>
      <c r="G22" s="192"/>
      <c r="H22" s="4"/>
    </row>
    <row r="23" spans="1:8" s="3" customFormat="1" ht="21.75" customHeight="1">
      <c r="A23" s="3" t="s">
        <v>50</v>
      </c>
      <c r="B23" s="14"/>
      <c r="C23" s="14"/>
      <c r="D23" s="111">
        <v>-1559848</v>
      </c>
      <c r="E23" s="23"/>
      <c r="F23" s="76">
        <v>-2140370</v>
      </c>
      <c r="G23" s="192"/>
      <c r="H23" s="12"/>
    </row>
    <row r="24" spans="1:8" s="3" customFormat="1" ht="21.75" customHeight="1">
      <c r="A24" s="17" t="s">
        <v>52</v>
      </c>
      <c r="B24" s="10"/>
      <c r="C24" s="10"/>
      <c r="D24" s="91">
        <f>D22+D23</f>
        <v>481376364</v>
      </c>
      <c r="E24" s="11"/>
      <c r="F24" s="91">
        <f>F22+F23</f>
        <v>330568751</v>
      </c>
      <c r="G24" s="192"/>
      <c r="H24" s="12"/>
    </row>
    <row r="25" spans="1:8" s="3" customFormat="1" ht="21.75" customHeight="1">
      <c r="A25" s="3" t="s">
        <v>82</v>
      </c>
      <c r="B25" s="10">
        <v>21</v>
      </c>
      <c r="C25" s="10"/>
      <c r="D25" s="111">
        <v>-19081784</v>
      </c>
      <c r="E25" s="11"/>
      <c r="F25" s="111">
        <v>-12087082</v>
      </c>
      <c r="G25" s="192"/>
      <c r="H25" s="12"/>
    </row>
    <row r="26" spans="1:8" s="3" customFormat="1" ht="21.75" customHeight="1">
      <c r="A26" s="17" t="s">
        <v>53</v>
      </c>
      <c r="B26" s="10"/>
      <c r="C26" s="10"/>
      <c r="D26" s="84">
        <f>SUM(D24:D25)</f>
        <v>462294580</v>
      </c>
      <c r="E26" s="11"/>
      <c r="F26" s="18">
        <f>SUM(F24:F25)</f>
        <v>318481669</v>
      </c>
      <c r="G26" s="192"/>
      <c r="H26" s="4"/>
    </row>
    <row r="27" spans="1:8" s="3" customFormat="1" ht="14.45" customHeight="1">
      <c r="A27" s="17"/>
      <c r="B27" s="10"/>
      <c r="C27" s="10"/>
      <c r="D27" s="200"/>
      <c r="E27" s="11"/>
      <c r="F27" s="78"/>
      <c r="G27" s="192"/>
      <c r="H27" s="4"/>
    </row>
    <row r="28" spans="1:8" s="3" customFormat="1" ht="19.5">
      <c r="A28" s="17" t="s">
        <v>54</v>
      </c>
      <c r="B28" s="10"/>
      <c r="C28" s="10"/>
      <c r="D28" s="225">
        <v>0</v>
      </c>
      <c r="E28" s="41"/>
      <c r="F28" s="143">
        <v>0</v>
      </c>
      <c r="G28" s="192"/>
      <c r="H28" s="4"/>
    </row>
    <row r="29" spans="1:8" s="3" customFormat="1" ht="20.25" thickBot="1">
      <c r="A29" s="149" t="s">
        <v>130</v>
      </c>
      <c r="B29" s="10"/>
      <c r="C29" s="10"/>
      <c r="D29" s="198">
        <f>SUM(D26,D28)</f>
        <v>462294580</v>
      </c>
      <c r="E29" s="11"/>
      <c r="F29" s="20">
        <f>SUM(F26,F28)</f>
        <v>318481669</v>
      </c>
      <c r="G29" s="192"/>
      <c r="H29" s="4"/>
    </row>
    <row r="30" spans="1:8" s="3" customFormat="1" ht="14.45" customHeight="1" thickTop="1">
      <c r="A30" s="37"/>
      <c r="B30" s="10"/>
      <c r="C30" s="10"/>
      <c r="D30" s="224"/>
      <c r="E30" s="33"/>
      <c r="F30" s="77"/>
      <c r="G30" s="192"/>
      <c r="H30" s="4"/>
    </row>
    <row r="31" spans="1:8" s="3" customFormat="1" ht="20.45" customHeight="1">
      <c r="A31" s="149" t="s">
        <v>141</v>
      </c>
      <c r="B31" s="10">
        <v>22</v>
      </c>
      <c r="C31" s="10"/>
      <c r="D31" s="224"/>
      <c r="E31" s="33"/>
      <c r="F31" s="77"/>
      <c r="G31" s="192"/>
      <c r="H31" s="4"/>
    </row>
    <row r="32" spans="1:8" s="3" customFormat="1" ht="24.95" customHeight="1" thickBot="1">
      <c r="A32" s="11" t="s">
        <v>55</v>
      </c>
      <c r="B32" s="10"/>
      <c r="C32" s="10"/>
      <c r="D32" s="205">
        <v>1.0900000000000001</v>
      </c>
      <c r="E32" s="11"/>
      <c r="F32" s="150">
        <v>0.75</v>
      </c>
      <c r="G32" s="192"/>
      <c r="H32" s="4"/>
    </row>
    <row r="33" spans="1:8" s="3" customFormat="1" ht="21.75" customHeight="1" thickTop="1" thickBot="1">
      <c r="A33" s="11" t="s">
        <v>56</v>
      </c>
      <c r="B33" s="10"/>
      <c r="C33" s="2"/>
      <c r="D33" s="151">
        <v>1.0900000000000001</v>
      </c>
      <c r="E33" s="11"/>
      <c r="F33" s="151">
        <v>0.75</v>
      </c>
      <c r="G33" s="192"/>
      <c r="H33" s="4"/>
    </row>
    <row r="34" spans="1:8" ht="23.25" customHeight="1" thickTop="1">
      <c r="D34" s="226"/>
      <c r="E34" s="44"/>
      <c r="F34" s="35"/>
    </row>
  </sheetData>
  <pageMargins left="0.8" right="0.8" top="0.48" bottom="0.5" header="0.5" footer="0.5"/>
  <pageSetup paperSize="9" scale="93" firstPageNumber="9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view="pageBreakPreview" topLeftCell="A22" zoomScale="99" zoomScaleNormal="76" zoomScaleSheetLayoutView="80" workbookViewId="0">
      <selection activeCell="B24" sqref="B24"/>
    </sheetView>
  </sheetViews>
  <sheetFormatPr defaultColWidth="9.09765625" defaultRowHeight="22.5" customHeight="1"/>
  <cols>
    <col min="1" max="1" width="53.19921875" style="3" customWidth="1"/>
    <col min="2" max="2" width="9.59765625" style="3" customWidth="1"/>
    <col min="3" max="3" width="12.19921875" style="2" customWidth="1"/>
    <col min="4" max="4" width="1" style="3" customWidth="1"/>
    <col min="5" max="5" width="12.19921875" style="2" customWidth="1"/>
    <col min="6" max="6" width="1" style="3" customWidth="1"/>
    <col min="7" max="7" width="16.8984375" style="2" customWidth="1"/>
    <col min="8" max="8" width="1.3984375" style="3" hidden="1" customWidth="1"/>
    <col min="9" max="9" width="13.59765625" style="2" hidden="1" customWidth="1"/>
    <col min="10" max="10" width="1" style="2" customWidth="1"/>
    <col min="11" max="11" width="11.8984375" style="3" customWidth="1"/>
    <col min="12" max="12" width="1" style="3" customWidth="1"/>
    <col min="13" max="13" width="13" style="88" customWidth="1"/>
    <col min="14" max="14" width="1" style="3" customWidth="1"/>
    <col min="15" max="15" width="13.69921875" style="3" customWidth="1"/>
    <col min="16" max="16384" width="9.09765625" style="3"/>
  </cols>
  <sheetData>
    <row r="1" spans="1:16" ht="22.5" customHeight="1">
      <c r="A1" s="1" t="s">
        <v>0</v>
      </c>
      <c r="B1" s="1"/>
    </row>
    <row r="2" spans="1:16" ht="22.5" customHeight="1">
      <c r="A2" s="1" t="s">
        <v>57</v>
      </c>
      <c r="B2" s="1"/>
      <c r="M2" s="103"/>
      <c r="N2" s="15"/>
    </row>
    <row r="3" spans="1:16" ht="21" customHeight="1">
      <c r="A3" s="1"/>
      <c r="B3" s="1"/>
    </row>
    <row r="4" spans="1:16" s="16" customFormat="1" ht="21" customHeight="1">
      <c r="A4" s="8"/>
      <c r="B4" s="8"/>
      <c r="C4" s="45"/>
      <c r="D4" s="45"/>
      <c r="E4" s="45"/>
      <c r="F4" s="74"/>
      <c r="G4" s="74"/>
      <c r="H4" s="45"/>
      <c r="I4" s="45"/>
      <c r="J4" s="45"/>
      <c r="K4" s="245" t="s">
        <v>58</v>
      </c>
      <c r="L4" s="245"/>
      <c r="M4" s="245"/>
      <c r="N4" s="94"/>
      <c r="O4" s="45"/>
    </row>
    <row r="5" spans="1:16" s="16" customFormat="1" ht="21" customHeight="1">
      <c r="A5" s="8"/>
      <c r="B5" s="8"/>
      <c r="C5" s="45" t="s">
        <v>33</v>
      </c>
      <c r="D5" s="45"/>
      <c r="E5" s="46"/>
      <c r="F5" s="74"/>
      <c r="G5" s="46" t="s">
        <v>100</v>
      </c>
      <c r="H5" s="45"/>
      <c r="I5" s="46" t="s">
        <v>86</v>
      </c>
      <c r="J5" s="46"/>
      <c r="K5" s="246"/>
      <c r="L5" s="246"/>
      <c r="M5" s="246"/>
      <c r="N5" s="94"/>
      <c r="O5" s="45"/>
    </row>
    <row r="6" spans="1:16" s="16" customFormat="1" ht="21" customHeight="1">
      <c r="A6" s="8"/>
      <c r="B6" s="8"/>
      <c r="C6" s="45" t="s">
        <v>59</v>
      </c>
      <c r="D6" s="45"/>
      <c r="E6" s="46" t="s">
        <v>60</v>
      </c>
      <c r="F6" s="74"/>
      <c r="G6" s="46" t="s">
        <v>101</v>
      </c>
      <c r="H6" s="45"/>
      <c r="I6" s="46" t="s">
        <v>87</v>
      </c>
      <c r="J6" s="46"/>
      <c r="K6" s="45" t="s">
        <v>61</v>
      </c>
      <c r="L6" s="45"/>
      <c r="M6" s="104" t="s">
        <v>62</v>
      </c>
      <c r="N6" s="94"/>
      <c r="O6" s="45" t="s">
        <v>63</v>
      </c>
    </row>
    <row r="7" spans="1:16" s="16" customFormat="1" ht="21" customHeight="1">
      <c r="A7" s="8"/>
      <c r="B7" s="7" t="s">
        <v>4</v>
      </c>
      <c r="C7" s="45" t="s">
        <v>64</v>
      </c>
      <c r="D7" s="45"/>
      <c r="E7" s="46" t="s">
        <v>65</v>
      </c>
      <c r="F7" s="74"/>
      <c r="G7" s="46" t="s">
        <v>102</v>
      </c>
      <c r="H7" s="45"/>
      <c r="I7" s="46" t="s">
        <v>88</v>
      </c>
      <c r="J7" s="46"/>
      <c r="K7" s="45" t="s">
        <v>66</v>
      </c>
      <c r="L7" s="45"/>
      <c r="M7" s="105" t="s">
        <v>67</v>
      </c>
      <c r="N7" s="83"/>
      <c r="O7" s="8" t="s">
        <v>68</v>
      </c>
    </row>
    <row r="8" spans="1:16" s="16" customFormat="1" ht="21" customHeight="1">
      <c r="B8" s="8"/>
      <c r="C8" s="244" t="s">
        <v>5</v>
      </c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</row>
    <row r="9" spans="1:16" s="16" customFormat="1" ht="21.75" customHeight="1">
      <c r="A9" s="47" t="s">
        <v>116</v>
      </c>
      <c r="B9" s="8"/>
      <c r="C9" s="178"/>
      <c r="D9" s="152"/>
      <c r="E9" s="178"/>
      <c r="F9" s="152"/>
      <c r="G9" s="178"/>
      <c r="H9" s="152"/>
      <c r="I9" s="152"/>
      <c r="J9" s="152"/>
      <c r="K9" s="178"/>
      <c r="L9" s="152"/>
      <c r="M9" s="98"/>
      <c r="N9" s="152"/>
      <c r="O9" s="178"/>
    </row>
    <row r="10" spans="1:16" s="16" customFormat="1" ht="19.5">
      <c r="A10" s="48" t="s">
        <v>117</v>
      </c>
      <c r="B10" s="144"/>
      <c r="C10" s="49">
        <v>212382188</v>
      </c>
      <c r="D10" s="183"/>
      <c r="E10" s="49">
        <v>374861736</v>
      </c>
      <c r="F10" s="183"/>
      <c r="G10" s="49">
        <v>7486677</v>
      </c>
      <c r="H10" s="183"/>
      <c r="I10" s="92"/>
      <c r="J10" s="50"/>
      <c r="K10" s="49">
        <v>21185000</v>
      </c>
      <c r="L10" s="50"/>
      <c r="M10" s="69">
        <v>184883698</v>
      </c>
      <c r="N10" s="51"/>
      <c r="O10" s="49">
        <f>SUM(C10:M10)</f>
        <v>800799299</v>
      </c>
      <c r="P10" s="71"/>
    </row>
    <row r="11" spans="1:16" s="160" customFormat="1" ht="12" customHeight="1">
      <c r="A11" s="153"/>
      <c r="B11" s="154"/>
      <c r="C11" s="155"/>
      <c r="D11" s="156"/>
      <c r="E11" s="157"/>
      <c r="F11" s="156"/>
      <c r="G11" s="157"/>
      <c r="H11" s="156"/>
      <c r="I11" s="157"/>
      <c r="J11" s="157"/>
      <c r="K11" s="155"/>
      <c r="L11" s="157"/>
      <c r="M11" s="158"/>
      <c r="N11" s="155"/>
      <c r="O11" s="155"/>
    </row>
    <row r="12" spans="1:16" s="16" customFormat="1" ht="21.75" customHeight="1">
      <c r="A12" s="17" t="s">
        <v>69</v>
      </c>
      <c r="B12" s="10"/>
      <c r="C12" s="21"/>
      <c r="D12" s="54"/>
      <c r="E12" s="21"/>
      <c r="F12" s="54"/>
      <c r="G12" s="21"/>
      <c r="H12" s="54"/>
      <c r="I12" s="21"/>
      <c r="J12" s="21"/>
      <c r="K12" s="21"/>
      <c r="L12" s="55"/>
      <c r="M12" s="106"/>
      <c r="N12" s="52"/>
      <c r="O12" s="52"/>
    </row>
    <row r="13" spans="1:16" s="16" customFormat="1" ht="21.75" customHeight="1">
      <c r="A13" s="9" t="s">
        <v>132</v>
      </c>
      <c r="B13" s="112"/>
      <c r="C13" s="21"/>
      <c r="D13" s="54"/>
      <c r="E13" s="21"/>
      <c r="F13" s="54"/>
      <c r="G13" s="21"/>
      <c r="H13" s="54"/>
      <c r="I13" s="21"/>
      <c r="J13" s="21"/>
      <c r="K13" s="21"/>
      <c r="L13" s="55"/>
      <c r="M13" s="106"/>
      <c r="N13" s="52"/>
      <c r="O13" s="52"/>
    </row>
    <row r="14" spans="1:16" s="102" customFormat="1" ht="21.75" hidden="1" customHeight="1">
      <c r="A14" s="88" t="s">
        <v>81</v>
      </c>
      <c r="B14" s="113">
        <v>15</v>
      </c>
      <c r="C14" s="120">
        <v>0</v>
      </c>
      <c r="D14" s="145"/>
      <c r="E14" s="120">
        <v>0</v>
      </c>
      <c r="F14" s="93"/>
      <c r="G14" s="98">
        <v>0</v>
      </c>
      <c r="H14" s="93"/>
      <c r="I14" s="120">
        <v>0</v>
      </c>
      <c r="J14" s="97"/>
      <c r="K14" s="99">
        <v>0</v>
      </c>
      <c r="L14" s="99"/>
      <c r="M14" s="99">
        <v>0</v>
      </c>
      <c r="N14" s="100"/>
      <c r="O14" s="101">
        <f>SUM(C14:N14)</f>
        <v>0</v>
      </c>
    </row>
    <row r="15" spans="1:16" s="11" customFormat="1" ht="21.75" customHeight="1">
      <c r="A15" s="3" t="s">
        <v>71</v>
      </c>
      <c r="B15" s="113">
        <v>23</v>
      </c>
      <c r="C15" s="95">
        <v>0</v>
      </c>
      <c r="D15" s="119"/>
      <c r="E15" s="95">
        <v>0</v>
      </c>
      <c r="F15" s="73"/>
      <c r="G15" s="63">
        <v>0</v>
      </c>
      <c r="H15" s="6"/>
      <c r="I15" s="63">
        <v>0</v>
      </c>
      <c r="J15" s="56"/>
      <c r="K15" s="95">
        <v>0</v>
      </c>
      <c r="L15" s="56"/>
      <c r="M15" s="98">
        <v>-92598442</v>
      </c>
      <c r="N15" s="63"/>
      <c r="O15" s="30">
        <f>SUM(C15:N15)</f>
        <v>-92598442</v>
      </c>
    </row>
    <row r="16" spans="1:16" ht="21.75" customHeight="1">
      <c r="A16" s="70" t="s">
        <v>146</v>
      </c>
      <c r="B16" s="17"/>
      <c r="C16" s="18">
        <f>SUM(C14:C15)</f>
        <v>0</v>
      </c>
      <c r="D16" s="4"/>
      <c r="E16" s="18">
        <f>SUM(E14:E15)</f>
        <v>0</v>
      </c>
      <c r="F16" s="4"/>
      <c r="G16" s="80">
        <f>SUM(G14:G15)</f>
        <v>0</v>
      </c>
      <c r="H16" s="4"/>
      <c r="I16" s="18">
        <f>SUM(I14:I15)</f>
        <v>0</v>
      </c>
      <c r="J16" s="4"/>
      <c r="K16" s="80">
        <v>0</v>
      </c>
      <c r="L16" s="81"/>
      <c r="M16" s="84">
        <f>SUM(M14:M15)</f>
        <v>-92598442</v>
      </c>
      <c r="N16" s="78"/>
      <c r="O16" s="79">
        <f>SUM(C16:N16)</f>
        <v>-92598442</v>
      </c>
    </row>
    <row r="17" spans="1:18" s="160" customFormat="1" ht="12" customHeight="1">
      <c r="A17" s="153"/>
      <c r="B17" s="154"/>
      <c r="C17" s="155"/>
      <c r="D17" s="156"/>
      <c r="E17" s="157"/>
      <c r="F17" s="156"/>
      <c r="G17" s="157"/>
      <c r="H17" s="156"/>
      <c r="I17" s="157"/>
      <c r="J17" s="157"/>
      <c r="K17" s="155"/>
      <c r="L17" s="157"/>
      <c r="M17" s="161"/>
      <c r="N17" s="155"/>
      <c r="O17" s="159"/>
    </row>
    <row r="18" spans="1:18" ht="21.75" customHeight="1">
      <c r="A18" s="57" t="s">
        <v>131</v>
      </c>
      <c r="B18" s="17"/>
      <c r="C18" s="52"/>
      <c r="E18" s="52"/>
      <c r="G18" s="52"/>
      <c r="I18" s="52"/>
      <c r="J18" s="52"/>
      <c r="K18" s="52"/>
      <c r="L18" s="53"/>
      <c r="M18" s="107"/>
      <c r="N18" s="52"/>
      <c r="O18" s="72"/>
    </row>
    <row r="19" spans="1:18" ht="21.75" customHeight="1">
      <c r="A19" s="58" t="s">
        <v>84</v>
      </c>
      <c r="B19" s="17"/>
      <c r="C19" s="95">
        <v>0</v>
      </c>
      <c r="D19" s="115"/>
      <c r="E19" s="95">
        <v>0</v>
      </c>
      <c r="F19" s="115"/>
      <c r="G19" s="95">
        <v>0</v>
      </c>
      <c r="H19" s="115"/>
      <c r="I19" s="95">
        <v>0</v>
      </c>
      <c r="J19" s="115"/>
      <c r="K19" s="95">
        <v>0</v>
      </c>
      <c r="L19" s="40"/>
      <c r="M19" s="108">
        <f>PL!F26</f>
        <v>318481669</v>
      </c>
      <c r="N19" s="28"/>
      <c r="O19" s="30">
        <f>SUM(C19:N19)</f>
        <v>318481669</v>
      </c>
    </row>
    <row r="20" spans="1:18" ht="21.75" customHeight="1">
      <c r="A20" s="58" t="s">
        <v>70</v>
      </c>
      <c r="B20" s="10"/>
      <c r="C20" s="117">
        <v>0</v>
      </c>
      <c r="D20" s="118"/>
      <c r="E20" s="117">
        <v>0</v>
      </c>
      <c r="F20" s="118"/>
      <c r="G20" s="117">
        <v>0</v>
      </c>
      <c r="H20" s="118"/>
      <c r="I20" s="117">
        <v>0</v>
      </c>
      <c r="J20" s="118"/>
      <c r="K20" s="117">
        <v>0</v>
      </c>
      <c r="L20" s="24"/>
      <c r="M20" s="98">
        <f>PL!F28</f>
        <v>0</v>
      </c>
      <c r="N20" s="59"/>
      <c r="O20" s="30">
        <f>SUM(C20:N20)</f>
        <v>0</v>
      </c>
    </row>
    <row r="21" spans="1:18" ht="21.75" customHeight="1">
      <c r="A21" s="57" t="s">
        <v>130</v>
      </c>
      <c r="B21" s="17"/>
      <c r="C21" s="109">
        <f>SUM(C19:C20)</f>
        <v>0</v>
      </c>
      <c r="D21" s="52"/>
      <c r="E21" s="109">
        <f>SUM(E19:E20)</f>
        <v>0</v>
      </c>
      <c r="F21" s="52"/>
      <c r="G21" s="109">
        <f>SUM(G19:G20)</f>
        <v>0</v>
      </c>
      <c r="H21" s="52"/>
      <c r="I21" s="109">
        <f>SUM(I19:I20)</f>
        <v>0</v>
      </c>
      <c r="J21" s="55"/>
      <c r="K21" s="109">
        <f>SUM(K19:K20)</f>
        <v>0</v>
      </c>
      <c r="L21" s="60"/>
      <c r="M21" s="109">
        <f>SUM(M19:M20)</f>
        <v>318481669</v>
      </c>
      <c r="N21" s="96"/>
      <c r="O21" s="79">
        <f>SUM(C21:N21)</f>
        <v>318481669</v>
      </c>
    </row>
    <row r="22" spans="1:18" s="160" customFormat="1" ht="12" customHeight="1">
      <c r="A22" s="162"/>
      <c r="B22" s="163"/>
      <c r="C22" s="164"/>
      <c r="D22" s="165"/>
      <c r="E22" s="164"/>
      <c r="F22" s="165"/>
      <c r="G22" s="164"/>
      <c r="H22" s="165"/>
      <c r="I22" s="164"/>
      <c r="J22" s="164"/>
      <c r="K22" s="164"/>
      <c r="L22" s="166"/>
      <c r="M22" s="167"/>
      <c r="N22" s="168"/>
      <c r="O22" s="168"/>
      <c r="R22" s="169"/>
    </row>
    <row r="23" spans="1:18" ht="21.75" customHeight="1">
      <c r="A23" s="61" t="s">
        <v>89</v>
      </c>
      <c r="B23" s="10">
        <v>16</v>
      </c>
      <c r="C23" s="202">
        <v>0</v>
      </c>
      <c r="D23" s="29"/>
      <c r="E23" s="202">
        <v>0</v>
      </c>
      <c r="F23" s="29"/>
      <c r="G23" s="202">
        <v>0</v>
      </c>
      <c r="H23" s="29"/>
      <c r="I23" s="56" t="s">
        <v>12</v>
      </c>
      <c r="J23" s="56"/>
      <c r="K23" s="62">
        <v>69000</v>
      </c>
      <c r="L23" s="19"/>
      <c r="M23" s="110">
        <f>-K23</f>
        <v>-69000</v>
      </c>
      <c r="N23" s="29"/>
      <c r="O23" s="202">
        <f>SUM(C23:N23)</f>
        <v>0</v>
      </c>
      <c r="R23" s="114"/>
    </row>
    <row r="24" spans="1:18" s="160" customFormat="1" ht="12" customHeight="1">
      <c r="A24" s="170"/>
      <c r="B24" s="171"/>
      <c r="C24" s="164"/>
      <c r="D24" s="172"/>
      <c r="E24" s="164"/>
      <c r="F24" s="172"/>
      <c r="G24" s="164"/>
      <c r="H24" s="172"/>
      <c r="I24" s="164"/>
      <c r="J24" s="164"/>
      <c r="K24" s="172"/>
      <c r="L24" s="173"/>
      <c r="M24" s="174"/>
      <c r="N24" s="172"/>
      <c r="O24" s="164"/>
      <c r="R24" s="175"/>
    </row>
    <row r="25" spans="1:18" ht="21.75" customHeight="1" thickBot="1">
      <c r="A25" s="17" t="s">
        <v>118</v>
      </c>
      <c r="B25" s="17"/>
      <c r="C25" s="43">
        <f>SUM(C10,C16,C21,C23)</f>
        <v>212382188</v>
      </c>
      <c r="D25" s="42"/>
      <c r="E25" s="43">
        <f>SUM(E10,E16,E21,E23)</f>
        <v>374861736</v>
      </c>
      <c r="F25" s="42"/>
      <c r="G25" s="43">
        <f>SUM(G10,G16,G21,G23)</f>
        <v>7486677</v>
      </c>
      <c r="H25" s="42"/>
      <c r="I25" s="116" t="e">
        <f>SUM(#REF!,I16,I21,I23)</f>
        <v>#REF!</v>
      </c>
      <c r="J25" s="21"/>
      <c r="K25" s="43">
        <f>SUM(K10,K16,K21,K23)</f>
        <v>21254000</v>
      </c>
      <c r="L25" s="40"/>
      <c r="M25" s="43">
        <f>SUM(M10,M16,M21,M23)</f>
        <v>410697925</v>
      </c>
      <c r="N25" s="21"/>
      <c r="O25" s="43">
        <f>SUM(O10,O16,O21,O23)</f>
        <v>1026682526</v>
      </c>
    </row>
    <row r="26" spans="1:18" ht="21.75" customHeight="1" thickTop="1">
      <c r="A26" s="17"/>
      <c r="B26" s="17"/>
      <c r="C26" s="21"/>
      <c r="D26" s="42"/>
      <c r="E26" s="21"/>
      <c r="F26" s="42"/>
      <c r="G26" s="21"/>
      <c r="H26" s="42"/>
      <c r="I26" s="21"/>
      <c r="J26" s="21"/>
      <c r="K26" s="21"/>
      <c r="L26" s="40"/>
      <c r="M26" s="69"/>
      <c r="N26" s="21"/>
      <c r="O26" s="82"/>
    </row>
  </sheetData>
  <mergeCells count="3">
    <mergeCell ref="K4:M4"/>
    <mergeCell ref="K5:M5"/>
    <mergeCell ref="C8:O8"/>
  </mergeCells>
  <pageMargins left="0.7" right="0" top="0.48" bottom="0.5" header="0.5" footer="0.5"/>
  <pageSetup paperSize="9" scale="98" firstPageNumber="10" orientation="landscape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view="pageBreakPreview" zoomScaleNormal="100" zoomScaleSheetLayoutView="100" workbookViewId="0">
      <selection activeCell="P29" sqref="P29"/>
    </sheetView>
  </sheetViews>
  <sheetFormatPr defaultColWidth="9.09765625" defaultRowHeight="19.5"/>
  <cols>
    <col min="1" max="1" width="53.19921875" style="3" customWidth="1"/>
    <col min="2" max="2" width="9.59765625" style="3" customWidth="1"/>
    <col min="3" max="3" width="12.19921875" style="2" customWidth="1"/>
    <col min="4" max="4" width="1" style="3" customWidth="1"/>
    <col min="5" max="5" width="12.19921875" style="2" customWidth="1"/>
    <col min="6" max="6" width="1" style="3" customWidth="1"/>
    <col min="7" max="7" width="16.8984375" style="2" customWidth="1"/>
    <col min="8" max="8" width="1.3984375" style="3" hidden="1" customWidth="1"/>
    <col min="9" max="9" width="13.59765625" style="2" hidden="1" customWidth="1"/>
    <col min="10" max="10" width="1" style="2" customWidth="1"/>
    <col min="11" max="11" width="11.8984375" style="3" customWidth="1"/>
    <col min="12" max="12" width="1" style="3" customWidth="1"/>
    <col min="13" max="13" width="13" style="88" customWidth="1"/>
    <col min="14" max="14" width="1" style="3" customWidth="1"/>
    <col min="15" max="15" width="13.69921875" style="3" customWidth="1"/>
    <col min="16" max="16384" width="9.09765625" style="3"/>
  </cols>
  <sheetData>
    <row r="1" spans="1:16" ht="22.5" customHeight="1">
      <c r="A1" s="1" t="s">
        <v>0</v>
      </c>
      <c r="B1" s="1"/>
    </row>
    <row r="2" spans="1:16" ht="22.5" customHeight="1">
      <c r="A2" s="1" t="s">
        <v>57</v>
      </c>
      <c r="B2" s="1"/>
      <c r="M2" s="103"/>
      <c r="N2" s="15"/>
    </row>
    <row r="3" spans="1:16" ht="21" customHeight="1">
      <c r="A3" s="1"/>
      <c r="B3" s="1"/>
    </row>
    <row r="4" spans="1:16" s="16" customFormat="1" ht="21" customHeight="1">
      <c r="A4" s="8"/>
      <c r="B4" s="8"/>
      <c r="C4" s="240"/>
      <c r="D4" s="240"/>
      <c r="E4" s="240"/>
      <c r="F4" s="240"/>
      <c r="G4" s="240"/>
      <c r="H4" s="240"/>
      <c r="I4" s="240"/>
      <c r="J4" s="240"/>
      <c r="K4" s="239" t="s">
        <v>58</v>
      </c>
      <c r="L4" s="239"/>
      <c r="M4" s="239"/>
      <c r="N4" s="240"/>
      <c r="O4" s="240"/>
    </row>
    <row r="5" spans="1:16" s="16" customFormat="1" ht="21" customHeight="1">
      <c r="A5" s="8"/>
      <c r="B5" s="8"/>
      <c r="C5" s="240" t="s">
        <v>33</v>
      </c>
      <c r="D5" s="240"/>
      <c r="E5" s="46"/>
      <c r="F5" s="240"/>
      <c r="G5" s="46" t="s">
        <v>100</v>
      </c>
      <c r="H5" s="240"/>
      <c r="I5" s="46" t="s">
        <v>86</v>
      </c>
      <c r="J5" s="46"/>
      <c r="K5" s="240"/>
      <c r="L5" s="240"/>
      <c r="M5" s="240"/>
      <c r="N5" s="240"/>
      <c r="O5" s="240"/>
    </row>
    <row r="6" spans="1:16" s="16" customFormat="1" ht="21" customHeight="1">
      <c r="A6" s="8"/>
      <c r="B6" s="8"/>
      <c r="C6" s="240" t="s">
        <v>59</v>
      </c>
      <c r="D6" s="240"/>
      <c r="E6" s="46" t="s">
        <v>60</v>
      </c>
      <c r="F6" s="240"/>
      <c r="G6" s="46" t="s">
        <v>101</v>
      </c>
      <c r="H6" s="240"/>
      <c r="I6" s="46" t="s">
        <v>87</v>
      </c>
      <c r="J6" s="46"/>
      <c r="K6" s="240" t="s">
        <v>61</v>
      </c>
      <c r="L6" s="240"/>
      <c r="M6" s="104" t="s">
        <v>62</v>
      </c>
      <c r="N6" s="240"/>
      <c r="O6" s="240" t="s">
        <v>63</v>
      </c>
    </row>
    <row r="7" spans="1:16" s="16" customFormat="1" ht="21" customHeight="1">
      <c r="A7" s="8"/>
      <c r="B7" s="235" t="s">
        <v>4</v>
      </c>
      <c r="C7" s="240" t="s">
        <v>64</v>
      </c>
      <c r="D7" s="240"/>
      <c r="E7" s="46" t="s">
        <v>65</v>
      </c>
      <c r="F7" s="240"/>
      <c r="G7" s="46" t="s">
        <v>102</v>
      </c>
      <c r="H7" s="240"/>
      <c r="I7" s="46" t="s">
        <v>88</v>
      </c>
      <c r="J7" s="46"/>
      <c r="K7" s="240" t="s">
        <v>66</v>
      </c>
      <c r="L7" s="240"/>
      <c r="M7" s="105" t="s">
        <v>67</v>
      </c>
      <c r="N7" s="83"/>
      <c r="O7" s="8" t="s">
        <v>68</v>
      </c>
    </row>
    <row r="8" spans="1:16" s="16" customFormat="1" ht="21" customHeight="1">
      <c r="B8" s="8"/>
      <c r="C8" s="235" t="s">
        <v>5</v>
      </c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</row>
    <row r="9" spans="1:16" s="16" customFormat="1" ht="21.75" customHeight="1">
      <c r="A9" s="47" t="s">
        <v>152</v>
      </c>
      <c r="B9" s="8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98"/>
      <c r="N9" s="176"/>
      <c r="O9" s="176"/>
    </row>
    <row r="10" spans="1:16" s="16" customFormat="1">
      <c r="A10" s="48" t="s">
        <v>142</v>
      </c>
      <c r="B10" s="242"/>
      <c r="C10" s="200">
        <v>212382188</v>
      </c>
      <c r="D10" s="199"/>
      <c r="E10" s="200">
        <v>374861736</v>
      </c>
      <c r="F10" s="199"/>
      <c r="G10" s="200">
        <v>7486677</v>
      </c>
      <c r="H10" s="199"/>
      <c r="I10" s="200">
        <v>0</v>
      </c>
      <c r="J10" s="199"/>
      <c r="K10" s="200">
        <v>21254000</v>
      </c>
      <c r="L10" s="199"/>
      <c r="M10" s="200">
        <v>410697925</v>
      </c>
      <c r="N10" s="200"/>
      <c r="O10" s="200">
        <f>SUM(C10:M10)</f>
        <v>1026682526</v>
      </c>
      <c r="P10" s="71"/>
    </row>
    <row r="11" spans="1:16" s="160" customFormat="1" ht="12" customHeight="1">
      <c r="A11" s="153"/>
      <c r="B11" s="154"/>
      <c r="C11" s="161"/>
      <c r="D11" s="185"/>
      <c r="E11" s="186"/>
      <c r="F11" s="185"/>
      <c r="G11" s="186"/>
      <c r="H11" s="185"/>
      <c r="I11" s="186"/>
      <c r="J11" s="186"/>
      <c r="K11" s="161"/>
      <c r="L11" s="186"/>
      <c r="M11" s="158"/>
      <c r="N11" s="161"/>
      <c r="O11" s="161"/>
    </row>
    <row r="12" spans="1:16" s="16" customFormat="1" ht="21.75" customHeight="1">
      <c r="A12" s="17" t="s">
        <v>69</v>
      </c>
      <c r="B12" s="10"/>
      <c r="C12" s="69"/>
      <c r="D12" s="187"/>
      <c r="E12" s="69"/>
      <c r="F12" s="187"/>
      <c r="G12" s="69"/>
      <c r="H12" s="187"/>
      <c r="I12" s="69"/>
      <c r="J12" s="69"/>
      <c r="K12" s="69"/>
      <c r="L12" s="184"/>
      <c r="M12" s="106"/>
      <c r="N12" s="107"/>
      <c r="O12" s="107"/>
    </row>
    <row r="13" spans="1:16" s="16" customFormat="1" ht="21.75" customHeight="1">
      <c r="A13" s="9" t="s">
        <v>132</v>
      </c>
      <c r="B13" s="112"/>
      <c r="C13" s="21"/>
      <c r="D13" s="54"/>
      <c r="E13" s="21"/>
      <c r="F13" s="54"/>
      <c r="G13" s="21"/>
      <c r="H13" s="54"/>
      <c r="I13" s="21"/>
      <c r="J13" s="21"/>
      <c r="K13" s="21"/>
      <c r="L13" s="55"/>
      <c r="M13" s="106"/>
      <c r="N13" s="52"/>
      <c r="O13" s="52"/>
    </row>
    <row r="14" spans="1:16" s="102" customFormat="1" ht="21.75" hidden="1" customHeight="1">
      <c r="A14" s="102" t="s">
        <v>147</v>
      </c>
      <c r="C14" s="120">
        <v>0</v>
      </c>
      <c r="D14" s="145"/>
      <c r="E14" s="120">
        <v>0</v>
      </c>
      <c r="F14" s="238"/>
      <c r="G14" s="98">
        <v>0</v>
      </c>
      <c r="H14" s="238"/>
      <c r="I14" s="120">
        <v>0</v>
      </c>
      <c r="J14" s="97"/>
      <c r="K14" s="99">
        <v>0</v>
      </c>
      <c r="L14" s="99"/>
      <c r="M14" s="99">
        <v>0</v>
      </c>
      <c r="N14" s="100"/>
      <c r="O14" s="101">
        <f>SUM(C14:N14)</f>
        <v>0</v>
      </c>
    </row>
    <row r="15" spans="1:16" s="102" customFormat="1" ht="21.75" hidden="1" customHeight="1">
      <c r="A15" s="88" t="s">
        <v>148</v>
      </c>
      <c r="B15" s="113">
        <v>15</v>
      </c>
      <c r="C15" s="120">
        <v>0</v>
      </c>
      <c r="D15" s="145"/>
      <c r="E15" s="120">
        <v>0</v>
      </c>
      <c r="F15" s="238"/>
      <c r="G15" s="98">
        <v>0</v>
      </c>
      <c r="H15" s="238"/>
      <c r="I15" s="120">
        <v>0</v>
      </c>
      <c r="J15" s="97"/>
      <c r="K15" s="99">
        <v>0</v>
      </c>
      <c r="L15" s="99"/>
      <c r="M15" s="99">
        <v>0</v>
      </c>
      <c r="N15" s="100"/>
      <c r="O15" s="101">
        <v>0</v>
      </c>
    </row>
    <row r="16" spans="1:16" s="102" customFormat="1" ht="21.75" customHeight="1">
      <c r="A16" s="88" t="s">
        <v>149</v>
      </c>
      <c r="B16" s="207">
        <v>15</v>
      </c>
      <c r="C16" s="120">
        <v>0</v>
      </c>
      <c r="D16" s="145"/>
      <c r="E16" s="120">
        <v>0</v>
      </c>
      <c r="F16" s="238"/>
      <c r="G16" s="98">
        <v>1336993</v>
      </c>
      <c r="H16" s="238"/>
      <c r="I16" s="108"/>
      <c r="J16" s="97"/>
      <c r="K16" s="99">
        <v>0</v>
      </c>
      <c r="L16" s="99"/>
      <c r="M16" s="99">
        <v>0</v>
      </c>
      <c r="N16" s="100"/>
      <c r="O16" s="101">
        <f>SUM(C16:M16)</f>
        <v>1336993</v>
      </c>
    </row>
    <row r="17" spans="1:18" s="11" customFormat="1" ht="21.75" customHeight="1">
      <c r="A17" s="3" t="s">
        <v>150</v>
      </c>
      <c r="B17" s="113">
        <v>23</v>
      </c>
      <c r="C17" s="95">
        <v>0</v>
      </c>
      <c r="D17" s="119"/>
      <c r="E17" s="95">
        <v>0</v>
      </c>
      <c r="F17" s="236"/>
      <c r="G17" s="63">
        <v>0</v>
      </c>
      <c r="H17" s="236"/>
      <c r="I17" s="63">
        <v>0</v>
      </c>
      <c r="J17" s="56"/>
      <c r="K17" s="95">
        <v>0</v>
      </c>
      <c r="L17" s="56"/>
      <c r="M17" s="98">
        <v>-355939892</v>
      </c>
      <c r="N17" s="63"/>
      <c r="O17" s="30">
        <f>SUM(C17:N17)</f>
        <v>-355939892</v>
      </c>
    </row>
    <row r="18" spans="1:18" ht="21.75" customHeight="1">
      <c r="A18" s="70" t="s">
        <v>151</v>
      </c>
      <c r="B18" s="17"/>
      <c r="C18" s="18">
        <f>SUM(C14:C17)</f>
        <v>0</v>
      </c>
      <c r="D18" s="4"/>
      <c r="E18" s="18">
        <f>SUM(E14:E17)</f>
        <v>0</v>
      </c>
      <c r="F18" s="4"/>
      <c r="G18" s="80">
        <f>SUM(G14:G17)</f>
        <v>1336993</v>
      </c>
      <c r="H18" s="4"/>
      <c r="I18" s="18">
        <f>SUM(I14:I17)</f>
        <v>0</v>
      </c>
      <c r="J18" s="4"/>
      <c r="K18" s="80">
        <v>0</v>
      </c>
      <c r="L18" s="81"/>
      <c r="M18" s="84">
        <f>SUM(M14:M17)</f>
        <v>-355939892</v>
      </c>
      <c r="N18" s="78"/>
      <c r="O18" s="84">
        <f>SUM(O14:O17)</f>
        <v>-354602899</v>
      </c>
    </row>
    <row r="19" spans="1:18" s="160" customFormat="1" ht="12" customHeight="1">
      <c r="A19" s="153"/>
      <c r="B19" s="154"/>
      <c r="C19" s="161"/>
      <c r="D19" s="185"/>
      <c r="E19" s="186"/>
      <c r="F19" s="185"/>
      <c r="G19" s="186"/>
      <c r="H19" s="185"/>
      <c r="I19" s="186"/>
      <c r="J19" s="186"/>
      <c r="K19" s="161"/>
      <c r="L19" s="186"/>
      <c r="M19" s="161"/>
      <c r="N19" s="161"/>
      <c r="O19" s="188"/>
    </row>
    <row r="20" spans="1:18" ht="21.75" customHeight="1">
      <c r="A20" s="57" t="s">
        <v>131</v>
      </c>
      <c r="B20" s="17"/>
      <c r="C20" s="107"/>
      <c r="D20" s="88"/>
      <c r="E20" s="107"/>
      <c r="F20" s="88"/>
      <c r="G20" s="107"/>
      <c r="H20" s="88"/>
      <c r="I20" s="107"/>
      <c r="J20" s="107"/>
      <c r="K20" s="107"/>
      <c r="L20" s="189"/>
      <c r="M20" s="107"/>
      <c r="N20" s="107"/>
      <c r="O20" s="190"/>
    </row>
    <row r="21" spans="1:18" ht="21.75" customHeight="1">
      <c r="A21" s="58" t="s">
        <v>84</v>
      </c>
      <c r="B21" s="17"/>
      <c r="C21" s="99">
        <v>0</v>
      </c>
      <c r="D21" s="191"/>
      <c r="E21" s="99">
        <v>0</v>
      </c>
      <c r="F21" s="191"/>
      <c r="G21" s="99">
        <v>0</v>
      </c>
      <c r="H21" s="191"/>
      <c r="I21" s="99">
        <v>0</v>
      </c>
      <c r="J21" s="191"/>
      <c r="K21" s="99">
        <v>0</v>
      </c>
      <c r="L21" s="129"/>
      <c r="M21" s="108">
        <f>PL!D26</f>
        <v>462294580</v>
      </c>
      <c r="N21" s="108"/>
      <c r="O21" s="101">
        <f>SUM(C21:N21)</f>
        <v>462294580</v>
      </c>
    </row>
    <row r="22" spans="1:18" ht="21.75" customHeight="1">
      <c r="A22" s="58" t="s">
        <v>70</v>
      </c>
      <c r="B22" s="10"/>
      <c r="C22" s="117">
        <v>0</v>
      </c>
      <c r="D22" s="118"/>
      <c r="E22" s="117">
        <v>0</v>
      </c>
      <c r="F22" s="118"/>
      <c r="G22" s="117">
        <v>0</v>
      </c>
      <c r="H22" s="118"/>
      <c r="I22" s="117">
        <v>0</v>
      </c>
      <c r="J22" s="118"/>
      <c r="K22" s="117">
        <v>0</v>
      </c>
      <c r="L22" s="24"/>
      <c r="M22" s="98">
        <f>PL!D28</f>
        <v>0</v>
      </c>
      <c r="N22" s="59"/>
      <c r="O22" s="30">
        <f>SUM(C22:N22)</f>
        <v>0</v>
      </c>
    </row>
    <row r="23" spans="1:18" ht="21.75" customHeight="1">
      <c r="A23" s="57" t="s">
        <v>130</v>
      </c>
      <c r="B23" s="17"/>
      <c r="C23" s="109">
        <f>SUM(C21:C22)</f>
        <v>0</v>
      </c>
      <c r="D23" s="52"/>
      <c r="E23" s="109">
        <f>SUM(E21:E22)</f>
        <v>0</v>
      </c>
      <c r="F23" s="52"/>
      <c r="G23" s="109">
        <f>SUM(G21:G22)</f>
        <v>0</v>
      </c>
      <c r="H23" s="52"/>
      <c r="I23" s="109">
        <f>SUM(I21:I22)</f>
        <v>0</v>
      </c>
      <c r="J23" s="55"/>
      <c r="K23" s="109">
        <f>SUM(K21:K22)</f>
        <v>0</v>
      </c>
      <c r="L23" s="60"/>
      <c r="M23" s="109">
        <f>SUM(M21:M22)</f>
        <v>462294580</v>
      </c>
      <c r="N23" s="96"/>
      <c r="O23" s="79">
        <f>SUM(C23:N23)</f>
        <v>462294580</v>
      </c>
    </row>
    <row r="24" spans="1:18" s="160" customFormat="1" ht="12" hidden="1" customHeight="1">
      <c r="A24" s="162"/>
      <c r="B24" s="163"/>
      <c r="C24" s="164"/>
      <c r="D24" s="165"/>
      <c r="E24" s="164"/>
      <c r="F24" s="165"/>
      <c r="G24" s="164"/>
      <c r="H24" s="165"/>
      <c r="I24" s="164"/>
      <c r="J24" s="164"/>
      <c r="K24" s="164"/>
      <c r="L24" s="166"/>
      <c r="M24" s="167"/>
      <c r="N24" s="168"/>
      <c r="O24" s="168"/>
      <c r="R24" s="169"/>
    </row>
    <row r="25" spans="1:18" ht="21.75" hidden="1" customHeight="1">
      <c r="A25" s="61" t="s">
        <v>89</v>
      </c>
      <c r="B25" s="10">
        <v>18</v>
      </c>
      <c r="C25" s="202">
        <v>0</v>
      </c>
      <c r="D25" s="203"/>
      <c r="E25" s="202">
        <v>0</v>
      </c>
      <c r="F25" s="203"/>
      <c r="G25" s="202">
        <v>0</v>
      </c>
      <c r="H25" s="203"/>
      <c r="I25" s="202">
        <v>0</v>
      </c>
      <c r="J25" s="95"/>
      <c r="K25" s="204">
        <v>0</v>
      </c>
      <c r="L25" s="115"/>
      <c r="M25" s="201">
        <f>-K25</f>
        <v>0</v>
      </c>
      <c r="N25" s="203"/>
      <c r="O25" s="202" t="s">
        <v>12</v>
      </c>
      <c r="R25" s="114"/>
    </row>
    <row r="26" spans="1:18" s="160" customFormat="1" ht="12" customHeight="1">
      <c r="A26" s="170"/>
      <c r="B26" s="171"/>
      <c r="C26" s="164"/>
      <c r="D26" s="172"/>
      <c r="E26" s="164"/>
      <c r="F26" s="172"/>
      <c r="G26" s="164"/>
      <c r="H26" s="172"/>
      <c r="I26" s="164"/>
      <c r="J26" s="164"/>
      <c r="K26" s="172"/>
      <c r="L26" s="173"/>
      <c r="M26" s="174"/>
      <c r="N26" s="172"/>
      <c r="O26" s="164"/>
      <c r="R26" s="175"/>
    </row>
    <row r="27" spans="1:18" ht="21.75" customHeight="1" thickBot="1">
      <c r="A27" s="17" t="s">
        <v>143</v>
      </c>
      <c r="B27" s="17"/>
      <c r="C27" s="43">
        <f>SUM(C10,C18,C23,C25)</f>
        <v>212382188</v>
      </c>
      <c r="D27" s="42"/>
      <c r="E27" s="43">
        <f>SUM(E10,E18,E23,E25)</f>
        <v>374861736</v>
      </c>
      <c r="F27" s="42"/>
      <c r="G27" s="43">
        <f>SUM(G10,G18,G23,G25)</f>
        <v>8823670</v>
      </c>
      <c r="H27" s="42"/>
      <c r="I27" s="20">
        <f>SUM(I10,I18,I23,I25)</f>
        <v>0</v>
      </c>
      <c r="J27" s="21"/>
      <c r="K27" s="43">
        <f>SUM(K10,K18,K23,K25)</f>
        <v>21254000</v>
      </c>
      <c r="L27" s="40"/>
      <c r="M27" s="43">
        <f>SUM(M10,M18,M23,M25)</f>
        <v>517052613</v>
      </c>
      <c r="N27" s="21"/>
      <c r="O27" s="43">
        <f>SUM(O10,O18,O23,O25)</f>
        <v>1134374207</v>
      </c>
    </row>
    <row r="28" spans="1:18" ht="21.75" customHeight="1" thickTop="1">
      <c r="A28" s="17"/>
      <c r="B28" s="17"/>
      <c r="C28" s="21"/>
      <c r="D28" s="42"/>
      <c r="E28" s="21"/>
      <c r="F28" s="42"/>
      <c r="G28" s="21"/>
      <c r="H28" s="42"/>
      <c r="I28" s="21"/>
      <c r="J28" s="21"/>
      <c r="K28" s="21"/>
      <c r="L28" s="40"/>
      <c r="M28" s="69"/>
      <c r="N28" s="21"/>
      <c r="O28" s="78"/>
    </row>
    <row r="29" spans="1:18">
      <c r="O29" s="206"/>
    </row>
  </sheetData>
  <pageMargins left="0.7" right="0" top="0.48" bottom="0.5" header="0.5" footer="0.5"/>
  <pageSetup paperSize="9" scale="98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view="pageBreakPreview" topLeftCell="A8" zoomScale="80" zoomScaleNormal="80" zoomScaleSheetLayoutView="80" workbookViewId="0">
      <selection activeCell="H86" sqref="H86"/>
    </sheetView>
  </sheetViews>
  <sheetFormatPr defaultColWidth="9.09765625" defaultRowHeight="23.25" customHeight="1"/>
  <cols>
    <col min="1" max="1" width="65.19921875" style="133" customWidth="1"/>
    <col min="2" max="2" width="9.69921875" style="87" customWidth="1"/>
    <col min="3" max="3" width="1.5" style="87" customWidth="1"/>
    <col min="4" max="4" width="15.3984375" style="87" customWidth="1"/>
    <col min="5" max="5" width="1.5" style="133" customWidth="1"/>
    <col min="6" max="6" width="15.3984375" style="87" customWidth="1"/>
    <col min="7" max="7" width="16.5" style="208" bestFit="1" customWidth="1"/>
    <col min="8" max="8" width="16.5" style="133" bestFit="1" customWidth="1"/>
    <col min="9" max="9" width="18.5" style="208" customWidth="1"/>
    <col min="10" max="10" width="10.8984375" style="133" bestFit="1" customWidth="1"/>
    <col min="11" max="11" width="9.09765625" style="133"/>
    <col min="12" max="12" width="13.59765625" style="133" bestFit="1" customWidth="1"/>
    <col min="13" max="224" width="9.09765625" style="133"/>
    <col min="225" max="225" width="57.8984375" style="133" customWidth="1"/>
    <col min="226" max="226" width="9.19921875" style="133" customWidth="1"/>
    <col min="227" max="227" width="2" style="133" customWidth="1"/>
    <col min="228" max="228" width="12.69921875" style="133" customWidth="1"/>
    <col min="229" max="229" width="2" style="133" customWidth="1"/>
    <col min="230" max="230" width="12.69921875" style="133" customWidth="1"/>
    <col min="231" max="231" width="15.59765625" style="133" customWidth="1"/>
    <col min="232" max="480" width="9.09765625" style="133"/>
    <col min="481" max="481" width="57.8984375" style="133" customWidth="1"/>
    <col min="482" max="482" width="9.19921875" style="133" customWidth="1"/>
    <col min="483" max="483" width="2" style="133" customWidth="1"/>
    <col min="484" max="484" width="12.69921875" style="133" customWidth="1"/>
    <col min="485" max="485" width="2" style="133" customWidth="1"/>
    <col min="486" max="486" width="12.69921875" style="133" customWidth="1"/>
    <col min="487" max="487" width="15.59765625" style="133" customWidth="1"/>
    <col min="488" max="736" width="9.09765625" style="133"/>
    <col min="737" max="737" width="57.8984375" style="133" customWidth="1"/>
    <col min="738" max="738" width="9.19921875" style="133" customWidth="1"/>
    <col min="739" max="739" width="2" style="133" customWidth="1"/>
    <col min="740" max="740" width="12.69921875" style="133" customWidth="1"/>
    <col min="741" max="741" width="2" style="133" customWidth="1"/>
    <col min="742" max="742" width="12.69921875" style="133" customWidth="1"/>
    <col min="743" max="743" width="15.59765625" style="133" customWidth="1"/>
    <col min="744" max="992" width="9.09765625" style="133"/>
    <col min="993" max="993" width="57.8984375" style="133" customWidth="1"/>
    <col min="994" max="994" width="9.19921875" style="133" customWidth="1"/>
    <col min="995" max="995" width="2" style="133" customWidth="1"/>
    <col min="996" max="996" width="12.69921875" style="133" customWidth="1"/>
    <col min="997" max="997" width="2" style="133" customWidth="1"/>
    <col min="998" max="998" width="12.69921875" style="133" customWidth="1"/>
    <col min="999" max="999" width="15.59765625" style="133" customWidth="1"/>
    <col min="1000" max="1248" width="9.09765625" style="133"/>
    <col min="1249" max="1249" width="57.8984375" style="133" customWidth="1"/>
    <col min="1250" max="1250" width="9.19921875" style="133" customWidth="1"/>
    <col min="1251" max="1251" width="2" style="133" customWidth="1"/>
    <col min="1252" max="1252" width="12.69921875" style="133" customWidth="1"/>
    <col min="1253" max="1253" width="2" style="133" customWidth="1"/>
    <col min="1254" max="1254" width="12.69921875" style="133" customWidth="1"/>
    <col min="1255" max="1255" width="15.59765625" style="133" customWidth="1"/>
    <col min="1256" max="1504" width="9.09765625" style="133"/>
    <col min="1505" max="1505" width="57.8984375" style="133" customWidth="1"/>
    <col min="1506" max="1506" width="9.19921875" style="133" customWidth="1"/>
    <col min="1507" max="1507" width="2" style="133" customWidth="1"/>
    <col min="1508" max="1508" width="12.69921875" style="133" customWidth="1"/>
    <col min="1509" max="1509" width="2" style="133" customWidth="1"/>
    <col min="1510" max="1510" width="12.69921875" style="133" customWidth="1"/>
    <col min="1511" max="1511" width="15.59765625" style="133" customWidth="1"/>
    <col min="1512" max="1760" width="9.09765625" style="133"/>
    <col min="1761" max="1761" width="57.8984375" style="133" customWidth="1"/>
    <col min="1762" max="1762" width="9.19921875" style="133" customWidth="1"/>
    <col min="1763" max="1763" width="2" style="133" customWidth="1"/>
    <col min="1764" max="1764" width="12.69921875" style="133" customWidth="1"/>
    <col min="1765" max="1765" width="2" style="133" customWidth="1"/>
    <col min="1766" max="1766" width="12.69921875" style="133" customWidth="1"/>
    <col min="1767" max="1767" width="15.59765625" style="133" customWidth="1"/>
    <col min="1768" max="2016" width="9.09765625" style="133"/>
    <col min="2017" max="2017" width="57.8984375" style="133" customWidth="1"/>
    <col min="2018" max="2018" width="9.19921875" style="133" customWidth="1"/>
    <col min="2019" max="2019" width="2" style="133" customWidth="1"/>
    <col min="2020" max="2020" width="12.69921875" style="133" customWidth="1"/>
    <col min="2021" max="2021" width="2" style="133" customWidth="1"/>
    <col min="2022" max="2022" width="12.69921875" style="133" customWidth="1"/>
    <col min="2023" max="2023" width="15.59765625" style="133" customWidth="1"/>
    <col min="2024" max="2272" width="9.09765625" style="133"/>
    <col min="2273" max="2273" width="57.8984375" style="133" customWidth="1"/>
    <col min="2274" max="2274" width="9.19921875" style="133" customWidth="1"/>
    <col min="2275" max="2275" width="2" style="133" customWidth="1"/>
    <col min="2276" max="2276" width="12.69921875" style="133" customWidth="1"/>
    <col min="2277" max="2277" width="2" style="133" customWidth="1"/>
    <col min="2278" max="2278" width="12.69921875" style="133" customWidth="1"/>
    <col min="2279" max="2279" width="15.59765625" style="133" customWidth="1"/>
    <col min="2280" max="2528" width="9.09765625" style="133"/>
    <col min="2529" max="2529" width="57.8984375" style="133" customWidth="1"/>
    <col min="2530" max="2530" width="9.19921875" style="133" customWidth="1"/>
    <col min="2531" max="2531" width="2" style="133" customWidth="1"/>
    <col min="2532" max="2532" width="12.69921875" style="133" customWidth="1"/>
    <col min="2533" max="2533" width="2" style="133" customWidth="1"/>
    <col min="2534" max="2534" width="12.69921875" style="133" customWidth="1"/>
    <col min="2535" max="2535" width="15.59765625" style="133" customWidth="1"/>
    <col min="2536" max="2784" width="9.09765625" style="133"/>
    <col min="2785" max="2785" width="57.8984375" style="133" customWidth="1"/>
    <col min="2786" max="2786" width="9.19921875" style="133" customWidth="1"/>
    <col min="2787" max="2787" width="2" style="133" customWidth="1"/>
    <col min="2788" max="2788" width="12.69921875" style="133" customWidth="1"/>
    <col min="2789" max="2789" width="2" style="133" customWidth="1"/>
    <col min="2790" max="2790" width="12.69921875" style="133" customWidth="1"/>
    <col min="2791" max="2791" width="15.59765625" style="133" customWidth="1"/>
    <col min="2792" max="3040" width="9.09765625" style="133"/>
    <col min="3041" max="3041" width="57.8984375" style="133" customWidth="1"/>
    <col min="3042" max="3042" width="9.19921875" style="133" customWidth="1"/>
    <col min="3043" max="3043" width="2" style="133" customWidth="1"/>
    <col min="3044" max="3044" width="12.69921875" style="133" customWidth="1"/>
    <col min="3045" max="3045" width="2" style="133" customWidth="1"/>
    <col min="3046" max="3046" width="12.69921875" style="133" customWidth="1"/>
    <col min="3047" max="3047" width="15.59765625" style="133" customWidth="1"/>
    <col min="3048" max="3296" width="9.09765625" style="133"/>
    <col min="3297" max="3297" width="57.8984375" style="133" customWidth="1"/>
    <col min="3298" max="3298" width="9.19921875" style="133" customWidth="1"/>
    <col min="3299" max="3299" width="2" style="133" customWidth="1"/>
    <col min="3300" max="3300" width="12.69921875" style="133" customWidth="1"/>
    <col min="3301" max="3301" width="2" style="133" customWidth="1"/>
    <col min="3302" max="3302" width="12.69921875" style="133" customWidth="1"/>
    <col min="3303" max="3303" width="15.59765625" style="133" customWidth="1"/>
    <col min="3304" max="3552" width="9.09765625" style="133"/>
    <col min="3553" max="3553" width="57.8984375" style="133" customWidth="1"/>
    <col min="3554" max="3554" width="9.19921875" style="133" customWidth="1"/>
    <col min="3555" max="3555" width="2" style="133" customWidth="1"/>
    <col min="3556" max="3556" width="12.69921875" style="133" customWidth="1"/>
    <col min="3557" max="3557" width="2" style="133" customWidth="1"/>
    <col min="3558" max="3558" width="12.69921875" style="133" customWidth="1"/>
    <col min="3559" max="3559" width="15.59765625" style="133" customWidth="1"/>
    <col min="3560" max="3808" width="9.09765625" style="133"/>
    <col min="3809" max="3809" width="57.8984375" style="133" customWidth="1"/>
    <col min="3810" max="3810" width="9.19921875" style="133" customWidth="1"/>
    <col min="3811" max="3811" width="2" style="133" customWidth="1"/>
    <col min="3812" max="3812" width="12.69921875" style="133" customWidth="1"/>
    <col min="3813" max="3813" width="2" style="133" customWidth="1"/>
    <col min="3814" max="3814" width="12.69921875" style="133" customWidth="1"/>
    <col min="3815" max="3815" width="15.59765625" style="133" customWidth="1"/>
    <col min="3816" max="4064" width="9.09765625" style="133"/>
    <col min="4065" max="4065" width="57.8984375" style="133" customWidth="1"/>
    <col min="4066" max="4066" width="9.19921875" style="133" customWidth="1"/>
    <col min="4067" max="4067" width="2" style="133" customWidth="1"/>
    <col min="4068" max="4068" width="12.69921875" style="133" customWidth="1"/>
    <col min="4069" max="4069" width="2" style="133" customWidth="1"/>
    <col min="4070" max="4070" width="12.69921875" style="133" customWidth="1"/>
    <col min="4071" max="4071" width="15.59765625" style="133" customWidth="1"/>
    <col min="4072" max="4320" width="9.09765625" style="133"/>
    <col min="4321" max="4321" width="57.8984375" style="133" customWidth="1"/>
    <col min="4322" max="4322" width="9.19921875" style="133" customWidth="1"/>
    <col min="4323" max="4323" width="2" style="133" customWidth="1"/>
    <col min="4324" max="4324" width="12.69921875" style="133" customWidth="1"/>
    <col min="4325" max="4325" width="2" style="133" customWidth="1"/>
    <col min="4326" max="4326" width="12.69921875" style="133" customWidth="1"/>
    <col min="4327" max="4327" width="15.59765625" style="133" customWidth="1"/>
    <col min="4328" max="4576" width="9.09765625" style="133"/>
    <col min="4577" max="4577" width="57.8984375" style="133" customWidth="1"/>
    <col min="4578" max="4578" width="9.19921875" style="133" customWidth="1"/>
    <col min="4579" max="4579" width="2" style="133" customWidth="1"/>
    <col min="4580" max="4580" width="12.69921875" style="133" customWidth="1"/>
    <col min="4581" max="4581" width="2" style="133" customWidth="1"/>
    <col min="4582" max="4582" width="12.69921875" style="133" customWidth="1"/>
    <col min="4583" max="4583" width="15.59765625" style="133" customWidth="1"/>
    <col min="4584" max="4832" width="9.09765625" style="133"/>
    <col min="4833" max="4833" width="57.8984375" style="133" customWidth="1"/>
    <col min="4834" max="4834" width="9.19921875" style="133" customWidth="1"/>
    <col min="4835" max="4835" width="2" style="133" customWidth="1"/>
    <col min="4836" max="4836" width="12.69921875" style="133" customWidth="1"/>
    <col min="4837" max="4837" width="2" style="133" customWidth="1"/>
    <col min="4838" max="4838" width="12.69921875" style="133" customWidth="1"/>
    <col min="4839" max="4839" width="15.59765625" style="133" customWidth="1"/>
    <col min="4840" max="5088" width="9.09765625" style="133"/>
    <col min="5089" max="5089" width="57.8984375" style="133" customWidth="1"/>
    <col min="5090" max="5090" width="9.19921875" style="133" customWidth="1"/>
    <col min="5091" max="5091" width="2" style="133" customWidth="1"/>
    <col min="5092" max="5092" width="12.69921875" style="133" customWidth="1"/>
    <col min="5093" max="5093" width="2" style="133" customWidth="1"/>
    <col min="5094" max="5094" width="12.69921875" style="133" customWidth="1"/>
    <col min="5095" max="5095" width="15.59765625" style="133" customWidth="1"/>
    <col min="5096" max="5344" width="9.09765625" style="133"/>
    <col min="5345" max="5345" width="57.8984375" style="133" customWidth="1"/>
    <col min="5346" max="5346" width="9.19921875" style="133" customWidth="1"/>
    <col min="5347" max="5347" width="2" style="133" customWidth="1"/>
    <col min="5348" max="5348" width="12.69921875" style="133" customWidth="1"/>
    <col min="5349" max="5349" width="2" style="133" customWidth="1"/>
    <col min="5350" max="5350" width="12.69921875" style="133" customWidth="1"/>
    <col min="5351" max="5351" width="15.59765625" style="133" customWidth="1"/>
    <col min="5352" max="5600" width="9.09765625" style="133"/>
    <col min="5601" max="5601" width="57.8984375" style="133" customWidth="1"/>
    <col min="5602" max="5602" width="9.19921875" style="133" customWidth="1"/>
    <col min="5603" max="5603" width="2" style="133" customWidth="1"/>
    <col min="5604" max="5604" width="12.69921875" style="133" customWidth="1"/>
    <col min="5605" max="5605" width="2" style="133" customWidth="1"/>
    <col min="5606" max="5606" width="12.69921875" style="133" customWidth="1"/>
    <col min="5607" max="5607" width="15.59765625" style="133" customWidth="1"/>
    <col min="5608" max="5856" width="9.09765625" style="133"/>
    <col min="5857" max="5857" width="57.8984375" style="133" customWidth="1"/>
    <col min="5858" max="5858" width="9.19921875" style="133" customWidth="1"/>
    <col min="5859" max="5859" width="2" style="133" customWidth="1"/>
    <col min="5860" max="5860" width="12.69921875" style="133" customWidth="1"/>
    <col min="5861" max="5861" width="2" style="133" customWidth="1"/>
    <col min="5862" max="5862" width="12.69921875" style="133" customWidth="1"/>
    <col min="5863" max="5863" width="15.59765625" style="133" customWidth="1"/>
    <col min="5864" max="6112" width="9.09765625" style="133"/>
    <col min="6113" max="6113" width="57.8984375" style="133" customWidth="1"/>
    <col min="6114" max="6114" width="9.19921875" style="133" customWidth="1"/>
    <col min="6115" max="6115" width="2" style="133" customWidth="1"/>
    <col min="6116" max="6116" width="12.69921875" style="133" customWidth="1"/>
    <col min="6117" max="6117" width="2" style="133" customWidth="1"/>
    <col min="6118" max="6118" width="12.69921875" style="133" customWidth="1"/>
    <col min="6119" max="6119" width="15.59765625" style="133" customWidth="1"/>
    <col min="6120" max="6368" width="9.09765625" style="133"/>
    <col min="6369" max="6369" width="57.8984375" style="133" customWidth="1"/>
    <col min="6370" max="6370" width="9.19921875" style="133" customWidth="1"/>
    <col min="6371" max="6371" width="2" style="133" customWidth="1"/>
    <col min="6372" max="6372" width="12.69921875" style="133" customWidth="1"/>
    <col min="6373" max="6373" width="2" style="133" customWidth="1"/>
    <col min="6374" max="6374" width="12.69921875" style="133" customWidth="1"/>
    <col min="6375" max="6375" width="15.59765625" style="133" customWidth="1"/>
    <col min="6376" max="6624" width="9.09765625" style="133"/>
    <col min="6625" max="6625" width="57.8984375" style="133" customWidth="1"/>
    <col min="6626" max="6626" width="9.19921875" style="133" customWidth="1"/>
    <col min="6627" max="6627" width="2" style="133" customWidth="1"/>
    <col min="6628" max="6628" width="12.69921875" style="133" customWidth="1"/>
    <col min="6629" max="6629" width="2" style="133" customWidth="1"/>
    <col min="6630" max="6630" width="12.69921875" style="133" customWidth="1"/>
    <col min="6631" max="6631" width="15.59765625" style="133" customWidth="1"/>
    <col min="6632" max="6880" width="9.09765625" style="133"/>
    <col min="6881" max="6881" width="57.8984375" style="133" customWidth="1"/>
    <col min="6882" max="6882" width="9.19921875" style="133" customWidth="1"/>
    <col min="6883" max="6883" width="2" style="133" customWidth="1"/>
    <col min="6884" max="6884" width="12.69921875" style="133" customWidth="1"/>
    <col min="6885" max="6885" width="2" style="133" customWidth="1"/>
    <col min="6886" max="6886" width="12.69921875" style="133" customWidth="1"/>
    <col min="6887" max="6887" width="15.59765625" style="133" customWidth="1"/>
    <col min="6888" max="7136" width="9.09765625" style="133"/>
    <col min="7137" max="7137" width="57.8984375" style="133" customWidth="1"/>
    <col min="7138" max="7138" width="9.19921875" style="133" customWidth="1"/>
    <col min="7139" max="7139" width="2" style="133" customWidth="1"/>
    <col min="7140" max="7140" width="12.69921875" style="133" customWidth="1"/>
    <col min="7141" max="7141" width="2" style="133" customWidth="1"/>
    <col min="7142" max="7142" width="12.69921875" style="133" customWidth="1"/>
    <col min="7143" max="7143" width="15.59765625" style="133" customWidth="1"/>
    <col min="7144" max="7392" width="9.09765625" style="133"/>
    <col min="7393" max="7393" width="57.8984375" style="133" customWidth="1"/>
    <col min="7394" max="7394" width="9.19921875" style="133" customWidth="1"/>
    <col min="7395" max="7395" width="2" style="133" customWidth="1"/>
    <col min="7396" max="7396" width="12.69921875" style="133" customWidth="1"/>
    <col min="7397" max="7397" width="2" style="133" customWidth="1"/>
    <col min="7398" max="7398" width="12.69921875" style="133" customWidth="1"/>
    <col min="7399" max="7399" width="15.59765625" style="133" customWidth="1"/>
    <col min="7400" max="7648" width="9.09765625" style="133"/>
    <col min="7649" max="7649" width="57.8984375" style="133" customWidth="1"/>
    <col min="7650" max="7650" width="9.19921875" style="133" customWidth="1"/>
    <col min="7651" max="7651" width="2" style="133" customWidth="1"/>
    <col min="7652" max="7652" width="12.69921875" style="133" customWidth="1"/>
    <col min="7653" max="7653" width="2" style="133" customWidth="1"/>
    <col min="7654" max="7654" width="12.69921875" style="133" customWidth="1"/>
    <col min="7655" max="7655" width="15.59765625" style="133" customWidth="1"/>
    <col min="7656" max="7904" width="9.09765625" style="133"/>
    <col min="7905" max="7905" width="57.8984375" style="133" customWidth="1"/>
    <col min="7906" max="7906" width="9.19921875" style="133" customWidth="1"/>
    <col min="7907" max="7907" width="2" style="133" customWidth="1"/>
    <col min="7908" max="7908" width="12.69921875" style="133" customWidth="1"/>
    <col min="7909" max="7909" width="2" style="133" customWidth="1"/>
    <col min="7910" max="7910" width="12.69921875" style="133" customWidth="1"/>
    <col min="7911" max="7911" width="15.59765625" style="133" customWidth="1"/>
    <col min="7912" max="8160" width="9.09765625" style="133"/>
    <col min="8161" max="8161" width="57.8984375" style="133" customWidth="1"/>
    <col min="8162" max="8162" width="9.19921875" style="133" customWidth="1"/>
    <col min="8163" max="8163" width="2" style="133" customWidth="1"/>
    <col min="8164" max="8164" width="12.69921875" style="133" customWidth="1"/>
    <col min="8165" max="8165" width="2" style="133" customWidth="1"/>
    <col min="8166" max="8166" width="12.69921875" style="133" customWidth="1"/>
    <col min="8167" max="8167" width="15.59765625" style="133" customWidth="1"/>
    <col min="8168" max="8416" width="9.09765625" style="133"/>
    <col min="8417" max="8417" width="57.8984375" style="133" customWidth="1"/>
    <col min="8418" max="8418" width="9.19921875" style="133" customWidth="1"/>
    <col min="8419" max="8419" width="2" style="133" customWidth="1"/>
    <col min="8420" max="8420" width="12.69921875" style="133" customWidth="1"/>
    <col min="8421" max="8421" width="2" style="133" customWidth="1"/>
    <col min="8422" max="8422" width="12.69921875" style="133" customWidth="1"/>
    <col min="8423" max="8423" width="15.59765625" style="133" customWidth="1"/>
    <col min="8424" max="8672" width="9.09765625" style="133"/>
    <col min="8673" max="8673" width="57.8984375" style="133" customWidth="1"/>
    <col min="8674" max="8674" width="9.19921875" style="133" customWidth="1"/>
    <col min="8675" max="8675" width="2" style="133" customWidth="1"/>
    <col min="8676" max="8676" width="12.69921875" style="133" customWidth="1"/>
    <col min="8677" max="8677" width="2" style="133" customWidth="1"/>
    <col min="8678" max="8678" width="12.69921875" style="133" customWidth="1"/>
    <col min="8679" max="8679" width="15.59765625" style="133" customWidth="1"/>
    <col min="8680" max="8928" width="9.09765625" style="133"/>
    <col min="8929" max="8929" width="57.8984375" style="133" customWidth="1"/>
    <col min="8930" max="8930" width="9.19921875" style="133" customWidth="1"/>
    <col min="8931" max="8931" width="2" style="133" customWidth="1"/>
    <col min="8932" max="8932" width="12.69921875" style="133" customWidth="1"/>
    <col min="8933" max="8933" width="2" style="133" customWidth="1"/>
    <col min="8934" max="8934" width="12.69921875" style="133" customWidth="1"/>
    <col min="8935" max="8935" width="15.59765625" style="133" customWidth="1"/>
    <col min="8936" max="9184" width="9.09765625" style="133"/>
    <col min="9185" max="9185" width="57.8984375" style="133" customWidth="1"/>
    <col min="9186" max="9186" width="9.19921875" style="133" customWidth="1"/>
    <col min="9187" max="9187" width="2" style="133" customWidth="1"/>
    <col min="9188" max="9188" width="12.69921875" style="133" customWidth="1"/>
    <col min="9189" max="9189" width="2" style="133" customWidth="1"/>
    <col min="9190" max="9190" width="12.69921875" style="133" customWidth="1"/>
    <col min="9191" max="9191" width="15.59765625" style="133" customWidth="1"/>
    <col min="9192" max="9440" width="9.09765625" style="133"/>
    <col min="9441" max="9441" width="57.8984375" style="133" customWidth="1"/>
    <col min="9442" max="9442" width="9.19921875" style="133" customWidth="1"/>
    <col min="9443" max="9443" width="2" style="133" customWidth="1"/>
    <col min="9444" max="9444" width="12.69921875" style="133" customWidth="1"/>
    <col min="9445" max="9445" width="2" style="133" customWidth="1"/>
    <col min="9446" max="9446" width="12.69921875" style="133" customWidth="1"/>
    <col min="9447" max="9447" width="15.59765625" style="133" customWidth="1"/>
    <col min="9448" max="9696" width="9.09765625" style="133"/>
    <col min="9697" max="9697" width="57.8984375" style="133" customWidth="1"/>
    <col min="9698" max="9698" width="9.19921875" style="133" customWidth="1"/>
    <col min="9699" max="9699" width="2" style="133" customWidth="1"/>
    <col min="9700" max="9700" width="12.69921875" style="133" customWidth="1"/>
    <col min="9701" max="9701" width="2" style="133" customWidth="1"/>
    <col min="9702" max="9702" width="12.69921875" style="133" customWidth="1"/>
    <col min="9703" max="9703" width="15.59765625" style="133" customWidth="1"/>
    <col min="9704" max="9952" width="9.09765625" style="133"/>
    <col min="9953" max="9953" width="57.8984375" style="133" customWidth="1"/>
    <col min="9954" max="9954" width="9.19921875" style="133" customWidth="1"/>
    <col min="9955" max="9955" width="2" style="133" customWidth="1"/>
    <col min="9956" max="9956" width="12.69921875" style="133" customWidth="1"/>
    <col min="9957" max="9957" width="2" style="133" customWidth="1"/>
    <col min="9958" max="9958" width="12.69921875" style="133" customWidth="1"/>
    <col min="9959" max="9959" width="15.59765625" style="133" customWidth="1"/>
    <col min="9960" max="10208" width="9.09765625" style="133"/>
    <col min="10209" max="10209" width="57.8984375" style="133" customWidth="1"/>
    <col min="10210" max="10210" width="9.19921875" style="133" customWidth="1"/>
    <col min="10211" max="10211" width="2" style="133" customWidth="1"/>
    <col min="10212" max="10212" width="12.69921875" style="133" customWidth="1"/>
    <col min="10213" max="10213" width="2" style="133" customWidth="1"/>
    <col min="10214" max="10214" width="12.69921875" style="133" customWidth="1"/>
    <col min="10215" max="10215" width="15.59765625" style="133" customWidth="1"/>
    <col min="10216" max="10464" width="9.09765625" style="133"/>
    <col min="10465" max="10465" width="57.8984375" style="133" customWidth="1"/>
    <col min="10466" max="10466" width="9.19921875" style="133" customWidth="1"/>
    <col min="10467" max="10467" width="2" style="133" customWidth="1"/>
    <col min="10468" max="10468" width="12.69921875" style="133" customWidth="1"/>
    <col min="10469" max="10469" width="2" style="133" customWidth="1"/>
    <col min="10470" max="10470" width="12.69921875" style="133" customWidth="1"/>
    <col min="10471" max="10471" width="15.59765625" style="133" customWidth="1"/>
    <col min="10472" max="10720" width="9.09765625" style="133"/>
    <col min="10721" max="10721" width="57.8984375" style="133" customWidth="1"/>
    <col min="10722" max="10722" width="9.19921875" style="133" customWidth="1"/>
    <col min="10723" max="10723" width="2" style="133" customWidth="1"/>
    <col min="10724" max="10724" width="12.69921875" style="133" customWidth="1"/>
    <col min="10725" max="10725" width="2" style="133" customWidth="1"/>
    <col min="10726" max="10726" width="12.69921875" style="133" customWidth="1"/>
    <col min="10727" max="10727" width="15.59765625" style="133" customWidth="1"/>
    <col min="10728" max="10976" width="9.09765625" style="133"/>
    <col min="10977" max="10977" width="57.8984375" style="133" customWidth="1"/>
    <col min="10978" max="10978" width="9.19921875" style="133" customWidth="1"/>
    <col min="10979" max="10979" width="2" style="133" customWidth="1"/>
    <col min="10980" max="10980" width="12.69921875" style="133" customWidth="1"/>
    <col min="10981" max="10981" width="2" style="133" customWidth="1"/>
    <col min="10982" max="10982" width="12.69921875" style="133" customWidth="1"/>
    <col min="10983" max="10983" width="15.59765625" style="133" customWidth="1"/>
    <col min="10984" max="11232" width="9.09765625" style="133"/>
    <col min="11233" max="11233" width="57.8984375" style="133" customWidth="1"/>
    <col min="11234" max="11234" width="9.19921875" style="133" customWidth="1"/>
    <col min="11235" max="11235" width="2" style="133" customWidth="1"/>
    <col min="11236" max="11236" width="12.69921875" style="133" customWidth="1"/>
    <col min="11237" max="11237" width="2" style="133" customWidth="1"/>
    <col min="11238" max="11238" width="12.69921875" style="133" customWidth="1"/>
    <col min="11239" max="11239" width="15.59765625" style="133" customWidth="1"/>
    <col min="11240" max="11488" width="9.09765625" style="133"/>
    <col min="11489" max="11489" width="57.8984375" style="133" customWidth="1"/>
    <col min="11490" max="11490" width="9.19921875" style="133" customWidth="1"/>
    <col min="11491" max="11491" width="2" style="133" customWidth="1"/>
    <col min="11492" max="11492" width="12.69921875" style="133" customWidth="1"/>
    <col min="11493" max="11493" width="2" style="133" customWidth="1"/>
    <col min="11494" max="11494" width="12.69921875" style="133" customWidth="1"/>
    <col min="11495" max="11495" width="15.59765625" style="133" customWidth="1"/>
    <col min="11496" max="11744" width="9.09765625" style="133"/>
    <col min="11745" max="11745" width="57.8984375" style="133" customWidth="1"/>
    <col min="11746" max="11746" width="9.19921875" style="133" customWidth="1"/>
    <col min="11747" max="11747" width="2" style="133" customWidth="1"/>
    <col min="11748" max="11748" width="12.69921875" style="133" customWidth="1"/>
    <col min="11749" max="11749" width="2" style="133" customWidth="1"/>
    <col min="11750" max="11750" width="12.69921875" style="133" customWidth="1"/>
    <col min="11751" max="11751" width="15.59765625" style="133" customWidth="1"/>
    <col min="11752" max="12000" width="9.09765625" style="133"/>
    <col min="12001" max="12001" width="57.8984375" style="133" customWidth="1"/>
    <col min="12002" max="12002" width="9.19921875" style="133" customWidth="1"/>
    <col min="12003" max="12003" width="2" style="133" customWidth="1"/>
    <col min="12004" max="12004" width="12.69921875" style="133" customWidth="1"/>
    <col min="12005" max="12005" width="2" style="133" customWidth="1"/>
    <col min="12006" max="12006" width="12.69921875" style="133" customWidth="1"/>
    <col min="12007" max="12007" width="15.59765625" style="133" customWidth="1"/>
    <col min="12008" max="12256" width="9.09765625" style="133"/>
    <col min="12257" max="12257" width="57.8984375" style="133" customWidth="1"/>
    <col min="12258" max="12258" width="9.19921875" style="133" customWidth="1"/>
    <col min="12259" max="12259" width="2" style="133" customWidth="1"/>
    <col min="12260" max="12260" width="12.69921875" style="133" customWidth="1"/>
    <col min="12261" max="12261" width="2" style="133" customWidth="1"/>
    <col min="12262" max="12262" width="12.69921875" style="133" customWidth="1"/>
    <col min="12263" max="12263" width="15.59765625" style="133" customWidth="1"/>
    <col min="12264" max="12512" width="9.09765625" style="133"/>
    <col min="12513" max="12513" width="57.8984375" style="133" customWidth="1"/>
    <col min="12514" max="12514" width="9.19921875" style="133" customWidth="1"/>
    <col min="12515" max="12515" width="2" style="133" customWidth="1"/>
    <col min="12516" max="12516" width="12.69921875" style="133" customWidth="1"/>
    <col min="12517" max="12517" width="2" style="133" customWidth="1"/>
    <col min="12518" max="12518" width="12.69921875" style="133" customWidth="1"/>
    <col min="12519" max="12519" width="15.59765625" style="133" customWidth="1"/>
    <col min="12520" max="12768" width="9.09765625" style="133"/>
    <col min="12769" max="12769" width="57.8984375" style="133" customWidth="1"/>
    <col min="12770" max="12770" width="9.19921875" style="133" customWidth="1"/>
    <col min="12771" max="12771" width="2" style="133" customWidth="1"/>
    <col min="12772" max="12772" width="12.69921875" style="133" customWidth="1"/>
    <col min="12773" max="12773" width="2" style="133" customWidth="1"/>
    <col min="12774" max="12774" width="12.69921875" style="133" customWidth="1"/>
    <col min="12775" max="12775" width="15.59765625" style="133" customWidth="1"/>
    <col min="12776" max="13024" width="9.09765625" style="133"/>
    <col min="13025" max="13025" width="57.8984375" style="133" customWidth="1"/>
    <col min="13026" max="13026" width="9.19921875" style="133" customWidth="1"/>
    <col min="13027" max="13027" width="2" style="133" customWidth="1"/>
    <col min="13028" max="13028" width="12.69921875" style="133" customWidth="1"/>
    <col min="13029" max="13029" width="2" style="133" customWidth="1"/>
    <col min="13030" max="13030" width="12.69921875" style="133" customWidth="1"/>
    <col min="13031" max="13031" width="15.59765625" style="133" customWidth="1"/>
    <col min="13032" max="13280" width="9.09765625" style="133"/>
    <col min="13281" max="13281" width="57.8984375" style="133" customWidth="1"/>
    <col min="13282" max="13282" width="9.19921875" style="133" customWidth="1"/>
    <col min="13283" max="13283" width="2" style="133" customWidth="1"/>
    <col min="13284" max="13284" width="12.69921875" style="133" customWidth="1"/>
    <col min="13285" max="13285" width="2" style="133" customWidth="1"/>
    <col min="13286" max="13286" width="12.69921875" style="133" customWidth="1"/>
    <col min="13287" max="13287" width="15.59765625" style="133" customWidth="1"/>
    <col min="13288" max="13536" width="9.09765625" style="133"/>
    <col min="13537" max="13537" width="57.8984375" style="133" customWidth="1"/>
    <col min="13538" max="13538" width="9.19921875" style="133" customWidth="1"/>
    <col min="13539" max="13539" width="2" style="133" customWidth="1"/>
    <col min="13540" max="13540" width="12.69921875" style="133" customWidth="1"/>
    <col min="13541" max="13541" width="2" style="133" customWidth="1"/>
    <col min="13542" max="13542" width="12.69921875" style="133" customWidth="1"/>
    <col min="13543" max="13543" width="15.59765625" style="133" customWidth="1"/>
    <col min="13544" max="13792" width="9.09765625" style="133"/>
    <col min="13793" max="13793" width="57.8984375" style="133" customWidth="1"/>
    <col min="13794" max="13794" width="9.19921875" style="133" customWidth="1"/>
    <col min="13795" max="13795" width="2" style="133" customWidth="1"/>
    <col min="13796" max="13796" width="12.69921875" style="133" customWidth="1"/>
    <col min="13797" max="13797" width="2" style="133" customWidth="1"/>
    <col min="13798" max="13798" width="12.69921875" style="133" customWidth="1"/>
    <col min="13799" max="13799" width="15.59765625" style="133" customWidth="1"/>
    <col min="13800" max="14048" width="9.09765625" style="133"/>
    <col min="14049" max="14049" width="57.8984375" style="133" customWidth="1"/>
    <col min="14050" max="14050" width="9.19921875" style="133" customWidth="1"/>
    <col min="14051" max="14051" width="2" style="133" customWidth="1"/>
    <col min="14052" max="14052" width="12.69921875" style="133" customWidth="1"/>
    <col min="14053" max="14053" width="2" style="133" customWidth="1"/>
    <col min="14054" max="14054" width="12.69921875" style="133" customWidth="1"/>
    <col min="14055" max="14055" width="15.59765625" style="133" customWidth="1"/>
    <col min="14056" max="14304" width="9.09765625" style="133"/>
    <col min="14305" max="14305" width="57.8984375" style="133" customWidth="1"/>
    <col min="14306" max="14306" width="9.19921875" style="133" customWidth="1"/>
    <col min="14307" max="14307" width="2" style="133" customWidth="1"/>
    <col min="14308" max="14308" width="12.69921875" style="133" customWidth="1"/>
    <col min="14309" max="14309" width="2" style="133" customWidth="1"/>
    <col min="14310" max="14310" width="12.69921875" style="133" customWidth="1"/>
    <col min="14311" max="14311" width="15.59765625" style="133" customWidth="1"/>
    <col min="14312" max="14560" width="9.09765625" style="133"/>
    <col min="14561" max="14561" width="57.8984375" style="133" customWidth="1"/>
    <col min="14562" max="14562" width="9.19921875" style="133" customWidth="1"/>
    <col min="14563" max="14563" width="2" style="133" customWidth="1"/>
    <col min="14564" max="14564" width="12.69921875" style="133" customWidth="1"/>
    <col min="14565" max="14565" width="2" style="133" customWidth="1"/>
    <col min="14566" max="14566" width="12.69921875" style="133" customWidth="1"/>
    <col min="14567" max="14567" width="15.59765625" style="133" customWidth="1"/>
    <col min="14568" max="14816" width="9.09765625" style="133"/>
    <col min="14817" max="14817" width="57.8984375" style="133" customWidth="1"/>
    <col min="14818" max="14818" width="9.19921875" style="133" customWidth="1"/>
    <col min="14819" max="14819" width="2" style="133" customWidth="1"/>
    <col min="14820" max="14820" width="12.69921875" style="133" customWidth="1"/>
    <col min="14821" max="14821" width="2" style="133" customWidth="1"/>
    <col min="14822" max="14822" width="12.69921875" style="133" customWidth="1"/>
    <col min="14823" max="14823" width="15.59765625" style="133" customWidth="1"/>
    <col min="14824" max="15072" width="9.09765625" style="133"/>
    <col min="15073" max="15073" width="57.8984375" style="133" customWidth="1"/>
    <col min="15074" max="15074" width="9.19921875" style="133" customWidth="1"/>
    <col min="15075" max="15075" width="2" style="133" customWidth="1"/>
    <col min="15076" max="15076" width="12.69921875" style="133" customWidth="1"/>
    <col min="15077" max="15077" width="2" style="133" customWidth="1"/>
    <col min="15078" max="15078" width="12.69921875" style="133" customWidth="1"/>
    <col min="15079" max="15079" width="15.59765625" style="133" customWidth="1"/>
    <col min="15080" max="15328" width="9.09765625" style="133"/>
    <col min="15329" max="15329" width="57.8984375" style="133" customWidth="1"/>
    <col min="15330" max="15330" width="9.19921875" style="133" customWidth="1"/>
    <col min="15331" max="15331" width="2" style="133" customWidth="1"/>
    <col min="15332" max="15332" width="12.69921875" style="133" customWidth="1"/>
    <col min="15333" max="15333" width="2" style="133" customWidth="1"/>
    <col min="15334" max="15334" width="12.69921875" style="133" customWidth="1"/>
    <col min="15335" max="15335" width="15.59765625" style="133" customWidth="1"/>
    <col min="15336" max="15584" width="9.09765625" style="133"/>
    <col min="15585" max="15585" width="57.8984375" style="133" customWidth="1"/>
    <col min="15586" max="15586" width="9.19921875" style="133" customWidth="1"/>
    <col min="15587" max="15587" width="2" style="133" customWidth="1"/>
    <col min="15588" max="15588" width="12.69921875" style="133" customWidth="1"/>
    <col min="15589" max="15589" width="2" style="133" customWidth="1"/>
    <col min="15590" max="15590" width="12.69921875" style="133" customWidth="1"/>
    <col min="15591" max="15591" width="15.59765625" style="133" customWidth="1"/>
    <col min="15592" max="15840" width="9.09765625" style="133"/>
    <col min="15841" max="15841" width="57.8984375" style="133" customWidth="1"/>
    <col min="15842" max="15842" width="9.19921875" style="133" customWidth="1"/>
    <col min="15843" max="15843" width="2" style="133" customWidth="1"/>
    <col min="15844" max="15844" width="12.69921875" style="133" customWidth="1"/>
    <col min="15845" max="15845" width="2" style="133" customWidth="1"/>
    <col min="15846" max="15846" width="12.69921875" style="133" customWidth="1"/>
    <col min="15847" max="15847" width="15.59765625" style="133" customWidth="1"/>
    <col min="15848" max="16096" width="9.09765625" style="133"/>
    <col min="16097" max="16097" width="57.8984375" style="133" customWidth="1"/>
    <col min="16098" max="16098" width="9.19921875" style="133" customWidth="1"/>
    <col min="16099" max="16099" width="2" style="133" customWidth="1"/>
    <col min="16100" max="16100" width="12.69921875" style="133" customWidth="1"/>
    <col min="16101" max="16101" width="2" style="133" customWidth="1"/>
    <col min="16102" max="16102" width="12.69921875" style="133" customWidth="1"/>
    <col min="16103" max="16103" width="15.59765625" style="133" customWidth="1"/>
    <col min="16104" max="16384" width="9.09765625" style="133"/>
  </cols>
  <sheetData>
    <row r="1" spans="1:11" s="88" customFormat="1" ht="23.25" customHeight="1">
      <c r="A1" s="123" t="s">
        <v>0</v>
      </c>
      <c r="B1" s="87"/>
      <c r="C1" s="87"/>
      <c r="D1" s="87"/>
      <c r="F1" s="87"/>
      <c r="G1" s="194"/>
      <c r="I1" s="194"/>
    </row>
    <row r="2" spans="1:11" s="88" customFormat="1" ht="23.25" customHeight="1">
      <c r="A2" s="123" t="s">
        <v>108</v>
      </c>
      <c r="B2" s="87"/>
      <c r="C2" s="87"/>
      <c r="D2" s="87"/>
      <c r="F2" s="87"/>
      <c r="G2" s="194"/>
      <c r="I2" s="194"/>
    </row>
    <row r="3" spans="1:11" s="88" customFormat="1" ht="10.5" hidden="1" customHeight="1">
      <c r="A3" s="123"/>
      <c r="B3" s="87"/>
      <c r="C3" s="87"/>
      <c r="D3" s="87"/>
      <c r="F3" s="87"/>
      <c r="G3" s="194"/>
      <c r="I3" s="194"/>
    </row>
    <row r="4" spans="1:11" s="88" customFormat="1" ht="23.25" customHeight="1">
      <c r="A4" s="123"/>
      <c r="B4" s="87"/>
      <c r="C4" s="87"/>
      <c r="D4" s="243" t="s">
        <v>43</v>
      </c>
      <c r="E4" s="243"/>
      <c r="F4" s="243"/>
      <c r="G4" s="194"/>
      <c r="I4" s="194"/>
    </row>
    <row r="5" spans="1:11" s="88" customFormat="1" ht="22.35" customHeight="1">
      <c r="A5" s="123"/>
      <c r="B5" s="242" t="s">
        <v>4</v>
      </c>
      <c r="C5" s="87"/>
      <c r="D5" s="89">
        <v>2564</v>
      </c>
      <c r="E5" s="89"/>
      <c r="F5" s="89">
        <v>2563</v>
      </c>
      <c r="G5" s="194"/>
      <c r="I5" s="194"/>
    </row>
    <row r="6" spans="1:11" s="88" customFormat="1" ht="22.5" customHeight="1">
      <c r="C6" s="242"/>
      <c r="D6" s="242" t="s">
        <v>5</v>
      </c>
      <c r="E6" s="242"/>
      <c r="F6" s="242"/>
      <c r="G6" s="194"/>
      <c r="H6" s="214"/>
      <c r="I6" s="215"/>
      <c r="J6" s="214"/>
      <c r="K6" s="214"/>
    </row>
    <row r="7" spans="1:11" s="88" customFormat="1" ht="22.5" customHeight="1">
      <c r="A7" s="130" t="s">
        <v>72</v>
      </c>
      <c r="B7" s="14"/>
      <c r="C7" s="14"/>
      <c r="D7" s="14"/>
      <c r="E7" s="121"/>
      <c r="F7" s="14"/>
      <c r="G7" s="194"/>
      <c r="H7" s="214"/>
      <c r="I7" s="215"/>
      <c r="J7" s="214"/>
      <c r="K7" s="214"/>
    </row>
    <row r="8" spans="1:11" s="88" customFormat="1" ht="22.5" customHeight="1">
      <c r="A8" s="88" t="s">
        <v>53</v>
      </c>
      <c r="B8" s="14"/>
      <c r="C8" s="14"/>
      <c r="D8" s="124">
        <f>PL!D26</f>
        <v>462294580</v>
      </c>
      <c r="E8" s="124">
        <f>'[1]PL-6'!E25</f>
        <v>0</v>
      </c>
      <c r="F8" s="124">
        <f>PL!F26</f>
        <v>318481669</v>
      </c>
      <c r="G8" s="194"/>
      <c r="H8" s="221"/>
      <c r="I8" s="215"/>
      <c r="J8" s="214"/>
      <c r="K8" s="214"/>
    </row>
    <row r="9" spans="1:11" s="88" customFormat="1" ht="22.5" customHeight="1">
      <c r="A9" s="87" t="s">
        <v>133</v>
      </c>
      <c r="B9" s="14"/>
      <c r="C9" s="14"/>
      <c r="D9" s="124"/>
      <c r="E9" s="64"/>
      <c r="F9" s="124"/>
      <c r="G9" s="194"/>
      <c r="H9" s="221"/>
      <c r="I9" s="215"/>
      <c r="J9" s="214"/>
      <c r="K9" s="214"/>
    </row>
    <row r="10" spans="1:11" s="88" customFormat="1" ht="22.5" customHeight="1">
      <c r="A10" s="88" t="s">
        <v>82</v>
      </c>
      <c r="B10" s="14"/>
      <c r="C10" s="14"/>
      <c r="D10" s="124">
        <v>19081784</v>
      </c>
      <c r="E10" s="125">
        <f>'[1]PL-6'!E24</f>
        <v>0</v>
      </c>
      <c r="F10" s="124">
        <v>12087082</v>
      </c>
      <c r="G10" s="194"/>
      <c r="H10" s="221"/>
      <c r="I10" s="215"/>
      <c r="J10" s="216"/>
      <c r="K10" s="214"/>
    </row>
    <row r="11" spans="1:11" s="88" customFormat="1" ht="22.5" customHeight="1">
      <c r="A11" s="88" t="s">
        <v>50</v>
      </c>
      <c r="B11" s="14"/>
      <c r="C11" s="14"/>
      <c r="D11" s="124">
        <v>1559848</v>
      </c>
      <c r="E11" s="68"/>
      <c r="F11" s="124">
        <v>2140370</v>
      </c>
      <c r="G11" s="194"/>
      <c r="H11" s="221"/>
      <c r="I11" s="215"/>
      <c r="J11" s="216"/>
      <c r="K11" s="214"/>
    </row>
    <row r="12" spans="1:11" s="88" customFormat="1" ht="22.5" customHeight="1">
      <c r="A12" s="88" t="s">
        <v>73</v>
      </c>
      <c r="B12" s="14" t="s">
        <v>161</v>
      </c>
      <c r="C12" s="14"/>
      <c r="D12" s="124">
        <v>54554760</v>
      </c>
      <c r="E12" s="64"/>
      <c r="F12" s="124">
        <v>56569549</v>
      </c>
      <c r="G12" s="194"/>
      <c r="H12" s="221"/>
      <c r="I12" s="215"/>
      <c r="J12" s="216"/>
      <c r="K12" s="214"/>
    </row>
    <row r="13" spans="1:11" s="88" customFormat="1" ht="22.5" customHeight="1">
      <c r="A13" s="88" t="s">
        <v>90</v>
      </c>
      <c r="B13" s="14"/>
      <c r="C13" s="14"/>
      <c r="D13" s="124">
        <v>2471934</v>
      </c>
      <c r="E13" s="64"/>
      <c r="F13" s="124">
        <v>2403619</v>
      </c>
      <c r="G13" s="194"/>
      <c r="H13" s="221"/>
      <c r="I13" s="215"/>
      <c r="J13" s="216"/>
      <c r="K13" s="214"/>
    </row>
    <row r="14" spans="1:11" s="88" customFormat="1" ht="22.5" customHeight="1">
      <c r="A14" s="179" t="s">
        <v>139</v>
      </c>
      <c r="B14" s="14"/>
      <c r="C14" s="14"/>
      <c r="D14" s="124">
        <v>401789</v>
      </c>
      <c r="E14" s="85"/>
      <c r="F14" s="124">
        <v>-582104</v>
      </c>
      <c r="G14" s="194"/>
      <c r="H14" s="221"/>
      <c r="I14" s="215"/>
      <c r="J14" s="216"/>
      <c r="K14" s="214"/>
    </row>
    <row r="15" spans="1:11" s="88" customFormat="1" ht="22.5" customHeight="1">
      <c r="A15" s="88" t="s">
        <v>162</v>
      </c>
      <c r="B15" s="14"/>
      <c r="C15" s="14"/>
      <c r="D15" s="124">
        <v>-6301989</v>
      </c>
      <c r="E15" s="64"/>
      <c r="F15" s="124">
        <v>-752948</v>
      </c>
      <c r="G15" s="194"/>
      <c r="H15" s="221"/>
      <c r="I15" s="215"/>
      <c r="J15" s="216"/>
      <c r="K15" s="214"/>
    </row>
    <row r="16" spans="1:11" s="88" customFormat="1" ht="22.5" customHeight="1">
      <c r="A16" s="88" t="s">
        <v>163</v>
      </c>
      <c r="B16" s="14"/>
      <c r="C16" s="14"/>
      <c r="D16" s="124">
        <v>-639024</v>
      </c>
      <c r="E16" s="64"/>
      <c r="F16" s="124">
        <v>0</v>
      </c>
      <c r="G16" s="194"/>
      <c r="H16" s="221"/>
      <c r="I16" s="215"/>
      <c r="J16" s="216"/>
      <c r="K16" s="214"/>
    </row>
    <row r="17" spans="1:11" s="88" customFormat="1" ht="22.5" customHeight="1">
      <c r="A17" s="88" t="s">
        <v>159</v>
      </c>
      <c r="B17" s="14">
        <v>8</v>
      </c>
      <c r="C17" s="14"/>
      <c r="D17" s="124">
        <v>40479</v>
      </c>
      <c r="E17" s="64"/>
      <c r="F17" s="124">
        <v>922710</v>
      </c>
      <c r="G17" s="194"/>
      <c r="H17" s="221"/>
      <c r="I17" s="215"/>
      <c r="J17" s="216"/>
      <c r="K17" s="214"/>
    </row>
    <row r="18" spans="1:11" s="88" customFormat="1" ht="22.35" customHeight="1">
      <c r="A18" s="88" t="s">
        <v>153</v>
      </c>
      <c r="B18" s="14"/>
      <c r="C18" s="14"/>
      <c r="D18" s="124">
        <v>628836</v>
      </c>
      <c r="E18" s="64"/>
      <c r="F18" s="124">
        <v>-104784</v>
      </c>
      <c r="G18" s="194"/>
      <c r="H18" s="221"/>
      <c r="I18" s="215"/>
      <c r="J18" s="217"/>
      <c r="K18" s="214"/>
    </row>
    <row r="19" spans="1:11" s="88" customFormat="1" ht="22.35" hidden="1" customHeight="1">
      <c r="A19" s="88" t="s">
        <v>134</v>
      </c>
      <c r="B19" s="14"/>
      <c r="C19" s="14"/>
      <c r="D19" s="124">
        <v>0</v>
      </c>
      <c r="E19" s="64"/>
      <c r="F19" s="124">
        <v>0</v>
      </c>
      <c r="G19" s="194"/>
      <c r="H19" s="221"/>
      <c r="I19" s="215"/>
      <c r="J19" s="216"/>
      <c r="K19" s="214"/>
    </row>
    <row r="20" spans="1:11" s="88" customFormat="1" ht="22.35" customHeight="1">
      <c r="A20" s="88" t="s">
        <v>164</v>
      </c>
      <c r="B20" s="14"/>
      <c r="C20" s="14"/>
      <c r="D20" s="124">
        <v>15658</v>
      </c>
      <c r="E20" s="64"/>
      <c r="F20" s="124">
        <v>0</v>
      </c>
      <c r="G20" s="194"/>
      <c r="H20" s="221"/>
      <c r="I20" s="215"/>
      <c r="J20" s="217"/>
      <c r="K20" s="214"/>
    </row>
    <row r="21" spans="1:11" s="88" customFormat="1" ht="22.35" hidden="1" customHeight="1">
      <c r="A21" s="88" t="s">
        <v>115</v>
      </c>
      <c r="B21" s="14"/>
      <c r="C21" s="14"/>
      <c r="D21" s="124">
        <v>0</v>
      </c>
      <c r="E21" s="64"/>
      <c r="F21" s="124">
        <v>0</v>
      </c>
      <c r="G21" s="194"/>
      <c r="H21" s="221"/>
      <c r="I21" s="215"/>
      <c r="J21" s="216"/>
      <c r="K21" s="214"/>
    </row>
    <row r="22" spans="1:11" s="88" customFormat="1" ht="22.35" hidden="1" customHeight="1">
      <c r="A22" s="88" t="s">
        <v>114</v>
      </c>
      <c r="B22" s="14"/>
      <c r="C22" s="14"/>
      <c r="D22" s="124">
        <v>0</v>
      </c>
      <c r="E22" s="64"/>
      <c r="F22" s="124">
        <v>0</v>
      </c>
      <c r="G22" s="194"/>
      <c r="H22" s="221"/>
      <c r="I22" s="215"/>
      <c r="J22" s="216"/>
      <c r="K22" s="214"/>
    </row>
    <row r="23" spans="1:11" s="88" customFormat="1" ht="22.35" customHeight="1">
      <c r="A23" s="88" t="s">
        <v>99</v>
      </c>
      <c r="B23" s="14"/>
      <c r="C23" s="14"/>
      <c r="D23" s="124">
        <v>404117</v>
      </c>
      <c r="E23" s="64"/>
      <c r="F23" s="124">
        <v>386176</v>
      </c>
      <c r="G23" s="194"/>
      <c r="H23" s="221"/>
      <c r="I23" s="215"/>
      <c r="J23" s="216"/>
      <c r="K23" s="214"/>
    </row>
    <row r="24" spans="1:11" s="88" customFormat="1" ht="22.35" customHeight="1">
      <c r="A24" s="88" t="s">
        <v>156</v>
      </c>
      <c r="B24" s="14">
        <v>15</v>
      </c>
      <c r="C24" s="14"/>
      <c r="D24" s="124">
        <v>1336993</v>
      </c>
      <c r="E24" s="64"/>
      <c r="F24" s="124">
        <v>0</v>
      </c>
      <c r="G24" s="194"/>
      <c r="H24" s="221"/>
      <c r="I24" s="215"/>
      <c r="J24" s="216"/>
      <c r="K24" s="214"/>
    </row>
    <row r="25" spans="1:11" s="88" customFormat="1" ht="22.35" customHeight="1">
      <c r="A25" s="88" t="s">
        <v>78</v>
      </c>
      <c r="B25" s="14"/>
      <c r="C25" s="14"/>
      <c r="D25" s="218">
        <v>-792500</v>
      </c>
      <c r="E25" s="85"/>
      <c r="F25" s="218">
        <v>-802047</v>
      </c>
      <c r="G25" s="194"/>
      <c r="H25" s="221"/>
      <c r="I25" s="215"/>
      <c r="J25" s="216"/>
      <c r="K25" s="214"/>
    </row>
    <row r="26" spans="1:11" s="88" customFormat="1" ht="22.35" customHeight="1">
      <c r="A26" s="88" t="s">
        <v>169</v>
      </c>
      <c r="B26" s="14"/>
      <c r="C26" s="14"/>
      <c r="D26" s="126">
        <v>-1785240</v>
      </c>
      <c r="E26" s="85"/>
      <c r="F26" s="126">
        <v>0</v>
      </c>
      <c r="G26" s="194"/>
      <c r="H26" s="221"/>
      <c r="I26" s="215"/>
      <c r="J26" s="216"/>
      <c r="K26" s="214"/>
    </row>
    <row r="27" spans="1:11" s="88" customFormat="1" ht="22.5" customHeight="1">
      <c r="B27" s="14"/>
      <c r="C27" s="14"/>
      <c r="D27" s="124">
        <f>SUM(D8:D26)</f>
        <v>533272025</v>
      </c>
      <c r="E27" s="64"/>
      <c r="F27" s="124">
        <f>SUM(F8:F26)</f>
        <v>390749292</v>
      </c>
      <c r="G27" s="194"/>
      <c r="H27" s="221"/>
      <c r="I27" s="215"/>
      <c r="J27" s="214"/>
      <c r="K27" s="214"/>
    </row>
    <row r="28" spans="1:11" s="88" customFormat="1" ht="22.5" customHeight="1">
      <c r="A28" s="87" t="s">
        <v>74</v>
      </c>
      <c r="B28" s="14"/>
      <c r="C28" s="14"/>
      <c r="D28" s="124"/>
      <c r="E28" s="64"/>
      <c r="F28" s="124"/>
      <c r="G28" s="194"/>
      <c r="H28" s="221"/>
      <c r="I28" s="215"/>
      <c r="J28" s="214"/>
      <c r="K28" s="214"/>
    </row>
    <row r="29" spans="1:11" s="88" customFormat="1" ht="22.5" customHeight="1">
      <c r="A29" s="88" t="s">
        <v>8</v>
      </c>
      <c r="B29" s="14"/>
      <c r="C29" s="14"/>
      <c r="D29" s="124">
        <v>-12051893</v>
      </c>
      <c r="E29" s="64"/>
      <c r="F29" s="124">
        <v>-34514273</v>
      </c>
      <c r="G29" s="194"/>
      <c r="H29" s="221"/>
      <c r="I29" s="215"/>
      <c r="J29" s="216"/>
      <c r="K29" s="214"/>
    </row>
    <row r="30" spans="1:11" s="88" customFormat="1" ht="22.5" customHeight="1">
      <c r="A30" s="88" t="s">
        <v>9</v>
      </c>
      <c r="B30" s="14"/>
      <c r="C30" s="14"/>
      <c r="D30" s="124">
        <v>-7310611</v>
      </c>
      <c r="E30" s="64"/>
      <c r="F30" s="124">
        <v>7517296</v>
      </c>
      <c r="G30" s="194"/>
      <c r="H30" s="221"/>
      <c r="I30" s="215"/>
      <c r="J30" s="216"/>
      <c r="K30" s="214"/>
    </row>
    <row r="31" spans="1:11" s="88" customFormat="1" ht="22.5" customHeight="1">
      <c r="A31" s="88" t="s">
        <v>75</v>
      </c>
      <c r="B31" s="14"/>
      <c r="C31" s="14"/>
      <c r="D31" s="124">
        <v>-38521804</v>
      </c>
      <c r="E31" s="64"/>
      <c r="F31" s="124">
        <v>-11098384</v>
      </c>
      <c r="G31" s="194"/>
      <c r="H31" s="221"/>
      <c r="I31" s="215"/>
      <c r="J31" s="216"/>
      <c r="K31" s="214"/>
    </row>
    <row r="32" spans="1:11" s="88" customFormat="1" ht="22.5" customHeight="1">
      <c r="A32" s="88" t="s">
        <v>76</v>
      </c>
      <c r="B32" s="14"/>
      <c r="C32" s="14"/>
      <c r="D32" s="124">
        <v>-334633</v>
      </c>
      <c r="E32" s="64"/>
      <c r="F32" s="124">
        <v>223354</v>
      </c>
      <c r="G32" s="194"/>
      <c r="H32" s="221"/>
      <c r="I32" s="215"/>
      <c r="J32" s="216"/>
      <c r="K32" s="214"/>
    </row>
    <row r="33" spans="1:11" s="88" customFormat="1" ht="22.5" customHeight="1">
      <c r="A33" s="88" t="s">
        <v>111</v>
      </c>
      <c r="B33" s="14"/>
      <c r="C33" s="14"/>
      <c r="D33" s="124">
        <v>-998910</v>
      </c>
      <c r="E33" s="64"/>
      <c r="F33" s="124">
        <v>-73040</v>
      </c>
      <c r="G33" s="194"/>
      <c r="H33" s="221"/>
      <c r="I33" s="215"/>
      <c r="J33" s="216"/>
      <c r="K33" s="214"/>
    </row>
    <row r="34" spans="1:11" s="88" customFormat="1" ht="22.35" customHeight="1">
      <c r="A34" s="88" t="s">
        <v>22</v>
      </c>
      <c r="B34" s="14"/>
      <c r="C34" s="14"/>
      <c r="D34" s="124">
        <v>-6229213</v>
      </c>
      <c r="E34" s="64"/>
      <c r="F34" s="124">
        <v>47071117</v>
      </c>
      <c r="G34" s="194"/>
      <c r="H34" s="221"/>
      <c r="I34" s="215"/>
      <c r="J34" s="216"/>
      <c r="K34" s="214"/>
    </row>
    <row r="35" spans="1:11" s="88" customFormat="1" ht="22.5" customHeight="1">
      <c r="A35" s="88" t="s">
        <v>23</v>
      </c>
      <c r="B35" s="14"/>
      <c r="C35" s="14"/>
      <c r="D35" s="124">
        <v>14154154</v>
      </c>
      <c r="E35" s="64"/>
      <c r="F35" s="124">
        <v>13327041</v>
      </c>
      <c r="G35" s="194"/>
      <c r="H35" s="221"/>
      <c r="I35" s="215"/>
      <c r="J35" s="216"/>
      <c r="K35" s="214"/>
    </row>
    <row r="36" spans="1:11" s="88" customFormat="1" ht="22.5" customHeight="1">
      <c r="A36" s="88" t="s">
        <v>121</v>
      </c>
      <c r="B36" s="14"/>
      <c r="C36" s="14"/>
      <c r="D36" s="124">
        <v>8089973</v>
      </c>
      <c r="E36" s="64"/>
      <c r="F36" s="124">
        <v>4041765</v>
      </c>
      <c r="G36" s="194"/>
      <c r="H36" s="221"/>
      <c r="I36" s="215"/>
      <c r="J36" s="216"/>
      <c r="K36" s="214"/>
    </row>
    <row r="37" spans="1:11" s="88" customFormat="1" ht="22.5" customHeight="1">
      <c r="A37" s="88" t="s">
        <v>26</v>
      </c>
      <c r="B37" s="14"/>
      <c r="C37" s="14"/>
      <c r="D37" s="126">
        <v>-274045</v>
      </c>
      <c r="E37" s="64"/>
      <c r="F37" s="126">
        <v>-17791</v>
      </c>
      <c r="G37" s="194"/>
      <c r="H37" s="221"/>
      <c r="I37" s="215"/>
      <c r="J37" s="216"/>
      <c r="K37" s="214"/>
    </row>
    <row r="38" spans="1:11" s="88" customFormat="1" ht="22.5" customHeight="1">
      <c r="A38" s="88" t="s">
        <v>106</v>
      </c>
      <c r="B38" s="14"/>
      <c r="C38" s="14"/>
      <c r="D38" s="67">
        <f>SUM(D27,D29:D37)</f>
        <v>489795043</v>
      </c>
      <c r="E38" s="64"/>
      <c r="F38" s="67">
        <f>SUM(F27,F29:F37)</f>
        <v>417226377</v>
      </c>
      <c r="G38" s="194"/>
      <c r="H38" s="221"/>
      <c r="I38" s="215"/>
      <c r="J38" s="214"/>
      <c r="K38" s="214"/>
    </row>
    <row r="39" spans="1:11" s="88" customFormat="1" ht="22.5" customHeight="1">
      <c r="A39" s="88" t="s">
        <v>91</v>
      </c>
      <c r="B39" s="14"/>
      <c r="C39" s="14"/>
      <c r="D39" s="126">
        <v>-20259008</v>
      </c>
      <c r="E39" s="64"/>
      <c r="F39" s="126">
        <v>-4000487</v>
      </c>
      <c r="G39" s="194"/>
      <c r="H39" s="221"/>
      <c r="I39" s="218"/>
      <c r="J39" s="216"/>
      <c r="K39" s="214"/>
    </row>
    <row r="40" spans="1:11" s="88" customFormat="1" ht="22.5" customHeight="1">
      <c r="A40" s="48" t="s">
        <v>92</v>
      </c>
      <c r="B40" s="14"/>
      <c r="C40" s="14"/>
      <c r="D40" s="127">
        <f>SUM(D38:D39)</f>
        <v>469536035</v>
      </c>
      <c r="E40" s="86"/>
      <c r="F40" s="127">
        <f>SUM(F38:F39)</f>
        <v>413225890</v>
      </c>
      <c r="G40" s="194"/>
      <c r="H40" s="221"/>
      <c r="I40" s="215"/>
      <c r="J40" s="214"/>
      <c r="K40" s="214"/>
    </row>
    <row r="41" spans="1:11" s="88" customFormat="1" ht="20.45" customHeight="1">
      <c r="A41" s="48"/>
      <c r="B41" s="14"/>
      <c r="C41" s="14"/>
      <c r="D41" s="69"/>
      <c r="E41" s="86"/>
      <c r="F41" s="69"/>
      <c r="G41" s="194"/>
      <c r="H41" s="221"/>
      <c r="I41" s="215"/>
      <c r="J41" s="214"/>
      <c r="K41" s="214"/>
    </row>
    <row r="42" spans="1:11" s="88" customFormat="1" ht="23.25" customHeight="1">
      <c r="A42" s="123" t="s">
        <v>0</v>
      </c>
      <c r="B42" s="87"/>
      <c r="C42" s="87"/>
      <c r="D42" s="87"/>
      <c r="F42" s="87"/>
      <c r="G42" s="194"/>
      <c r="H42" s="221"/>
      <c r="I42" s="215"/>
      <c r="J42" s="214"/>
      <c r="K42" s="214"/>
    </row>
    <row r="43" spans="1:11" s="88" customFormat="1" ht="23.25" customHeight="1">
      <c r="A43" s="123" t="s">
        <v>108</v>
      </c>
      <c r="B43" s="87"/>
      <c r="C43" s="87"/>
      <c r="D43" s="87"/>
      <c r="F43" s="87"/>
      <c r="G43" s="194"/>
      <c r="H43" s="221"/>
      <c r="I43" s="215"/>
      <c r="J43" s="214"/>
      <c r="K43" s="214"/>
    </row>
    <row r="44" spans="1:11" s="88" customFormat="1" ht="10.5" hidden="1" customHeight="1">
      <c r="A44" s="123"/>
      <c r="B44" s="87"/>
      <c r="C44" s="87"/>
      <c r="D44" s="87"/>
      <c r="F44" s="87"/>
      <c r="G44" s="194"/>
      <c r="H44" s="221"/>
      <c r="I44" s="215"/>
      <c r="J44" s="214"/>
      <c r="K44" s="214"/>
    </row>
    <row r="45" spans="1:11" s="88" customFormat="1" ht="23.25" customHeight="1">
      <c r="B45" s="87"/>
      <c r="C45" s="87"/>
      <c r="D45" s="243" t="s">
        <v>43</v>
      </c>
      <c r="E45" s="243"/>
      <c r="F45" s="243"/>
      <c r="G45" s="194"/>
      <c r="H45" s="221"/>
      <c r="I45" s="215"/>
      <c r="J45" s="214"/>
      <c r="K45" s="214"/>
    </row>
    <row r="46" spans="1:11" s="88" customFormat="1" ht="22.5" customHeight="1">
      <c r="A46" s="123"/>
      <c r="B46" s="242" t="s">
        <v>4</v>
      </c>
      <c r="C46" s="87"/>
      <c r="D46" s="89">
        <v>2564</v>
      </c>
      <c r="E46" s="89"/>
      <c r="F46" s="89">
        <v>2563</v>
      </c>
      <c r="G46" s="194"/>
      <c r="H46" s="221"/>
      <c r="I46" s="215"/>
      <c r="J46" s="214"/>
      <c r="K46" s="214"/>
    </row>
    <row r="47" spans="1:11" s="88" customFormat="1" ht="22.5" customHeight="1">
      <c r="C47" s="242"/>
      <c r="D47" s="242" t="s">
        <v>5</v>
      </c>
      <c r="E47" s="242"/>
      <c r="F47" s="242"/>
      <c r="G47" s="194"/>
      <c r="H47" s="221"/>
      <c r="I47" s="215"/>
      <c r="J47" s="214"/>
      <c r="K47" s="214"/>
    </row>
    <row r="48" spans="1:11" s="88" customFormat="1" ht="23.25" customHeight="1">
      <c r="A48" s="130" t="s">
        <v>77</v>
      </c>
      <c r="B48" s="14"/>
      <c r="C48" s="14"/>
      <c r="D48" s="38"/>
      <c r="E48" s="64"/>
      <c r="F48" s="38"/>
      <c r="G48" s="194"/>
      <c r="H48" s="221"/>
      <c r="I48" s="215"/>
      <c r="J48" s="214"/>
      <c r="K48" s="214"/>
    </row>
    <row r="49" spans="1:12" s="88" customFormat="1" ht="23.25" hidden="1" customHeight="1">
      <c r="A49" s="88" t="s">
        <v>135</v>
      </c>
      <c r="B49" s="14"/>
      <c r="C49" s="14"/>
      <c r="D49" s="22">
        <v>0</v>
      </c>
      <c r="E49" s="64"/>
      <c r="F49" s="22">
        <v>0</v>
      </c>
      <c r="G49" s="194"/>
      <c r="H49" s="221"/>
      <c r="I49" s="108"/>
      <c r="J49" s="216"/>
      <c r="K49" s="214"/>
    </row>
    <row r="50" spans="1:12" s="88" customFormat="1" ht="23.25" customHeight="1">
      <c r="A50" s="88" t="s">
        <v>136</v>
      </c>
      <c r="B50" s="14">
        <v>9</v>
      </c>
      <c r="C50" s="14"/>
      <c r="D50" s="22">
        <v>0</v>
      </c>
      <c r="E50" s="64"/>
      <c r="F50" s="22">
        <v>-35000000</v>
      </c>
      <c r="G50" s="194"/>
      <c r="H50" s="221"/>
      <c r="I50" s="108"/>
      <c r="J50" s="216"/>
      <c r="K50" s="214"/>
    </row>
    <row r="51" spans="1:12" s="88" customFormat="1" ht="23.25" customHeight="1">
      <c r="A51" s="88" t="s">
        <v>154</v>
      </c>
      <c r="B51" s="14">
        <v>9</v>
      </c>
      <c r="C51" s="14"/>
      <c r="D51" s="22">
        <v>35000000</v>
      </c>
      <c r="E51" s="64"/>
      <c r="F51" s="22">
        <v>0</v>
      </c>
      <c r="G51" s="194"/>
      <c r="H51" s="221"/>
      <c r="I51" s="108"/>
      <c r="J51" s="216"/>
      <c r="K51" s="214"/>
    </row>
    <row r="52" spans="1:12" s="88" customFormat="1" ht="23.25" customHeight="1">
      <c r="A52" s="88" t="s">
        <v>137</v>
      </c>
      <c r="B52" s="14">
        <v>9</v>
      </c>
      <c r="C52" s="14"/>
      <c r="D52" s="124">
        <v>-456036987</v>
      </c>
      <c r="E52" s="64"/>
      <c r="F52" s="124">
        <v>-397600000</v>
      </c>
      <c r="G52" s="194"/>
      <c r="H52" s="221"/>
      <c r="I52" s="218"/>
      <c r="J52" s="216"/>
      <c r="K52" s="214"/>
    </row>
    <row r="53" spans="1:12" s="88" customFormat="1" ht="23.25" customHeight="1">
      <c r="A53" s="88" t="s">
        <v>157</v>
      </c>
      <c r="B53" s="14">
        <v>9</v>
      </c>
      <c r="C53" s="14"/>
      <c r="D53" s="124">
        <v>31325208</v>
      </c>
      <c r="E53" s="64"/>
      <c r="F53" s="124">
        <v>0</v>
      </c>
      <c r="G53" s="194"/>
      <c r="H53" s="221"/>
      <c r="I53" s="218"/>
      <c r="J53" s="216"/>
      <c r="K53" s="214"/>
    </row>
    <row r="54" spans="1:12" s="88" customFormat="1" ht="23.25" customHeight="1">
      <c r="A54" s="88" t="s">
        <v>138</v>
      </c>
      <c r="B54" s="14">
        <v>9</v>
      </c>
      <c r="C54" s="14"/>
      <c r="D54" s="124">
        <v>378000000</v>
      </c>
      <c r="E54" s="64"/>
      <c r="F54" s="124">
        <v>229000000</v>
      </c>
      <c r="G54" s="194"/>
      <c r="H54" s="221"/>
      <c r="I54" s="218"/>
      <c r="J54" s="216"/>
      <c r="K54" s="214"/>
    </row>
    <row r="55" spans="1:12" s="88" customFormat="1" ht="23.25" customHeight="1">
      <c r="A55" s="88" t="s">
        <v>169</v>
      </c>
      <c r="B55" s="14"/>
      <c r="C55" s="14"/>
      <c r="D55" s="124">
        <v>1785240</v>
      </c>
      <c r="E55" s="64"/>
      <c r="F55" s="124">
        <v>0</v>
      </c>
      <c r="G55" s="194"/>
      <c r="H55" s="221"/>
      <c r="I55" s="218"/>
      <c r="J55" s="216"/>
      <c r="K55" s="214"/>
    </row>
    <row r="56" spans="1:12" s="88" customFormat="1" ht="23.25" customHeight="1">
      <c r="A56" s="88" t="s">
        <v>140</v>
      </c>
      <c r="B56" s="14"/>
      <c r="C56" s="14"/>
      <c r="D56" s="124">
        <v>349550</v>
      </c>
      <c r="E56" s="64"/>
      <c r="F56" s="124">
        <v>677033</v>
      </c>
      <c r="G56" s="194"/>
      <c r="H56" s="221"/>
      <c r="I56" s="218"/>
      <c r="J56" s="216"/>
      <c r="K56" s="214"/>
    </row>
    <row r="57" spans="1:12" s="88" customFormat="1" ht="23.25" customHeight="1">
      <c r="A57" s="88" t="s">
        <v>165</v>
      </c>
      <c r="B57" s="14"/>
      <c r="C57" s="14"/>
      <c r="D57" s="124">
        <v>-93489297</v>
      </c>
      <c r="E57" s="64"/>
      <c r="F57" s="124">
        <v>-16730500</v>
      </c>
      <c r="G57" s="194"/>
      <c r="H57" s="221"/>
      <c r="I57" s="218"/>
      <c r="J57" s="216"/>
      <c r="K57" s="214"/>
    </row>
    <row r="58" spans="1:12" s="88" customFormat="1" ht="23.25" customHeight="1">
      <c r="A58" s="88" t="s">
        <v>155</v>
      </c>
      <c r="B58" s="14"/>
      <c r="C58" s="14"/>
      <c r="D58" s="124">
        <v>254949</v>
      </c>
      <c r="E58" s="64"/>
      <c r="F58" s="124">
        <v>0</v>
      </c>
      <c r="G58" s="194"/>
      <c r="H58" s="221"/>
      <c r="I58" s="218"/>
      <c r="J58" s="216"/>
      <c r="K58" s="214"/>
      <c r="L58" s="194"/>
    </row>
    <row r="59" spans="1:12" s="88" customFormat="1" ht="23.25" customHeight="1">
      <c r="A59" s="88" t="s">
        <v>93</v>
      </c>
      <c r="B59" s="14"/>
      <c r="C59" s="14"/>
      <c r="D59" s="124">
        <v>-486290</v>
      </c>
      <c r="E59" s="64"/>
      <c r="F59" s="124">
        <v>-781691</v>
      </c>
      <c r="G59" s="194"/>
      <c r="H59" s="221"/>
      <c r="I59" s="218"/>
      <c r="J59" s="216"/>
      <c r="K59" s="214"/>
    </row>
    <row r="60" spans="1:12" s="88" customFormat="1" ht="23.25" customHeight="1">
      <c r="A60" s="88" t="s">
        <v>78</v>
      </c>
      <c r="B60" s="14"/>
      <c r="C60" s="14"/>
      <c r="D60" s="124">
        <v>792500</v>
      </c>
      <c r="E60" s="64"/>
      <c r="F60" s="124">
        <v>766102</v>
      </c>
      <c r="G60" s="194"/>
      <c r="H60" s="221"/>
      <c r="I60" s="218"/>
      <c r="J60" s="216"/>
      <c r="K60" s="214"/>
    </row>
    <row r="61" spans="1:12" s="88" customFormat="1" ht="23.25" customHeight="1">
      <c r="A61" s="48" t="s">
        <v>94</v>
      </c>
      <c r="B61" s="14"/>
      <c r="C61" s="14"/>
      <c r="D61" s="84">
        <f>SUM(D49:D60)</f>
        <v>-102505127</v>
      </c>
      <c r="E61" s="86"/>
      <c r="F61" s="128">
        <f>SUM(F49:F60)</f>
        <v>-219669056</v>
      </c>
      <c r="G61" s="194"/>
      <c r="H61" s="221"/>
      <c r="I61" s="215"/>
      <c r="J61" s="214"/>
      <c r="K61" s="214"/>
    </row>
    <row r="62" spans="1:12" s="88" customFormat="1" ht="9" customHeight="1">
      <c r="C62" s="242"/>
      <c r="D62" s="242"/>
      <c r="E62" s="242"/>
      <c r="F62" s="242"/>
      <c r="G62" s="194"/>
      <c r="H62" s="221"/>
      <c r="I62" s="215"/>
      <c r="J62" s="214"/>
      <c r="K62" s="214"/>
    </row>
    <row r="63" spans="1:12" s="88" customFormat="1" ht="23.25" customHeight="1">
      <c r="A63" s="130" t="s">
        <v>79</v>
      </c>
      <c r="B63" s="14"/>
      <c r="C63" s="14"/>
      <c r="D63" s="38"/>
      <c r="E63" s="64"/>
      <c r="F63" s="38"/>
      <c r="G63" s="194"/>
      <c r="H63" s="221"/>
      <c r="I63" s="215"/>
      <c r="J63" s="214"/>
      <c r="K63" s="214"/>
    </row>
    <row r="64" spans="1:12" s="88" customFormat="1" ht="23.25" hidden="1" customHeight="1">
      <c r="A64" s="121" t="s">
        <v>83</v>
      </c>
      <c r="B64" s="14"/>
      <c r="C64" s="14"/>
      <c r="D64" s="124">
        <v>0</v>
      </c>
      <c r="E64" s="64"/>
      <c r="F64" s="124">
        <v>0</v>
      </c>
      <c r="G64" s="194"/>
      <c r="H64" s="221"/>
      <c r="I64" s="218"/>
      <c r="J64" s="216"/>
      <c r="K64" s="214"/>
    </row>
    <row r="65" spans="1:11" s="88" customFormat="1" ht="23.25" hidden="1" customHeight="1">
      <c r="A65" s="121" t="s">
        <v>105</v>
      </c>
      <c r="B65" s="14"/>
      <c r="C65" s="14"/>
      <c r="D65" s="124">
        <v>0</v>
      </c>
      <c r="E65" s="64"/>
      <c r="F65" s="124">
        <v>0</v>
      </c>
      <c r="G65" s="194"/>
      <c r="H65" s="221"/>
      <c r="I65" s="218"/>
      <c r="J65" s="216"/>
      <c r="K65" s="214"/>
    </row>
    <row r="66" spans="1:11" s="88" customFormat="1" ht="23.25" customHeight="1">
      <c r="A66" s="88" t="s">
        <v>96</v>
      </c>
      <c r="B66" s="14">
        <v>13</v>
      </c>
      <c r="C66" s="14"/>
      <c r="D66" s="124">
        <v>0</v>
      </c>
      <c r="E66" s="90"/>
      <c r="F66" s="124">
        <v>-15317000</v>
      </c>
      <c r="G66" s="194"/>
      <c r="H66" s="221"/>
      <c r="I66" s="218"/>
      <c r="J66" s="216"/>
      <c r="K66" s="214"/>
    </row>
    <row r="67" spans="1:11" s="88" customFormat="1" ht="23.25" customHeight="1">
      <c r="A67" s="180" t="s">
        <v>158</v>
      </c>
      <c r="B67" s="14">
        <v>13</v>
      </c>
      <c r="C67" s="14"/>
      <c r="D67" s="124">
        <v>-10280014</v>
      </c>
      <c r="E67" s="90"/>
      <c r="F67" s="124">
        <f>-13494682+1889202</f>
        <v>-11605480</v>
      </c>
      <c r="G67" s="194"/>
      <c r="H67" s="221"/>
      <c r="I67" s="218"/>
      <c r="J67" s="216"/>
      <c r="K67" s="214"/>
    </row>
    <row r="68" spans="1:11" s="88" customFormat="1" ht="23.25" customHeight="1">
      <c r="A68" s="88" t="s">
        <v>97</v>
      </c>
      <c r="B68" s="14">
        <v>23</v>
      </c>
      <c r="C68" s="14"/>
      <c r="D68" s="124">
        <v>-355939892</v>
      </c>
      <c r="E68" s="90"/>
      <c r="F68" s="124">
        <v>-92598442</v>
      </c>
      <c r="G68" s="194"/>
      <c r="H68" s="221"/>
      <c r="I68" s="218"/>
      <c r="J68" s="216"/>
      <c r="K68" s="214"/>
    </row>
    <row r="69" spans="1:11" s="88" customFormat="1" ht="23.25" customHeight="1">
      <c r="A69" s="88" t="s">
        <v>95</v>
      </c>
      <c r="B69" s="14"/>
      <c r="C69" s="14"/>
      <c r="D69" s="124">
        <v>-1559848</v>
      </c>
      <c r="E69" s="90"/>
      <c r="F69" s="124">
        <f>-251168-1889202</f>
        <v>-2140370</v>
      </c>
      <c r="G69" s="194"/>
      <c r="H69" s="221"/>
      <c r="I69" s="218"/>
      <c r="J69" s="216"/>
      <c r="K69" s="214"/>
    </row>
    <row r="70" spans="1:11" s="88" customFormat="1" ht="23.25" customHeight="1">
      <c r="A70" s="48" t="s">
        <v>98</v>
      </c>
      <c r="B70" s="14"/>
      <c r="C70" s="14"/>
      <c r="D70" s="128">
        <f>SUM(D64:D69)</f>
        <v>-367779754</v>
      </c>
      <c r="E70" s="86"/>
      <c r="F70" s="128">
        <f>SUM(F64:F69)</f>
        <v>-121661292</v>
      </c>
      <c r="G70" s="194"/>
      <c r="H70" s="221"/>
      <c r="I70" s="215"/>
      <c r="J70" s="214"/>
      <c r="K70" s="214"/>
    </row>
    <row r="71" spans="1:11" s="88" customFormat="1" ht="9" customHeight="1">
      <c r="C71" s="242"/>
      <c r="D71" s="242"/>
      <c r="E71" s="242"/>
      <c r="F71" s="242"/>
      <c r="G71" s="194"/>
      <c r="H71" s="221"/>
      <c r="I71" s="215"/>
      <c r="J71" s="214"/>
      <c r="K71" s="214"/>
    </row>
    <row r="72" spans="1:11" s="88" customFormat="1" ht="23.25" customHeight="1">
      <c r="A72" s="48" t="s">
        <v>109</v>
      </c>
      <c r="B72" s="14"/>
      <c r="C72" s="14"/>
      <c r="D72" s="129">
        <f>SUM(D70,D61,D40)</f>
        <v>-748846</v>
      </c>
      <c r="E72" s="86"/>
      <c r="F72" s="129">
        <f>SUM(F70,F61,F40)</f>
        <v>71895542</v>
      </c>
      <c r="G72" s="194"/>
      <c r="H72" s="221"/>
      <c r="I72" s="215"/>
      <c r="J72" s="214"/>
      <c r="K72" s="214"/>
    </row>
    <row r="73" spans="1:11" s="88" customFormat="1" ht="23.25" customHeight="1">
      <c r="A73" s="88" t="s">
        <v>112</v>
      </c>
      <c r="B73" s="14">
        <v>6</v>
      </c>
      <c r="C73" s="14"/>
      <c r="D73" s="126">
        <f>BS!F8</f>
        <v>131666005</v>
      </c>
      <c r="E73" s="64"/>
      <c r="F73" s="126">
        <v>59770463</v>
      </c>
      <c r="G73" s="194"/>
      <c r="H73" s="221"/>
      <c r="I73" s="215"/>
      <c r="J73" s="216"/>
      <c r="K73" s="214"/>
    </row>
    <row r="74" spans="1:11" s="88" customFormat="1" ht="23.25" customHeight="1" thickBot="1">
      <c r="A74" s="48" t="s">
        <v>113</v>
      </c>
      <c r="B74" s="181">
        <v>6</v>
      </c>
      <c r="C74" s="14"/>
      <c r="D74" s="234">
        <f>SUM(D72:D73)</f>
        <v>130917159</v>
      </c>
      <c r="E74" s="64"/>
      <c r="F74" s="234">
        <f>SUM(F72:F73)</f>
        <v>131666005</v>
      </c>
      <c r="G74" s="194"/>
      <c r="H74" s="221"/>
      <c r="I74" s="215"/>
      <c r="J74" s="214"/>
      <c r="K74" s="214"/>
    </row>
    <row r="75" spans="1:11" s="88" customFormat="1" ht="23.25" customHeight="1" thickTop="1">
      <c r="A75" s="48"/>
      <c r="B75" s="181"/>
      <c r="C75" s="14"/>
      <c r="D75" s="69"/>
      <c r="E75" s="64"/>
      <c r="F75" s="69"/>
      <c r="G75" s="194"/>
      <c r="H75" s="221"/>
      <c r="I75" s="215"/>
      <c r="J75" s="214"/>
      <c r="K75" s="214"/>
    </row>
    <row r="76" spans="1:11" s="88" customFormat="1" ht="23.25" hidden="1" customHeight="1">
      <c r="A76" s="130" t="s">
        <v>80</v>
      </c>
      <c r="B76" s="14"/>
      <c r="C76" s="14"/>
      <c r="D76" s="69"/>
      <c r="E76" s="64"/>
      <c r="F76" s="69"/>
      <c r="G76" s="194"/>
      <c r="H76" s="221">
        <f t="shared" ref="H75:H78" si="0">D76-G76</f>
        <v>0</v>
      </c>
      <c r="I76" s="215"/>
      <c r="J76" s="214"/>
      <c r="K76" s="214"/>
    </row>
    <row r="77" spans="1:11" ht="67.5" hidden="1" customHeight="1">
      <c r="A77" s="241" t="s">
        <v>144</v>
      </c>
      <c r="B77" s="241"/>
      <c r="C77" s="241"/>
      <c r="D77" s="241"/>
      <c r="E77" s="241"/>
      <c r="F77" s="241"/>
      <c r="H77" s="221">
        <f t="shared" si="0"/>
        <v>0</v>
      </c>
      <c r="I77" s="220"/>
      <c r="J77" s="219"/>
      <c r="K77" s="219"/>
    </row>
    <row r="78" spans="1:11" ht="23.25" customHeight="1">
      <c r="B78" s="182"/>
      <c r="C78" s="182"/>
      <c r="D78" s="223"/>
      <c r="E78" s="132"/>
      <c r="F78" s="131"/>
      <c r="H78" s="221"/>
      <c r="I78" s="220"/>
      <c r="J78" s="219"/>
      <c r="K78" s="219"/>
    </row>
    <row r="79" spans="1:11" ht="23.25" customHeight="1">
      <c r="D79" s="222"/>
    </row>
  </sheetData>
  <pageMargins left="0.7" right="0.7" top="0.48" bottom="0.5" header="0.5" footer="0.5"/>
  <pageSetup paperSize="9" scale="90" firstPageNumber="12" fitToHeight="2" orientation="portrait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EQ63</vt:lpstr>
      <vt:lpstr>EQ64</vt:lpstr>
      <vt:lpstr>CF</vt:lpstr>
      <vt:lpstr>BS!Print_Area</vt:lpstr>
      <vt:lpstr>CF!Print_Area</vt:lpstr>
      <vt:lpstr>'EQ63'!Print_Area</vt:lpstr>
      <vt:lpstr>'EQ64'!Print_Area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Chatpong Bunkit</cp:lastModifiedBy>
  <cp:lastPrinted>2022-02-21T11:55:32Z</cp:lastPrinted>
  <dcterms:created xsi:type="dcterms:W3CDTF">2017-01-12T08:21:53Z</dcterms:created>
  <dcterms:modified xsi:type="dcterms:W3CDTF">2022-02-21T12:28:02Z</dcterms:modified>
</cp:coreProperties>
</file>