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13_ncr:1_{4C4C772D-3C6A-409B-9756-5DA8DF819189}" xr6:coauthVersionLast="46" xr6:coauthVersionMax="46" xr10:uidLastSave="{00000000-0000-0000-0000-000000000000}"/>
  <bookViews>
    <workbookView xWindow="140" yWindow="380" windowWidth="18000" windowHeight="9830" xr2:uid="{00000000-000D-0000-FFFF-FFFF00000000}"/>
  </bookViews>
  <sheets>
    <sheet name="BS" sheetId="1" r:id="rId1"/>
    <sheet name="PL" sheetId="11" r:id="rId2"/>
    <sheet name="EQ20" sheetId="15" r:id="rId3"/>
    <sheet name="EQ21" sheetId="17" r:id="rId4"/>
    <sheet name="CF" sheetId="5" r:id="rId5"/>
  </sheets>
  <definedNames>
    <definedName name="_xlnm.Print_Area" localSheetId="0">BS!$A$1:$E$75</definedName>
    <definedName name="_xlnm.Print_Area" localSheetId="2">'EQ20'!$A$1:$O$24</definedName>
    <definedName name="_xlnm.Print_Area" localSheetId="3">'EQ21'!$A$1:$O$25</definedName>
    <definedName name="_xlnm.Print_Area" localSheetId="1">PL!$A$1:$F$37</definedName>
    <definedName name="Title2nd" localSheetId="0">BS!$A$1</definedName>
    <definedName name="Title2nd" localSheetId="4">CF!$A$1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0" i="5" l="1"/>
  <c r="C25" i="17"/>
  <c r="O21" i="17"/>
  <c r="M21" i="17"/>
  <c r="O20" i="17"/>
  <c r="O19" i="17"/>
  <c r="O15" i="17"/>
  <c r="O14" i="17"/>
  <c r="M16" i="17"/>
  <c r="K16" i="17"/>
  <c r="E16" i="17"/>
  <c r="C16" i="17"/>
  <c r="G16" i="17"/>
  <c r="O16" i="17" l="1"/>
  <c r="O10" i="17"/>
  <c r="I25" i="17" l="1"/>
  <c r="K21" i="17"/>
  <c r="I21" i="17"/>
  <c r="G21" i="17"/>
  <c r="E21" i="17"/>
  <c r="C21" i="17"/>
  <c r="K25" i="17"/>
  <c r="I16" i="17"/>
  <c r="G25" i="17"/>
  <c r="E25" i="17"/>
  <c r="O25" i="17" l="1"/>
  <c r="M25" i="17" l="1"/>
  <c r="E73" i="5" l="1"/>
  <c r="E61" i="5"/>
  <c r="F31" i="11" l="1"/>
  <c r="F16" i="11"/>
  <c r="F10" i="11"/>
  <c r="E72" i="1"/>
  <c r="E49" i="1"/>
  <c r="E43" i="1"/>
  <c r="E23" i="1"/>
  <c r="E14" i="1"/>
  <c r="E25" i="1" l="1"/>
  <c r="F18" i="11"/>
  <c r="F20" i="11" s="1"/>
  <c r="F22" i="11" s="1"/>
  <c r="E51" i="1"/>
  <c r="E74" i="1"/>
  <c r="M15" i="15"/>
  <c r="K15" i="15"/>
  <c r="G15" i="15"/>
  <c r="E15" i="15"/>
  <c r="C15" i="15"/>
  <c r="O14" i="15"/>
  <c r="O15" i="15" s="1"/>
  <c r="C23" i="1"/>
  <c r="C14" i="1"/>
  <c r="E77" i="1" l="1"/>
  <c r="F33" i="11"/>
  <c r="E8" i="5"/>
  <c r="M18" i="15"/>
  <c r="C49" i="1"/>
  <c r="E27" i="5" l="1"/>
  <c r="E39" i="5" s="1"/>
  <c r="E41" i="5" s="1"/>
  <c r="E75" i="5" s="1"/>
  <c r="E77" i="5" s="1"/>
  <c r="M22" i="15"/>
  <c r="K20" i="15"/>
  <c r="I20" i="15"/>
  <c r="G20" i="15"/>
  <c r="G24" i="15" s="1"/>
  <c r="E20" i="15"/>
  <c r="C20" i="15"/>
  <c r="O19" i="15"/>
  <c r="I15" i="15"/>
  <c r="I24" i="15" s="1"/>
  <c r="K24" i="15" l="1"/>
  <c r="C24" i="15"/>
  <c r="E24" i="15"/>
  <c r="C61" i="5" l="1"/>
  <c r="D31" i="11"/>
  <c r="C72" i="1" l="1"/>
  <c r="D23" i="1" l="1"/>
  <c r="C73" i="5" l="1"/>
  <c r="C43" i="1"/>
  <c r="D16" i="11"/>
  <c r="D10" i="11"/>
  <c r="D18" i="11" l="1"/>
  <c r="D20" i="11" s="1"/>
  <c r="D22" i="11" s="1"/>
  <c r="D33" i="11" s="1"/>
  <c r="C51" i="1"/>
  <c r="C74" i="1" s="1"/>
  <c r="C25" i="1"/>
  <c r="C8" i="5" l="1"/>
  <c r="C27" i="5" s="1"/>
  <c r="O18" i="15"/>
  <c r="M20" i="15"/>
  <c r="O20" i="15" s="1"/>
  <c r="C77" i="1"/>
  <c r="C39" i="5" l="1"/>
  <c r="C41" i="5" s="1"/>
  <c r="C75" i="5" s="1"/>
  <c r="C77" i="5" s="1"/>
  <c r="M24" i="15"/>
  <c r="O24" i="15"/>
</calcChain>
</file>

<file path=xl/sharedStrings.xml><?xml version="1.0" encoding="utf-8"?>
<sst xmlns="http://schemas.openxmlformats.org/spreadsheetml/2006/main" count="239" uniqueCount="172">
  <si>
    <t>Assets</t>
  </si>
  <si>
    <t>Note</t>
  </si>
  <si>
    <t>(in Baht)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</si>
  <si>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</si>
  <si>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</si>
  <si>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</si>
  <si>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</si>
  <si>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</si>
  <si>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</si>
  <si>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</si>
  <si>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</si>
  <si>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</si>
  <si>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</si>
  <si>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</si>
  <si>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</si>
  <si>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</si>
  <si>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</si>
  <si>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</si>
  <si>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>-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</si>
  <si>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</si>
  <si>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</si>
  <si>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</si>
  <si>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</si>
  <si>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</si>
  <si>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</si>
  <si>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Revenue from sale of goods</t>
  </si>
  <si>
    <t>Liabilities and equity</t>
  </si>
  <si>
    <t xml:space="preserve">   Authorised share capital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</si>
  <si>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</si>
  <si>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</si>
  <si>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</si>
  <si>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</si>
  <si>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</si>
  <si>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</si>
  <si>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</si>
  <si>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</si>
  <si>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</si>
  <si>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</si>
  <si>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</si>
  <si>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</si>
  <si>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</si>
  <si>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</si>
  <si>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</si>
  <si>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</si>
  <si>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</si>
  <si>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</si>
  <si>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Profit for the year </t>
  </si>
  <si>
    <t>Total comprehensive income for the year</t>
  </si>
  <si>
    <t>Comprehensive income for the year</t>
  </si>
  <si>
    <t xml:space="preserve">    Other comprehensive income</t>
  </si>
  <si>
    <t>Employee benefit obligations paid</t>
  </si>
  <si>
    <t xml:space="preserve">Net cash from operating activities </t>
  </si>
  <si>
    <t>Depreciation</t>
  </si>
  <si>
    <t>31 December</t>
  </si>
  <si>
    <t xml:space="preserve">Other comprehensive income </t>
  </si>
  <si>
    <t xml:space="preserve">Revenue </t>
  </si>
  <si>
    <t>Total revenue</t>
  </si>
  <si>
    <t>Cash and cash equivalents at 1 January</t>
  </si>
  <si>
    <t>Cash and cash equivalents at 31 December</t>
  </si>
  <si>
    <t>Deferred tax assets</t>
  </si>
  <si>
    <t>Exotic Food Public Company Limited</t>
  </si>
  <si>
    <t>Other payables</t>
  </si>
  <si>
    <t>Other receivables</t>
  </si>
  <si>
    <t>Net cash used in investing activities</t>
  </si>
  <si>
    <t xml:space="preserve">Basic earnings per share </t>
  </si>
  <si>
    <t xml:space="preserve">Diluted earnings per share </t>
  </si>
  <si>
    <t>Dividends paid to owners of the Company</t>
  </si>
  <si>
    <t xml:space="preserve">    Profit </t>
  </si>
  <si>
    <t>Net cash used in financing activities</t>
  </si>
  <si>
    <t>Deposits</t>
  </si>
  <si>
    <t>Warrants</t>
  </si>
  <si>
    <t>Distribution costs</t>
  </si>
  <si>
    <t>Share</t>
  </si>
  <si>
    <t>Net cash generated from operating</t>
  </si>
  <si>
    <t>Taxes paid</t>
  </si>
  <si>
    <t>Acquisition of intangible assets</t>
  </si>
  <si>
    <t>Interest paid</t>
  </si>
  <si>
    <t>Repayment of overdrafts and short-term borrowing</t>
  </si>
  <si>
    <t xml:space="preserve">   financial institution</t>
  </si>
  <si>
    <t>Equity</t>
  </si>
  <si>
    <t>Share premium</t>
  </si>
  <si>
    <t>Surplus from share-based payment transactions</t>
  </si>
  <si>
    <t>Total equity</t>
  </si>
  <si>
    <t>Total liabilities and equity</t>
  </si>
  <si>
    <t>share-based payment</t>
  </si>
  <si>
    <t xml:space="preserve">Surplus from </t>
  </si>
  <si>
    <t>transactions</t>
  </si>
  <si>
    <t>Tax expense</t>
  </si>
  <si>
    <t>Other comprehensive income for the year, net of tax</t>
  </si>
  <si>
    <t>Premium</t>
  </si>
  <si>
    <t xml:space="preserve">Amortisation </t>
  </si>
  <si>
    <t xml:space="preserve">   from financial institution</t>
  </si>
  <si>
    <t>Proceeds from long-term borrowing from financial institution</t>
  </si>
  <si>
    <t>Repayment of long-term borrowing from financial institution</t>
  </si>
  <si>
    <t>Non-cash transaction:</t>
  </si>
  <si>
    <t>Proceeds from advance received for shares</t>
  </si>
  <si>
    <t>Earnings per share</t>
  </si>
  <si>
    <t>Investment property</t>
  </si>
  <si>
    <t>Item that will be reclassified subsequent to profit or loss</t>
  </si>
  <si>
    <t>Item that will not be reclassified to profit or loss</t>
  </si>
  <si>
    <t>Net increase (decrease) in cash and cash equivalents</t>
  </si>
  <si>
    <t xml:space="preserve">   Issued and paid-up share capital</t>
  </si>
  <si>
    <t>Loss on write-off withholding tax</t>
  </si>
  <si>
    <t xml:space="preserve">Other current financial assets </t>
  </si>
  <si>
    <t>Right-of-use assets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</si>
  <si>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</si>
  <si>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Provision for decommissioning costs</t>
  </si>
  <si>
    <t>Profit from operating activities</t>
  </si>
  <si>
    <t>Profit before income tax expense</t>
  </si>
  <si>
    <t>Year ended 31 December 2020</t>
  </si>
  <si>
    <t>Balance at 1 January 2020</t>
  </si>
  <si>
    <t xml:space="preserve">    Dirtributions to owners</t>
  </si>
  <si>
    <t xml:space="preserve">    Dividends to owners of the Company</t>
  </si>
  <si>
    <t xml:space="preserve">    Total dirtributions to owners</t>
  </si>
  <si>
    <t>Transfer to legal reserve</t>
  </si>
  <si>
    <t>Contract liabilities</t>
  </si>
  <si>
    <t>Acquisition of investment in debenture</t>
  </si>
  <si>
    <t>Acquisition of investment in unit trusts</t>
  </si>
  <si>
    <t>Proceeds from sale of investment in unit trusts</t>
  </si>
  <si>
    <t>Current portion of lease liabilities</t>
  </si>
  <si>
    <t>Gain on measurement of investment in unit trusts, net of tax</t>
  </si>
  <si>
    <t xml:space="preserve">   Appropriated to legal reserve</t>
  </si>
  <si>
    <t>Other component of equity</t>
  </si>
  <si>
    <t>Profit for the year</t>
  </si>
  <si>
    <t>paid-up</t>
  </si>
  <si>
    <t>Balance at 31 December 2020</t>
  </si>
  <si>
    <t>Proceeds from the exercised warrants</t>
  </si>
  <si>
    <t>Decrease in short-term deposits at financial instisutions</t>
  </si>
  <si>
    <t>Statement of financial position</t>
  </si>
  <si>
    <t xml:space="preserve">Other payables </t>
  </si>
  <si>
    <t>Current portion of long-term loan from</t>
  </si>
  <si>
    <t>Income tax payable</t>
  </si>
  <si>
    <t>Unrealised (gain) loss on exchange</t>
  </si>
  <si>
    <t>Interest income</t>
  </si>
  <si>
    <t xml:space="preserve">
   at Baht 0.5 per share)</t>
  </si>
  <si>
    <t xml:space="preserve">   (424,764,377 ordinary shares, par value </t>
  </si>
  <si>
    <t xml:space="preserve">   (425,080,000 ordinary shares, par value </t>
  </si>
  <si>
    <t>Statement of comprehensive income</t>
  </si>
  <si>
    <t>Transactions with owners, recorded directly in equity</t>
  </si>
  <si>
    <t>Statement of changes in equity</t>
  </si>
  <si>
    <t>Statement of cash flows</t>
  </si>
  <si>
    <t xml:space="preserve">Proceeds from sale of plant and equipment </t>
  </si>
  <si>
    <t xml:space="preserve">Cost of sale of goods </t>
  </si>
  <si>
    <t>Loss on remeasurement of defined benefit plan, net of tax</t>
  </si>
  <si>
    <t>Non-current provision for employee benefits</t>
  </si>
  <si>
    <t>Adjustments to reconcile profit to cash receipts (payments)</t>
  </si>
  <si>
    <t>Loss on disposal of intangible assets</t>
  </si>
  <si>
    <t>Impairment losses on assets held for sale</t>
  </si>
  <si>
    <t>Year ended 31 December 2021</t>
  </si>
  <si>
    <t>Balance at 31 December 2021</t>
  </si>
  <si>
    <t>During the year ended 31 December 2021, the Company acquired plant and equipment with total cost of Baht …... million (2020: Baht 16.1 million) of which amount of Baht …. million was decrease in related payable (2020: acquired by finance  lease of Baht …. million and related payable decrease of Baht….. million).</t>
  </si>
  <si>
    <t>Balance at 1 January 2021</t>
  </si>
  <si>
    <t xml:space="preserve">Lease liabilities </t>
  </si>
  <si>
    <t xml:space="preserve">    Share-based payment transactions</t>
  </si>
  <si>
    <t>(Gain) loss on disposal of plant and equipment</t>
  </si>
  <si>
    <t>Share-based payment</t>
  </si>
  <si>
    <t xml:space="preserve">Payment of lease liabilities </t>
  </si>
  <si>
    <t>Proceeds from sale of  right-of-use assets</t>
  </si>
  <si>
    <t xml:space="preserve">Year ended 31 December </t>
  </si>
  <si>
    <t>Year ended 31 December</t>
  </si>
  <si>
    <t>Losses on inventories devaluation</t>
  </si>
  <si>
    <t>Gain on fair value adjustment on financial assets and liabilities</t>
  </si>
  <si>
    <t>Proceeds from maturity unit trusts</t>
  </si>
  <si>
    <t xml:space="preserve">Acquisition of property, plant and equipment  </t>
  </si>
  <si>
    <t>12, 13</t>
  </si>
  <si>
    <t>14, 15</t>
  </si>
  <si>
    <t>11, 12</t>
  </si>
  <si>
    <t>Gain on sales of investment</t>
  </si>
  <si>
    <t>Dividends received</t>
  </si>
  <si>
    <t>Loss on disposal and write-off of right-of-use assets</t>
  </si>
  <si>
    <t>Dividend income</t>
  </si>
  <si>
    <t xml:space="preserve">Proceeds from maturity of debenture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</si>
</sst>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&quot;฿&quot;#,##0.00_);\(&quot;฿&quot;#,##0.00\)"/>
    <numFmt numFmtId="166" formatCode="_(&quot;฿&quot;* #,##0_);_(&quot;฿&quot;* \(#,##0\);_(&quot;฿&quot;* &quot;-&quot;_);_(@_)"/>
    <numFmt numFmtId="167" formatCode="#,##0.00;[Red]\(#,##0.00\)"/>
    <numFmt numFmtId="168" formatCode="_-* #,##0.00_-;\-* #,##0.00_-;_-* &quot;-&quot;??_-;_-@_-"/>
    <numFmt numFmtId="169" formatCode="#,##0\ ;\(#,##0\)"/>
    <numFmt numFmtId="170" formatCode="#,##0.0_);\(#,##0.0\)"/>
    <numFmt numFmtId="171" formatCode="0.0%"/>
    <numFmt numFmtId="172" formatCode="0.0000"/>
    <numFmt numFmtId="173" formatCode="0.000"/>
    <numFmt numFmtId="174" formatCode="0.0"/>
    <numFmt numFmtId="175" formatCode="_(* #,##0.0_);_(* \(#,##0.0\);_(* &quot;-&quot;??_);_(@_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&quot;฿&quot;\t#,##0_);\(&quot;฿&quot;\t#,##0\)"/>
    <numFmt numFmtId="184" formatCode="0.0_)\%;\(0.0\)\%;0.0_)\%;@_)_%"/>
    <numFmt numFmtId="185" formatCode="#,##0.0_)_%;\(#,##0.0\)_%;0.0_)_%;@_)_%"/>
    <numFmt numFmtId="186" formatCode="_ * #,##0_)\ _฿_ ;_ * \(#,##0\)\ _฿_ ;_ * &quot;-&quot;_)\ _฿_ ;_ @_ "/>
    <numFmt numFmtId="187" formatCode="#,##0.0_);\(#,##0.0\);#,##0.0_);@_)"/>
    <numFmt numFmtId="188" formatCode="&quot;$&quot;_(#,##0.00_);&quot;$&quot;\(#,##0.00\);&quot;$&quot;_(0.00_);@_)"/>
    <numFmt numFmtId="189" formatCode="#,##0.00_);\(#,##0.00\);0.00_);@_)"/>
    <numFmt numFmtId="190" formatCode="\€_(#,##0.00_);\€\(#,##0.00\);\€_(0.00_);@_)"/>
    <numFmt numFmtId="191" formatCode="General_)"/>
    <numFmt numFmtId="192" formatCode="#,##0_)\x;\(#,##0\)\x;0_)\x;@_)_x"/>
    <numFmt numFmtId="193" formatCode="#,##0_)_x;\(#,##0\)_x;0_)_x;@_)_x"/>
    <numFmt numFmtId="194" formatCode="&quot;\&quot;#,##0;[Red]&quot;\&quot;\-#,##0"/>
    <numFmt numFmtId="195" formatCode="&quot;\&quot;#,##0.00;[Red]&quot;\&quot;\-#,##0.00"/>
    <numFmt numFmtId="196" formatCode="_-&quot;฿&quot;* #,##0.00_-;\-&quot;฿&quot;* #,##0.00_-;_-&quot;฿&quot;* &quot;-&quot;??_-;_-@_-"/>
    <numFmt numFmtId="197" formatCode="_-&quot;฿&quot;* #,##0_-;\-&quot;฿&quot;* #,##0_-;_-&quot;฿&quot;* &quot;-&quot;_-;_-@_-"/>
    <numFmt numFmtId="198" formatCode="#."/>
    <numFmt numFmtId="199" formatCode="#,##0.0%;[Red]\(#,##0.0%\)"/>
    <numFmt numFmtId="200" formatCode="#.\ \ "/>
    <numFmt numFmtId="201" formatCode="##.\ \ "/>
    <numFmt numFmtId="202" formatCode="###0_);[Red]\(###0\)"/>
    <numFmt numFmtId="203" formatCode="_ &quot;R&quot;\ * #,##0.00_ ;_ &quot;R&quot;\ * \-#,##0.00_ ;_ &quot;R&quot;\ * &quot;-&quot;??_ ;_ @_ "/>
    <numFmt numFmtId="204" formatCode="#,##0,\ ;&quot; (&quot;#,##0,\);&quot; - &quot;"/>
    <numFmt numFmtId="205" formatCode="#,##0\ ;\(#,##0\);\-"/>
    <numFmt numFmtId="206" formatCode="0&quot;% &quot;;\(0&quot;%)&quot;;\-"/>
    <numFmt numFmtId="207" formatCode="#,##0.000_);\(#,##0.000\)"/>
    <numFmt numFmtId="208" formatCode="#,##0\ ;&quot; (&quot;#,##0\);&quot; - &quot;"/>
    <numFmt numFmtId="209" formatCode="_ &quot;R&quot;\ * #,##0_ ;_ &quot;R&quot;\ * \-#,##0_ ;_ &quot;R&quot;\ * &quot;-&quot;_ ;_ @_ "/>
    <numFmt numFmtId="210" formatCode="_ &quot;$&quot;\ * #,##0.0_ ;_ &quot;$&quot;\ * \-#,##0.0_ ;_ &quot;$&quot;\ * &quot;-&quot;??_ ;_ @_ "/>
    <numFmt numFmtId="211" formatCode="#,##0.0_);[Red]\(#,##0.0\)"/>
    <numFmt numFmtId="212" formatCode="#,##0_ "/>
    <numFmt numFmtId="213" formatCode="_-* #,##0_-;_-* #,##0\-;_-* &quot;-&quot;??_-;_-@_-"/>
    <numFmt numFmtId="214" formatCode="_(* #,##0.00_);_(* \(#,##0.00\);_(* \-??_);_(@_)"/>
    <numFmt numFmtId="215" formatCode="0.00_)"/>
    <numFmt numFmtId="216" formatCode="#,##0.00&quot; F&quot;;\-#,##0.00&quot; F&quot;"/>
    <numFmt numFmtId="217" formatCode="#,##0.0"/>
    <numFmt numFmtId="218" formatCode="_-* #,##0.00\ _L_t_-;\-* #,##0.00\ _L_t_-;_-* &quot;-&quot;??\ _L_t_-;_-@_-"/>
    <numFmt numFmtId="219" formatCode="dd/mm/yyyy;@"/>
    <numFmt numFmtId="220" formatCode="[$-409]mmmm\ d\,\ yyyy;@"/>
    <numFmt numFmtId="221" formatCode="0&quot;  &quot;"/>
    <numFmt numFmtId="222" formatCode="* \(#,##0\);* #,##0_);&quot;-&quot;??_);@"/>
    <numFmt numFmtId="223" formatCode="&quot;฿&quot;#,##0.00;[Red]\-&quot;฿&quot;#,##0.00"/>
    <numFmt numFmtId="224" formatCode="_-* #,##0.00\ &quot;Lt&quot;_-;\-* #,##0.00\ &quot;Lt&quot;_-;_-* &quot;-&quot;??\ &quot;Lt&quot;_-;_-@_-"/>
    <numFmt numFmtId="225" formatCode="&quot;$&quot;#,##0_);\(&quot;$&quot;#,##0.0\)"/>
    <numFmt numFmtId="226" formatCode="\ว\ \ด\ด\ด\ด\ &quot;ค.ศ.&quot;\ \ค\ค\ค\ค"/>
    <numFmt numFmtId="227" formatCode="\$#,##0\ ;&quot;($&quot;#,##0\)"/>
    <numFmt numFmtId="228" formatCode="#,##0\ &quot;FB&quot;;[Red]\-#,##0\ &quot;FB&quot;"/>
    <numFmt numFmtId="229" formatCode="#,##0.00&quot; F&quot;_);\(#,##0.00&quot; F&quot;\)"/>
    <numFmt numFmtId="230" formatCode="#,##0_);[Red]\(#,##0\);"/>
    <numFmt numFmtId="231" formatCode="mm/dd/yyyy"/>
    <numFmt numFmtId="232" formatCode="* #,##0_);* \(#,##0\);&quot;-&quot;??_);@"/>
    <numFmt numFmtId="233" formatCode="#,##0.00\ &quot;FB&quot;;[Red]\-#,##0.00\ &quot;FB&quot;"/>
    <numFmt numFmtId="234" formatCode="_-[$€-2]\ * #,##0.00_-;_-[$€-2]\ * #,##0.00\-;_-[$€-2]\ * &quot;-&quot;??_-"/>
    <numFmt numFmtId="235" formatCode="#,##0.00\ ;\-#,##0.00\ ;&quot; -&quot;#\ ;@\ "/>
    <numFmt numFmtId="236" formatCode="#,##0\ \ ;\(#,##0\)\ ;\—\ \ \ \ "/>
    <numFmt numFmtId="237" formatCode="0."/>
    <numFmt numFmtId="238" formatCode="&quot;0&quot;#.0"/>
    <numFmt numFmtId="239" formatCode="&quot;0&quot;#"/>
    <numFmt numFmtId="240" formatCode=";;;"/>
    <numFmt numFmtId="241" formatCode="&quot;?&quot;#,##0;[Red]\-&quot;?&quot;#,##0"/>
    <numFmt numFmtId="242" formatCode="0.0&quot;  &quot;"/>
    <numFmt numFmtId="243" formatCode="&quot;฿&quot;\t#,##0_);[Red]\(&quot;฿&quot;\t#,##0\)"/>
    <numFmt numFmtId="244" formatCode="#,##0\ &quot;F&quot;;[Red]\-#,##0\ &quot;F&quot;"/>
    <numFmt numFmtId="245" formatCode="#,##0.00\ &quot;F&quot;;[Red]\-#,##0.00\ &quot;F&quot;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#,##0&quot; F&quot;_);[Red]\(#,##0&quot; F&quot;\)"/>
    <numFmt numFmtId="250" formatCode="#,##0\ \ \ ;[Red]\(#,##0\)\ \ ;\—\ \ \ \ "/>
    <numFmt numFmtId="251" formatCode="&quot;US$&quot;#,##0_);[Red]\(&quot;US$&quot;#,##0\)"/>
    <numFmt numFmtId="252" formatCode="#,##0;[Red]\-#,##0;\-"/>
    <numFmt numFmtId="253" formatCode="0%_);\(0%\)"/>
    <numFmt numFmtId="254" formatCode="#,##0.0;[Red]\-#,##0.0"/>
    <numFmt numFmtId="255" formatCode="0.00_);[Red]\(0.00\)"/>
    <numFmt numFmtId="256" formatCode="&quot;£&quot;#,##0.00;\-&quot;£&quot;#,##0.00"/>
    <numFmt numFmtId="257" formatCode="0%;\(0&quot;%)&quot;"/>
    <numFmt numFmtId="258" formatCode="#,##0&quot;£&quot;_);[Red]\(#,##0&quot;£&quot;\)"/>
    <numFmt numFmtId="259" formatCode="####"/>
    <numFmt numFmtId="260" formatCode="m\-yy"/>
    <numFmt numFmtId="261" formatCode="_ &quot;$&quot;\ * #,##0_ ;_ &quot;$&quot;\ * \-#,##0_ ;_ &quot;$&quot;\ * &quot;-&quot;??_ ;_ @_ "/>
    <numFmt numFmtId="262" formatCode="0.0&quot;% &quot;;\(0.0&quot;%)&quot;"/>
    <numFmt numFmtId="263" formatCode="_-&quot;ฃ&quot;* #,##0_-;\-&quot;ฃ&quot;* #,##0_-;_-&quot;ฃ&quot;* &quot;-&quot;_-;_-@_-"/>
    <numFmt numFmtId="264" formatCode="_-&quot;ฃ&quot;* #,##0.00_-;\-&quot;ฃ&quot;* #,##0.00_-;_-&quot;ฃ&quot;* &quot;-&quot;??_-;_-@_-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</numFmts>
  <fonts count="274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</fonts>
  <fills count="7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176" fontId="28" fillId="0" borderId="0" applyFont="0" applyFill="0" applyBorder="0" applyAlignment="0" applyProtection="0"/>
    <xf numFmtId="177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79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181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79" fontId="29" fillId="0" borderId="0" applyFont="0" applyFill="0" applyBorder="0" applyAlignment="0" applyProtection="0"/>
    <xf numFmtId="182" fontId="43" fillId="0" borderId="0" applyFont="0" applyFill="0" applyBorder="0" applyAlignment="0" applyProtection="0"/>
    <xf numFmtId="179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177" fontId="44" fillId="0" borderId="0" applyFont="0" applyFill="0" applyBorder="0" applyAlignment="0" applyProtection="0"/>
    <xf numFmtId="183" fontId="38" fillId="0" borderId="0" applyFont="0" applyFill="0" applyBorder="0" applyAlignment="0" applyProtection="0"/>
    <xf numFmtId="0" fontId="28" fillId="0" borderId="0"/>
    <xf numFmtId="184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51" fillId="0" borderId="0">
      <alignment vertical="top"/>
    </xf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4" fontId="28" fillId="0" borderId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79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18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190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/>
    <xf numFmtId="0" fontId="28" fillId="0" borderId="0"/>
    <xf numFmtId="191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179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192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179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179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9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186" fontId="46" fillId="0" borderId="0" applyFont="0" applyFill="0" applyBorder="0" applyAlignment="0" applyProtection="0"/>
    <xf numFmtId="179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4" fontId="63" fillId="0" borderId="0" applyFont="0" applyFill="0" applyBorder="0" applyAlignment="0" applyProtection="0"/>
    <xf numFmtId="195" fontId="63" fillId="0" borderId="0" applyFont="0" applyFill="0" applyBorder="0" applyAlignment="0" applyProtection="0"/>
    <xf numFmtId="196" fontId="64" fillId="0" borderId="0" applyFont="0" applyFill="0" applyBorder="0" applyAlignment="0" applyProtection="0"/>
    <xf numFmtId="197" fontId="64" fillId="0" borderId="0" applyFont="0" applyFill="0" applyBorder="0" applyAlignment="0" applyProtection="0"/>
    <xf numFmtId="0" fontId="28" fillId="0" borderId="0"/>
    <xf numFmtId="0" fontId="2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28" fillId="0" borderId="0"/>
    <xf numFmtId="198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199" fontId="28" fillId="0" borderId="0" applyProtection="0">
      <protection locked="0"/>
    </xf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4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198" fontId="65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00" fontId="75" fillId="0" borderId="0"/>
    <xf numFmtId="201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191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5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2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3" fontId="91" fillId="0" borderId="0" applyFill="0" applyBorder="0" applyAlignment="0"/>
    <xf numFmtId="205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170" fontId="92" fillId="0" borderId="0" applyFill="0" applyBorder="0" applyAlignment="0"/>
    <xf numFmtId="206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7" fontId="92" fillId="0" borderId="0" applyFill="0" applyBorder="0" applyAlignment="0"/>
    <xf numFmtId="208" fontId="28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09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4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11" fontId="96" fillId="0" borderId="0" applyFill="0" applyBorder="0" applyAlignment="0" applyProtection="0"/>
    <xf numFmtId="40" fontId="96" fillId="0" borderId="0" applyFill="0" applyBorder="0" applyAlignment="0" applyProtection="0"/>
    <xf numFmtId="165" fontId="97" fillId="9" borderId="0" applyFill="0" applyBorder="0" applyAlignment="0">
      <alignment vertical="top"/>
    </xf>
    <xf numFmtId="173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12" fontId="28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09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1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100" fillId="0" borderId="0" applyFill="0" applyBorder="0" applyAlignment="0" applyProtection="0"/>
    <xf numFmtId="214" fontId="100" fillId="0" borderId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3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214" fontId="99" fillId="0" borderId="0" applyFont="0" applyFill="0" applyBorder="0" applyAlignment="0" applyProtection="0"/>
    <xf numFmtId="164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5" fontId="100" fillId="0" borderId="0" applyFill="0" applyBorder="0" applyAlignment="0" applyProtection="0"/>
    <xf numFmtId="215" fontId="100" fillId="0" borderId="0" applyFill="0" applyBorder="0" applyAlignment="0" applyProtection="0"/>
    <xf numFmtId="175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3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217" fontId="99" fillId="0" borderId="0" applyFont="0" applyFill="0" applyBorder="0" applyAlignment="0" applyProtection="0"/>
    <xf numFmtId="168" fontId="28" fillId="0" borderId="0" applyNumberForma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178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41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99" fillId="0" borderId="0" applyFont="0" applyFill="0" applyBorder="0" applyAlignment="0" applyProtection="0"/>
    <xf numFmtId="218" fontId="10" fillId="0" borderId="0" applyFont="0" applyFill="0" applyBorder="0" applyAlignment="0" applyProtection="0"/>
    <xf numFmtId="216" fontId="99" fillId="0" borderId="0" applyFont="0" applyFill="0" applyBorder="0" applyAlignment="0" applyProtection="0"/>
    <xf numFmtId="178" fontId="10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2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271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215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78" fontId="99" fillId="0" borderId="0" applyFont="0" applyFill="0" applyBorder="0" applyAlignment="0" applyProtection="0"/>
    <xf numFmtId="168" fontId="272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43" fontId="271" fillId="0" borderId="0" applyFont="0" applyFill="0" applyBorder="0" applyAlignment="0" applyProtection="0"/>
    <xf numFmtId="215" fontId="100" fillId="0" borderId="0" applyFill="0" applyBorder="0" applyAlignment="0" applyProtection="0"/>
    <xf numFmtId="219" fontId="99" fillId="0" borderId="0" applyFont="0" applyFill="0" applyBorder="0" applyAlignment="0" applyProtection="0"/>
    <xf numFmtId="219" fontId="99" fillId="0" borderId="0" applyFont="0" applyFill="0" applyBorder="0" applyAlignment="0" applyProtection="0"/>
    <xf numFmtId="220" fontId="100" fillId="0" borderId="0" applyFill="0" applyBorder="0" applyAlignment="0" applyProtection="0"/>
    <xf numFmtId="221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22" fontId="31" fillId="0" borderId="0" applyFill="0" applyBorder="0" applyProtection="0"/>
    <xf numFmtId="222" fontId="31" fillId="0" borderId="8" applyFill="0" applyProtection="0"/>
    <xf numFmtId="223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177" fontId="110" fillId="0" borderId="14" applyBorder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203" fontId="38" fillId="0" borderId="0" applyFont="0" applyFill="0" applyBorder="0" applyAlignment="0" applyProtection="0"/>
    <xf numFmtId="204" fontId="29" fillId="0" borderId="0" applyFill="0" applyAlignment="0" applyProtection="0"/>
    <xf numFmtId="204" fontId="29" fillId="0" borderId="0" applyFill="0" applyAlignment="0" applyProtection="0"/>
    <xf numFmtId="42" fontId="28" fillId="0" borderId="0" applyFont="0" applyFill="0" applyBorder="0" applyAlignment="0" applyProtection="0"/>
    <xf numFmtId="224" fontId="99" fillId="0" borderId="0" applyFont="0" applyFill="0" applyBorder="0" applyAlignment="0" applyProtection="0"/>
    <xf numFmtId="225" fontId="28" fillId="0" borderId="0">
      <protection locked="0"/>
    </xf>
    <xf numFmtId="226" fontId="97" fillId="0" borderId="0" applyFont="0" applyFill="0" applyBorder="0" applyAlignment="0" applyProtection="0"/>
    <xf numFmtId="226" fontId="97" fillId="0" borderId="0" applyFont="0" applyFill="0" applyBorder="0" applyAlignment="0" applyProtection="0"/>
    <xf numFmtId="227" fontId="28" fillId="0" borderId="0" applyFill="0" applyAlignment="0" applyProtection="0"/>
    <xf numFmtId="228" fontId="38" fillId="0" borderId="0"/>
    <xf numFmtId="229" fontId="28" fillId="0" borderId="0"/>
    <xf numFmtId="230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14" fontId="51" fillId="0" borderId="0" applyFill="0" applyBorder="0" applyAlignment="0"/>
    <xf numFmtId="231" fontId="51" fillId="0" borderId="0" applyFill="0" applyAlignment="0"/>
    <xf numFmtId="231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32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33" fontId="38" fillId="0" borderId="0"/>
    <xf numFmtId="17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3" fontId="38" fillId="0" borderId="0" applyFill="0" applyBorder="0" applyAlignment="0"/>
    <xf numFmtId="204" fontId="117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4" fontId="28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09" fontId="38" fillId="0" borderId="0" applyFill="0" applyBorder="0" applyAlignment="0"/>
    <xf numFmtId="0" fontId="116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34" fontId="28" fillId="0" borderId="0" applyFont="0" applyFill="0" applyBorder="0" applyAlignment="0" applyProtection="0"/>
    <xf numFmtId="235" fontId="38" fillId="0" borderId="0" applyFill="0" applyBorder="0" applyAlignment="0" applyProtection="0"/>
    <xf numFmtId="198" fontId="119" fillId="0" borderId="0">
      <protection locked="0"/>
    </xf>
    <xf numFmtId="198" fontId="65" fillId="0" borderId="0">
      <protection locked="0"/>
    </xf>
    <xf numFmtId="198" fontId="65" fillId="0" borderId="0">
      <protection locked="0"/>
    </xf>
    <xf numFmtId="198" fontId="119" fillId="0" borderId="0">
      <protection locked="0"/>
    </xf>
    <xf numFmtId="198" fontId="119" fillId="0" borderId="0">
      <protection locked="0"/>
    </xf>
    <xf numFmtId="198" fontId="120" fillId="0" borderId="0">
      <protection locked="0"/>
    </xf>
    <xf numFmtId="198" fontId="65" fillId="0" borderId="0">
      <protection locked="0"/>
    </xf>
    <xf numFmtId="172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36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37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38" fontId="80" fillId="0" borderId="25">
      <alignment horizontal="left"/>
    </xf>
    <xf numFmtId="239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40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41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42" fontId="28" fillId="0" borderId="0"/>
    <xf numFmtId="171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09" fontId="38" fillId="0" borderId="0" applyFill="0" applyBorder="0" applyAlignment="0"/>
    <xf numFmtId="0" fontId="150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43" fontId="97" fillId="0" borderId="0" applyFont="0" applyFill="0" applyBorder="0" applyAlignment="0" applyProtection="0"/>
    <xf numFmtId="243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44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0" fontId="114" fillId="0" borderId="0">
      <protection locked="0"/>
    </xf>
    <xf numFmtId="246" fontId="46" fillId="0" borderId="0" applyFont="0" applyFill="0" applyBorder="0" applyAlignment="0" applyProtection="0"/>
    <xf numFmtId="247" fontId="29" fillId="0" borderId="0" applyFont="0" applyFill="0" applyBorder="0" applyAlignment="0" applyProtection="0"/>
    <xf numFmtId="6" fontId="154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156" fillId="0" borderId="0"/>
    <xf numFmtId="0" fontId="157" fillId="0" borderId="0"/>
    <xf numFmtId="248" fontId="28" fillId="0" borderId="0" applyFont="0" applyFill="0" applyBorder="0" applyAlignment="0" applyProtection="0"/>
    <xf numFmtId="0" fontId="28" fillId="0" borderId="0"/>
    <xf numFmtId="174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15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8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8" fillId="0" borderId="0"/>
    <xf numFmtId="0" fontId="272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49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250" fontId="8" fillId="0" borderId="0" applyFill="0" applyBorder="0" applyAlignment="0" applyProtection="0"/>
    <xf numFmtId="251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252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3" fontId="28" fillId="0" borderId="0" applyFont="0" applyFill="0" applyBorder="0" applyAlignment="0" applyProtection="0"/>
    <xf numFmtId="254" fontId="97" fillId="9" borderId="0" applyFill="0" applyBorder="0" applyAlignment="0" applyProtection="0">
      <alignment vertical="top"/>
    </xf>
    <xf numFmtId="255" fontId="97" fillId="0" borderId="0" applyFill="0" applyBorder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07" fontId="92" fillId="0" borderId="0" applyFont="0" applyFill="0" applyBorder="0" applyAlignment="0" applyProtection="0"/>
    <xf numFmtId="208" fontId="29" fillId="0" borderId="0" applyFill="0" applyAlignment="0" applyProtection="0"/>
    <xf numFmtId="208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256" fontId="38" fillId="0" borderId="0" applyFont="0" applyFill="0" applyBorder="0" applyAlignment="0" applyProtection="0"/>
    <xf numFmtId="257" fontId="29" fillId="0" borderId="0" applyFill="0" applyAlignment="0" applyProtection="0"/>
    <xf numFmtId="257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09" fontId="38" fillId="0" borderId="0" applyFill="0" applyBorder="0" applyAlignment="0"/>
    <xf numFmtId="0" fontId="121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10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203" fontId="38" fillId="0" borderId="0" applyFill="0" applyBorder="0" applyAlignment="0"/>
    <xf numFmtId="204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58" fontId="28" fillId="0" borderId="0" applyNumberFormat="0" applyFill="0" applyBorder="0" applyAlignment="0" applyProtection="0">
      <alignment horizontal="left"/>
    </xf>
    <xf numFmtId="258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59" fontId="38" fillId="0" borderId="0" applyFill="0" applyBorder="0" applyAlignment="0"/>
    <xf numFmtId="260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261" fontId="38" fillId="0" borderId="0" applyFill="0" applyBorder="0" applyAlignment="0"/>
    <xf numFmtId="262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6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63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>
      <alignment vertical="top"/>
    </xf>
    <xf numFmtId="267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9" fontId="224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3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168" fontId="70" fillId="0" borderId="0" applyFont="0" applyFill="0" applyBorder="0" applyAlignment="0" applyProtection="0"/>
    <xf numFmtId="268" fontId="28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9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268" fontId="225" fillId="0" borderId="0" applyFont="0" applyFill="0" applyBorder="0" applyAlignment="0" applyProtection="0"/>
    <xf numFmtId="168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69" fontId="234" fillId="0" borderId="0" applyFill="0" applyBorder="0" applyAlignment="0" applyProtection="0"/>
    <xf numFmtId="214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70" fontId="234" fillId="0" borderId="0" applyFill="0" applyBorder="0" applyAlignment="0" applyProtection="0"/>
    <xf numFmtId="271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6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272" fontId="241" fillId="0" borderId="0" applyFont="0" applyFill="0" applyBorder="0" applyAlignment="0" applyProtection="0"/>
    <xf numFmtId="182" fontId="241" fillId="0" borderId="0" applyFont="0" applyFill="0" applyBorder="0" applyAlignment="0" applyProtection="0"/>
    <xf numFmtId="273" fontId="242" fillId="0" borderId="0" applyFont="0" applyFill="0" applyBorder="0" applyAlignment="0" applyProtection="0"/>
    <xf numFmtId="274" fontId="242" fillId="0" borderId="0" applyFont="0" applyFill="0" applyBorder="0" applyAlignment="0" applyProtection="0"/>
    <xf numFmtId="37" fontId="53" fillId="0" borderId="0"/>
    <xf numFmtId="275" fontId="241" fillId="0" borderId="0" applyFont="0" applyFill="0" applyBorder="0" applyAlignment="0" applyProtection="0"/>
    <xf numFmtId="276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277" fontId="247" fillId="0" borderId="0" applyFont="0" applyFill="0" applyBorder="0" applyAlignment="0" applyProtection="0"/>
    <xf numFmtId="278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182" fontId="250" fillId="0" borderId="0" applyFont="0" applyFill="0" applyBorder="0" applyAlignment="0" applyProtection="0"/>
    <xf numFmtId="279" fontId="28" fillId="0" borderId="0" applyFont="0" applyFill="0" applyAlignment="0" applyProtection="0"/>
    <xf numFmtId="214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43" fontId="29" fillId="0" borderId="0" applyFont="0" applyFill="0" applyBorder="0" applyAlignment="0" applyProtection="0"/>
    <xf numFmtId="179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280" fontId="28" fillId="0" borderId="0" applyFont="0" applyFill="0" applyAlignment="0" applyProtection="0"/>
    <xf numFmtId="177" fontId="44" fillId="0" borderId="0" applyFont="0" applyFill="0" applyBorder="0" applyAlignment="0" applyProtection="0"/>
    <xf numFmtId="281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195" fontId="98" fillId="0" borderId="0" applyFont="0" applyFill="0" applyBorder="0" applyAlignment="0" applyProtection="0"/>
    <xf numFmtId="194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0" fillId="0" borderId="0" xfId="0" applyBorder="1" applyAlignment="1">
      <alignment horizontal="center"/>
    </xf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0" fontId="4" fillId="0" borderId="0" xfId="0" applyFont="1"/>
    <xf numFmtId="41" fontId="0" fillId="0" borderId="0" xfId="734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6" fillId="0" borderId="0" xfId="0" applyFont="1" applyFill="1"/>
    <xf numFmtId="37" fontId="7" fillId="0" borderId="8" xfId="0" applyNumberFormat="1" applyFont="1" applyBorder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0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169" fontId="0" fillId="0" borderId="0" xfId="0" applyNumberFormat="1" applyFont="1" applyFill="1"/>
    <xf numFmtId="169" fontId="7" fillId="0" borderId="0" xfId="0" applyNumberFormat="1" applyFont="1" applyFill="1" applyBorder="1"/>
    <xf numFmtId="169" fontId="0" fillId="0" borderId="0" xfId="0" applyNumberFormat="1" applyFont="1" applyFill="1" applyBorder="1"/>
    <xf numFmtId="169" fontId="8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7" fontId="7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2" fontId="7" fillId="0" borderId="0" xfId="0" applyNumberFormat="1" applyFont="1" applyFill="1" applyBorder="1"/>
    <xf numFmtId="0" fontId="0" fillId="0" borderId="0" xfId="0" applyFill="1" applyAlignment="1"/>
    <xf numFmtId="282" fontId="269" fillId="0" borderId="0" xfId="780" applyNumberFormat="1" applyFont="1" applyAlignment="1"/>
    <xf numFmtId="43" fontId="270" fillId="0" borderId="0" xfId="780" applyFont="1" applyAlignment="1"/>
    <xf numFmtId="282" fontId="0" fillId="0" borderId="0" xfId="734" applyNumberFormat="1" applyFont="1" applyFill="1" applyAlignment="1">
      <alignment horizontal="center"/>
    </xf>
    <xf numFmtId="43" fontId="0" fillId="0" borderId="0" xfId="734" applyFont="1" applyFill="1"/>
    <xf numFmtId="282" fontId="7" fillId="0" borderId="19" xfId="734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9" fontId="6" fillId="0" borderId="0" xfId="0" applyNumberFormat="1" applyFont="1" applyFill="1" applyAlignment="1"/>
    <xf numFmtId="282" fontId="0" fillId="0" borderId="0" xfId="734" quotePrefix="1" applyNumberFormat="1" applyFont="1" applyFill="1" applyAlignment="1">
      <alignment horizontal="center"/>
    </xf>
    <xf numFmtId="282" fontId="0" fillId="0" borderId="0" xfId="734" applyNumberFormat="1" applyFont="1" applyFill="1"/>
    <xf numFmtId="282" fontId="7" fillId="0" borderId="0" xfId="734" applyNumberFormat="1" applyFont="1" applyBorder="1" applyAlignment="1">
      <alignment horizontal="right"/>
    </xf>
    <xf numFmtId="282" fontId="0" fillId="0" borderId="0" xfId="734" applyNumberFormat="1" applyFont="1" applyFill="1" applyBorder="1" applyAlignment="1">
      <alignment horizontal="right"/>
    </xf>
    <xf numFmtId="282" fontId="7" fillId="0" borderId="0" xfId="734" applyNumberFormat="1" applyFont="1" applyFill="1" applyBorder="1" applyAlignment="1">
      <alignment horizontal="right"/>
    </xf>
    <xf numFmtId="282" fontId="7" fillId="0" borderId="19" xfId="734" applyNumberFormat="1" applyFont="1" applyFill="1" applyBorder="1"/>
    <xf numFmtId="43" fontId="7" fillId="0" borderId="0" xfId="734" applyFont="1" applyFill="1" applyBorder="1"/>
    <xf numFmtId="282" fontId="0" fillId="0" borderId="0" xfId="734" applyNumberFormat="1" applyFont="1" applyFill="1" applyAlignment="1">
      <alignment horizontal="right"/>
    </xf>
    <xf numFmtId="282" fontId="7" fillId="0" borderId="0" xfId="734" applyNumberFormat="1" applyFont="1" applyFill="1" applyBorder="1"/>
    <xf numFmtId="282" fontId="7" fillId="0" borderId="41" xfId="734" applyNumberFormat="1" applyFont="1" applyFill="1" applyBorder="1"/>
    <xf numFmtId="282" fontId="0" fillId="0" borderId="41" xfId="734" applyNumberFormat="1" applyFont="1" applyFill="1" applyBorder="1"/>
    <xf numFmtId="282" fontId="7" fillId="0" borderId="41" xfId="734" applyNumberFormat="1" applyFont="1" applyFill="1" applyBorder="1" applyAlignment="1">
      <alignment horizontal="right"/>
    </xf>
    <xf numFmtId="282" fontId="0" fillId="0" borderId="42" xfId="734" applyNumberFormat="1" applyFont="1" applyFill="1" applyBorder="1"/>
    <xf numFmtId="282" fontId="8" fillId="0" borderId="0" xfId="734" applyNumberFormat="1" applyFont="1" applyFill="1"/>
    <xf numFmtId="282" fontId="8" fillId="0" borderId="42" xfId="734" applyNumberFormat="1" applyFont="1" applyFill="1" applyBorder="1"/>
    <xf numFmtId="282" fontId="7" fillId="0" borderId="0" xfId="734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0" fontId="0" fillId="0" borderId="0" xfId="0" quotePrefix="1" applyAlignment="1">
      <alignment horizontal="center"/>
    </xf>
    <xf numFmtId="282" fontId="8" fillId="0" borderId="0" xfId="734" applyNumberFormat="1" applyFont="1" applyBorder="1" applyAlignment="1">
      <alignment horizontal="right"/>
    </xf>
    <xf numFmtId="43" fontId="7" fillId="0" borderId="0" xfId="734" applyFont="1" applyBorder="1" applyAlignment="1">
      <alignment horizontal="right"/>
    </xf>
    <xf numFmtId="282" fontId="7" fillId="0" borderId="19" xfId="734" applyNumberFormat="1" applyFont="1" applyBorder="1" applyAlignment="1">
      <alignment horizontal="right"/>
    </xf>
    <xf numFmtId="282" fontId="8" fillId="0" borderId="0" xfId="734" applyNumberFormat="1" applyFont="1" applyBorder="1" applyAlignment="1">
      <alignment horizontal="center"/>
    </xf>
    <xf numFmtId="43" fontId="7" fillId="0" borderId="0" xfId="734" applyFont="1" applyBorder="1" applyAlignment="1">
      <alignment horizontal="center"/>
    </xf>
    <xf numFmtId="37" fontId="8" fillId="0" borderId="0" xfId="0" applyNumberFormat="1" applyFont="1" applyFill="1"/>
    <xf numFmtId="282" fontId="8" fillId="0" borderId="0" xfId="734" applyNumberFormat="1" applyFont="1" applyFill="1" applyBorder="1"/>
    <xf numFmtId="169" fontId="8" fillId="0" borderId="0" xfId="0" applyNumberFormat="1" applyFont="1" applyFill="1"/>
    <xf numFmtId="169" fontId="8" fillId="0" borderId="0" xfId="0" applyNumberFormat="1" applyFont="1" applyFill="1" applyBorder="1"/>
    <xf numFmtId="282" fontId="8" fillId="0" borderId="42" xfId="734" applyNumberFormat="1" applyFont="1" applyFill="1" applyBorder="1" applyAlignment="1">
      <alignment horizontal="right"/>
    </xf>
    <xf numFmtId="0" fontId="0" fillId="0" borderId="0" xfId="0" applyBorder="1"/>
    <xf numFmtId="37" fontId="0" fillId="0" borderId="0" xfId="0" applyNumberFormat="1" applyFont="1" applyBorder="1"/>
    <xf numFmtId="0" fontId="0" fillId="0" borderId="0" xfId="0" applyFont="1" applyBorder="1"/>
    <xf numFmtId="41" fontId="0" fillId="0" borderId="0" xfId="734" applyNumberFormat="1" applyFont="1" applyFill="1"/>
    <xf numFmtId="41" fontId="0" fillId="0" borderId="0" xfId="734" applyNumberFormat="1" applyFont="1" applyBorder="1"/>
    <xf numFmtId="37" fontId="0" fillId="0" borderId="0" xfId="734" applyNumberFormat="1" applyFont="1" applyBorder="1"/>
    <xf numFmtId="37" fontId="0" fillId="0" borderId="0" xfId="734" applyNumberFormat="1" applyFont="1"/>
    <xf numFmtId="37" fontId="7" fillId="0" borderId="0" xfId="734" applyNumberFormat="1" applyFont="1"/>
    <xf numFmtId="41" fontId="0" fillId="0" borderId="0" xfId="734" applyNumberFormat="1" applyFont="1" applyAlignment="1"/>
    <xf numFmtId="41" fontId="0" fillId="0" borderId="0" xfId="734" applyNumberFormat="1" applyFont="1" applyAlignment="1">
      <alignment horizontal="right"/>
    </xf>
    <xf numFmtId="41" fontId="0" fillId="0" borderId="0" xfId="734" applyNumberFormat="1" applyFont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282" fontId="0" fillId="0" borderId="0" xfId="734" applyNumberFormat="1" applyFont="1" applyFill="1" applyBorder="1"/>
    <xf numFmtId="43" fontId="7" fillId="0" borderId="41" xfId="734" applyFont="1" applyBorder="1" applyAlignment="1">
      <alignment horizontal="right"/>
    </xf>
    <xf numFmtId="0" fontId="4" fillId="0" borderId="0" xfId="0" applyFont="1" applyAlignment="1">
      <alignment horizontal="center"/>
    </xf>
    <xf numFmtId="282" fontId="0" fillId="0" borderId="0" xfId="734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right"/>
    </xf>
    <xf numFmtId="282" fontId="8" fillId="0" borderId="0" xfId="734" applyNumberFormat="1" applyFont="1" applyFill="1" applyBorder="1" applyAlignment="1">
      <alignment horizontal="right"/>
    </xf>
    <xf numFmtId="282" fontId="0" fillId="0" borderId="0" xfId="734" applyNumberFormat="1" applyFont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69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282" fontId="7" fillId="0" borderId="8" xfId="734" applyNumberFormat="1" applyFont="1" applyBorder="1" applyAlignment="1">
      <alignment horizontal="center"/>
    </xf>
    <xf numFmtId="169" fontId="0" fillId="0" borderId="0" xfId="0" applyNumberFormat="1" applyAlignment="1">
      <alignment horizontal="right"/>
    </xf>
    <xf numFmtId="169" fontId="0" fillId="0" borderId="0" xfId="0" applyNumberFormat="1" applyAlignment="1">
      <alignment horizontal="center"/>
    </xf>
    <xf numFmtId="169" fontId="0" fillId="0" borderId="42" xfId="0" applyNumberFormat="1" applyBorder="1" applyAlignment="1">
      <alignment horizontal="right"/>
    </xf>
    <xf numFmtId="0" fontId="0" fillId="0" borderId="0" xfId="0" applyFont="1" applyFill="1" applyAlignment="1">
      <alignment horizontal="right"/>
    </xf>
    <xf numFmtId="41" fontId="0" fillId="0" borderId="0" xfId="734" applyNumberFormat="1" applyFont="1" applyFill="1" applyBorder="1"/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Fill="1" applyAlignment="1"/>
    <xf numFmtId="0" fontId="4" fillId="0" borderId="0" xfId="0" applyFont="1" applyFill="1" applyAlignment="1">
      <alignment wrapText="1"/>
    </xf>
    <xf numFmtId="39" fontId="0" fillId="0" borderId="41" xfId="0" applyNumberFormat="1" applyFont="1" applyFill="1" applyBorder="1"/>
    <xf numFmtId="43" fontId="0" fillId="0" borderId="42" xfId="734" applyFont="1" applyBorder="1" applyAlignment="1">
      <alignment horizontal="center"/>
    </xf>
    <xf numFmtId="282" fontId="0" fillId="0" borderId="42" xfId="734" applyNumberFormat="1" applyFont="1" applyBorder="1"/>
    <xf numFmtId="282" fontId="0" fillId="0" borderId="42" xfId="734" applyNumberFormat="1" applyFont="1" applyFill="1" applyBorder="1" applyAlignment="1">
      <alignment horizontal="center"/>
    </xf>
    <xf numFmtId="282" fontId="8" fillId="0" borderId="0" xfId="734" applyNumberFormat="1" applyFont="1" applyBorder="1"/>
    <xf numFmtId="282" fontId="7" fillId="0" borderId="19" xfId="734" applyNumberFormat="1" applyFont="1" applyBorder="1"/>
    <xf numFmtId="282" fontId="0" fillId="0" borderId="0" xfId="734" applyNumberFormat="1" applyFont="1" applyAlignment="1">
      <alignment horizontal="center"/>
    </xf>
    <xf numFmtId="282" fontId="0" fillId="0" borderId="0" xfId="734" applyNumberFormat="1" applyFont="1" applyAlignment="1">
      <alignment horizontal="right"/>
    </xf>
    <xf numFmtId="282" fontId="0" fillId="0" borderId="0" xfId="734" applyNumberFormat="1" applyFont="1" applyFill="1" applyBorder="1" applyAlignment="1"/>
    <xf numFmtId="282" fontId="0" fillId="0" borderId="0" xfId="734" applyNumberFormat="1" applyFont="1" applyBorder="1" applyAlignment="1"/>
    <xf numFmtId="282" fontId="0" fillId="0" borderId="0" xfId="734" applyNumberFormat="1" applyFont="1" applyBorder="1" applyAlignment="1">
      <alignment horizontal="right"/>
    </xf>
    <xf numFmtId="282" fontId="7" fillId="0" borderId="0" xfId="734" applyNumberFormat="1" applyFont="1"/>
    <xf numFmtId="282" fontId="7" fillId="0" borderId="13" xfId="734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/>
    <xf numFmtId="282" fontId="7" fillId="0" borderId="8" xfId="734" applyNumberFormat="1" applyFont="1" applyFill="1" applyBorder="1"/>
    <xf numFmtId="282" fontId="7" fillId="0" borderId="42" xfId="734" applyNumberFormat="1" applyFont="1" applyFill="1" applyBorder="1"/>
    <xf numFmtId="282" fontId="7" fillId="0" borderId="42" xfId="734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76" borderId="0" xfId="0" applyFont="1" applyFill="1"/>
    <xf numFmtId="43" fontId="8" fillId="0" borderId="0" xfId="734" applyFont="1" applyBorder="1" applyAlignment="1">
      <alignment horizontal="right"/>
    </xf>
    <xf numFmtId="43" fontId="8" fillId="0" borderId="0" xfId="734" applyFont="1" applyFill="1" applyBorder="1" applyAlignment="1">
      <alignment horizontal="right"/>
    </xf>
    <xf numFmtId="43" fontId="7" fillId="0" borderId="0" xfId="734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282" fontId="0" fillId="0" borderId="0" xfId="734" applyNumberFormat="1" applyFont="1" applyBorder="1"/>
    <xf numFmtId="0" fontId="6" fillId="0" borderId="0" xfId="0" applyFont="1" applyFill="1" applyAlignment="1">
      <alignment wrapText="1"/>
    </xf>
    <xf numFmtId="0" fontId="4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0" fillId="0" borderId="0" xfId="0" applyFont="1" applyAlignment="1">
      <alignment horizontal="justify"/>
    </xf>
    <xf numFmtId="0" fontId="4" fillId="0" borderId="0" xfId="0" applyFont="1" applyAlignment="1">
      <alignment horizontal="center"/>
    </xf>
  </cellXfs>
  <cellStyles count="1602">
    <cellStyle name="_x0013_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2" xfId="19" xr:uid="{00000000-0005-0000-0000-000012000000}"/>
    <cellStyle name="?? 3" xfId="20" xr:uid="{00000000-0005-0000-0000-000013000000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_%(SignOnly)" xfId="41" xr:uid="{00000000-0005-0000-0000-000028000000}"/>
    <cellStyle name="_%(SignSpaceOnly)" xfId="42" xr:uid="{00000000-0005-0000-0000-000029000000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_Thanakorn_YE'10" xfId="55" xr:uid="{00000000-0005-0000-0000-000036000000}"/>
    <cellStyle name="_~7091902" xfId="56" xr:uid="{00000000-0005-0000-0000-000037000000}"/>
    <cellStyle name="_11605400" xfId="57" xr:uid="{00000000-0005-0000-0000-000038000000}"/>
    <cellStyle name="_11605400_Thanakorn_YE'10" xfId="58" xr:uid="{00000000-0005-0000-0000-000039000000}"/>
    <cellStyle name="_20-30" xfId="59" xr:uid="{00000000-0005-0000-0000-00003A000000}"/>
    <cellStyle name="_20-TEST'04-yim" xfId="60" xr:uid="{00000000-0005-0000-0000-00003B000000}"/>
    <cellStyle name="_222-00 RM" xfId="61" xr:uid="{00000000-0005-0000-0000-00003C000000}"/>
    <cellStyle name="_30 11" xfId="62" xr:uid="{00000000-0005-0000-0000-00003D000000}"/>
    <cellStyle name="_AGING AR" xfId="63" xr:uid="{00000000-0005-0000-0000-00003E000000}"/>
    <cellStyle name="_AJE - RJE" xfId="64" xr:uid="{00000000-0005-0000-0000-00003F000000}"/>
    <cellStyle name="_Amount" xfId="65" xr:uid="{00000000-0005-0000-0000-000040000000}"/>
    <cellStyle name="_Anol_PCC_06.30.05" xfId="66" xr:uid="{00000000-0005-0000-0000-000041000000}"/>
    <cellStyle name="_Anol_RocheDiag_12.31.05" xfId="67" xr:uid="{00000000-0005-0000-0000-000042000000}"/>
    <cellStyle name="_AP" xfId="68" xr:uid="{00000000-0005-0000-0000-000043000000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_Lead_TVOp'10_Pang" xfId="81" xr:uid="{00000000-0005-0000-0000-000050000000}"/>
    <cellStyle name="_AR_Thanakorn_YE'10" xfId="82" xr:uid="{00000000-0005-0000-0000-000051000000}"/>
    <cellStyle name="_AR_Thanakorn_YE'10_Pear" xfId="83" xr:uid="{00000000-0005-0000-0000-000052000000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_Thanakorn_YE'10" xfId="95" xr:uid="{00000000-0005-0000-0000-00005E000000}"/>
    <cellStyle name="_BB" xfId="96" xr:uid="{00000000-0005-0000-0000-00005F000000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leae Accrued Co-Brand CB (20090610)" xfId="105" xr:uid="{00000000-0005-0000-0000-000068000000}"/>
    <cellStyle name="_Cleae Accrued Co-Brand CB (20090610)_Thanakorn_YE'10" xfId="106" xr:uid="{00000000-0005-0000-0000-000069000000}"/>
    <cellStyle name="_Clear Accrued Co-Brand CB (20090626)" xfId="107" xr:uid="{00000000-0005-0000-0000-00006A000000}"/>
    <cellStyle name="_Clear Accrued Co-Brand CB (20090626)_Thanakorn_YE'10" xfId="108" xr:uid="{00000000-0005-0000-0000-00006B000000}"/>
    <cellStyle name="_Clear Accrued Trade Discount 2009.05 (20090703)" xfId="109" xr:uid="{00000000-0005-0000-0000-00006C000000}"/>
    <cellStyle name="_Clear Accrued Trade Discount 2009.05 (20090703)_Thanakorn_YE'10" xfId="110" xr:uid="{00000000-0005-0000-0000-00006D000000}"/>
    <cellStyle name="_COG1209-Inventory Roll forward-Nan" xfId="111" xr:uid="{00000000-0005-0000-0000-00006E000000}"/>
    <cellStyle name="_Comma" xfId="112" xr:uid="{00000000-0005-0000-0000-00006F000000}"/>
    <cellStyle name="_Confirmation send item" xfId="113" xr:uid="{00000000-0005-0000-0000-000070000000}"/>
    <cellStyle name="_Confirmation send item_Thanakorn_YE'10" xfId="114" xr:uid="{00000000-0005-0000-0000-000071000000}"/>
    <cellStyle name="_cost &amp; sa -kei" xfId="115" xr:uid="{00000000-0005-0000-0000-000072000000}"/>
    <cellStyle name="_CR Chiang Mai_'08up_140209_Sub" xfId="116" xr:uid="{00000000-0005-0000-0000-000073000000}"/>
    <cellStyle name="_CR Chiang Mai_'08up_140209_Sub_Lead_TVOp'10_Pang" xfId="117" xr:uid="{00000000-0005-0000-0000-000074000000}"/>
    <cellStyle name="_CR Chiang Mai_'08up_140209_Sub_Thanakorn_YE'10" xfId="118" xr:uid="{00000000-0005-0000-0000-000075000000}"/>
    <cellStyle name="_CR Chiang Mai_'08up_140209_Sub_Thanakorn_YE'10_Pear" xfId="119" xr:uid="{00000000-0005-0000-0000-000076000000}"/>
    <cellStyle name="_Currency" xfId="120" xr:uid="{00000000-0005-0000-0000-000077000000}"/>
    <cellStyle name="_CurrencySpace" xfId="121" xr:uid="{00000000-0005-0000-0000-000078000000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x assets" xfId="160" xr:uid="{00000000-0005-0000-0000-00009F000000}"/>
    <cellStyle name="_Fix assets_Lead_TVOp'10_Pang" xfId="161" xr:uid="{00000000-0005-0000-0000-0000A0000000}"/>
    <cellStyle name="_Fix assets_Thanakorn_YE'10" xfId="162" xr:uid="{00000000-0005-0000-0000-0000A1000000}"/>
    <cellStyle name="_Fix assets_Thanakorn_YE'10_Pear" xfId="163" xr:uid="{00000000-0005-0000-0000-0000A2000000}"/>
    <cellStyle name="_fixed asset" xfId="164" xr:uid="{00000000-0005-0000-0000-0000A3000000}"/>
    <cellStyle name="_Fixed Asset Working(Interim)" xfId="165" xr:uid="{00000000-0005-0000-0000-0000A4000000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uarantee-rental" xfId="172" xr:uid="{00000000-0005-0000-0000-0000AB000000}"/>
    <cellStyle name="_Guarantee-rental_Thanakorn_YE'10" xfId="173" xr:uid="{00000000-0005-0000-0000-0000AC000000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W_ARR 12-09" xfId="177" xr:uid="{00000000-0005-0000-0000-0000B0000000}"/>
    <cellStyle name="_HW_ARR 12-09_Thanakorn_YE'10" xfId="178" xr:uid="{00000000-0005-0000-0000-0000B1000000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_Lead_TVOp'10_Pang" xfId="182" xr:uid="{00000000-0005-0000-0000-0000B5000000}"/>
    <cellStyle name="_HWS-LEAD'09_Thanakorn_YE'10" xfId="183" xr:uid="{00000000-0005-0000-0000-0000B6000000}"/>
    <cellStyle name="_HWS-LEAD'09_Thanakorn_YE'10_Pear" xfId="184" xr:uid="{00000000-0005-0000-0000-0000B7000000}"/>
    <cellStyle name="_Ind.xls" xfId="185" xr:uid="{00000000-0005-0000-0000-0000B8000000}"/>
    <cellStyle name="_insurance invent-sima" xfId="186" xr:uid="{00000000-0005-0000-0000-0000B9000000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_update_Hws08_021909" xfId="235" xr:uid="{00000000-0005-0000-0000-0000EA000000}"/>
    <cellStyle name="_Lead_update_Hws08_021909_Lead_TVOp'10_Pang" xfId="236" xr:uid="{00000000-0005-0000-0000-0000EB000000}"/>
    <cellStyle name="_Lead_update_Hws08_021909_Thanakorn_YE'10" xfId="237" xr:uid="{00000000-0005-0000-0000-0000EC000000}"/>
    <cellStyle name="_Lead_update_Hws08_021909_Thanakorn_YE'10_Pear" xfId="238" xr:uid="{00000000-0005-0000-0000-0000ED000000}"/>
    <cellStyle name="_Lead_update_Hws08_030609" xfId="239" xr:uid="{00000000-0005-0000-0000-0000EE000000}"/>
    <cellStyle name="_Lead_update_Hws08_030609_Lead_TVOp'10_Pang" xfId="240" xr:uid="{00000000-0005-0000-0000-0000EF000000}"/>
    <cellStyle name="_Lead_update_Hws08_030609_Thanakorn_YE'10" xfId="241" xr:uid="{00000000-0005-0000-0000-0000F0000000}"/>
    <cellStyle name="_Lead_update_Hws08_030609_Thanakorn_YE'10_Pear" xfId="242" xr:uid="{00000000-0005-0000-0000-0000F100000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_Lead_TVOp'10_Pang" xfId="250" xr:uid="{00000000-0005-0000-0000-0000F9000000}"/>
    <cellStyle name="_Lead_update_Hws2009_112409_Thanakorn_YE'10" xfId="251" xr:uid="{00000000-0005-0000-0000-0000FA000000}"/>
    <cellStyle name="_Lead_update_Hws2009_112409_Thanakorn_YE'10_Pear" xfId="252" xr:uid="{00000000-0005-0000-0000-0000FB000000}"/>
    <cellStyle name="_Lead_update_ODP08" xfId="253" xr:uid="{00000000-0005-0000-0000-0000FC000000}"/>
    <cellStyle name="_Lead_update_ODP08_Lead_TVOp'10_Pang" xfId="254" xr:uid="{00000000-0005-0000-0000-0000FD000000}"/>
    <cellStyle name="_Lead_update_ODP08_Thanakorn_YE'10" xfId="255" xr:uid="{00000000-0005-0000-0000-0000FE000000}"/>
    <cellStyle name="_Lead_update_ODP08_Thanakorn_YE'10_Pear" xfId="256" xr:uid="{00000000-0005-0000-0000-0000FF000000}"/>
    <cellStyle name="_Lead_update_ODP2009_113009" xfId="257" xr:uid="{00000000-0005-0000-0000-000000010000}"/>
    <cellStyle name="_Lead_update_ODP2009_113009_Lead_TVOp'10_Pang" xfId="258" xr:uid="{00000000-0005-0000-0000-000001010000}"/>
    <cellStyle name="_Lead_update_ODP2009_113009_Thanakorn_YE'10" xfId="259" xr:uid="{00000000-0005-0000-0000-000002010000}"/>
    <cellStyle name="_Lead_update_ODP2009_113009_Thanakorn_YE'10_Pear" xfId="260" xr:uid="{00000000-0005-0000-0000-000003010000}"/>
    <cellStyle name="_LeadSchedule PB_09_1" xfId="261" xr:uid="{00000000-0005-0000-0000-000004010000}"/>
    <cellStyle name="_leadsheets-j" xfId="262" xr:uid="{00000000-0005-0000-0000-000005010000}"/>
    <cellStyle name="_leadsheets-j_Thanakorn_YE'10" xfId="263" xr:uid="{00000000-0005-0000-0000-000006010000}"/>
    <cellStyle name="_leadsheets-K" xfId="264" xr:uid="{00000000-0005-0000-0000-000007010000}"/>
    <cellStyle name="_leadsheets-K_Thanakorn_YE'10" xfId="265" xr:uid="{00000000-0005-0000-0000-000008010000}"/>
    <cellStyle name="_leadsheets-L" xfId="266" xr:uid="{00000000-0005-0000-0000-000009010000}"/>
    <cellStyle name="_leadsheets-N" xfId="267" xr:uid="{00000000-0005-0000-0000-00000A010000}"/>
    <cellStyle name="_leadsheets-N_Thanakorn_YE'10" xfId="268" xr:uid="{00000000-0005-0000-0000-00000B0100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_Lead_TVOp'10_Pang" xfId="297" xr:uid="{00000000-0005-0000-0000-000028010000}"/>
    <cellStyle name="_Movement AR_Thanakorn_YE'10" xfId="298" xr:uid="{00000000-0005-0000-0000-000029010000}"/>
    <cellStyle name="_Movement AR_Thanakorn_YE'10_Pear" xfId="299" xr:uid="{00000000-0005-0000-0000-00002A010000}"/>
    <cellStyle name="_Movement PPE+vouch addition YE'09" xfId="300" xr:uid="{00000000-0005-0000-0000-00002B010000}"/>
    <cellStyle name="_Multiple" xfId="301" xr:uid="{00000000-0005-0000-0000-00002C010000}"/>
    <cellStyle name="_Multiple_Cheque On Hand" xfId="302" xr:uid="{00000000-0005-0000-0000-00002D010000}"/>
    <cellStyle name="_MultipleSpace" xfId="303" xr:uid="{00000000-0005-0000-0000-00002E010000}"/>
    <cellStyle name="_MultipleSpace_Cheque On Hand" xfId="304" xr:uid="{00000000-0005-0000-0000-00002F010000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_Thanakorn_YE'10" xfId="337" xr:uid="{00000000-0005-0000-0000-000050010000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_Thanakorn_YE'10" xfId="349" xr:uid="{00000000-0005-0000-0000-00005C010000}"/>
    <cellStyle name="_PBC" xfId="350" xr:uid="{00000000-0005-0000-0000-00005D010000}"/>
    <cellStyle name="_PBC Done" xfId="351" xr:uid="{00000000-0005-0000-0000-00005E010000}"/>
    <cellStyle name="_PBC_Thanakorn_YE'10" xfId="352" xr:uid="{00000000-0005-0000-0000-00005F010000}"/>
    <cellStyle name="_PBC-ICE_Updated 29Aug08" xfId="353" xr:uid="{00000000-0005-0000-0000-000060010000}"/>
    <cellStyle name="_PBC-ICE_Updated 29Aug08_Thanakorn_YE'10" xfId="354" xr:uid="{00000000-0005-0000-0000-000061010000}"/>
    <cellStyle name="_PCC_Q2'05" xfId="355" xr:uid="{00000000-0005-0000-0000-000062010000}"/>
    <cellStyle name="_PCC_Q'3 05-Tal" xfId="356" xr:uid="{00000000-0005-0000-0000-000063010000}"/>
    <cellStyle name="_PCC-Tal" xfId="357" xr:uid="{00000000-0005-0000-0000-000064010000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_Lead_TVOp'10_Pang" xfId="363" xr:uid="{00000000-0005-0000-0000-00006A010000}"/>
    <cellStyle name="_Predictive interest exp._Thaipat_Thanakorn_YE'10" xfId="364" xr:uid="{00000000-0005-0000-0000-00006B010000}"/>
    <cellStyle name="_Predictive interest exp._Thaipat_Thanakorn_YE'10_Pear" xfId="365" xr:uid="{00000000-0005-0000-0000-00006C010000}"/>
    <cellStyle name="_Profit and Loss for Fon from p'um" xfId="366" xr:uid="{00000000-0005-0000-0000-00006D010000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_Thanakorn_YE'10" xfId="370" xr:uid="{00000000-0005-0000-0000-000071010000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salary reconcile-sima" xfId="377" xr:uid="{00000000-0005-0000-0000-000078010000}"/>
    <cellStyle name="_Sale" xfId="378" xr:uid="{00000000-0005-0000-0000-000079010000}"/>
    <cellStyle name="_Sale_Lead_TVOp'10_Pang" xfId="379" xr:uid="{00000000-0005-0000-0000-00007A010000}"/>
    <cellStyle name="_Sale_Thanakorn_YE'10" xfId="380" xr:uid="{00000000-0005-0000-0000-00007B010000}"/>
    <cellStyle name="_Sale_Thanakorn_YE'10_Pear" xfId="381" xr:uid="{00000000-0005-0000-0000-00007C010000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_Lead_TVOp'10_Pang" xfId="389" xr:uid="{00000000-0005-0000-0000-000084010000}"/>
    <cellStyle name="_Sheet1_1_Thanakorn_YE'10" xfId="390" xr:uid="{00000000-0005-0000-0000-000085010000}"/>
    <cellStyle name="_Sheet1_1_Thanakorn_YE'10_Pear" xfId="391" xr:uid="{00000000-0005-0000-0000-00008601000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_Thanakorn_YE'10" xfId="478" xr:uid="{00000000-0005-0000-0000-0000DD010000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eve-06-ni" xfId="489" xr:uid="{00000000-0005-0000-0000-0000E8010000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3" xfId="496" xr:uid="{00000000-0005-0000-0000-0000EF010000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_Lead_TVOp'10_Pang" xfId="511" xr:uid="{00000000-0005-0000-0000-0000FE010000}"/>
    <cellStyle name="_Top_TPP'09_Thanakorn_YE'10" xfId="512" xr:uid="{00000000-0005-0000-0000-0000FF010000}"/>
    <cellStyle name="_Top_TPP'09_Thanakorn_YE'10_Pear" xfId="513" xr:uid="{00000000-0005-0000-0000-000000020000}"/>
    <cellStyle name="_TopQ3' 07" xfId="514" xr:uid="{00000000-0005-0000-0000-000001020000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_Lead_TVOp'10_Pang" xfId="525" xr:uid="{00000000-0005-0000-0000-00000C020000}"/>
    <cellStyle name="_WP Confirm_ODP_031909_Thanakorn_YE'10" xfId="526" xr:uid="{00000000-0005-0000-0000-00000D020000}"/>
    <cellStyle name="_WP Confirm_ODP_031909_Thanakorn_YE'10_Pear" xfId="527" xr:uid="{00000000-0005-0000-0000-00000E020000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_Lead_TVOp'10_Pang" xfId="539" xr:uid="{00000000-0005-0000-0000-00001A020000}"/>
    <cellStyle name="_WP-FA-new_Thanakorn_YE'10" xfId="540" xr:uid="{00000000-0005-0000-0000-00001B020000}"/>
    <cellStyle name="_WP-FA-new_Thanakorn_YE'10_Pear" xfId="541" xr:uid="{00000000-0005-0000-0000-00001C020000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แจ้งหนี้คูปอง-11-2009" xfId="546" xr:uid="{00000000-0005-0000-0000-000021020000}"/>
    <cellStyle name="_แจ้งหนี้คูปอง-11-2009_Thanakorn_YE'10" xfId="547" xr:uid="{00000000-0005-0000-0000-000022020000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_Thanakorn_YE'10" xfId="551" xr:uid="{00000000-0005-0000-0000-000026020000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=C:\WINNT\SYSTEM32\COMMAND.COM" xfId="564" xr:uid="{00000000-0005-0000-0000-000033020000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 2" xfId="576" xr:uid="{00000000-0005-0000-0000-00003F020000}"/>
    <cellStyle name="20% - Accent2 2" xfId="577" xr:uid="{00000000-0005-0000-0000-000040020000}"/>
    <cellStyle name="20% - Accent3 2" xfId="578" xr:uid="{00000000-0005-0000-0000-000041020000}"/>
    <cellStyle name="20% - Accent4 2" xfId="579" xr:uid="{00000000-0005-0000-0000-000042020000}"/>
    <cellStyle name="20% - Accent5 2" xfId="580" xr:uid="{00000000-0005-0000-0000-000043020000}"/>
    <cellStyle name="20% - Accent6 2" xfId="581" xr:uid="{00000000-0005-0000-0000-000044020000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2" xfId="595" xr:uid="{00000000-0005-0000-0000-000052020000}"/>
    <cellStyle name="20% - ส่วนที่ถูกเน้น3" xfId="596" xr:uid="{00000000-0005-0000-0000-000053020000}"/>
    <cellStyle name="20% - ส่วนที่ถูกเน้น4" xfId="597" xr:uid="{00000000-0005-0000-0000-000054020000}"/>
    <cellStyle name="20% - ส่วนที่ถูกเน้น5" xfId="598" xr:uid="{00000000-0005-0000-0000-000055020000}"/>
    <cellStyle name="20% - ส่วนที่ถูกเน้น6" xfId="599" xr:uid="{00000000-0005-0000-0000-000056020000}"/>
    <cellStyle name="2decimal" xfId="600" xr:uid="{00000000-0005-0000-0000-000057020000}"/>
    <cellStyle name="³f¹E[0]_laroux" xfId="601" xr:uid="{00000000-0005-0000-0000-000058020000}"/>
    <cellStyle name="³f¹ô_laroux" xfId="602" xr:uid="{00000000-0005-0000-0000-000059020000}"/>
    <cellStyle name="40% - Accent1 2" xfId="603" xr:uid="{00000000-0005-0000-0000-00005A020000}"/>
    <cellStyle name="40% - Accent2 2" xfId="604" xr:uid="{00000000-0005-0000-0000-00005B020000}"/>
    <cellStyle name="40% - Accent3 2" xfId="605" xr:uid="{00000000-0005-0000-0000-00005C020000}"/>
    <cellStyle name="40% - Accent4 2" xfId="606" xr:uid="{00000000-0005-0000-0000-00005D020000}"/>
    <cellStyle name="40% - Accent5 2" xfId="607" xr:uid="{00000000-0005-0000-0000-00005E020000}"/>
    <cellStyle name="40% - Accent6 2" xfId="608" xr:uid="{00000000-0005-0000-0000-00005F020000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2" xfId="622" xr:uid="{00000000-0005-0000-0000-00006D020000}"/>
    <cellStyle name="40% - ส่วนที่ถูกเน้น3" xfId="623" xr:uid="{00000000-0005-0000-0000-00006E020000}"/>
    <cellStyle name="40% - ส่วนที่ถูกเน้น4" xfId="624" xr:uid="{00000000-0005-0000-0000-00006F020000}"/>
    <cellStyle name="40% - ส่วนที่ถูกเน้น5" xfId="625" xr:uid="{00000000-0005-0000-0000-000070020000}"/>
    <cellStyle name="40% - ส่วนที่ถูกเน้น6" xfId="626" xr:uid="{00000000-0005-0000-0000-000071020000}"/>
    <cellStyle name="594941.25" xfId="627" xr:uid="{00000000-0005-0000-0000-000072020000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2" xfId="641" xr:uid="{00000000-0005-0000-0000-000080020000}"/>
    <cellStyle name="60% - ส่วนที่ถูกเน้น3" xfId="642" xr:uid="{00000000-0005-0000-0000-000081020000}"/>
    <cellStyle name="60% - ส่วนที่ถูกเน้น4" xfId="643" xr:uid="{00000000-0005-0000-0000-000082020000}"/>
    <cellStyle name="60% - ส่วนที่ถูกเน้น5" xfId="644" xr:uid="{00000000-0005-0000-0000-000083020000}"/>
    <cellStyle name="60% - ส่วนที่ถูกเน้น6" xfId="645" xr:uid="{00000000-0005-0000-0000-000084020000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l_group" xfId="663" xr:uid="{00000000-0005-0000-0000-000096020000}"/>
    <cellStyle name="args.style" xfId="664" xr:uid="{00000000-0005-0000-0000-000097020000}"/>
    <cellStyle name="ber of montd" xfId="665" xr:uid="{00000000-0005-0000-0000-000098020000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3" xfId="691" xr:uid="{00000000-0005-0000-0000-0000B2020000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3" xfId="765" xr:uid="{00000000-0005-0000-0000-0000FC020000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8" xfId="778" xr:uid="{00000000-0005-0000-0000-000009030000}"/>
    <cellStyle name="Comma 19" xfId="779" xr:uid="{00000000-0005-0000-0000-00000A030000}"/>
    <cellStyle name="Comma 2" xfId="780" xr:uid="{00000000-0005-0000-0000-00000B030000}"/>
    <cellStyle name="Comma 2 2" xfId="781" xr:uid="{00000000-0005-0000-0000-00000C030000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3" xfId="798" xr:uid="{00000000-0005-0000-0000-00001D030000}"/>
    <cellStyle name="Comma 2 3_TOP-WAN-HC-Sep'09-update" xfId="799" xr:uid="{00000000-0005-0000-0000-00001E030000}"/>
    <cellStyle name="Comma 2 4" xfId="800" xr:uid="{00000000-0005-0000-0000-00001F030000}"/>
    <cellStyle name="Comma 2 5" xfId="801" xr:uid="{00000000-0005-0000-0000-000020030000}"/>
    <cellStyle name="Comma 2 6" xfId="802" xr:uid="{00000000-0005-0000-0000-000021030000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2" xfId="807" xr:uid="{00000000-0005-0000-0000-000026030000}"/>
    <cellStyle name="Comma 23" xfId="808" xr:uid="{00000000-0005-0000-0000-000027030000}"/>
    <cellStyle name="Comma 24" xfId="809" xr:uid="{00000000-0005-0000-0000-000028030000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_03_Mar 10 RM_RM Others_revised" xfId="820" xr:uid="{00000000-0005-0000-0000-000033030000}"/>
    <cellStyle name="Comma 3 3" xfId="821" xr:uid="{00000000-0005-0000-0000-000034030000}"/>
    <cellStyle name="Comma 3 4" xfId="822" xr:uid="{00000000-0005-0000-0000-000035030000}"/>
    <cellStyle name="Comma 3 5" xfId="823" xr:uid="{00000000-0005-0000-0000-000036030000}"/>
    <cellStyle name="Comma 3 6" xfId="824" xr:uid="{00000000-0005-0000-0000-000037030000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9" xfId="836" xr:uid="{00000000-0005-0000-0000-000043030000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2" xfId="843" xr:uid="{00000000-0005-0000-0000-00004A030000}"/>
    <cellStyle name="Comma 43" xfId="844" xr:uid="{00000000-0005-0000-0000-00004B030000}"/>
    <cellStyle name="Comma 43 2" xfId="845" xr:uid="{00000000-0005-0000-0000-00004C030000}"/>
    <cellStyle name="Comma 44" xfId="846" xr:uid="{00000000-0005-0000-0000-00004D030000}"/>
    <cellStyle name="Comma 45" xfId="847" xr:uid="{00000000-0005-0000-0000-00004E030000}"/>
    <cellStyle name="Comma 46" xfId="848" xr:uid="{00000000-0005-0000-0000-00004F030000}"/>
    <cellStyle name="Comma 5" xfId="849" xr:uid="{00000000-0005-0000-0000-000050030000}"/>
    <cellStyle name="Comma 5 2" xfId="850" xr:uid="{00000000-0005-0000-0000-000051030000}"/>
    <cellStyle name="Comma 5 3" xfId="851" xr:uid="{00000000-0005-0000-0000-000052030000}"/>
    <cellStyle name="Comma 5 4" xfId="852" xr:uid="{00000000-0005-0000-0000-000053030000}"/>
    <cellStyle name="Comma 5_Inventory reconciliation IRP workington2008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_Inventory reconciliation IRP workington2008" xfId="857" xr:uid="{00000000-0005-0000-0000-000058030000}"/>
    <cellStyle name="Comma 7" xfId="858" xr:uid="{00000000-0005-0000-0000-000059030000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3" xfId="862" xr:uid="{00000000-0005-0000-0000-00005D030000}"/>
    <cellStyle name="Comma 7 4" xfId="863" xr:uid="{00000000-0005-0000-0000-00005E030000}"/>
    <cellStyle name="Comma 7_03_Mar 10 RM_RM Others_revised" xfId="864" xr:uid="{00000000-0005-0000-0000-00005F030000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_IRH Europe MIS Jul 08" xfId="869" xr:uid="{00000000-0005-0000-0000-000064030000}"/>
    <cellStyle name="Comma 9" xfId="870" xr:uid="{00000000-0005-0000-0000-000065030000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2" xfId="879" xr:uid="{00000000-0005-0000-0000-00006E030000}"/>
    <cellStyle name="Comma0 2 2" xfId="880" xr:uid="{00000000-0005-0000-0000-00006F030000}"/>
    <cellStyle name="Comma0 3" xfId="881" xr:uid="{00000000-0005-0000-0000-000070030000}"/>
    <cellStyle name="Comma0 4" xfId="882" xr:uid="{00000000-0005-0000-0000-000071030000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(2)" xfId="907" xr:uid="{00000000-0005-0000-0000-00008A030000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1" xfId="911" xr:uid="{00000000-0005-0000-0000-00008E030000}"/>
    <cellStyle name="Currency2" xfId="912" xr:uid="{00000000-0005-0000-0000-00008F030000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3" xfId="920" xr:uid="{00000000-0005-0000-0000-000097030000}"/>
    <cellStyle name="Date 4" xfId="921" xr:uid="{00000000-0005-0000-0000-000098030000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xcel_BuiltIn_Comma 1" xfId="966" xr:uid="{00000000-0005-0000-0000-0000C5030000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3" xfId="980" xr:uid="{00000000-0005-0000-0000-0000D3030000}"/>
    <cellStyle name="Fixed 4" xfId="981" xr:uid="{00000000-0005-0000-0000-0000D4030000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3" xfId="995" xr:uid="{00000000-0005-0000-0000-0000E2030000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 1" xfId="1013" xr:uid="{00000000-0005-0000-0000-0000F4030000}"/>
    <cellStyle name="Heading 1 2" xfId="1014" xr:uid="{00000000-0005-0000-0000-0000F5030000}"/>
    <cellStyle name="Heading 1 3" xfId="1015" xr:uid="{00000000-0005-0000-0000-0000F6030000}"/>
    <cellStyle name="Heading 1 Above" xfId="1016" xr:uid="{00000000-0005-0000-0000-0000F7030000}"/>
    <cellStyle name="Heading 1+" xfId="1017" xr:uid="{00000000-0005-0000-0000-0000F8030000}"/>
    <cellStyle name="Heading 2 2" xfId="1018" xr:uid="{00000000-0005-0000-0000-0000F9030000}"/>
    <cellStyle name="Heading 2 3" xfId="1019" xr:uid="{00000000-0005-0000-0000-0000FA030000}"/>
    <cellStyle name="Heading 2 Below" xfId="1020" xr:uid="{00000000-0005-0000-0000-0000FB030000}"/>
    <cellStyle name="Heading 2+" xfId="1021" xr:uid="{00000000-0005-0000-0000-0000FC030000}"/>
    <cellStyle name="Heading 3+" xfId="1022" xr:uid="{00000000-0005-0000-0000-0000FD030000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Indent" xfId="1035" xr:uid="{00000000-0005-0000-0000-00000A040000}"/>
    <cellStyle name="Info_Main" xfId="1036" xr:uid="{00000000-0005-0000-0000-00000B040000}"/>
    <cellStyle name="Input [yellow]" xfId="1037" xr:uid="{00000000-0005-0000-0000-00000C040000}"/>
    <cellStyle name="Input [yellow] 2" xfId="1038" xr:uid="{00000000-0005-0000-0000-00000D040000}"/>
    <cellStyle name="InputCurrency" xfId="1039" xr:uid="{00000000-0005-0000-0000-00000E040000}"/>
    <cellStyle name="InputPercent1" xfId="1040" xr:uid="{00000000-0005-0000-0000-00000F040000}"/>
    <cellStyle name="Integer" xfId="1041" xr:uid="{00000000-0005-0000-0000-000010040000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n" xfId="1106" xr:uid="{00000000-0005-0000-0000-000051040000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1" xfId="1129" xr:uid="{00000000-0005-0000-0000-000069040000}"/>
    <cellStyle name="Normal 12" xfId="1130" xr:uid="{00000000-0005-0000-0000-00006A040000}"/>
    <cellStyle name="Normal 13" xfId="1131" xr:uid="{00000000-0005-0000-0000-00006B040000}"/>
    <cellStyle name="Normal 14" xfId="1132" xr:uid="{00000000-0005-0000-0000-00006C040000}"/>
    <cellStyle name="Normal 15" xfId="1133" xr:uid="{00000000-0005-0000-0000-00006D040000}"/>
    <cellStyle name="Normal 16" xfId="1134" xr:uid="{00000000-0005-0000-0000-00006E040000}"/>
    <cellStyle name="Normal 17" xfId="1135" xr:uid="{00000000-0005-0000-0000-00006F040000}"/>
    <cellStyle name="Normal 18" xfId="1136" xr:uid="{00000000-0005-0000-0000-000070040000}"/>
    <cellStyle name="Normal 19" xfId="1137" xr:uid="{00000000-0005-0000-0000-000071040000}"/>
    <cellStyle name="Normal 2" xfId="1138" xr:uid="{00000000-0005-0000-0000-000072040000}"/>
    <cellStyle name="Normal 2 2" xfId="1139" xr:uid="{00000000-0005-0000-0000-000073040000}"/>
    <cellStyle name="Normal 2 2 2" xfId="1140" xr:uid="{00000000-0005-0000-0000-000074040000}"/>
    <cellStyle name="Normal 2 2 3" xfId="1141" xr:uid="{00000000-0005-0000-0000-000075040000}"/>
    <cellStyle name="Normal 2 2 4" xfId="1142" xr:uid="{00000000-0005-0000-0000-000076040000}"/>
    <cellStyle name="Normal 2 2_03_Mar 10 RM_RM Others_revised" xfId="1143" xr:uid="{00000000-0005-0000-0000-000077040000}"/>
    <cellStyle name="Normal 2 3" xfId="1144" xr:uid="{00000000-0005-0000-0000-000078040000}"/>
    <cellStyle name="Normal 2 4" xfId="1145" xr:uid="{00000000-0005-0000-0000-000079040000}"/>
    <cellStyle name="Normal 2 5" xfId="1146" xr:uid="{00000000-0005-0000-0000-00007A040000}"/>
    <cellStyle name="Normal 2 6" xfId="1147" xr:uid="{00000000-0005-0000-0000-00007B040000}"/>
    <cellStyle name="Normal 2 7" xfId="1148" xr:uid="{00000000-0005-0000-0000-00007C040000}"/>
    <cellStyle name="Normal 2_518 TB" xfId="1149" xr:uid="{00000000-0005-0000-0000-00007D040000}"/>
    <cellStyle name="Normal 20" xfId="1150" xr:uid="{00000000-0005-0000-0000-00007E040000}"/>
    <cellStyle name="Normal 21" xfId="1151" xr:uid="{00000000-0005-0000-0000-00007F040000}"/>
    <cellStyle name="Normal 22" xfId="1152" xr:uid="{00000000-0005-0000-0000-000080040000}"/>
    <cellStyle name="Normal 23" xfId="1153" xr:uid="{00000000-0005-0000-0000-000081040000}"/>
    <cellStyle name="Normal 24" xfId="1154" xr:uid="{00000000-0005-0000-0000-000082040000}"/>
    <cellStyle name="Normal 3" xfId="1155" xr:uid="{00000000-0005-0000-0000-000083040000}"/>
    <cellStyle name="Normal 3 2" xfId="1156" xr:uid="{00000000-0005-0000-0000-000084040000}"/>
    <cellStyle name="Normal 3 3" xfId="1157" xr:uid="{00000000-0005-0000-0000-000085040000}"/>
    <cellStyle name="Normal 3 4" xfId="1158" xr:uid="{00000000-0005-0000-0000-000086040000}"/>
    <cellStyle name="Normal 3 5" xfId="1159" xr:uid="{00000000-0005-0000-0000-000087040000}"/>
    <cellStyle name="Normal 3_IRH Europe MIS Jul 08" xfId="1160" xr:uid="{00000000-0005-0000-0000-000088040000}"/>
    <cellStyle name="Normal 4" xfId="1161" xr:uid="{00000000-0005-0000-0000-000089040000}"/>
    <cellStyle name="Normal 4 2" xfId="1162" xr:uid="{00000000-0005-0000-0000-00008A040000}"/>
    <cellStyle name="Normal 4 3" xfId="1163" xr:uid="{00000000-0005-0000-0000-00008B040000}"/>
    <cellStyle name="Normal 4 4" xfId="1164" xr:uid="{00000000-0005-0000-0000-00008C040000}"/>
    <cellStyle name="Normal 4_Raw Material Ledger 521 July to sept 08 040109" xfId="1165" xr:uid="{00000000-0005-0000-0000-00008D040000}"/>
    <cellStyle name="Normal 5" xfId="1166" xr:uid="{00000000-0005-0000-0000-00008E040000}"/>
    <cellStyle name="Normal 5 2" xfId="1167" xr:uid="{00000000-0005-0000-0000-00008F040000}"/>
    <cellStyle name="Normal 5 3" xfId="1168" xr:uid="{00000000-0005-0000-0000-000090040000}"/>
    <cellStyle name="Normal 5 4" xfId="1169" xr:uid="{00000000-0005-0000-0000-000091040000}"/>
    <cellStyle name="Normal 5_IRH Europe MIS Jul 08" xfId="1170" xr:uid="{00000000-0005-0000-0000-000092040000}"/>
    <cellStyle name="Normal 6" xfId="1171" xr:uid="{00000000-0005-0000-0000-000093040000}"/>
    <cellStyle name="Normal 6 2" xfId="1172" xr:uid="{00000000-0005-0000-0000-000094040000}"/>
    <cellStyle name="Normal 7" xfId="1173" xr:uid="{00000000-0005-0000-0000-000095040000}"/>
    <cellStyle name="Normal 7 2" xfId="1174" xr:uid="{00000000-0005-0000-0000-000096040000}"/>
    <cellStyle name="Normal 7 2 2" xfId="1175" xr:uid="{00000000-0005-0000-0000-000097040000}"/>
    <cellStyle name="Normal 7 2 3" xfId="1176" xr:uid="{00000000-0005-0000-0000-000098040000}"/>
    <cellStyle name="Normal 7 2 4" xfId="1177" xr:uid="{00000000-0005-0000-0000-000099040000}"/>
    <cellStyle name="Normal 7 3" xfId="1178" xr:uid="{00000000-0005-0000-0000-00009A040000}"/>
    <cellStyle name="Normal 7 3 2" xfId="1179" xr:uid="{00000000-0005-0000-0000-00009B040000}"/>
    <cellStyle name="Normal 7 3 3" xfId="1180" xr:uid="{00000000-0005-0000-0000-00009C040000}"/>
    <cellStyle name="Normal 7 4" xfId="1181" xr:uid="{00000000-0005-0000-0000-00009D040000}"/>
    <cellStyle name="Normal 7 5" xfId="1182" xr:uid="{00000000-0005-0000-0000-00009E040000}"/>
    <cellStyle name="Normal 7_03_Mar 10 RM_RM Others_revised" xfId="1183" xr:uid="{00000000-0005-0000-0000-00009F040000}"/>
    <cellStyle name="Normal 8" xfId="1184" xr:uid="{00000000-0005-0000-0000-0000A0040000}"/>
    <cellStyle name="Normal 9" xfId="1185" xr:uid="{00000000-0005-0000-0000-0000A1040000}"/>
    <cellStyle name="Normal 9 2" xfId="1186" xr:uid="{00000000-0005-0000-0000-0000A2040000}"/>
    <cellStyle name="Normal 9 2 2" xfId="1187" xr:uid="{00000000-0005-0000-0000-0000A3040000}"/>
    <cellStyle name="Normal 9 2_03_Mar 10 RM_RM Others_revised" xfId="1188" xr:uid="{00000000-0005-0000-0000-0000A4040000}"/>
    <cellStyle name="Normal 9_03_Mar 10 RM_RM Others_revised" xfId="1189" xr:uid="{00000000-0005-0000-0000-0000A5040000}"/>
    <cellStyle name="Normal0" xfId="1190" xr:uid="{00000000-0005-0000-0000-0000A6040000}"/>
    <cellStyle name="Normale_9611A02C" xfId="1191" xr:uid="{00000000-0005-0000-0000-0000A7040000}"/>
    <cellStyle name="NormalGB" xfId="1192" xr:uid="{00000000-0005-0000-0000-0000A8040000}"/>
    <cellStyle name="normální_Site#13-Bangkok" xfId="1193" xr:uid="{00000000-0005-0000-0000-0000A9040000}"/>
    <cellStyle name="Normalny_laroux" xfId="1194" xr:uid="{00000000-0005-0000-0000-0000AA040000}"/>
    <cellStyle name="normแlnํ_laroux" xfId="1195" xr:uid="{00000000-0005-0000-0000-0000AB040000}"/>
    <cellStyle name="Nota" xfId="1196" xr:uid="{00000000-0005-0000-0000-0000AC040000}"/>
    <cellStyle name="Note 2" xfId="1197" xr:uid="{00000000-0005-0000-0000-0000AD040000}"/>
    <cellStyle name="Note 3" xfId="1198" xr:uid="{00000000-0005-0000-0000-0000AE040000}"/>
    <cellStyle name="Note 4" xfId="1199" xr:uid="{00000000-0005-0000-0000-0000AF040000}"/>
    <cellStyle name="Note 5" xfId="1200" xr:uid="{00000000-0005-0000-0000-0000B0040000}"/>
    <cellStyle name="Note 6" xfId="1201" xr:uid="{00000000-0005-0000-0000-0000B1040000}"/>
    <cellStyle name="Notitie" xfId="1202" xr:uid="{00000000-0005-0000-0000-0000B2040000}"/>
    <cellStyle name="Number" xfId="1203" xr:uid="{00000000-0005-0000-0000-0000B3040000}"/>
    <cellStyle name="Œ…‹æØ‚è [0.00]_4m stock" xfId="1204" xr:uid="{00000000-0005-0000-0000-0000B4040000}"/>
    <cellStyle name="Œ…‹æØ‚è_4m stock" xfId="1205" xr:uid="{00000000-0005-0000-0000-0000B5040000}"/>
    <cellStyle name="oft Excel]_x000d__x000a_Comment=The open=/f lines load custom functions into the Paste Function list._x000d__x000a_Maximized=3_x000d__x000a_Basics=1_x000d__x000a_A" xfId="1206" xr:uid="{00000000-0005-0000-0000-0000B6040000}"/>
    <cellStyle name="Ongeldig" xfId="1207" xr:uid="{00000000-0005-0000-0000-0000B7040000}"/>
    <cellStyle name="Output Amounts" xfId="1208" xr:uid="{00000000-0005-0000-0000-0000B8040000}"/>
    <cellStyle name="Output Column Headings" xfId="1209" xr:uid="{00000000-0005-0000-0000-0000B9040000}"/>
    <cellStyle name="Output Line Items" xfId="1210" xr:uid="{00000000-0005-0000-0000-0000BA040000}"/>
    <cellStyle name="OUTPUT REPORT HEADING" xfId="1211" xr:uid="{00000000-0005-0000-0000-0000BB040000}"/>
    <cellStyle name="OUTPUT REPORT TITLE" xfId="1212" xr:uid="{00000000-0005-0000-0000-0000BC040000}"/>
    <cellStyle name="OUTPUTERROR" xfId="1213" xr:uid="{00000000-0005-0000-0000-0000BD040000}"/>
    <cellStyle name="OUTPUTNORMAL" xfId="1214" xr:uid="{00000000-0005-0000-0000-0000BE040000}"/>
    <cellStyle name="Page Number" xfId="1215" xr:uid="{00000000-0005-0000-0000-0000BF040000}"/>
    <cellStyle name="PageSubTitle" xfId="1216" xr:uid="{00000000-0005-0000-0000-0000C0040000}"/>
    <cellStyle name="PageTitle" xfId="1217" xr:uid="{00000000-0005-0000-0000-0000C1040000}"/>
    <cellStyle name="Pattern" xfId="1218" xr:uid="{00000000-0005-0000-0000-0000C2040000}"/>
    <cellStyle name="Pattern 2" xfId="1219" xr:uid="{00000000-0005-0000-0000-0000C3040000}"/>
    <cellStyle name="PCI" xfId="1220" xr:uid="{00000000-0005-0000-0000-0000C4040000}"/>
    <cellStyle name="per.style" xfId="1221" xr:uid="{00000000-0005-0000-0000-0000C5040000}"/>
    <cellStyle name="Percent (0%)" xfId="1222" xr:uid="{00000000-0005-0000-0000-0000C6040000}"/>
    <cellStyle name="Percent (0)" xfId="1223" xr:uid="{00000000-0005-0000-0000-0000C7040000}"/>
    <cellStyle name="Percent (0) 2" xfId="1224" xr:uid="{00000000-0005-0000-0000-0000C8040000}"/>
    <cellStyle name="Percent (0) 2 2" xfId="1225" xr:uid="{00000000-0005-0000-0000-0000C9040000}"/>
    <cellStyle name="Percent (0) 3" xfId="1226" xr:uid="{00000000-0005-0000-0000-0000CA040000}"/>
    <cellStyle name="Percent (0.0%)" xfId="1227" xr:uid="{00000000-0005-0000-0000-0000CB040000}"/>
    <cellStyle name="Percent (0.00%)" xfId="1228" xr:uid="{00000000-0005-0000-0000-0000CC040000}"/>
    <cellStyle name="Percent [0]" xfId="1229" xr:uid="{00000000-0005-0000-0000-0000CD040000}"/>
    <cellStyle name="Percent [0] 1" xfId="1230" xr:uid="{00000000-0005-0000-0000-0000CE040000}"/>
    <cellStyle name="Percent [0] 1 2" xfId="1231" xr:uid="{00000000-0005-0000-0000-0000CF040000}"/>
    <cellStyle name="Percent [0] 2" xfId="1232" xr:uid="{00000000-0005-0000-0000-0000D0040000}"/>
    <cellStyle name="Percent [0] 3" xfId="1233" xr:uid="{00000000-0005-0000-0000-0000D1040000}"/>
    <cellStyle name="Percent [0]_0 Final FS G4SCT 2008 after Adj. 2008 -  Draft # 1 ---- Income Tax Provision_Revised_Final---- (version 1)" xfId="1234" xr:uid="{00000000-0005-0000-0000-0000D2040000}"/>
    <cellStyle name="Percent [00]" xfId="1235" xr:uid="{00000000-0005-0000-0000-0000D3040000}"/>
    <cellStyle name="Percent [00] 1" xfId="1236" xr:uid="{00000000-0005-0000-0000-0000D4040000}"/>
    <cellStyle name="Percent [00] 1 2" xfId="1237" xr:uid="{00000000-0005-0000-0000-0000D5040000}"/>
    <cellStyle name="Percent [00] 2" xfId="1238" xr:uid="{00000000-0005-0000-0000-0000D6040000}"/>
    <cellStyle name="Percent [00] 3" xfId="1239" xr:uid="{00000000-0005-0000-0000-0000D7040000}"/>
    <cellStyle name="Percent [00]_0 Final FS G4SCT 2008 after Adj. 2008 -  Draft # 1 ---- Income Tax Provision_Revised_Final---- (version 1)" xfId="1240" xr:uid="{00000000-0005-0000-0000-0000D8040000}"/>
    <cellStyle name="Percent [2]" xfId="1241" xr:uid="{00000000-0005-0000-0000-0000D9040000}"/>
    <cellStyle name="Percent [2] 2" xfId="1242" xr:uid="{00000000-0005-0000-0000-0000DA040000}"/>
    <cellStyle name="Percent [2] 2 2" xfId="1243" xr:uid="{00000000-0005-0000-0000-0000DB040000}"/>
    <cellStyle name="Percent [2] 3" xfId="1244" xr:uid="{00000000-0005-0000-0000-0000DC040000}"/>
    <cellStyle name="Percent 10" xfId="1245" xr:uid="{00000000-0005-0000-0000-0000DD040000}"/>
    <cellStyle name="Percent 11" xfId="1246" xr:uid="{00000000-0005-0000-0000-0000DE040000}"/>
    <cellStyle name="Percent 12" xfId="1247" xr:uid="{00000000-0005-0000-0000-0000DF040000}"/>
    <cellStyle name="Percent 13" xfId="1248" xr:uid="{00000000-0005-0000-0000-0000E0040000}"/>
    <cellStyle name="Percent 14" xfId="1249" xr:uid="{00000000-0005-0000-0000-0000E1040000}"/>
    <cellStyle name="Percent 15" xfId="1250" xr:uid="{00000000-0005-0000-0000-0000E2040000}"/>
    <cellStyle name="Percent 16" xfId="1251" xr:uid="{00000000-0005-0000-0000-0000E3040000}"/>
    <cellStyle name="Percent 17" xfId="1252" xr:uid="{00000000-0005-0000-0000-0000E4040000}"/>
    <cellStyle name="Percent 2" xfId="1253" xr:uid="{00000000-0005-0000-0000-0000E5040000}"/>
    <cellStyle name="Percent 2 2" xfId="1254" xr:uid="{00000000-0005-0000-0000-0000E6040000}"/>
    <cellStyle name="Percent 2 3" xfId="1255" xr:uid="{00000000-0005-0000-0000-0000E7040000}"/>
    <cellStyle name="Percent 3" xfId="1256" xr:uid="{00000000-0005-0000-0000-0000E8040000}"/>
    <cellStyle name="Percent 3 2" xfId="1257" xr:uid="{00000000-0005-0000-0000-0000E9040000}"/>
    <cellStyle name="Percent 4" xfId="1258" xr:uid="{00000000-0005-0000-0000-0000EA040000}"/>
    <cellStyle name="Percent 4 2" xfId="1259" xr:uid="{00000000-0005-0000-0000-0000EB040000}"/>
    <cellStyle name="Percent 4 3" xfId="1260" xr:uid="{00000000-0005-0000-0000-0000EC040000}"/>
    <cellStyle name="Percent 4 4" xfId="1261" xr:uid="{00000000-0005-0000-0000-0000ED040000}"/>
    <cellStyle name="Percent 5" xfId="1262" xr:uid="{00000000-0005-0000-0000-0000EE040000}"/>
    <cellStyle name="Percent 6" xfId="1263" xr:uid="{00000000-0005-0000-0000-0000EF040000}"/>
    <cellStyle name="Percent 7" xfId="1264" xr:uid="{00000000-0005-0000-0000-0000F0040000}"/>
    <cellStyle name="Percent 8" xfId="1265" xr:uid="{00000000-0005-0000-0000-0000F1040000}"/>
    <cellStyle name="Percent 9" xfId="1266" xr:uid="{00000000-0005-0000-0000-0000F2040000}"/>
    <cellStyle name="PERCENTAGE" xfId="1267" xr:uid="{00000000-0005-0000-0000-0000F3040000}"/>
    <cellStyle name="PLAN" xfId="1268" xr:uid="{00000000-0005-0000-0000-0000F4040000}"/>
    <cellStyle name="Porcentaje" xfId="1269" xr:uid="{00000000-0005-0000-0000-0000F5040000}"/>
    <cellStyle name="Porcentual_ret_conso_statu_2000" xfId="1270" xr:uid="{00000000-0005-0000-0000-0000F6040000}"/>
    <cellStyle name="PrePop Currency (0)" xfId="1271" xr:uid="{00000000-0005-0000-0000-0000F7040000}"/>
    <cellStyle name="PrePop Currency (0) 1" xfId="1272" xr:uid="{00000000-0005-0000-0000-0000F8040000}"/>
    <cellStyle name="PrePop Currency (0) 2" xfId="1273" xr:uid="{00000000-0005-0000-0000-0000F9040000}"/>
    <cellStyle name="PrePop Currency (0)_0 Final FS G4SCT 2008 after Adj. 2008 -  Draft # 1 ---- Income Tax Provision_Revised_Final---- (version 1)" xfId="1274" xr:uid="{00000000-0005-0000-0000-0000FA040000}"/>
    <cellStyle name="PrePop Currency (2)" xfId="1275" xr:uid="{00000000-0005-0000-0000-0000FB040000}"/>
    <cellStyle name="PrePop Currency (2) 1" xfId="1276" xr:uid="{00000000-0005-0000-0000-0000FC040000}"/>
    <cellStyle name="PrePop Currency (2) 2" xfId="1277" xr:uid="{00000000-0005-0000-0000-0000FD040000}"/>
    <cellStyle name="PrePop Currency (2)_0 Final FS G4SCT 2008 after Adj. 2008 -  Draft # 1 ---- Income Tax Provision_Revised_Final---- (version 1)" xfId="1278" xr:uid="{00000000-0005-0000-0000-0000FE040000}"/>
    <cellStyle name="PrePop Units (0)" xfId="1279" xr:uid="{00000000-0005-0000-0000-0000FF040000}"/>
    <cellStyle name="PrePop Units (0) 1" xfId="1280" xr:uid="{00000000-0005-0000-0000-000000050000}"/>
    <cellStyle name="PrePop Units (0) 2" xfId="1281" xr:uid="{00000000-0005-0000-0000-000001050000}"/>
    <cellStyle name="PrePop Units (0)_0 Final FS G4SCT 2008 after Adj. 2008 -  Draft # 1 ---- Income Tax Provision_Revised_Final---- (version 1)" xfId="1282" xr:uid="{00000000-0005-0000-0000-000002050000}"/>
    <cellStyle name="PrePop Units (1)" xfId="1283" xr:uid="{00000000-0005-0000-0000-000003050000}"/>
    <cellStyle name="PrePop Units (1) 1" xfId="1284" xr:uid="{00000000-0005-0000-0000-000004050000}"/>
    <cellStyle name="PrePop Units (1) 2" xfId="1285" xr:uid="{00000000-0005-0000-0000-000005050000}"/>
    <cellStyle name="PrePop Units (1)_0 Final FS G4SCT 2008 after Adj. 2008 -  Draft # 1 ---- Income Tax Provision_Revised_Final---- (version 1)" xfId="1286" xr:uid="{00000000-0005-0000-0000-000006050000}"/>
    <cellStyle name="PrePop Units (2)" xfId="1287" xr:uid="{00000000-0005-0000-0000-000007050000}"/>
    <cellStyle name="PrePop Units (2) 1" xfId="1288" xr:uid="{00000000-0005-0000-0000-000008050000}"/>
    <cellStyle name="PrePop Units (2) 2" xfId="1289" xr:uid="{00000000-0005-0000-0000-000009050000}"/>
    <cellStyle name="PrePop Units (2)_0 Final FS G4SCT 2008 after Adj. 2008 -  Draft # 1 ---- Income Tax Provision_Revised_Final---- (version 1)" xfId="1290" xr:uid="{00000000-0005-0000-0000-00000A050000}"/>
    <cellStyle name="price" xfId="1291" xr:uid="{00000000-0005-0000-0000-00000B050000}"/>
    <cellStyle name="PSChar" xfId="1292" xr:uid="{00000000-0005-0000-0000-00000C050000}"/>
    <cellStyle name="PSDate" xfId="1293" xr:uid="{00000000-0005-0000-0000-00000D050000}"/>
    <cellStyle name="PSDec" xfId="1294" xr:uid="{00000000-0005-0000-0000-00000E050000}"/>
    <cellStyle name="PSHeading" xfId="1295" xr:uid="{00000000-0005-0000-0000-00000F050000}"/>
    <cellStyle name="PSInt" xfId="1296" xr:uid="{00000000-0005-0000-0000-000010050000}"/>
    <cellStyle name="PSSpacer" xfId="1297" xr:uid="{00000000-0005-0000-0000-000011050000}"/>
    <cellStyle name="pwstyle" xfId="1298" xr:uid="{00000000-0005-0000-0000-000012050000}"/>
    <cellStyle name="Q" xfId="1299" xr:uid="{00000000-0005-0000-0000-000013050000}"/>
    <cellStyle name="Q 2" xfId="1300" xr:uid="{00000000-0005-0000-0000-000014050000}"/>
    <cellStyle name="Q 2 2" xfId="1301" xr:uid="{00000000-0005-0000-0000-000015050000}"/>
    <cellStyle name="Q 3" xfId="1302" xr:uid="{00000000-0005-0000-0000-000016050000}"/>
    <cellStyle name="Q_Thanakorn_YE'10" xfId="1303" xr:uid="{00000000-0005-0000-0000-000017050000}"/>
    <cellStyle name="QTR94_95_INCOME CTMP#1 98" xfId="1304" xr:uid="{00000000-0005-0000-0000-000018050000}"/>
    <cellStyle name="Quantity" xfId="1305" xr:uid="{00000000-0005-0000-0000-000019050000}"/>
    <cellStyle name="Quantity 2" xfId="1306" xr:uid="{00000000-0005-0000-0000-00001A050000}"/>
    <cellStyle name="Quantity 2 2" xfId="1307" xr:uid="{00000000-0005-0000-0000-00001B050000}"/>
    <cellStyle name="Quantity 3" xfId="1308" xr:uid="{00000000-0005-0000-0000-00001C050000}"/>
    <cellStyle name="Quantity_BS" xfId="1309" xr:uid="{00000000-0005-0000-0000-00001D050000}"/>
    <cellStyle name="regstoresfromspecstores" xfId="1310" xr:uid="{00000000-0005-0000-0000-00001E050000}"/>
    <cellStyle name="report_title" xfId="1311" xr:uid="{00000000-0005-0000-0000-00001F050000}"/>
    <cellStyle name="Reset  - Style7" xfId="1312" xr:uid="{00000000-0005-0000-0000-000020050000}"/>
    <cellStyle name="revised" xfId="1313" xr:uid="{00000000-0005-0000-0000-000021050000}"/>
    <cellStyle name="RevList" xfId="1314" xr:uid="{00000000-0005-0000-0000-000022050000}"/>
    <cellStyle name="RevList 2" xfId="1315" xr:uid="{00000000-0005-0000-0000-000023050000}"/>
    <cellStyle name="RM" xfId="1316" xr:uid="{00000000-0005-0000-0000-000024050000}"/>
    <cellStyle name="rmal_h2 composition" xfId="1317" xr:uid="{00000000-0005-0000-0000-000025050000}"/>
    <cellStyle name="Salomon Logo" xfId="1318" xr:uid="{00000000-0005-0000-0000-000026050000}"/>
    <cellStyle name="SAPBEXaggData" xfId="1319" xr:uid="{00000000-0005-0000-0000-000027050000}"/>
    <cellStyle name="SAPBEXaggDataEmph" xfId="1320" xr:uid="{00000000-0005-0000-0000-000028050000}"/>
    <cellStyle name="SAPBEXaggItem" xfId="1321" xr:uid="{00000000-0005-0000-0000-000029050000}"/>
    <cellStyle name="SAPBEXaggItemX" xfId="1322" xr:uid="{00000000-0005-0000-0000-00002A050000}"/>
    <cellStyle name="SAPBEXchaText" xfId="1323" xr:uid="{00000000-0005-0000-0000-00002B050000}"/>
    <cellStyle name="SAPBEXexcBad7" xfId="1324" xr:uid="{00000000-0005-0000-0000-00002C050000}"/>
    <cellStyle name="SAPBEXexcBad8" xfId="1325" xr:uid="{00000000-0005-0000-0000-00002D050000}"/>
    <cellStyle name="SAPBEXexcBad9" xfId="1326" xr:uid="{00000000-0005-0000-0000-00002E050000}"/>
    <cellStyle name="SAPBEXexcCritical4" xfId="1327" xr:uid="{00000000-0005-0000-0000-00002F050000}"/>
    <cellStyle name="SAPBEXexcCritical5" xfId="1328" xr:uid="{00000000-0005-0000-0000-000030050000}"/>
    <cellStyle name="SAPBEXexcCritical6" xfId="1329" xr:uid="{00000000-0005-0000-0000-000031050000}"/>
    <cellStyle name="SAPBEXexcGood1" xfId="1330" xr:uid="{00000000-0005-0000-0000-000032050000}"/>
    <cellStyle name="SAPBEXexcGood2" xfId="1331" xr:uid="{00000000-0005-0000-0000-000033050000}"/>
    <cellStyle name="SAPBEXexcGood3" xfId="1332" xr:uid="{00000000-0005-0000-0000-000034050000}"/>
    <cellStyle name="SAPBEXfilterDrill" xfId="1333" xr:uid="{00000000-0005-0000-0000-000035050000}"/>
    <cellStyle name="SAPBEXfilterItem" xfId="1334" xr:uid="{00000000-0005-0000-0000-000036050000}"/>
    <cellStyle name="SAPBEXfilterText" xfId="1335" xr:uid="{00000000-0005-0000-0000-000037050000}"/>
    <cellStyle name="SAPBEXformats" xfId="1336" xr:uid="{00000000-0005-0000-0000-000038050000}"/>
    <cellStyle name="SAPBEXheaderItem" xfId="1337" xr:uid="{00000000-0005-0000-0000-000039050000}"/>
    <cellStyle name="SAPBEXheaderText" xfId="1338" xr:uid="{00000000-0005-0000-0000-00003A050000}"/>
    <cellStyle name="SAPBEXHLevel0" xfId="1339" xr:uid="{00000000-0005-0000-0000-00003B050000}"/>
    <cellStyle name="SAPBEXHLevel0X" xfId="1340" xr:uid="{00000000-0005-0000-0000-00003C050000}"/>
    <cellStyle name="SAPBEXHLevel1" xfId="1341" xr:uid="{00000000-0005-0000-0000-00003D050000}"/>
    <cellStyle name="SAPBEXHLevel1X" xfId="1342" xr:uid="{00000000-0005-0000-0000-00003E050000}"/>
    <cellStyle name="SAPBEXHLevel2" xfId="1343" xr:uid="{00000000-0005-0000-0000-00003F050000}"/>
    <cellStyle name="SAPBEXHLevel2X" xfId="1344" xr:uid="{00000000-0005-0000-0000-000040050000}"/>
    <cellStyle name="SAPBEXHLevel3" xfId="1345" xr:uid="{00000000-0005-0000-0000-000041050000}"/>
    <cellStyle name="SAPBEXHLevel3X" xfId="1346" xr:uid="{00000000-0005-0000-0000-000042050000}"/>
    <cellStyle name="SAPBEXresData" xfId="1347" xr:uid="{00000000-0005-0000-0000-000043050000}"/>
    <cellStyle name="SAPBEXresDataEmph" xfId="1348" xr:uid="{00000000-0005-0000-0000-000044050000}"/>
    <cellStyle name="SAPBEXresItem" xfId="1349" xr:uid="{00000000-0005-0000-0000-000045050000}"/>
    <cellStyle name="SAPBEXresItemX" xfId="1350" xr:uid="{00000000-0005-0000-0000-000046050000}"/>
    <cellStyle name="SAPBEXstdData" xfId="1351" xr:uid="{00000000-0005-0000-0000-000047050000}"/>
    <cellStyle name="SAPBEXstdDataEmph" xfId="1352" xr:uid="{00000000-0005-0000-0000-000048050000}"/>
    <cellStyle name="SAPBEXstdItem" xfId="1353" xr:uid="{00000000-0005-0000-0000-000049050000}"/>
    <cellStyle name="SAPBEXstdItem 2" xfId="1354" xr:uid="{00000000-0005-0000-0000-00004A050000}"/>
    <cellStyle name="SAPBEXstdItemX" xfId="1355" xr:uid="{00000000-0005-0000-0000-00004B050000}"/>
    <cellStyle name="SAPBEXtitle" xfId="1356" xr:uid="{00000000-0005-0000-0000-00004C050000}"/>
    <cellStyle name="SAPBEXundefined" xfId="1357" xr:uid="{00000000-0005-0000-0000-00004D050000}"/>
    <cellStyle name="SCH1" xfId="1358" xr:uid="{00000000-0005-0000-0000-00004E050000}"/>
    <cellStyle name="section" xfId="1359" xr:uid="{00000000-0005-0000-0000-00004F050000}"/>
    <cellStyle name="section head" xfId="1360" xr:uid="{00000000-0005-0000-0000-000050050000}"/>
    <cellStyle name="SHADEDSTORES" xfId="1361" xr:uid="{00000000-0005-0000-0000-000051050000}"/>
    <cellStyle name="small border line" xfId="1362" xr:uid="{00000000-0005-0000-0000-000052050000}"/>
    <cellStyle name="specstores" xfId="1363" xr:uid="{00000000-0005-0000-0000-000053050000}"/>
    <cellStyle name="Standard" xfId="1364" xr:uid="{00000000-0005-0000-0000-000054050000}"/>
    <cellStyle name="Style 1" xfId="1365" xr:uid="{00000000-0005-0000-0000-000055050000}"/>
    <cellStyle name="Style 1 2" xfId="1366" xr:uid="{00000000-0005-0000-0000-000056050000}"/>
    <cellStyle name="Style 1 3" xfId="1367" xr:uid="{00000000-0005-0000-0000-000057050000}"/>
    <cellStyle name="Style 2" xfId="1368" xr:uid="{00000000-0005-0000-0000-000058050000}"/>
    <cellStyle name="Style 22" xfId="1369" xr:uid="{00000000-0005-0000-0000-000059050000}"/>
    <cellStyle name="Style 23" xfId="1370" xr:uid="{00000000-0005-0000-0000-00005A050000}"/>
    <cellStyle name="Style 24" xfId="1371" xr:uid="{00000000-0005-0000-0000-00005B050000}"/>
    <cellStyle name="Style 26" xfId="1372" xr:uid="{00000000-0005-0000-0000-00005C050000}"/>
    <cellStyle name="Style 27" xfId="1373" xr:uid="{00000000-0005-0000-0000-00005D050000}"/>
    <cellStyle name="style1" xfId="1374" xr:uid="{00000000-0005-0000-0000-00005E050000}"/>
    <cellStyle name="STYLE2" xfId="1375" xr:uid="{00000000-0005-0000-0000-00005F050000}"/>
    <cellStyle name="STYLE3" xfId="1376" xr:uid="{00000000-0005-0000-0000-000060050000}"/>
    <cellStyle name="STYLE4" xfId="1377" xr:uid="{00000000-0005-0000-0000-000061050000}"/>
    <cellStyle name="STYLE5" xfId="1378" xr:uid="{00000000-0005-0000-0000-000062050000}"/>
    <cellStyle name="STYLE6" xfId="1379" xr:uid="{00000000-0005-0000-0000-000063050000}"/>
    <cellStyle name="STYLE7" xfId="1380" xr:uid="{00000000-0005-0000-0000-000064050000}"/>
    <cellStyle name="STYLE8" xfId="1381" xr:uid="{00000000-0005-0000-0000-000065050000}"/>
    <cellStyle name="subhead" xfId="1382" xr:uid="{00000000-0005-0000-0000-000066050000}"/>
    <cellStyle name="SubHeading" xfId="1383" xr:uid="{00000000-0005-0000-0000-000067050000}"/>
    <cellStyle name="Subtotal" xfId="1384" xr:uid="{00000000-0005-0000-0000-000068050000}"/>
    <cellStyle name="Table  - Style6" xfId="1385" xr:uid="{00000000-0005-0000-0000-000069050000}"/>
    <cellStyle name="Table Head" xfId="1386" xr:uid="{00000000-0005-0000-0000-00006A050000}"/>
    <cellStyle name="Table Source" xfId="1387" xr:uid="{00000000-0005-0000-0000-00006B050000}"/>
    <cellStyle name="Table Text" xfId="1388" xr:uid="{00000000-0005-0000-0000-00006C050000}"/>
    <cellStyle name="Table Title" xfId="1389" xr:uid="{00000000-0005-0000-0000-00006D050000}"/>
    <cellStyle name="Table Units" xfId="1390" xr:uid="{00000000-0005-0000-0000-00006E050000}"/>
    <cellStyle name="TB" xfId="1391" xr:uid="{00000000-0005-0000-0000-00006F050000}"/>
    <cellStyle name="TED STANDARD" xfId="1392" xr:uid="{00000000-0005-0000-0000-000070050000}"/>
    <cellStyle name="Testo avviso" xfId="1393" xr:uid="{00000000-0005-0000-0000-000071050000}"/>
    <cellStyle name="Testo descrittivo" xfId="1394" xr:uid="{00000000-0005-0000-0000-000072050000}"/>
    <cellStyle name="Text" xfId="1395" xr:uid="{00000000-0005-0000-0000-000073050000}"/>
    <cellStyle name="Text 1" xfId="1396" xr:uid="{00000000-0005-0000-0000-000074050000}"/>
    <cellStyle name="Text 2" xfId="1397" xr:uid="{00000000-0005-0000-0000-000075050000}"/>
    <cellStyle name="Text Head 1" xfId="1398" xr:uid="{00000000-0005-0000-0000-000076050000}"/>
    <cellStyle name="Text Head 2" xfId="1399" xr:uid="{00000000-0005-0000-0000-000077050000}"/>
    <cellStyle name="Text Indent 1" xfId="1400" xr:uid="{00000000-0005-0000-0000-000078050000}"/>
    <cellStyle name="Text Indent 2" xfId="1401" xr:uid="{00000000-0005-0000-0000-000079050000}"/>
    <cellStyle name="Text Indent A" xfId="1402" xr:uid="{00000000-0005-0000-0000-00007A050000}"/>
    <cellStyle name="Text Indent A 1" xfId="1403" xr:uid="{00000000-0005-0000-0000-00007B050000}"/>
    <cellStyle name="Text Indent A 1 2" xfId="1404" xr:uid="{00000000-0005-0000-0000-00007C050000}"/>
    <cellStyle name="Text Indent A 2" xfId="1405" xr:uid="{00000000-0005-0000-0000-00007D050000}"/>
    <cellStyle name="Text Indent A 3" xfId="1406" xr:uid="{00000000-0005-0000-0000-00007E050000}"/>
    <cellStyle name="Text Indent A_0 Final FS G4SCT 2008 after Adj. 2008 -  Draft # 1 ---- Income Tax Provision_Revised_Final---- (version 1)" xfId="1407" xr:uid="{00000000-0005-0000-0000-00007F050000}"/>
    <cellStyle name="Text Indent B" xfId="1408" xr:uid="{00000000-0005-0000-0000-000080050000}"/>
    <cellStyle name="Text Indent B 1" xfId="1409" xr:uid="{00000000-0005-0000-0000-000081050000}"/>
    <cellStyle name="Text Indent B 2" xfId="1410" xr:uid="{00000000-0005-0000-0000-000082050000}"/>
    <cellStyle name="Text Indent B_0 Final FS G4SCT 2008 after Adj. 2008 -  Draft # 1 ---- Income Tax Provision_Revised_Final---- (version 1)" xfId="1411" xr:uid="{00000000-0005-0000-0000-000083050000}"/>
    <cellStyle name="Text Indent C" xfId="1412" xr:uid="{00000000-0005-0000-0000-000084050000}"/>
    <cellStyle name="Text Indent C 1" xfId="1413" xr:uid="{00000000-0005-0000-0000-000085050000}"/>
    <cellStyle name="Text Indent C 2" xfId="1414" xr:uid="{00000000-0005-0000-0000-000086050000}"/>
    <cellStyle name="Text Indent C_0 Final FS G4SCT 2008 after Adj. 2008 -  Draft # 1 ---- Income Tax Provision_Revised_Final---- (version 1)" xfId="1415" xr:uid="{00000000-0005-0000-0000-000087050000}"/>
    <cellStyle name="Text_0.Conso Note Q3.2011" xfId="1416" xr:uid="{00000000-0005-0000-0000-000088050000}"/>
    <cellStyle name="þ_x001d_ðK&amp;‚ý»&amp;{ý_x000b__x0008_n_x0008_B_x0009__x0007__x0001__x0001_" xfId="1417" xr:uid="{00000000-0005-0000-0000-000089050000}"/>
    <cellStyle name="Tickmark" xfId="1418" xr:uid="{00000000-0005-0000-0000-00008A050000}"/>
    <cellStyle name="Titel" xfId="1419" xr:uid="{00000000-0005-0000-0000-00008B050000}"/>
    <cellStyle name="Title  - Style1" xfId="1420" xr:uid="{00000000-0005-0000-0000-00008C050000}"/>
    <cellStyle name="Title1" xfId="1421" xr:uid="{00000000-0005-0000-0000-00008D050000}"/>
    <cellStyle name="Title2" xfId="1422" xr:uid="{00000000-0005-0000-0000-00008E050000}"/>
    <cellStyle name="Title3" xfId="1423" xr:uid="{00000000-0005-0000-0000-00008F050000}"/>
    <cellStyle name="Titolo" xfId="1424" xr:uid="{00000000-0005-0000-0000-000090050000}"/>
    <cellStyle name="Titolo 1" xfId="1425" xr:uid="{00000000-0005-0000-0000-000091050000}"/>
    <cellStyle name="Titolo 2" xfId="1426" xr:uid="{00000000-0005-0000-0000-000092050000}"/>
    <cellStyle name="Titolo 3" xfId="1427" xr:uid="{00000000-0005-0000-0000-000093050000}"/>
    <cellStyle name="Titolo 4" xfId="1428" xr:uid="{00000000-0005-0000-0000-000094050000}"/>
    <cellStyle name="TOC 1" xfId="1429" xr:uid="{00000000-0005-0000-0000-000095050000}"/>
    <cellStyle name="TOC 2" xfId="1430" xr:uid="{00000000-0005-0000-0000-000096050000}"/>
    <cellStyle name="Totaal" xfId="1431" xr:uid="{00000000-0005-0000-0000-000097050000}"/>
    <cellStyle name="Total 2" xfId="1432" xr:uid="{00000000-0005-0000-0000-000098050000}"/>
    <cellStyle name="Total 2 2" xfId="1433" xr:uid="{00000000-0005-0000-0000-000099050000}"/>
    <cellStyle name="Total 3" xfId="1434" xr:uid="{00000000-0005-0000-0000-00009A050000}"/>
    <cellStyle name="Total 4" xfId="1435" xr:uid="{00000000-0005-0000-0000-00009B050000}"/>
    <cellStyle name="Totale" xfId="1436" xr:uid="{00000000-0005-0000-0000-00009C050000}"/>
    <cellStyle name="TotCol - Style5" xfId="1437" xr:uid="{00000000-0005-0000-0000-00009D050000}"/>
    <cellStyle name="TotRow - Style4" xfId="1438" xr:uid="{00000000-0005-0000-0000-00009E050000}"/>
    <cellStyle name="turns the number of whole workdays between two dateœ" xfId="1439" xr:uid="{00000000-0005-0000-0000-00009F050000}"/>
    <cellStyle name="Tusental (0)_laroux" xfId="1440" xr:uid="{00000000-0005-0000-0000-0000A0050000}"/>
    <cellStyle name="Tusental_laroux" xfId="1441" xr:uid="{00000000-0005-0000-0000-0000A1050000}"/>
    <cellStyle name="Uitvoer" xfId="1442" xr:uid="{00000000-0005-0000-0000-0000A2050000}"/>
    <cellStyle name="Undefined" xfId="1443" xr:uid="{00000000-0005-0000-0000-0000A3050000}"/>
    <cellStyle name="UR" xfId="1444" xr:uid="{00000000-0005-0000-0000-0000A4050000}"/>
    <cellStyle name="Valore non valido" xfId="1445" xr:uid="{00000000-0005-0000-0000-0000A5050000}"/>
    <cellStyle name="Valore valido" xfId="1446" xr:uid="{00000000-0005-0000-0000-0000A6050000}"/>
    <cellStyle name="Valuta (0)" xfId="1447" xr:uid="{00000000-0005-0000-0000-0000A7050000}"/>
    <cellStyle name="Valuta_9611A02C" xfId="1448" xr:uid="{00000000-0005-0000-0000-0000A8050000}"/>
    <cellStyle name="Verklarende tekst" xfId="1449" xr:uid="{00000000-0005-0000-0000-0000A9050000}"/>
    <cellStyle name="W" xfId="1450" xr:uid="{00000000-0005-0000-0000-0000AA050000}"/>
    <cellStyle name="W 2" xfId="1451" xr:uid="{00000000-0005-0000-0000-0000AB050000}"/>
    <cellStyle name="W 2 2" xfId="1452" xr:uid="{00000000-0005-0000-0000-0000AC050000}"/>
    <cellStyle name="W 3" xfId="1453" xr:uid="{00000000-0005-0000-0000-0000AD050000}"/>
    <cellStyle name="W_Thanakorn_YE'10" xfId="1454" xr:uid="{00000000-0005-0000-0000-0000AE050000}"/>
    <cellStyle name="Waarschuwingstekst" xfId="1455" xr:uid="{00000000-0005-0000-0000-0000AF050000}"/>
    <cellStyle name="Währung [0]_Tabelle1" xfId="1456" xr:uid="{00000000-0005-0000-0000-0000B0050000}"/>
    <cellStyle name="Währung_Tabelle1" xfId="1457" xr:uid="{00000000-0005-0000-0000-0000B1050000}"/>
    <cellStyle name="Walutowy [0]_laroux" xfId="1458" xr:uid="{00000000-0005-0000-0000-0000B2050000}"/>
    <cellStyle name="Walutowy_laroux" xfId="1459" xr:uid="{00000000-0005-0000-0000-0000B3050000}"/>
    <cellStyle name="Work in progress" xfId="1460" xr:uid="{00000000-0005-0000-0000-0000B4050000}"/>
    <cellStyle name="wrap" xfId="1461" xr:uid="{00000000-0005-0000-0000-0000B5050000}"/>
    <cellStyle name="Wไhrung [0]_35ERI8T2gbIEMixb4v26icuOo" xfId="1462" xr:uid="{00000000-0005-0000-0000-0000B6050000}"/>
    <cellStyle name="Wไhrung_35ERI8T2gbIEMixb4v26icuOo" xfId="1463" xr:uid="{00000000-0005-0000-0000-0000B7050000}"/>
    <cellStyle name="Year" xfId="1464" xr:uid="{00000000-0005-0000-0000-0000B8050000}"/>
    <cellStyle name="ZSAPBEXsubtitle" xfId="1465" xr:uid="{00000000-0005-0000-0000-0000B9050000}"/>
    <cellStyle name="アクセント 1" xfId="1466" xr:uid="{00000000-0005-0000-0000-0000BA050000}"/>
    <cellStyle name="アクセント 2" xfId="1467" xr:uid="{00000000-0005-0000-0000-0000BB050000}"/>
    <cellStyle name="アクセント 3" xfId="1468" xr:uid="{00000000-0005-0000-0000-0000BC050000}"/>
    <cellStyle name="アクセント 4" xfId="1469" xr:uid="{00000000-0005-0000-0000-0000BD050000}"/>
    <cellStyle name="アクセント 5" xfId="1470" xr:uid="{00000000-0005-0000-0000-0000BE050000}"/>
    <cellStyle name="アクセント 6" xfId="1471" xr:uid="{00000000-0005-0000-0000-0000BF050000}"/>
    <cellStyle name="ｵﾒﾁ｡ﾒﾃ爼ﾗ靉ﾁ篦ｧﾋﾅﾒﾂﾁﾔｵﾔ" xfId="1472" xr:uid="{00000000-0005-0000-0000-0000C0050000}"/>
    <cellStyle name="タイトル" xfId="1473" xr:uid="{00000000-0005-0000-0000-0000C1050000}"/>
    <cellStyle name="チェック セル" xfId="1474" xr:uid="{00000000-0005-0000-0000-0000C2050000}"/>
    <cellStyle name="どちらでもない" xfId="1475" xr:uid="{00000000-0005-0000-0000-0000C3050000}"/>
    <cellStyle name="パーセント()" xfId="1476" xr:uid="{00000000-0005-0000-0000-0000C4050000}"/>
    <cellStyle name="パーセント(0.00)" xfId="1477" xr:uid="{00000000-0005-0000-0000-0000C5050000}"/>
    <cellStyle name="パーセント[0.00]" xfId="1478" xr:uid="{00000000-0005-0000-0000-0000C6050000}"/>
    <cellStyle name="ハイパーリンク_管理BSPL_WK" xfId="1479" xr:uid="{00000000-0005-0000-0000-0000C7050000}"/>
    <cellStyle name="メモ" xfId="1480" xr:uid="{00000000-0005-0000-0000-0000C8050000}"/>
    <cellStyle name="リンク セル" xfId="1481" xr:uid="{00000000-0005-0000-0000-0000C9050000}"/>
    <cellStyle name="เครื่องหมายเปอร์เซ็นต์" xfId="1482" xr:uid="{00000000-0005-0000-0000-0000CA050000}"/>
    <cellStyle name="เครื่องหมายจุลภาค" xfId="1483" xr:uid="{00000000-0005-0000-0000-0000CB050000}"/>
    <cellStyle name="เครื่องหมายจุลภาค [0]" xfId="1484" xr:uid="{00000000-0005-0000-0000-0000CC050000}"/>
    <cellStyle name="เครื่องหมายจุลภาค [0] 2" xfId="1485" xr:uid="{00000000-0005-0000-0000-0000CD050000}"/>
    <cellStyle name="เครื่องหมายจุลภาค [0] 3" xfId="1486" xr:uid="{00000000-0005-0000-0000-0000CE050000}"/>
    <cellStyle name="เครื่องหมายจุลภาค [0]_1" xfId="1487" xr:uid="{00000000-0005-0000-0000-0000CF050000}"/>
    <cellStyle name="เครื่องหมายจุลภาค 10" xfId="1488" xr:uid="{00000000-0005-0000-0000-0000D0050000}"/>
    <cellStyle name="เครื่องหมายจุลภาค 11" xfId="1489" xr:uid="{00000000-0005-0000-0000-0000D1050000}"/>
    <cellStyle name="เครื่องหมายจุลภาค 12" xfId="1490" xr:uid="{00000000-0005-0000-0000-0000D2050000}"/>
    <cellStyle name="เครื่องหมายจุลภาค 13" xfId="1491" xr:uid="{00000000-0005-0000-0000-0000D3050000}"/>
    <cellStyle name="เครื่องหมายจุลภาค 14" xfId="1492" xr:uid="{00000000-0005-0000-0000-0000D4050000}"/>
    <cellStyle name="เครื่องหมายจุลภาค 2" xfId="1493" xr:uid="{00000000-0005-0000-0000-0000D5050000}"/>
    <cellStyle name="เครื่องหมายจุลภาค 3" xfId="1494" xr:uid="{00000000-0005-0000-0000-0000D6050000}"/>
    <cellStyle name="เครื่องหมายจุลภาค 4" xfId="1495" xr:uid="{00000000-0005-0000-0000-0000D7050000}"/>
    <cellStyle name="เครื่องหมายจุลภาค 5" xfId="1496" xr:uid="{00000000-0005-0000-0000-0000D8050000}"/>
    <cellStyle name="เครื่องหมายจุลภาค 6" xfId="1497" xr:uid="{00000000-0005-0000-0000-0000D9050000}"/>
    <cellStyle name="เครื่องหมายจุลภาค 7" xfId="1498" xr:uid="{00000000-0005-0000-0000-0000DA050000}"/>
    <cellStyle name="เครื่องหมายจุลภาค 8" xfId="1499" xr:uid="{00000000-0005-0000-0000-0000DB050000}"/>
    <cellStyle name="เครื่องหมายจุลภาค 9" xfId="1500" xr:uid="{00000000-0005-0000-0000-0000DC050000}"/>
    <cellStyle name="เครื่องหมายจุลภาค_~0391937" xfId="1501" xr:uid="{00000000-0005-0000-0000-0000DD050000}"/>
    <cellStyle name="เครื่องหมายสกุลเงิน" xfId="1502" xr:uid="{00000000-0005-0000-0000-0000DE050000}"/>
    <cellStyle name="เครื่องหมายสกุลเงิน [0]" xfId="1503" xr:uid="{00000000-0005-0000-0000-0000DF050000}"/>
    <cellStyle name="เครื่องหมายสกุลเงิน_~0391937" xfId="1504" xr:uid="{00000000-0005-0000-0000-0000E0050000}"/>
    <cellStyle name="เชื่อมโยงหลายมิติ" xfId="1505" xr:uid="{00000000-0005-0000-0000-0000E1050000}"/>
    <cellStyle name="เซลล์ตรวจสอบ" xfId="1506" xr:uid="{00000000-0005-0000-0000-0000E2050000}"/>
    <cellStyle name="เซลล์ที่มีการเชื่อมโยง" xfId="1507" xr:uid="{00000000-0005-0000-0000-0000E3050000}"/>
    <cellStyle name="เปอร์เซ็นต์ 2" xfId="1508" xr:uid="{00000000-0005-0000-0000-0000E4050000}"/>
    <cellStyle name="เปอร์เซ็นต์ 3" xfId="1509" xr:uid="{00000000-0005-0000-0000-0000E5050000}"/>
    <cellStyle name="เปอร์เซ็นต์ 4" xfId="1510" xr:uid="{00000000-0005-0000-0000-0000E6050000}"/>
    <cellStyle name="แย่" xfId="1511" xr:uid="{00000000-0005-0000-0000-0000E7050000}"/>
    <cellStyle name="แสดงผล" xfId="1512" xr:uid="{00000000-0005-0000-0000-0000E8050000}"/>
    <cellStyle name="การคำนวณ" xfId="1513" xr:uid="{00000000-0005-0000-0000-0000E9050000}"/>
    <cellStyle name="ข้อความเตือน" xfId="1514" xr:uid="{00000000-0005-0000-0000-0000EA050000}"/>
    <cellStyle name="ข้อความอธิบาย" xfId="1515" xr:uid="{00000000-0005-0000-0000-0000EB050000}"/>
    <cellStyle name="ค@ฏ๋_1111D2111DQ2" xfId="1516" xr:uid="{00000000-0005-0000-0000-0000EC050000}"/>
    <cellStyle name="คdคภฆ์[0]_1111D2111DQ2" xfId="1517" xr:uid="{00000000-0005-0000-0000-0000ED050000}"/>
    <cellStyle name="คdคภฆ์_1111D2111DQ1" xfId="1518" xr:uid="{00000000-0005-0000-0000-0000EE050000}"/>
    <cellStyle name="ชื่อเรื่อง" xfId="1519" xr:uid="{00000000-0005-0000-0000-0000EF050000}"/>
    <cellStyle name="ณfน๔ [0]_Book1" xfId="1520" xr:uid="{00000000-0005-0000-0000-0000F0050000}"/>
    <cellStyle name="ณfน๔_Book1" xfId="1521" xr:uid="{00000000-0005-0000-0000-0000F1050000}"/>
    <cellStyle name="ดี" xfId="1522" xr:uid="{00000000-0005-0000-0000-0000F2050000}"/>
    <cellStyle name="ตามการเชื่อมโยงหลายมิติ" xfId="1523" xr:uid="{00000000-0005-0000-0000-0000F3050000}"/>
    <cellStyle name="น้บะภฒ_95" xfId="1524" xr:uid="{00000000-0005-0000-0000-0000F4050000}"/>
    <cellStyle name="ปกติ 2" xfId="1525" xr:uid="{00000000-0005-0000-0000-0000F5050000}"/>
    <cellStyle name="ปกติ 2 2" xfId="1526" xr:uid="{00000000-0005-0000-0000-0000F6050000}"/>
    <cellStyle name="ปกติ 2 2 2" xfId="1527" xr:uid="{00000000-0005-0000-0000-0000F7050000}"/>
    <cellStyle name="ปกติ 3" xfId="1528" xr:uid="{00000000-0005-0000-0000-0000F8050000}"/>
    <cellStyle name="ปกติ 4" xfId="1529" xr:uid="{00000000-0005-0000-0000-0000F9050000}"/>
    <cellStyle name="ปกติ 5" xfId="1530" xr:uid="{00000000-0005-0000-0000-0000FA050000}"/>
    <cellStyle name="ปกติ_~0391937" xfId="1531" xr:uid="{00000000-0005-0000-0000-0000FB050000}"/>
    <cellStyle name="ป้อนค่า" xfId="1532" xr:uid="{00000000-0005-0000-0000-0000FC050000}"/>
    <cellStyle name="ปานกลาง" xfId="1533" xr:uid="{00000000-0005-0000-0000-0000FD050000}"/>
    <cellStyle name="ผลรวม" xfId="1534" xr:uid="{00000000-0005-0000-0000-0000FE050000}"/>
    <cellStyle name="ฤ?ธถ [0]_95" xfId="1535" xr:uid="{00000000-0005-0000-0000-0000FF050000}"/>
    <cellStyle name="ฤ?ธถ_95" xfId="1536" xr:uid="{00000000-0005-0000-0000-000000060000}"/>
    <cellStyle name="ฤธถ [0]_0e82ylkxXsZu0YORaMwizTk2E" xfId="1537" xr:uid="{00000000-0005-0000-0000-000001060000}"/>
    <cellStyle name="ฤธถ_0e82ylkxXsZu0YORaMwizTk2E" xfId="1538" xr:uid="{00000000-0005-0000-0000-000002060000}"/>
    <cellStyle name="ลEญ [0]_laroux" xfId="1539" xr:uid="{00000000-0005-0000-0000-000003060000}"/>
    <cellStyle name="ลEญ_laroux" xfId="1540" xr:uid="{00000000-0005-0000-0000-000004060000}"/>
    <cellStyle name="ลวดลาย" xfId="1541" xr:uid="{00000000-0005-0000-0000-000005060000}"/>
    <cellStyle name="ล๋ศญ [0]_0e82ylkxXsZu0YORaMwizTk2E" xfId="1542" xr:uid="{00000000-0005-0000-0000-000006060000}"/>
    <cellStyle name="ล๋ศญ_0e82ylkxXsZu0YORaMwizTk2E" xfId="1543" xr:uid="{00000000-0005-0000-0000-000007060000}"/>
    <cellStyle name="วฅมุ_4ฟ๙ฝวภ๛" xfId="1544" xr:uid="{00000000-0005-0000-0000-000008060000}"/>
    <cellStyle name="ส่วนที่ถูกเน้น1" xfId="1545" xr:uid="{00000000-0005-0000-0000-000009060000}"/>
    <cellStyle name="ส่วนที่ถูกเน้น2" xfId="1546" xr:uid="{00000000-0005-0000-0000-00000A060000}"/>
    <cellStyle name="ส่วนที่ถูกเน้น3" xfId="1547" xr:uid="{00000000-0005-0000-0000-00000B060000}"/>
    <cellStyle name="ส่วนที่ถูกเน้น4" xfId="1548" xr:uid="{00000000-0005-0000-0000-00000C060000}"/>
    <cellStyle name="ส่วนที่ถูกเน้น5" xfId="1549" xr:uid="{00000000-0005-0000-0000-00000D060000}"/>
    <cellStyle name="ส่วนที่ถูกเน้น6" xfId="1550" xr:uid="{00000000-0005-0000-0000-00000E060000}"/>
    <cellStyle name="หมายเหตุ" xfId="1551" xr:uid="{00000000-0005-0000-0000-00000F060000}"/>
    <cellStyle name="หัวเรื่อง 1" xfId="1552" xr:uid="{00000000-0005-0000-0000-000010060000}"/>
    <cellStyle name="หัวเรื่อง 2" xfId="1553" xr:uid="{00000000-0005-0000-0000-000011060000}"/>
    <cellStyle name="หัวเรื่อง 3" xfId="1554" xr:uid="{00000000-0005-0000-0000-000012060000}"/>
    <cellStyle name="หัวเรื่อง 4" xfId="1555" xr:uid="{00000000-0005-0000-0000-000013060000}"/>
    <cellStyle name="ơ᪒＀＀＀＀＀＀＀＀＀＀＀＀＀＀＀＀＀＀＀＀＀＀＀＀＀＀＀＀ma_QTR94_95_1ฟ๙ศธบ๑ณปฟช (2)" xfId="1556" xr:uid="{00000000-0005-0000-0000-000014060000}"/>
    <cellStyle name="…_x000e__x000a_ธ๎_x000c_U_x0001_ฅ_x0005_ด_x000a__x0007__x0001__x0001_" xfId="1557" xr:uid="{00000000-0005-0000-0000-000015060000}"/>
    <cellStyle name="_x001d_๐'&amp;O—&amp;Hx_x0001_ํ_x0007__x0016__x0011__x0007__x0001__x0001_" xfId="1558" xr:uid="{00000000-0005-0000-0000-000016060000}"/>
    <cellStyle name="_x001d_๐7_x000c_๎_x0017__x000d_เU_x0001_า_x0006_|!_x0007__x0001__x0001_" xfId="1559" xr:uid="{00000000-0005-0000-0000-000017060000}"/>
    <cellStyle name="_x001d_๐7_x000c_๎_x0017__x000d_เU_x0001_า_x0006_!_x0007__x0001__x0001_" xfId="1560" xr:uid="{00000000-0005-0000-0000-000018060000}"/>
    <cellStyle name="_xddb0_̟ᩒb_xdddc_̟ᩢb_xde1c_̟ᩲbơ᪂bơ᪒＀＀＀＀＀＀＀＀＀＀＀＀＀＀＀＀＀＀＀＀＀＀＀＀＀＀＀＀ma_QTR94_95_1ฟ๙ศธบ๑ณปฟช (2)" xfId="1561" xr:uid="{00000000-0005-0000-0000-000019060000}"/>
    <cellStyle name="백분율_95" xfId="1562" xr:uid="{00000000-0005-0000-0000-00001A060000}"/>
    <cellStyle name="콤마 [0]_12월" xfId="1563" xr:uid="{00000000-0005-0000-0000-00001B060000}"/>
    <cellStyle name="콤마_12월" xfId="1564" xr:uid="{00000000-0005-0000-0000-00001C060000}"/>
    <cellStyle name="통화 [0]_12월" xfId="1565" xr:uid="{00000000-0005-0000-0000-00001D060000}"/>
    <cellStyle name="통화_12월" xfId="1566" xr:uid="{00000000-0005-0000-0000-00001E060000}"/>
    <cellStyle name="표준_1.6GB" xfId="1567" xr:uid="{00000000-0005-0000-0000-00001F060000}"/>
    <cellStyle name="一般_~4664860" xfId="1568" xr:uid="{00000000-0005-0000-0000-000020060000}"/>
    <cellStyle name="入力" xfId="1569" xr:uid="{00000000-0005-0000-0000-000021060000}"/>
    <cellStyle name="出力" xfId="1570" xr:uid="{00000000-0005-0000-0000-000022060000}"/>
    <cellStyle name="千位分隔_10原料汇总" xfId="1571" xr:uid="{00000000-0005-0000-0000-000023060000}"/>
    <cellStyle name="千分位[0]_6C-BITL(Apr03-Jan04)" xfId="1572" xr:uid="{00000000-0005-0000-0000-000024060000}"/>
    <cellStyle name="千分位_6C-BITL(Apr03-Jan04)" xfId="1573" xr:uid="{00000000-0005-0000-0000-000025060000}"/>
    <cellStyle name="后继超级链接" xfId="1574" xr:uid="{00000000-0005-0000-0000-000026060000}"/>
    <cellStyle name="常规_03-三表 (1)" xfId="1575" xr:uid="{00000000-0005-0000-0000-000027060000}"/>
    <cellStyle name="悪い" xfId="1576" xr:uid="{00000000-0005-0000-0000-000028060000}"/>
    <cellStyle name="折り返し" xfId="1577" xr:uid="{00000000-0005-0000-0000-000029060000}"/>
    <cellStyle name="未定義" xfId="1578" xr:uid="{00000000-0005-0000-0000-00002A060000}"/>
    <cellStyle name="桁区切り [0.00]_4550" xfId="1579" xr:uid="{00000000-0005-0000-0000-00002B060000}"/>
    <cellStyle name="桁区切り_272W_COSTBREWDOWN_1" xfId="1580" xr:uid="{00000000-0005-0000-0000-00002C060000}"/>
    <cellStyle name="標準_00 AA-NOV99" xfId="1581" xr:uid="{00000000-0005-0000-0000-00002D060000}"/>
    <cellStyle name="爼ﾗ靉ﾁ篦ｧﾋﾅﾒﾂﾁﾔｵﾔ" xfId="1582" xr:uid="{00000000-0005-0000-0000-00002E060000}"/>
    <cellStyle name="百分比_BIT - Bank &amp; Credit Line Statement Jan 30 2004" xfId="1583" xr:uid="{00000000-0005-0000-0000-00002F060000}"/>
    <cellStyle name="良い" xfId="1584" xr:uid="{00000000-0005-0000-0000-000030060000}"/>
    <cellStyle name="見出し 1" xfId="1585" xr:uid="{00000000-0005-0000-0000-000031060000}"/>
    <cellStyle name="見出し 2" xfId="1586" xr:uid="{00000000-0005-0000-0000-000032060000}"/>
    <cellStyle name="見出し 3" xfId="1587" xr:uid="{00000000-0005-0000-0000-000033060000}"/>
    <cellStyle name="見出し 4" xfId="1588" xr:uid="{00000000-0005-0000-0000-000034060000}"/>
    <cellStyle name="見出し１" xfId="1589" xr:uid="{00000000-0005-0000-0000-000035060000}"/>
    <cellStyle name="計算" xfId="1590" xr:uid="{00000000-0005-0000-0000-000036060000}"/>
    <cellStyle name="説明文" xfId="1591" xr:uid="{00000000-0005-0000-0000-000037060000}"/>
    <cellStyle name="警告文" xfId="1592" xr:uid="{00000000-0005-0000-0000-000038060000}"/>
    <cellStyle name="貨幣 [0]_6C-BITL(Apr03-Jan04)" xfId="1593" xr:uid="{00000000-0005-0000-0000-000039060000}"/>
    <cellStyle name="貨幣[0]_LC (2)" xfId="1594" xr:uid="{00000000-0005-0000-0000-00003A060000}"/>
    <cellStyle name="貨幣_6C-BITL(Apr03-Jan04)" xfId="1595" xr:uid="{00000000-0005-0000-0000-00003B060000}"/>
    <cellStyle name="超级链接" xfId="1596" xr:uid="{00000000-0005-0000-0000-00003C060000}"/>
    <cellStyle name="超連結_8A-Balance_Sheet(M-T-M)_THB'M" xfId="1597" xr:uid="{00000000-0005-0000-0000-00003D060000}"/>
    <cellStyle name="通貨 [0.00]_BI(A)" xfId="1598" xr:uid="{00000000-0005-0000-0000-00003E060000}"/>
    <cellStyle name="通貨_BI(A)" xfId="1599" xr:uid="{00000000-0005-0000-0000-00003F060000}"/>
    <cellStyle name="隨後的超連結_8A-Balance_Sheet(M-T-M)_THB'M" xfId="1600" xr:uid="{00000000-0005-0000-0000-000040060000}"/>
    <cellStyle name="集計" xfId="1601" xr:uid="{00000000-0005-0000-0000-000041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7"/>
  <sheetViews>
    <sheetView tabSelected="1" view="pageBreakPreview" zoomScale="72" zoomScaleNormal="100" zoomScaleSheetLayoutView="72" workbookViewId="0">
      <selection activeCell="A5" sqref="A5"/>
    </sheetView>
  </sheetViews>
  <sheetFormatPr defaultColWidth="9.1796875" defaultRowHeight="20.25" customHeight="1"/>
  <cols>
    <col min="1" max="1" width="44.90625" style="30" customWidth="1"/>
    <col min="2" max="2" width="12.1796875" style="18" customWidth="1"/>
    <col min="3" max="3" width="16.90625" style="30" customWidth="1"/>
    <col min="4" max="4" width="1.54296875" style="30" customWidth="1"/>
    <col min="5" max="5" width="16.90625" style="30" customWidth="1"/>
    <col min="6" max="6" width="15.08984375" style="30" bestFit="1" customWidth="1"/>
    <col min="7" max="7" width="15.1796875" style="30" bestFit="1" customWidth="1"/>
    <col min="8" max="16384" width="9.1796875" style="30"/>
  </cols>
  <sheetData>
    <row r="1" spans="1:7" ht="20.25" customHeight="1">
      <c r="A1" s="29" t="s">
        <v>60</v>
      </c>
    </row>
    <row r="2" spans="1:7" ht="20.25" customHeight="1">
      <c r="A2" s="23" t="s">
        <v>128</v>
      </c>
    </row>
    <row r="3" spans="1:7" ht="20.25" customHeight="1">
      <c r="A3" s="31"/>
    </row>
    <row r="4" spans="1:7" s="28" customFormat="1" ht="20.25" customHeight="1">
      <c r="A4" s="31"/>
      <c r="B4" s="32"/>
      <c r="C4" s="165" t="s">
        <v>53</v>
      </c>
      <c r="D4" s="165"/>
      <c r="E4" s="165"/>
    </row>
    <row r="5" spans="1:7" ht="20.25" customHeight="1">
      <c r="A5" s="31" t="s">
        <v>0</v>
      </c>
      <c r="B5" s="18" t="s">
        <v>1</v>
      </c>
      <c r="C5" s="33">
        <v>2021</v>
      </c>
      <c r="D5" s="33"/>
      <c r="E5" s="148">
        <v>2020</v>
      </c>
    </row>
    <row r="6" spans="1:7" ht="20.25" customHeight="1">
      <c r="C6" s="164" t="s">
        <v>2</v>
      </c>
      <c r="D6" s="164"/>
      <c r="E6" s="164"/>
    </row>
    <row r="7" spans="1:7" ht="21.5" customHeight="1">
      <c r="A7" s="26" t="s">
        <v>3</v>
      </c>
      <c r="B7" s="160"/>
      <c r="C7" s="19"/>
      <c r="D7" s="19"/>
      <c r="E7" s="19"/>
    </row>
    <row r="8" spans="1:7" ht="21.5">
      <c r="A8" s="52" t="s">
        <v>38</v>
      </c>
      <c r="B8" s="113">
        <v>6</v>
      </c>
      <c r="C8" s="61">
        <v>130917159</v>
      </c>
      <c r="D8" s="19"/>
      <c r="E8" s="61">
        <v>131666005</v>
      </c>
    </row>
    <row r="9" spans="1:7" ht="21.5">
      <c r="A9" s="52" t="s">
        <v>21</v>
      </c>
      <c r="B9" s="113">
        <v>7</v>
      </c>
      <c r="C9" s="61">
        <v>102331188</v>
      </c>
      <c r="D9" s="19"/>
      <c r="E9" s="61">
        <v>90357247</v>
      </c>
    </row>
    <row r="10" spans="1:7" ht="21.5">
      <c r="A10" s="52" t="s">
        <v>62</v>
      </c>
      <c r="B10" s="113"/>
      <c r="C10" s="61">
        <v>20632676</v>
      </c>
      <c r="D10" s="19"/>
      <c r="E10" s="61">
        <v>13322065</v>
      </c>
    </row>
    <row r="11" spans="1:7" ht="21.5">
      <c r="A11" s="52" t="s">
        <v>22</v>
      </c>
      <c r="B11" s="113">
        <v>8</v>
      </c>
      <c r="C11" s="61">
        <v>136488507</v>
      </c>
      <c r="D11" s="19"/>
      <c r="E11" s="61">
        <v>98007182</v>
      </c>
    </row>
    <row r="12" spans="1:7" ht="21.5">
      <c r="A12" s="52" t="s">
        <v>103</v>
      </c>
      <c r="B12" s="113">
        <v>9</v>
      </c>
      <c r="C12" s="61">
        <v>354631848</v>
      </c>
      <c r="D12" s="19"/>
      <c r="E12" s="61">
        <v>336248093</v>
      </c>
    </row>
    <row r="13" spans="1:7" ht="21.5">
      <c r="A13" s="52" t="s">
        <v>4</v>
      </c>
      <c r="B13" s="113"/>
      <c r="C13" s="61">
        <v>3181602</v>
      </c>
      <c r="D13" s="19"/>
      <c r="E13" s="61">
        <v>2652791</v>
      </c>
    </row>
    <row r="14" spans="1:7" ht="21.5" customHeight="1">
      <c r="A14" s="38" t="s">
        <v>5</v>
      </c>
      <c r="C14" s="65">
        <f>SUM(C8:C13)</f>
        <v>748182980</v>
      </c>
      <c r="D14" s="19"/>
      <c r="E14" s="65">
        <f>SUM(E8:E13)</f>
        <v>672253383</v>
      </c>
      <c r="F14" s="56"/>
      <c r="G14" s="56"/>
    </row>
    <row r="15" spans="1:7" ht="20.25" customHeight="1">
      <c r="C15" s="19"/>
      <c r="D15" s="19"/>
      <c r="E15" s="19"/>
      <c r="F15" s="56"/>
      <c r="G15" s="56"/>
    </row>
    <row r="16" spans="1:7" ht="21.5" customHeight="1">
      <c r="A16" s="26" t="s">
        <v>6</v>
      </c>
      <c r="B16" s="160"/>
      <c r="C16" s="19"/>
      <c r="D16" s="19"/>
      <c r="E16" s="19"/>
    </row>
    <row r="17" spans="1:5" ht="21.5">
      <c r="A17" s="52" t="s">
        <v>97</v>
      </c>
      <c r="B17" s="113">
        <v>10</v>
      </c>
      <c r="C17" s="61">
        <v>43987500</v>
      </c>
      <c r="D17" s="19"/>
      <c r="E17" s="61">
        <v>43987500</v>
      </c>
    </row>
    <row r="18" spans="1:5" ht="21.5">
      <c r="A18" s="34" t="s">
        <v>23</v>
      </c>
      <c r="B18" s="113">
        <v>11</v>
      </c>
      <c r="C18" s="67">
        <v>526626470</v>
      </c>
      <c r="D18" s="20"/>
      <c r="E18" s="67">
        <v>475436295</v>
      </c>
    </row>
    <row r="19" spans="1:5" ht="21.5">
      <c r="A19" s="34" t="s">
        <v>104</v>
      </c>
      <c r="B19" s="113">
        <v>12</v>
      </c>
      <c r="C19" s="67">
        <v>42694402</v>
      </c>
      <c r="D19" s="20"/>
      <c r="E19" s="67">
        <v>41124718</v>
      </c>
    </row>
    <row r="20" spans="1:5" ht="21.5">
      <c r="A20" s="34" t="s">
        <v>24</v>
      </c>
      <c r="B20" s="113"/>
      <c r="C20" s="67">
        <v>6856918</v>
      </c>
      <c r="D20" s="20"/>
      <c r="E20" s="67">
        <v>8850052</v>
      </c>
    </row>
    <row r="21" spans="1:5" ht="21.5">
      <c r="A21" s="34" t="s">
        <v>59</v>
      </c>
      <c r="B21" s="113">
        <v>21</v>
      </c>
      <c r="C21" s="67">
        <v>778250</v>
      </c>
      <c r="D21" s="20"/>
      <c r="E21" s="67">
        <v>1333425</v>
      </c>
    </row>
    <row r="22" spans="1:5" ht="21.5">
      <c r="A22" s="34" t="s">
        <v>69</v>
      </c>
      <c r="B22" s="113"/>
      <c r="C22" s="67">
        <v>2388841</v>
      </c>
      <c r="D22" s="20"/>
      <c r="E22" s="67">
        <v>1389931</v>
      </c>
    </row>
    <row r="23" spans="1:5" ht="21.5" customHeight="1">
      <c r="A23" s="28" t="s">
        <v>7</v>
      </c>
      <c r="C23" s="65">
        <f>SUM(C17:C22)</f>
        <v>623332381</v>
      </c>
      <c r="D23" s="68">
        <f>SUM(D18:D21)</f>
        <v>0</v>
      </c>
      <c r="E23" s="65">
        <f>SUM(E17:E22)</f>
        <v>572121921</v>
      </c>
    </row>
    <row r="24" spans="1:5" ht="20.25" customHeight="1">
      <c r="A24" s="28"/>
      <c r="C24" s="35"/>
      <c r="D24" s="20"/>
      <c r="E24" s="35"/>
    </row>
    <row r="25" spans="1:5" ht="20.25" customHeight="1" thickBot="1">
      <c r="A25" s="28" t="s">
        <v>8</v>
      </c>
      <c r="C25" s="69">
        <f>SUM(C14+C23)</f>
        <v>1371515361</v>
      </c>
      <c r="D25" s="20"/>
      <c r="E25" s="69">
        <f>SUM(E14+E23)</f>
        <v>1244375304</v>
      </c>
    </row>
    <row r="26" spans="1:5" ht="20.25" customHeight="1" thickTop="1">
      <c r="C26" s="19"/>
      <c r="D26" s="19"/>
      <c r="E26" s="19"/>
    </row>
    <row r="27" spans="1:5" ht="20.25" customHeight="1">
      <c r="A27" s="29" t="s">
        <v>60</v>
      </c>
    </row>
    <row r="28" spans="1:5" ht="20.25" customHeight="1">
      <c r="A28" s="23" t="s">
        <v>128</v>
      </c>
    </row>
    <row r="29" spans="1:5" ht="13.25" customHeight="1">
      <c r="A29" s="31"/>
    </row>
    <row r="30" spans="1:5" ht="18" customHeight="1">
      <c r="C30" s="165" t="s">
        <v>53</v>
      </c>
      <c r="D30" s="165"/>
      <c r="E30" s="165"/>
    </row>
    <row r="31" spans="1:5" ht="18" customHeight="1">
      <c r="A31" s="31" t="s">
        <v>26</v>
      </c>
      <c r="B31" s="18" t="s">
        <v>1</v>
      </c>
      <c r="C31" s="99">
        <v>2021</v>
      </c>
      <c r="D31" s="99"/>
      <c r="E31" s="148">
        <v>2020</v>
      </c>
    </row>
    <row r="32" spans="1:5" ht="18" customHeight="1">
      <c r="C32" s="164" t="s">
        <v>2</v>
      </c>
      <c r="D32" s="164"/>
      <c r="E32" s="164"/>
    </row>
    <row r="33" spans="1:7" ht="18" customHeight="1">
      <c r="A33" s="26" t="s">
        <v>9</v>
      </c>
      <c r="C33" s="19"/>
      <c r="D33" s="19"/>
      <c r="E33" s="19"/>
    </row>
    <row r="34" spans="1:7" ht="18" customHeight="1">
      <c r="A34" s="30" t="s">
        <v>41</v>
      </c>
      <c r="B34" s="2">
        <v>5</v>
      </c>
      <c r="C34" s="61">
        <v>80259624</v>
      </c>
      <c r="D34" s="19"/>
      <c r="E34" s="61">
        <v>86465853</v>
      </c>
    </row>
    <row r="35" spans="1:7" ht="18" customHeight="1">
      <c r="A35" s="30" t="s">
        <v>129</v>
      </c>
      <c r="B35" s="139"/>
      <c r="C35" s="61">
        <v>89576663</v>
      </c>
      <c r="D35" s="19"/>
      <c r="E35" s="61">
        <v>74914109</v>
      </c>
    </row>
    <row r="36" spans="1:7" ht="18" customHeight="1">
      <c r="A36" s="30" t="s">
        <v>115</v>
      </c>
      <c r="B36" s="18">
        <v>17</v>
      </c>
      <c r="C36" s="61">
        <v>14229273</v>
      </c>
      <c r="D36" s="19"/>
      <c r="E36" s="61">
        <v>6139300</v>
      </c>
    </row>
    <row r="37" spans="1:7" ht="18" hidden="1" customHeight="1">
      <c r="A37" s="34" t="s">
        <v>130</v>
      </c>
      <c r="C37" s="61"/>
      <c r="D37" s="19"/>
      <c r="E37" s="61"/>
    </row>
    <row r="38" spans="1:7" ht="18" hidden="1" customHeight="1">
      <c r="A38" s="52" t="s">
        <v>78</v>
      </c>
      <c r="B38" s="2"/>
      <c r="C38" s="60">
        <v>0</v>
      </c>
      <c r="D38" s="19"/>
      <c r="E38" s="60">
        <v>0</v>
      </c>
    </row>
    <row r="39" spans="1:7" ht="18" customHeight="1">
      <c r="A39" s="34" t="s">
        <v>119</v>
      </c>
      <c r="B39" s="111" t="s">
        <v>164</v>
      </c>
      <c r="C39" s="61">
        <v>9832020</v>
      </c>
      <c r="D39" s="19"/>
      <c r="E39" s="61">
        <v>8253285</v>
      </c>
    </row>
    <row r="40" spans="1:7" ht="18" hidden="1" customHeight="1">
      <c r="A40" s="37" t="s">
        <v>105</v>
      </c>
    </row>
    <row r="41" spans="1:7" ht="18" customHeight="1">
      <c r="A41" s="34" t="s">
        <v>131</v>
      </c>
      <c r="C41" s="60">
        <v>6408549</v>
      </c>
      <c r="D41" s="19"/>
      <c r="E41" s="60">
        <v>7946770</v>
      </c>
    </row>
    <row r="42" spans="1:7" ht="18" customHeight="1">
      <c r="A42" s="34" t="s">
        <v>19</v>
      </c>
      <c r="C42" s="72">
        <v>309084</v>
      </c>
      <c r="D42" s="19"/>
      <c r="E42" s="72">
        <v>852165</v>
      </c>
    </row>
    <row r="43" spans="1:7" ht="18" customHeight="1">
      <c r="A43" s="28" t="s">
        <v>10</v>
      </c>
      <c r="B43" s="32"/>
      <c r="C43" s="65">
        <f>SUM(C34:C42)</f>
        <v>200615213</v>
      </c>
      <c r="D43" s="36"/>
      <c r="E43" s="65">
        <f>SUM(E34:E42)</f>
        <v>184571482</v>
      </c>
      <c r="G43" s="56"/>
    </row>
    <row r="44" spans="1:7" ht="13.25" customHeight="1">
      <c r="C44" s="19"/>
      <c r="D44" s="19"/>
      <c r="E44" s="19"/>
    </row>
    <row r="45" spans="1:7" ht="18" customHeight="1">
      <c r="A45" s="26" t="s">
        <v>36</v>
      </c>
      <c r="C45" s="19"/>
      <c r="D45" s="19"/>
      <c r="E45" s="19"/>
    </row>
    <row r="46" spans="1:7" ht="18" customHeight="1">
      <c r="A46" s="30" t="s">
        <v>152</v>
      </c>
      <c r="B46" s="153" t="s">
        <v>164</v>
      </c>
      <c r="C46" s="55">
        <v>31785548</v>
      </c>
      <c r="D46" s="19"/>
      <c r="E46" s="55">
        <v>29418340</v>
      </c>
    </row>
    <row r="47" spans="1:7" ht="18" customHeight="1">
      <c r="A47" s="34" t="s">
        <v>144</v>
      </c>
      <c r="B47" s="2"/>
      <c r="C47" s="61">
        <v>3185393</v>
      </c>
      <c r="D47" s="19"/>
      <c r="E47" s="61">
        <v>2781276</v>
      </c>
    </row>
    <row r="48" spans="1:7" ht="18" customHeight="1">
      <c r="A48" t="s">
        <v>106</v>
      </c>
      <c r="B48" s="111"/>
      <c r="C48" s="61">
        <v>1555000</v>
      </c>
      <c r="D48" s="19"/>
      <c r="E48" s="61">
        <v>921680</v>
      </c>
    </row>
    <row r="49" spans="1:5" ht="18" customHeight="1">
      <c r="A49" s="28" t="s">
        <v>37</v>
      </c>
      <c r="B49" s="32"/>
      <c r="C49" s="65">
        <f>SUM(C46:C48)</f>
        <v>36525941</v>
      </c>
      <c r="D49" s="36"/>
      <c r="E49" s="65">
        <f>SUM(E46:E48)</f>
        <v>33121296</v>
      </c>
    </row>
    <row r="50" spans="1:5" ht="13.25" customHeight="1">
      <c r="A50" s="28"/>
      <c r="B50" s="32"/>
      <c r="C50" s="145"/>
      <c r="D50" s="36"/>
      <c r="E50" s="145"/>
    </row>
    <row r="51" spans="1:5" ht="18" customHeight="1">
      <c r="A51" s="28" t="s">
        <v>20</v>
      </c>
      <c r="B51" s="32"/>
      <c r="C51" s="146">
        <f>C49+C43</f>
        <v>237141154</v>
      </c>
      <c r="D51" s="35"/>
      <c r="E51" s="146">
        <f>E49+E43</f>
        <v>217692778</v>
      </c>
    </row>
    <row r="52" spans="1:5" ht="13.25" customHeight="1">
      <c r="A52" s="28"/>
      <c r="B52" s="32"/>
      <c r="C52" s="35"/>
      <c r="D52" s="36"/>
      <c r="E52" s="35"/>
    </row>
    <row r="53" spans="1:5" ht="18" hidden="1" customHeight="1">
      <c r="A53" s="29" t="s">
        <v>60</v>
      </c>
      <c r="B53" s="121"/>
    </row>
    <row r="54" spans="1:5" ht="18" hidden="1" customHeight="1">
      <c r="A54" s="23" t="s">
        <v>128</v>
      </c>
      <c r="B54" s="121"/>
    </row>
    <row r="55" spans="1:5" ht="18" hidden="1" customHeight="1">
      <c r="A55" s="31"/>
      <c r="B55" s="121"/>
    </row>
    <row r="56" spans="1:5" ht="18" hidden="1" customHeight="1">
      <c r="A56" s="31" t="s">
        <v>26</v>
      </c>
      <c r="B56" s="121"/>
      <c r="C56" s="122"/>
      <c r="D56" s="122"/>
      <c r="E56" s="148"/>
    </row>
    <row r="57" spans="1:5" ht="18" hidden="1" customHeight="1">
      <c r="B57" s="121"/>
      <c r="C57" s="164"/>
      <c r="D57" s="164"/>
      <c r="E57" s="164"/>
    </row>
    <row r="58" spans="1:5" ht="18" customHeight="1">
      <c r="A58" s="26" t="s">
        <v>79</v>
      </c>
      <c r="C58" s="19"/>
      <c r="D58" s="19"/>
      <c r="E58" s="19"/>
    </row>
    <row r="59" spans="1:5" ht="18" customHeight="1">
      <c r="A59" s="30" t="s">
        <v>11</v>
      </c>
      <c r="C59" s="19"/>
      <c r="D59" s="19"/>
      <c r="E59" s="19"/>
    </row>
    <row r="60" spans="1:5" ht="18" customHeight="1" thickBot="1">
      <c r="A60" s="37" t="s">
        <v>27</v>
      </c>
      <c r="B60" s="2">
        <v>14</v>
      </c>
      <c r="C60" s="70">
        <v>214132188</v>
      </c>
      <c r="D60" s="19"/>
      <c r="E60" s="70">
        <v>212540000</v>
      </c>
    </row>
    <row r="61" spans="1:5" ht="18" hidden="1" customHeight="1" thickTop="1">
      <c r="A61" s="144" t="s">
        <v>136</v>
      </c>
      <c r="B61" s="141"/>
      <c r="C61" s="19"/>
      <c r="D61" s="19"/>
      <c r="E61" s="19"/>
    </row>
    <row r="62" spans="1:5" ht="18" hidden="1" customHeight="1">
      <c r="A62" s="125" t="s">
        <v>134</v>
      </c>
    </row>
    <row r="63" spans="1:5" ht="18" customHeight="1" thickTop="1">
      <c r="A63" s="30" t="s">
        <v>101</v>
      </c>
      <c r="B63" s="140"/>
    </row>
    <row r="64" spans="1:5" ht="18" customHeight="1">
      <c r="A64" s="144" t="s">
        <v>135</v>
      </c>
      <c r="B64" s="110"/>
      <c r="C64" s="103"/>
      <c r="D64" s="19"/>
      <c r="E64" s="103"/>
    </row>
    <row r="65" spans="1:5" ht="18" customHeight="1">
      <c r="A65" s="125" t="s">
        <v>134</v>
      </c>
      <c r="B65" s="100"/>
      <c r="C65" s="103">
        <v>212382188</v>
      </c>
      <c r="D65" s="19"/>
      <c r="E65" s="103">
        <v>212382188</v>
      </c>
    </row>
    <row r="66" spans="1:5" ht="18" customHeight="1">
      <c r="A66" s="34" t="s">
        <v>80</v>
      </c>
      <c r="B66" s="18">
        <v>14</v>
      </c>
      <c r="C66" s="106">
        <v>374861736</v>
      </c>
      <c r="D66" s="20"/>
      <c r="E66" s="106">
        <v>374861736</v>
      </c>
    </row>
    <row r="67" spans="1:5" ht="18" customHeight="1">
      <c r="A67" s="34" t="s">
        <v>81</v>
      </c>
      <c r="B67" s="18" t="s">
        <v>165</v>
      </c>
      <c r="C67" s="55">
        <v>8823670</v>
      </c>
      <c r="D67" s="19"/>
      <c r="E67" s="55">
        <v>7486677</v>
      </c>
    </row>
    <row r="68" spans="1:5" ht="18" customHeight="1">
      <c r="A68" s="37" t="s">
        <v>12</v>
      </c>
      <c r="C68" s="56"/>
      <c r="D68" s="19"/>
      <c r="E68" s="56"/>
    </row>
    <row r="69" spans="1:5" ht="18" customHeight="1">
      <c r="A69" s="34" t="s">
        <v>121</v>
      </c>
      <c r="B69" s="18">
        <v>16</v>
      </c>
      <c r="C69" s="61">
        <v>21254000</v>
      </c>
      <c r="D69" s="19">
        <v>21185000</v>
      </c>
      <c r="E69" s="61">
        <v>21254000</v>
      </c>
    </row>
    <row r="70" spans="1:5" ht="18" customHeight="1">
      <c r="A70" s="37" t="s">
        <v>28</v>
      </c>
      <c r="C70" s="72">
        <v>517052613</v>
      </c>
      <c r="D70" s="19">
        <v>186041106</v>
      </c>
      <c r="E70" s="72">
        <v>410697925</v>
      </c>
    </row>
    <row r="71" spans="1:5" ht="18" hidden="1" customHeight="1">
      <c r="A71" s="30" t="s">
        <v>122</v>
      </c>
      <c r="B71" s="102"/>
      <c r="C71" s="61">
        <v>0</v>
      </c>
      <c r="D71" s="19"/>
      <c r="E71" s="61">
        <v>0</v>
      </c>
    </row>
    <row r="72" spans="1:5" ht="18" customHeight="1">
      <c r="A72" s="38" t="s">
        <v>82</v>
      </c>
      <c r="C72" s="65">
        <f>SUM(C65:C71)</f>
        <v>1134374207</v>
      </c>
      <c r="D72" s="19"/>
      <c r="E72" s="65">
        <f>SUM(E65:E71)</f>
        <v>1026682526</v>
      </c>
    </row>
    <row r="73" spans="1:5" ht="13.25" customHeight="1">
      <c r="A73" s="38"/>
      <c r="C73" s="66"/>
      <c r="D73" s="19"/>
      <c r="E73" s="66"/>
    </row>
    <row r="74" spans="1:5" ht="18" customHeight="1" thickBot="1">
      <c r="A74" s="28" t="s">
        <v>83</v>
      </c>
      <c r="C74" s="71">
        <f>C72+C51</f>
        <v>1371515361</v>
      </c>
      <c r="D74" s="19"/>
      <c r="E74" s="71">
        <f>E72+E51</f>
        <v>1244375304</v>
      </c>
    </row>
    <row r="75" spans="1:5" ht="18" customHeight="1" thickTop="1"/>
    <row r="77" spans="1:5" ht="20.25" customHeight="1">
      <c r="C77" s="56">
        <f>C74-C25</f>
        <v>0</v>
      </c>
      <c r="D77" s="56"/>
      <c r="E77" s="56">
        <f>E74-E25</f>
        <v>0</v>
      </c>
    </row>
  </sheetData>
  <mergeCells count="5">
    <mergeCell ref="C57:E57"/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scale="93" firstPageNumber="5" fitToHeight="2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9"/>
  <sheetViews>
    <sheetView view="pageBreakPreview" zoomScale="83" zoomScaleNormal="100" zoomScaleSheetLayoutView="83" workbookViewId="0">
      <selection activeCell="A12" sqref="A12"/>
    </sheetView>
  </sheetViews>
  <sheetFormatPr defaultColWidth="9.1796875" defaultRowHeight="20.25" customHeight="1"/>
  <cols>
    <col min="1" max="1" width="47.6328125" style="30" customWidth="1"/>
    <col min="2" max="2" width="7" style="18" customWidth="1"/>
    <col min="3" max="3" width="1.54296875" style="18" customWidth="1"/>
    <col min="4" max="4" width="15.81640625" style="30" bestFit="1" customWidth="1"/>
    <col min="5" max="5" width="1.54296875" style="30" customWidth="1"/>
    <col min="6" max="6" width="15.81640625" style="30" bestFit="1" customWidth="1"/>
    <col min="7" max="7" width="1.54296875" style="30" customWidth="1"/>
    <col min="8" max="8" width="16.1796875" style="30" customWidth="1"/>
    <col min="9" max="16384" width="9.1796875" style="30"/>
  </cols>
  <sheetData>
    <row r="1" spans="1:8" ht="18.75" customHeight="1">
      <c r="A1" s="29" t="s">
        <v>60</v>
      </c>
    </row>
    <row r="2" spans="1:8" ht="18.75" customHeight="1">
      <c r="A2" s="23" t="s">
        <v>137</v>
      </c>
    </row>
    <row r="3" spans="1:8" ht="18.75" customHeight="1">
      <c r="A3" s="31"/>
    </row>
    <row r="4" spans="1:8" ht="18.75" customHeight="1">
      <c r="A4" s="31"/>
      <c r="D4" s="166" t="s">
        <v>158</v>
      </c>
      <c r="E4" s="167"/>
      <c r="F4" s="167"/>
      <c r="H4" s="49"/>
    </row>
    <row r="5" spans="1:8" ht="18.75" customHeight="1">
      <c r="B5" s="18" t="s">
        <v>1</v>
      </c>
      <c r="D5" s="99">
        <v>2021</v>
      </c>
      <c r="E5" s="99"/>
      <c r="F5" s="148">
        <v>2020</v>
      </c>
      <c r="G5" s="33"/>
      <c r="H5" s="50"/>
    </row>
    <row r="6" spans="1:8" ht="18.75" customHeight="1">
      <c r="A6" s="24"/>
      <c r="D6" s="164" t="s">
        <v>2</v>
      </c>
      <c r="E6" s="164"/>
      <c r="F6" s="164"/>
      <c r="H6" s="49"/>
    </row>
    <row r="7" spans="1:8" ht="20" customHeight="1">
      <c r="A7" s="163" t="s">
        <v>55</v>
      </c>
      <c r="B7" s="160"/>
      <c r="C7" s="160"/>
      <c r="D7" s="68"/>
      <c r="E7" s="85"/>
      <c r="F7" s="68"/>
      <c r="G7" s="39"/>
      <c r="H7" s="40"/>
    </row>
    <row r="8" spans="1:8" ht="18.5" customHeight="1">
      <c r="A8" s="58" t="s">
        <v>25</v>
      </c>
      <c r="B8" s="160">
        <v>17</v>
      </c>
      <c r="C8" s="160"/>
      <c r="D8" s="41">
        <v>1524537441</v>
      </c>
      <c r="E8" s="39"/>
      <c r="F8" s="41">
        <v>1267660796</v>
      </c>
      <c r="G8" s="39"/>
      <c r="H8" s="40"/>
    </row>
    <row r="9" spans="1:8" ht="19.5" customHeight="1">
      <c r="A9" s="30" t="s">
        <v>13</v>
      </c>
      <c r="D9" s="73">
        <v>12977542</v>
      </c>
      <c r="E9" s="83"/>
      <c r="F9" s="73">
        <v>7781388</v>
      </c>
      <c r="G9" s="19"/>
      <c r="H9" s="20"/>
    </row>
    <row r="10" spans="1:8" ht="20.5" customHeight="1">
      <c r="A10" s="25" t="s">
        <v>56</v>
      </c>
      <c r="B10" s="32"/>
      <c r="C10" s="32"/>
      <c r="D10" s="65">
        <f>SUM(D8:D9)</f>
        <v>1537514983</v>
      </c>
      <c r="E10" s="83"/>
      <c r="F10" s="65">
        <f>SUM(F8:F9)</f>
        <v>1275442184</v>
      </c>
      <c r="G10" s="19"/>
      <c r="H10" s="35"/>
    </row>
    <row r="11" spans="1:8" ht="9.75" customHeight="1">
      <c r="D11" s="73"/>
      <c r="E11" s="83"/>
      <c r="F11" s="73"/>
      <c r="G11" s="19"/>
      <c r="H11" s="20"/>
    </row>
    <row r="12" spans="1:8" ht="18.75" customHeight="1">
      <c r="A12" s="26" t="s">
        <v>14</v>
      </c>
      <c r="B12" s="158"/>
      <c r="C12" s="158"/>
      <c r="D12" s="19"/>
      <c r="E12" s="19"/>
      <c r="F12" s="19"/>
      <c r="G12" s="19"/>
      <c r="H12" s="20"/>
    </row>
    <row r="13" spans="1:8" ht="18.75" customHeight="1">
      <c r="A13" s="34" t="s">
        <v>142</v>
      </c>
      <c r="B13" s="158">
        <v>8</v>
      </c>
      <c r="C13" s="158"/>
      <c r="D13" s="73">
        <v>841038999</v>
      </c>
      <c r="E13" s="83"/>
      <c r="F13" s="73">
        <v>753164305</v>
      </c>
      <c r="G13" s="19"/>
      <c r="H13" s="20"/>
    </row>
    <row r="14" spans="1:8" ht="18.75" customHeight="1">
      <c r="A14" s="30" t="s">
        <v>71</v>
      </c>
      <c r="B14" s="158"/>
      <c r="C14" s="158"/>
      <c r="D14" s="73">
        <v>80851121</v>
      </c>
      <c r="E14" s="83"/>
      <c r="F14" s="73">
        <v>70366858</v>
      </c>
      <c r="G14" s="19"/>
      <c r="H14" s="20"/>
    </row>
    <row r="15" spans="1:8" ht="18.75" customHeight="1">
      <c r="A15" s="30" t="s">
        <v>34</v>
      </c>
      <c r="B15" s="158">
        <v>18</v>
      </c>
      <c r="C15" s="158"/>
      <c r="D15" s="73">
        <v>132688651</v>
      </c>
      <c r="E15" s="83"/>
      <c r="F15" s="73">
        <v>119201900</v>
      </c>
      <c r="G15" s="19"/>
      <c r="H15" s="20"/>
    </row>
    <row r="16" spans="1:8" ht="18.75" customHeight="1">
      <c r="A16" s="28" t="s">
        <v>15</v>
      </c>
      <c r="B16" s="18">
        <v>20</v>
      </c>
      <c r="D16" s="65">
        <f>SUM(D13:D15)</f>
        <v>1054578771</v>
      </c>
      <c r="E16" s="83"/>
      <c r="F16" s="65">
        <f>SUM(F13:F15)</f>
        <v>942733063</v>
      </c>
      <c r="G16" s="19"/>
      <c r="H16" s="35"/>
    </row>
    <row r="17" spans="1:8" ht="14.4" customHeight="1">
      <c r="D17" s="73"/>
      <c r="E17" s="83"/>
      <c r="F17" s="73"/>
      <c r="G17" s="19"/>
      <c r="H17" s="20"/>
    </row>
    <row r="18" spans="1:8" ht="18.649999999999999" customHeight="1">
      <c r="A18" s="8" t="s">
        <v>107</v>
      </c>
      <c r="D18" s="68">
        <f>D10-D16</f>
        <v>482936212</v>
      </c>
      <c r="E18" s="86"/>
      <c r="F18" s="68">
        <f>F10-F16</f>
        <v>332709121</v>
      </c>
      <c r="G18" s="41"/>
      <c r="H18" s="40"/>
    </row>
    <row r="19" spans="1:8" ht="18.75" customHeight="1">
      <c r="A19" t="s">
        <v>35</v>
      </c>
      <c r="D19" s="87">
        <v>-1559848</v>
      </c>
      <c r="E19" s="42"/>
      <c r="F19" s="87">
        <v>-2140370</v>
      </c>
      <c r="G19" s="42"/>
      <c r="H19" s="42"/>
    </row>
    <row r="20" spans="1:8" ht="18.75" customHeight="1">
      <c r="A20" s="17" t="s">
        <v>108</v>
      </c>
      <c r="B20" s="110"/>
      <c r="C20" s="110"/>
      <c r="D20" s="64">
        <f>D18+D19</f>
        <v>481376364</v>
      </c>
      <c r="E20" s="42"/>
      <c r="F20" s="64">
        <f>F18+F19</f>
        <v>330568751</v>
      </c>
      <c r="G20" s="42"/>
      <c r="H20" s="42"/>
    </row>
    <row r="21" spans="1:8" ht="18.75" customHeight="1">
      <c r="A21" t="s">
        <v>87</v>
      </c>
      <c r="B21" s="110">
        <v>21</v>
      </c>
      <c r="C21" s="110"/>
      <c r="D21" s="87">
        <v>-19081784</v>
      </c>
      <c r="E21" s="42"/>
      <c r="F21" s="87">
        <v>-12087082</v>
      </c>
      <c r="G21" s="42"/>
      <c r="H21" s="42"/>
    </row>
    <row r="22" spans="1:8" ht="18.75" customHeight="1">
      <c r="A22" s="8" t="s">
        <v>123</v>
      </c>
      <c r="D22" s="65">
        <f>SUM(D20:D21)</f>
        <v>462294580</v>
      </c>
      <c r="E22" s="85"/>
      <c r="F22" s="65">
        <f>SUM(F20:F21)</f>
        <v>318481669</v>
      </c>
      <c r="G22" s="39"/>
      <c r="H22" s="40"/>
    </row>
    <row r="23" spans="1:8" ht="14.4" customHeight="1">
      <c r="A23" s="28"/>
      <c r="D23" s="68"/>
      <c r="E23" s="85"/>
      <c r="F23" s="68"/>
      <c r="G23" s="39"/>
      <c r="H23" s="40"/>
    </row>
    <row r="24" spans="1:8" ht="18.75" customHeight="1">
      <c r="A24" s="28" t="s">
        <v>54</v>
      </c>
      <c r="D24" s="146">
        <v>0</v>
      </c>
      <c r="E24" s="86"/>
      <c r="F24" s="146">
        <v>0</v>
      </c>
      <c r="G24" s="41"/>
      <c r="H24" s="40"/>
    </row>
    <row r="25" spans="1:8" ht="18.75" hidden="1" customHeight="1">
      <c r="A25" s="26" t="s">
        <v>98</v>
      </c>
      <c r="B25" s="102"/>
      <c r="C25" s="102"/>
      <c r="D25" s="68"/>
      <c r="E25" s="86"/>
      <c r="F25" s="68"/>
      <c r="G25" s="41"/>
      <c r="H25" s="40"/>
    </row>
    <row r="26" spans="1:8" ht="18.75" hidden="1" customHeight="1">
      <c r="A26" s="30" t="s">
        <v>120</v>
      </c>
      <c r="B26" s="102"/>
      <c r="C26" s="102"/>
      <c r="D26" s="84">
        <v>0</v>
      </c>
      <c r="E26" s="41"/>
      <c r="F26" s="84">
        <v>0</v>
      </c>
      <c r="G26" s="41"/>
      <c r="H26" s="41"/>
    </row>
    <row r="27" spans="1:8" ht="9" hidden="1" customHeight="1">
      <c r="B27" s="142"/>
      <c r="C27" s="142"/>
      <c r="D27" s="84"/>
      <c r="E27" s="41"/>
      <c r="F27" s="84"/>
      <c r="G27" s="41"/>
      <c r="H27" s="41"/>
    </row>
    <row r="28" spans="1:8" ht="18.75" hidden="1" customHeight="1">
      <c r="A28" s="26" t="s">
        <v>99</v>
      </c>
      <c r="B28" s="102"/>
      <c r="C28" s="102"/>
      <c r="D28" s="68"/>
      <c r="E28" s="86"/>
      <c r="F28" s="68"/>
      <c r="G28" s="41"/>
      <c r="H28" s="40"/>
    </row>
    <row r="29" spans="1:8" ht="18.75" hidden="1" customHeight="1">
      <c r="A29" s="30" t="s">
        <v>143</v>
      </c>
      <c r="B29" s="102"/>
      <c r="C29" s="102"/>
      <c r="D29" s="74">
        <v>0</v>
      </c>
      <c r="E29" s="41"/>
      <c r="F29" s="74">
        <v>0</v>
      </c>
      <c r="G29" s="41"/>
      <c r="H29" s="41"/>
    </row>
    <row r="30" spans="1:8" ht="9" hidden="1" customHeight="1">
      <c r="B30" s="142"/>
      <c r="C30" s="142"/>
      <c r="D30" s="84"/>
      <c r="E30" s="41"/>
      <c r="F30" s="84"/>
      <c r="G30" s="41"/>
      <c r="H30" s="41"/>
    </row>
    <row r="31" spans="1:8" s="28" customFormat="1" ht="18.649999999999999" hidden="1" customHeight="1">
      <c r="A31" s="28" t="s">
        <v>88</v>
      </c>
      <c r="B31" s="32"/>
      <c r="C31" s="32"/>
      <c r="D31" s="147">
        <f>SUM(D26:D29)</f>
        <v>0</v>
      </c>
      <c r="E31" s="40"/>
      <c r="F31" s="147">
        <f>SUM(F26:F29)</f>
        <v>0</v>
      </c>
      <c r="G31" s="40"/>
      <c r="H31" s="107"/>
    </row>
    <row r="32" spans="1:8" s="28" customFormat="1" ht="14.4" hidden="1" customHeight="1">
      <c r="B32" s="32"/>
      <c r="C32" s="32"/>
      <c r="D32" s="64"/>
      <c r="E32" s="40"/>
      <c r="F32" s="64"/>
      <c r="G32" s="40"/>
      <c r="H32" s="107"/>
    </row>
    <row r="33" spans="1:8" ht="18.75" customHeight="1" thickBot="1">
      <c r="A33" s="25" t="s">
        <v>47</v>
      </c>
      <c r="D33" s="69">
        <f>SUM(D22,D31)</f>
        <v>462294580</v>
      </c>
      <c r="E33" s="85"/>
      <c r="F33" s="69">
        <f>SUM(F22,F31)</f>
        <v>318481669</v>
      </c>
      <c r="G33" s="39"/>
      <c r="H33" s="40"/>
    </row>
    <row r="34" spans="1:8" ht="14.4" customHeight="1" thickTop="1">
      <c r="A34" s="25"/>
      <c r="D34" s="40"/>
      <c r="E34" s="85"/>
      <c r="F34" s="40"/>
      <c r="G34" s="39"/>
      <c r="H34" s="40"/>
    </row>
    <row r="35" spans="1:8" ht="18.75" customHeight="1">
      <c r="A35" s="17" t="s">
        <v>96</v>
      </c>
      <c r="B35" s="48">
        <v>22</v>
      </c>
      <c r="C35" s="48"/>
      <c r="D35" s="40"/>
      <c r="E35" s="85"/>
      <c r="F35" s="40"/>
      <c r="G35" s="39"/>
      <c r="H35" s="40"/>
    </row>
    <row r="36" spans="1:8" ht="18.75" customHeight="1" thickBot="1">
      <c r="A36" s="58" t="s">
        <v>64</v>
      </c>
      <c r="D36" s="126">
        <v>1.0900000000000001</v>
      </c>
      <c r="E36" s="49"/>
      <c r="F36" s="126">
        <v>0.75</v>
      </c>
      <c r="G36" s="39"/>
      <c r="H36" s="40"/>
    </row>
    <row r="37" spans="1:8" s="28" customFormat="1" ht="18.75" customHeight="1" thickTop="1" thickBot="1">
      <c r="A37" s="58" t="s">
        <v>65</v>
      </c>
      <c r="B37" s="48"/>
      <c r="C37" s="48"/>
      <c r="D37" s="126">
        <v>1.0900000000000001</v>
      </c>
      <c r="E37" s="49"/>
      <c r="F37" s="126">
        <v>0.75</v>
      </c>
      <c r="G37" s="43"/>
      <c r="H37" s="51"/>
    </row>
    <row r="38" spans="1:8" ht="20.25" customHeight="1" thickTop="1">
      <c r="H38" s="49"/>
    </row>
    <row r="39" spans="1:8" ht="20.25" customHeight="1">
      <c r="D39" s="53"/>
      <c r="E39" s="54"/>
      <c r="F39" s="53"/>
    </row>
  </sheetData>
  <mergeCells count="2">
    <mergeCell ref="D4:F4"/>
    <mergeCell ref="D6:F6"/>
  </mergeCells>
  <pageMargins left="0.8" right="0.8" top="0.48" bottom="0.5" header="0.5" footer="0.5"/>
  <pageSetup paperSize="9" scale="97" firstPageNumber="7" orientation="portrait" useFirstPageNumber="1" r:id="rId1"/>
  <headerFooter scaleWithDoc="0"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5E26A-484E-40D6-BCD5-F8FB7C7EDA66}">
  <dimension ref="A1:O25"/>
  <sheetViews>
    <sheetView view="pageBreakPreview" zoomScale="70" zoomScaleNormal="70" zoomScaleSheetLayoutView="70" workbookViewId="0">
      <selection activeCell="A9" sqref="A9"/>
    </sheetView>
  </sheetViews>
  <sheetFormatPr defaultRowHeight="20.25" customHeight="1"/>
  <cols>
    <col min="1" max="1" width="50.7265625" customWidth="1"/>
    <col min="2" max="2" width="5.81640625" customWidth="1"/>
    <col min="3" max="3" width="13.54296875" customWidth="1"/>
    <col min="4" max="4" width="1" customWidth="1"/>
    <col min="5" max="5" width="12.7265625" customWidth="1"/>
    <col min="6" max="6" width="1" customWidth="1"/>
    <col min="7" max="7" width="17.7265625" customWidth="1"/>
    <col min="8" max="8" width="1" hidden="1" customWidth="1"/>
    <col min="9" max="9" width="12" hidden="1" customWidth="1"/>
    <col min="10" max="10" width="1" customWidth="1"/>
    <col min="11" max="11" width="13.26953125" customWidth="1"/>
    <col min="12" max="12" width="1.1796875" customWidth="1"/>
    <col min="13" max="13" width="13.36328125" customWidth="1"/>
    <col min="14" max="14" width="0.81640625" style="88" customWidth="1"/>
    <col min="15" max="15" width="13.81640625" customWidth="1"/>
  </cols>
  <sheetData>
    <row r="1" spans="1:15" s="3" customFormat="1" ht="20.25" customHeight="1">
      <c r="A1" s="1" t="s">
        <v>60</v>
      </c>
      <c r="B1" s="111"/>
      <c r="N1" s="90"/>
    </row>
    <row r="2" spans="1:15" s="3" customFormat="1" ht="20.25" customHeight="1">
      <c r="A2" s="4" t="s">
        <v>139</v>
      </c>
      <c r="B2" s="111"/>
      <c r="N2" s="90"/>
    </row>
    <row r="3" spans="1:15" s="3" customFormat="1" ht="18.75" customHeight="1">
      <c r="B3" s="111"/>
      <c r="C3" s="5"/>
      <c r="D3" s="5"/>
      <c r="E3" s="5"/>
      <c r="F3" s="5"/>
      <c r="G3" s="5"/>
      <c r="H3" s="5"/>
      <c r="I3" s="5"/>
      <c r="J3" s="5"/>
      <c r="K3" s="168"/>
      <c r="L3" s="168"/>
      <c r="M3" s="168"/>
      <c r="N3" s="90"/>
    </row>
    <row r="4" spans="1:15" s="3" customFormat="1" ht="27" customHeight="1">
      <c r="B4" s="111"/>
      <c r="C4" s="5"/>
      <c r="D4" s="5"/>
      <c r="E4" s="11"/>
      <c r="F4" s="11"/>
      <c r="G4" s="11"/>
      <c r="H4" s="5"/>
      <c r="I4" s="11"/>
      <c r="J4" s="5"/>
      <c r="K4" s="169" t="s">
        <v>12</v>
      </c>
      <c r="L4" s="169"/>
      <c r="M4" s="169"/>
      <c r="N4" s="46"/>
    </row>
    <row r="5" spans="1:15" s="3" customFormat="1" ht="18.75" customHeight="1">
      <c r="B5" s="111"/>
      <c r="C5" s="5" t="s">
        <v>16</v>
      </c>
      <c r="D5" s="5"/>
      <c r="E5" s="11"/>
      <c r="F5" s="11"/>
      <c r="G5" s="11" t="s">
        <v>85</v>
      </c>
      <c r="H5" s="5"/>
      <c r="I5" s="11"/>
      <c r="J5" s="5"/>
      <c r="K5" s="46"/>
      <c r="L5" s="46"/>
      <c r="M5" s="46"/>
      <c r="N5" s="46"/>
      <c r="O5" s="16"/>
    </row>
    <row r="6" spans="1:15" s="3" customFormat="1" ht="18.75" customHeight="1">
      <c r="B6" s="111"/>
      <c r="C6" s="5" t="s">
        <v>124</v>
      </c>
      <c r="D6" s="5"/>
      <c r="E6" s="11" t="s">
        <v>72</v>
      </c>
      <c r="F6" s="11"/>
      <c r="G6" s="77" t="s">
        <v>84</v>
      </c>
      <c r="H6" s="5"/>
      <c r="I6" s="11"/>
      <c r="J6" s="5"/>
      <c r="K6" s="112" t="s">
        <v>30</v>
      </c>
      <c r="L6" s="45"/>
      <c r="M6" s="5"/>
      <c r="N6" s="46"/>
      <c r="O6" s="16" t="s">
        <v>31</v>
      </c>
    </row>
    <row r="7" spans="1:15" ht="20" customHeight="1">
      <c r="B7" t="s">
        <v>1</v>
      </c>
      <c r="C7" t="s">
        <v>17</v>
      </c>
      <c r="E7" t="s">
        <v>89</v>
      </c>
      <c r="G7" t="s">
        <v>86</v>
      </c>
      <c r="I7" t="s">
        <v>70</v>
      </c>
      <c r="K7" t="s">
        <v>33</v>
      </c>
      <c r="M7" t="s">
        <v>29</v>
      </c>
      <c r="O7" t="s">
        <v>32</v>
      </c>
    </row>
    <row r="8" spans="1:15" ht="20.25" customHeight="1">
      <c r="C8" t="s">
        <v>2</v>
      </c>
    </row>
    <row r="9" spans="1:15" s="3" customFormat="1" ht="18.75" customHeight="1">
      <c r="A9" s="24" t="s">
        <v>109</v>
      </c>
      <c r="B9" s="11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s="3" customFormat="1" ht="18.75" customHeight="1">
      <c r="A10" s="114" t="s">
        <v>110</v>
      </c>
      <c r="B10" s="111"/>
      <c r="C10" s="75">
        <v>212382188</v>
      </c>
      <c r="D10" s="64"/>
      <c r="E10" s="75">
        <v>374861736</v>
      </c>
      <c r="F10" s="64"/>
      <c r="G10" s="75">
        <v>7486677</v>
      </c>
      <c r="H10" s="64"/>
      <c r="I10" s="64"/>
      <c r="J10" s="64"/>
      <c r="K10" s="75">
        <v>21185000</v>
      </c>
      <c r="L10" s="64"/>
      <c r="M10" s="75">
        <v>184883698</v>
      </c>
      <c r="N10" s="75"/>
      <c r="O10" s="75">
        <v>800799299</v>
      </c>
    </row>
    <row r="11" spans="1:15" s="3" customFormat="1" ht="10.5" customHeight="1">
      <c r="A11" s="8"/>
      <c r="B11" s="111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64"/>
    </row>
    <row r="12" spans="1:15" s="3" customFormat="1" ht="18.75" customHeight="1">
      <c r="A12" s="8" t="s">
        <v>138</v>
      </c>
      <c r="B12" s="1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64"/>
    </row>
    <row r="13" spans="1:15" s="3" customFormat="1" ht="18.75" customHeight="1">
      <c r="A13" s="6" t="s">
        <v>111</v>
      </c>
      <c r="B13" s="1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64"/>
    </row>
    <row r="14" spans="1:15" s="3" customFormat="1" ht="18.75" customHeight="1">
      <c r="A14" s="3" t="s">
        <v>112</v>
      </c>
      <c r="B14" s="143">
        <v>23</v>
      </c>
      <c r="C14" s="78">
        <v>0</v>
      </c>
      <c r="D14" s="78"/>
      <c r="E14" s="78">
        <v>0</v>
      </c>
      <c r="F14" s="78"/>
      <c r="G14" s="78">
        <v>0</v>
      </c>
      <c r="H14" s="78"/>
      <c r="I14" s="78"/>
      <c r="J14" s="78"/>
      <c r="K14" s="78">
        <v>0</v>
      </c>
      <c r="L14" s="78"/>
      <c r="M14" s="78">
        <v>-92598442</v>
      </c>
      <c r="N14" s="78"/>
      <c r="O14" s="108">
        <f t="shared" ref="O14" si="0">SUM(C14:M14)</f>
        <v>-92598442</v>
      </c>
    </row>
    <row r="15" spans="1:15" s="3" customFormat="1" ht="18.75" customHeight="1">
      <c r="A15" s="6" t="s">
        <v>113</v>
      </c>
      <c r="B15" s="14"/>
      <c r="C15" s="57">
        <f>SUM(C14:C14)</f>
        <v>0</v>
      </c>
      <c r="D15" s="62"/>
      <c r="E15" s="57">
        <f>SUM(E14:E14)</f>
        <v>0</v>
      </c>
      <c r="F15" s="75"/>
      <c r="G15" s="57">
        <f>SUM(G14:G14)</f>
        <v>0</v>
      </c>
      <c r="H15" s="62"/>
      <c r="I15" s="57" t="e">
        <f>SUM(#REF!)</f>
        <v>#REF!</v>
      </c>
      <c r="J15" s="62"/>
      <c r="K15" s="57">
        <f>SUM(K14:K14)</f>
        <v>0</v>
      </c>
      <c r="L15" s="62"/>
      <c r="M15" s="57">
        <f>SUM(M14:M14)</f>
        <v>-92598442</v>
      </c>
      <c r="N15" s="75"/>
      <c r="O15" s="57">
        <f>SUM(O14:O14)</f>
        <v>-92598442</v>
      </c>
    </row>
    <row r="16" spans="1:15" s="3" customFormat="1" ht="18.75" customHeight="1">
      <c r="A16" s="26"/>
      <c r="B16" s="14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5" s="3" customFormat="1" ht="18" customHeight="1">
      <c r="A17" s="28" t="s">
        <v>48</v>
      </c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3" customFormat="1" ht="18.75" customHeight="1">
      <c r="A18" t="s">
        <v>67</v>
      </c>
      <c r="B18" s="14"/>
      <c r="C18" s="81">
        <v>0</v>
      </c>
      <c r="D18" s="78"/>
      <c r="E18" s="81">
        <v>0</v>
      </c>
      <c r="F18" s="81"/>
      <c r="G18" s="108">
        <v>0</v>
      </c>
      <c r="H18" s="78"/>
      <c r="I18" s="108">
        <v>0</v>
      </c>
      <c r="J18" s="78"/>
      <c r="K18" s="108">
        <v>0</v>
      </c>
      <c r="L18" s="78"/>
      <c r="M18" s="63">
        <f>PL!F22</f>
        <v>318481669</v>
      </c>
      <c r="N18" s="108"/>
      <c r="O18" s="108">
        <f t="shared" ref="O18" si="1">SUM(C18:M18)</f>
        <v>318481669</v>
      </c>
    </row>
    <row r="19" spans="1:15" s="3" customFormat="1" ht="18.75" customHeight="1">
      <c r="A19" t="s">
        <v>49</v>
      </c>
      <c r="B19" s="14"/>
      <c r="C19" s="108">
        <v>0</v>
      </c>
      <c r="D19" s="81"/>
      <c r="E19" s="108">
        <v>0</v>
      </c>
      <c r="F19" s="81"/>
      <c r="G19" s="108">
        <v>0</v>
      </c>
      <c r="H19" s="81"/>
      <c r="I19" s="108">
        <v>0</v>
      </c>
      <c r="J19" s="81"/>
      <c r="K19" s="108">
        <v>0</v>
      </c>
      <c r="L19" s="78"/>
      <c r="M19" s="78">
        <v>0</v>
      </c>
      <c r="N19" s="108"/>
      <c r="O19" s="108">
        <f>SUM(C19:M19)</f>
        <v>0</v>
      </c>
    </row>
    <row r="20" spans="1:15" s="3" customFormat="1" ht="18.75" customHeight="1">
      <c r="A20" s="24" t="s">
        <v>47</v>
      </c>
      <c r="B20" s="14"/>
      <c r="C20" s="57">
        <f>SUM(C18:C19)</f>
        <v>0</v>
      </c>
      <c r="D20" s="79"/>
      <c r="E20" s="57">
        <f>SUM(E18:E19)</f>
        <v>0</v>
      </c>
      <c r="F20" s="82"/>
      <c r="G20" s="57">
        <f>SUM(G18:G19)</f>
        <v>0</v>
      </c>
      <c r="H20" s="79"/>
      <c r="I20" s="115">
        <f>SUM(I18:I19)</f>
        <v>0</v>
      </c>
      <c r="J20" s="79"/>
      <c r="K20" s="57">
        <f>SUM(K18:K19)</f>
        <v>0</v>
      </c>
      <c r="L20" s="79"/>
      <c r="M20" s="57">
        <f>SUM(M18:M19)</f>
        <v>318481669</v>
      </c>
      <c r="N20" s="75"/>
      <c r="O20" s="80">
        <f>SUM(C20:M20)</f>
        <v>318481669</v>
      </c>
    </row>
    <row r="21" spans="1:15" s="3" customFormat="1" ht="18.75" customHeight="1">
      <c r="A21" s="24"/>
      <c r="B21" s="14"/>
      <c r="C21" s="75"/>
      <c r="D21" s="79"/>
      <c r="E21" s="75"/>
      <c r="F21" s="82"/>
      <c r="G21" s="75"/>
      <c r="H21" s="79"/>
      <c r="I21" s="75"/>
      <c r="J21" s="79"/>
      <c r="K21" s="75"/>
      <c r="L21" s="79"/>
      <c r="M21" s="75"/>
      <c r="N21" s="75"/>
      <c r="O21" s="62"/>
    </row>
    <row r="22" spans="1:15" s="3" customFormat="1" ht="18.75" customHeight="1">
      <c r="A22" t="s">
        <v>114</v>
      </c>
      <c r="B22" s="14">
        <v>16</v>
      </c>
      <c r="C22" s="127">
        <v>0</v>
      </c>
      <c r="D22" s="116"/>
      <c r="E22" s="127">
        <v>0</v>
      </c>
      <c r="F22" s="116"/>
      <c r="G22" s="127">
        <v>0</v>
      </c>
      <c r="H22" s="116"/>
      <c r="I22" s="117" t="s">
        <v>18</v>
      </c>
      <c r="J22" s="117"/>
      <c r="K22" s="118">
        <v>69000</v>
      </c>
      <c r="L22" s="116"/>
      <c r="M22" s="118">
        <f>-K22</f>
        <v>-69000</v>
      </c>
      <c r="N22" s="116"/>
      <c r="O22" s="127">
        <v>0</v>
      </c>
    </row>
    <row r="23" spans="1:15" s="3" customFormat="1" ht="18.75" customHeight="1">
      <c r="A23" s="24"/>
      <c r="B23" s="14"/>
      <c r="C23" s="47"/>
      <c r="D23" s="13"/>
      <c r="E23" s="47"/>
      <c r="F23" s="76"/>
      <c r="G23" s="76"/>
      <c r="H23" s="13"/>
      <c r="I23" s="47"/>
      <c r="J23" s="13"/>
      <c r="K23" s="47"/>
      <c r="L23" s="13"/>
      <c r="M23" s="27"/>
      <c r="N23" s="13"/>
      <c r="O23" s="27"/>
    </row>
    <row r="24" spans="1:15" s="3" customFormat="1" ht="18.75" customHeight="1" thickBot="1">
      <c r="A24" s="17" t="s">
        <v>125</v>
      </c>
      <c r="B24" s="111"/>
      <c r="C24" s="10">
        <f>SUM(C10,C15,C20,C22)</f>
        <v>212382188</v>
      </c>
      <c r="D24" s="13"/>
      <c r="E24" s="10">
        <f>SUM(E10,E15,E20,E22)</f>
        <v>374861736</v>
      </c>
      <c r="F24" s="13"/>
      <c r="G24" s="10">
        <f>SUM(G10,G15,G20,G22)</f>
        <v>7486677</v>
      </c>
      <c r="H24" s="13"/>
      <c r="I24" s="104" t="e">
        <f>SUM(#REF!,I15,I20)</f>
        <v>#REF!</v>
      </c>
      <c r="J24" s="13"/>
      <c r="K24" s="10">
        <f>SUM(K10,K15,K20,K22)</f>
        <v>21254000</v>
      </c>
      <c r="L24" s="12"/>
      <c r="M24" s="10">
        <f>SUM(M10,M15,M20,M22)</f>
        <v>410697925</v>
      </c>
      <c r="N24" s="13"/>
      <c r="O24" s="10">
        <f>SUM(O10,O15,O20,O22)</f>
        <v>1026682526</v>
      </c>
    </row>
    <row r="25" spans="1:15" ht="20.25" customHeight="1" thickTop="1"/>
  </sheetData>
  <mergeCells count="2">
    <mergeCell ref="K3:M3"/>
    <mergeCell ref="K4:M4"/>
  </mergeCells>
  <pageMargins left="0.7" right="0.7" top="0.48" bottom="0.5" header="0.5" footer="0.5"/>
  <pageSetup paperSize="9" scale="91" firstPageNumber="8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3F367-F3C9-42F8-A470-B9994F851110}">
  <dimension ref="A1:O26"/>
  <sheetViews>
    <sheetView view="pageBreakPreview" zoomScale="70" zoomScaleNormal="70" zoomScaleSheetLayoutView="70" workbookViewId="0">
      <selection activeCell="M14" sqref="M14"/>
    </sheetView>
  </sheetViews>
  <sheetFormatPr defaultRowHeight="20.25" customHeight="1"/>
  <cols>
    <col min="1" max="1" width="50.7265625" customWidth="1"/>
    <col min="2" max="2" width="5.81640625" customWidth="1"/>
    <col min="3" max="3" width="13.54296875" customWidth="1"/>
    <col min="4" max="4" width="1" customWidth="1"/>
    <col min="5" max="5" width="12.7265625" customWidth="1"/>
    <col min="6" max="6" width="1" customWidth="1"/>
    <col min="7" max="7" width="17.7265625" customWidth="1"/>
    <col min="8" max="8" width="1" hidden="1" customWidth="1"/>
    <col min="9" max="9" width="12" hidden="1" customWidth="1"/>
    <col min="10" max="10" width="1" customWidth="1"/>
    <col min="11" max="11" width="13.26953125" customWidth="1"/>
    <col min="12" max="12" width="1.1796875" customWidth="1"/>
    <col min="13" max="13" width="14.90625" customWidth="1"/>
    <col min="14" max="14" width="0.81640625" style="88" customWidth="1"/>
    <col min="15" max="15" width="15.08984375" customWidth="1"/>
  </cols>
  <sheetData>
    <row r="1" spans="1:15" s="3" customFormat="1" ht="20.25" customHeight="1">
      <c r="A1" s="1" t="s">
        <v>60</v>
      </c>
      <c r="B1" s="151"/>
      <c r="N1" s="90"/>
    </row>
    <row r="2" spans="1:15" s="3" customFormat="1" ht="20.25" customHeight="1">
      <c r="A2" s="4" t="s">
        <v>139</v>
      </c>
      <c r="B2" s="151"/>
      <c r="N2" s="90"/>
    </row>
    <row r="3" spans="1:15" s="3" customFormat="1" ht="18.75" customHeight="1">
      <c r="B3" s="151"/>
      <c r="C3" s="5"/>
      <c r="D3" s="5"/>
      <c r="E3" s="5"/>
      <c r="F3" s="5"/>
      <c r="G3" s="5"/>
      <c r="H3" s="5"/>
      <c r="I3" s="5"/>
      <c r="J3" s="5"/>
      <c r="K3" s="168"/>
      <c r="L3" s="168"/>
      <c r="M3" s="168"/>
      <c r="N3" s="90"/>
    </row>
    <row r="4" spans="1:15" s="3" customFormat="1" ht="27" customHeight="1">
      <c r="B4" s="151"/>
      <c r="C4" s="5"/>
      <c r="D4" s="5"/>
      <c r="E4" s="11"/>
      <c r="F4" s="11"/>
      <c r="G4" s="11"/>
      <c r="H4" s="5"/>
      <c r="I4" s="11"/>
      <c r="J4" s="5"/>
      <c r="K4" s="169" t="s">
        <v>12</v>
      </c>
      <c r="L4" s="169"/>
      <c r="M4" s="169"/>
      <c r="N4" s="46"/>
    </row>
    <row r="5" spans="1:15" s="3" customFormat="1" ht="18.75" customHeight="1">
      <c r="B5" s="151"/>
      <c r="C5" s="5" t="s">
        <v>16</v>
      </c>
      <c r="D5" s="5"/>
      <c r="E5" s="11"/>
      <c r="F5" s="11"/>
      <c r="G5" s="11" t="s">
        <v>85</v>
      </c>
      <c r="H5" s="5"/>
      <c r="I5" s="11"/>
      <c r="J5" s="5"/>
      <c r="K5" s="46"/>
      <c r="L5" s="46"/>
      <c r="M5" s="46"/>
      <c r="N5" s="46"/>
      <c r="O5" s="16"/>
    </row>
    <row r="6" spans="1:15" s="3" customFormat="1" ht="18.75" customHeight="1">
      <c r="B6" s="151"/>
      <c r="C6" s="5" t="s">
        <v>124</v>
      </c>
      <c r="D6" s="5"/>
      <c r="E6" s="11" t="s">
        <v>72</v>
      </c>
      <c r="F6" s="11"/>
      <c r="G6" s="77" t="s">
        <v>84</v>
      </c>
      <c r="H6" s="5"/>
      <c r="I6" s="11"/>
      <c r="J6" s="5"/>
      <c r="K6" s="150" t="s">
        <v>30</v>
      </c>
      <c r="L6" s="45"/>
      <c r="M6" s="5"/>
      <c r="N6" s="46"/>
      <c r="O6" s="16" t="s">
        <v>31</v>
      </c>
    </row>
    <row r="7" spans="1:15" ht="20" customHeight="1">
      <c r="B7" t="s">
        <v>1</v>
      </c>
      <c r="C7" t="s">
        <v>17</v>
      </c>
      <c r="E7" t="s">
        <v>89</v>
      </c>
      <c r="G7" t="s">
        <v>86</v>
      </c>
      <c r="I7" t="s">
        <v>70</v>
      </c>
      <c r="K7" t="s">
        <v>33</v>
      </c>
      <c r="M7" t="s">
        <v>29</v>
      </c>
      <c r="O7" t="s">
        <v>32</v>
      </c>
    </row>
    <row r="8" spans="1:15" ht="20.25" customHeight="1">
      <c r="C8" t="s">
        <v>2</v>
      </c>
    </row>
    <row r="9" spans="1:15" s="3" customFormat="1" ht="18.75" customHeight="1">
      <c r="A9" s="24" t="s">
        <v>148</v>
      </c>
      <c r="B9" s="15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s="3" customFormat="1" ht="18.75" customHeight="1">
      <c r="A10" s="114" t="s">
        <v>151</v>
      </c>
      <c r="B10" s="151"/>
      <c r="C10" s="75">
        <v>212382188</v>
      </c>
      <c r="D10" s="64"/>
      <c r="E10" s="75">
        <v>374861736</v>
      </c>
      <c r="F10" s="64"/>
      <c r="G10" s="75">
        <v>7486677</v>
      </c>
      <c r="H10" s="64"/>
      <c r="I10" s="64"/>
      <c r="J10" s="64"/>
      <c r="K10" s="75">
        <v>21254000</v>
      </c>
      <c r="L10" s="64"/>
      <c r="M10" s="75">
        <v>410697925</v>
      </c>
      <c r="N10" s="75"/>
      <c r="O10" s="75">
        <f>SUM(C10:N10)</f>
        <v>1026682526</v>
      </c>
    </row>
    <row r="11" spans="1:15" s="3" customFormat="1" ht="10.5" customHeight="1">
      <c r="A11" s="8"/>
      <c r="B11" s="151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64"/>
    </row>
    <row r="12" spans="1:15" s="3" customFormat="1" ht="18.75" customHeight="1">
      <c r="A12" s="8" t="s">
        <v>138</v>
      </c>
      <c r="B12" s="15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64"/>
    </row>
    <row r="13" spans="1:15" s="3" customFormat="1" ht="18.75" customHeight="1">
      <c r="A13" s="6" t="s">
        <v>111</v>
      </c>
      <c r="B13" s="15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64"/>
    </row>
    <row r="14" spans="1:15" s="154" customFormat="1" ht="18.75" customHeight="1">
      <c r="A14" s="3" t="s">
        <v>153</v>
      </c>
      <c r="B14" s="152">
        <v>15</v>
      </c>
      <c r="C14" s="156">
        <v>0</v>
      </c>
      <c r="D14" s="156">
        <v>0</v>
      </c>
      <c r="E14" s="156">
        <v>0</v>
      </c>
      <c r="F14" s="156"/>
      <c r="G14" s="108">
        <v>1336993</v>
      </c>
      <c r="H14" s="156"/>
      <c r="I14" s="156"/>
      <c r="J14" s="156"/>
      <c r="K14" s="156">
        <v>0</v>
      </c>
      <c r="L14" s="156"/>
      <c r="M14" s="156">
        <v>0</v>
      </c>
      <c r="N14" s="157"/>
      <c r="O14" s="108">
        <f>SUM(C14:N14)</f>
        <v>1336993</v>
      </c>
    </row>
    <row r="15" spans="1:15" s="3" customFormat="1" ht="18.75" customHeight="1">
      <c r="A15" s="3" t="s">
        <v>112</v>
      </c>
      <c r="B15" s="151">
        <v>23</v>
      </c>
      <c r="C15" s="155">
        <v>0</v>
      </c>
      <c r="D15" s="155"/>
      <c r="E15" s="155">
        <v>0</v>
      </c>
      <c r="F15" s="155"/>
      <c r="G15" s="155">
        <v>0</v>
      </c>
      <c r="H15" s="155"/>
      <c r="I15" s="155"/>
      <c r="J15" s="155"/>
      <c r="K15" s="155">
        <v>0</v>
      </c>
      <c r="L15" s="155"/>
      <c r="M15" s="78">
        <v>-355939892</v>
      </c>
      <c r="N15" s="155"/>
      <c r="O15" s="108">
        <f>SUM(C15:N15)</f>
        <v>-355939892</v>
      </c>
    </row>
    <row r="16" spans="1:15" s="3" customFormat="1" ht="18.75" customHeight="1">
      <c r="A16" s="26" t="s">
        <v>113</v>
      </c>
      <c r="B16" s="14"/>
      <c r="C16" s="57">
        <f>SUM(C14:C15)</f>
        <v>0</v>
      </c>
      <c r="D16" s="62"/>
      <c r="E16" s="57">
        <f>SUM(E14:E15)</f>
        <v>0</v>
      </c>
      <c r="F16" s="75"/>
      <c r="G16" s="57">
        <f>SUM(G14:G15)</f>
        <v>1336993</v>
      </c>
      <c r="H16" s="62"/>
      <c r="I16" s="57" t="e">
        <f>SUM(#REF!)</f>
        <v>#REF!</v>
      </c>
      <c r="J16" s="62"/>
      <c r="K16" s="57">
        <f>SUM(K14:K15)</f>
        <v>0</v>
      </c>
      <c r="L16" s="62"/>
      <c r="M16" s="57">
        <f>SUM(M14:M15)</f>
        <v>-355939892</v>
      </c>
      <c r="N16" s="75"/>
      <c r="O16" s="57">
        <f>SUM(O14:O15)</f>
        <v>-354602899</v>
      </c>
    </row>
    <row r="17" spans="1:15" s="3" customFormat="1" ht="18.75" customHeight="1">
      <c r="A17" s="26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1:15" s="3" customFormat="1" ht="18" customHeight="1">
      <c r="A18" s="28" t="s">
        <v>48</v>
      </c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s="3" customFormat="1" ht="18.75" customHeight="1">
      <c r="A19" t="s">
        <v>67</v>
      </c>
      <c r="B19" s="14"/>
      <c r="C19" s="81">
        <v>0</v>
      </c>
      <c r="D19" s="78"/>
      <c r="E19" s="81">
        <v>0</v>
      </c>
      <c r="F19" s="81"/>
      <c r="G19" s="108">
        <v>0</v>
      </c>
      <c r="H19" s="78"/>
      <c r="I19" s="108">
        <v>0</v>
      </c>
      <c r="J19" s="78"/>
      <c r="K19" s="108">
        <v>0</v>
      </c>
      <c r="L19" s="78"/>
      <c r="M19" s="63">
        <v>462294580</v>
      </c>
      <c r="N19" s="108"/>
      <c r="O19" s="108">
        <f>SUM(C19:N19)</f>
        <v>462294580</v>
      </c>
    </row>
    <row r="20" spans="1:15" s="3" customFormat="1" ht="18.75" customHeight="1">
      <c r="A20" t="s">
        <v>49</v>
      </c>
      <c r="B20" s="14"/>
      <c r="C20" s="108">
        <v>0</v>
      </c>
      <c r="D20" s="81"/>
      <c r="E20" s="108">
        <v>0</v>
      </c>
      <c r="F20" s="81"/>
      <c r="G20" s="108">
        <v>0</v>
      </c>
      <c r="H20" s="81"/>
      <c r="I20" s="108">
        <v>0</v>
      </c>
      <c r="J20" s="81"/>
      <c r="K20" s="108">
        <v>0</v>
      </c>
      <c r="L20" s="78"/>
      <c r="M20" s="78">
        <v>0</v>
      </c>
      <c r="N20" s="108"/>
      <c r="O20" s="108">
        <f>SUM(C20:N20)</f>
        <v>0</v>
      </c>
    </row>
    <row r="21" spans="1:15" s="3" customFormat="1" ht="18.75" customHeight="1">
      <c r="A21" s="24" t="s">
        <v>47</v>
      </c>
      <c r="B21" s="14"/>
      <c r="C21" s="57">
        <f>SUM(C19:C20)</f>
        <v>0</v>
      </c>
      <c r="D21" s="79"/>
      <c r="E21" s="57">
        <f>SUM(E19:E20)</f>
        <v>0</v>
      </c>
      <c r="F21" s="82"/>
      <c r="G21" s="57">
        <f>SUM(G19:G20)</f>
        <v>0</v>
      </c>
      <c r="H21" s="79"/>
      <c r="I21" s="115">
        <f>SUM(I19:I20)</f>
        <v>0</v>
      </c>
      <c r="J21" s="79"/>
      <c r="K21" s="57">
        <f>SUM(K19:K20)</f>
        <v>0</v>
      </c>
      <c r="L21" s="79"/>
      <c r="M21" s="57">
        <f>SUM(M19:M20)</f>
        <v>462294580</v>
      </c>
      <c r="N21" s="75"/>
      <c r="O21" s="80">
        <f>SUM(C21:M21)</f>
        <v>462294580</v>
      </c>
    </row>
    <row r="22" spans="1:15" s="3" customFormat="1" ht="18.75" hidden="1" customHeight="1">
      <c r="A22" s="24"/>
      <c r="B22" s="14"/>
      <c r="C22" s="75"/>
      <c r="D22" s="79"/>
      <c r="E22" s="75"/>
      <c r="F22" s="82"/>
      <c r="G22" s="75"/>
      <c r="H22" s="79"/>
      <c r="I22" s="75"/>
      <c r="J22" s="79"/>
      <c r="K22" s="75"/>
      <c r="L22" s="79"/>
      <c r="M22" s="75"/>
      <c r="N22" s="75"/>
      <c r="O22" s="62"/>
    </row>
    <row r="23" spans="1:15" s="3" customFormat="1" ht="18.75" hidden="1" customHeight="1">
      <c r="A23" t="s">
        <v>114</v>
      </c>
      <c r="B23" s="14">
        <v>16</v>
      </c>
      <c r="C23" s="127">
        <v>0</v>
      </c>
      <c r="D23" s="116"/>
      <c r="E23" s="127">
        <v>0</v>
      </c>
      <c r="F23" s="116"/>
      <c r="G23" s="127">
        <v>0</v>
      </c>
      <c r="H23" s="116"/>
      <c r="I23" s="117" t="s">
        <v>18</v>
      </c>
      <c r="J23" s="117"/>
      <c r="K23" s="118"/>
      <c r="L23" s="116"/>
      <c r="M23" s="118"/>
      <c r="N23" s="116"/>
      <c r="O23" s="127">
        <v>0</v>
      </c>
    </row>
    <row r="24" spans="1:15" s="3" customFormat="1" ht="13.5" customHeight="1">
      <c r="A24" s="24"/>
      <c r="B24" s="14"/>
      <c r="C24" s="47"/>
      <c r="D24" s="13"/>
      <c r="E24" s="47"/>
      <c r="F24" s="76"/>
      <c r="G24" s="76"/>
      <c r="H24" s="13"/>
      <c r="I24" s="47"/>
      <c r="J24" s="13"/>
      <c r="K24" s="47"/>
      <c r="L24" s="13"/>
      <c r="M24" s="27"/>
      <c r="N24" s="13"/>
      <c r="O24" s="27"/>
    </row>
    <row r="25" spans="1:15" s="3" customFormat="1" ht="18.75" customHeight="1" thickBot="1">
      <c r="A25" s="17" t="s">
        <v>149</v>
      </c>
      <c r="B25" s="151"/>
      <c r="C25" s="10">
        <f>SUM(C10,C16,C21,C23)</f>
        <v>212382188</v>
      </c>
      <c r="D25" s="13"/>
      <c r="E25" s="10">
        <f>SUM(E10,E16,E21,E23)</f>
        <v>374861736</v>
      </c>
      <c r="F25" s="13"/>
      <c r="G25" s="10">
        <f>SUM(G10,G16,G21,G23)</f>
        <v>8823670</v>
      </c>
      <c r="H25" s="13"/>
      <c r="I25" s="104" t="e">
        <f>SUM(#REF!,I16,I21)</f>
        <v>#REF!</v>
      </c>
      <c r="J25" s="13"/>
      <c r="K25" s="10">
        <f>SUM(K10,K16,K21,K23)</f>
        <v>21254000</v>
      </c>
      <c r="L25" s="12"/>
      <c r="M25" s="10">
        <f>SUM(M10,M16,M21,M23)</f>
        <v>517052613</v>
      </c>
      <c r="N25" s="13"/>
      <c r="O25" s="10">
        <f>SUM(O10,O16,O21,O23)</f>
        <v>1134374207</v>
      </c>
    </row>
    <row r="26" spans="1:15" ht="20.25" customHeight="1" thickTop="1"/>
  </sheetData>
  <mergeCells count="2">
    <mergeCell ref="K3:M3"/>
    <mergeCell ref="K4:M4"/>
  </mergeCells>
  <pageMargins left="0.7" right="0.7" top="0.48" bottom="0.5" header="0.5" footer="0.5"/>
  <pageSetup paperSize="9" scale="90" firstPageNumber="9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0"/>
  <sheetViews>
    <sheetView view="pageBreakPreview" zoomScale="85" zoomScaleNormal="90" zoomScaleSheetLayoutView="85" workbookViewId="0">
      <selection activeCell="A12" sqref="A12"/>
    </sheetView>
  </sheetViews>
  <sheetFormatPr defaultColWidth="9.1796875" defaultRowHeight="20.25" customHeight="1"/>
  <cols>
    <col min="1" max="1" width="57.81640625" style="3" customWidth="1"/>
    <col min="2" max="2" width="7.81640625" style="2" customWidth="1"/>
    <col min="3" max="3" width="14.453125" style="3" customWidth="1"/>
    <col min="4" max="4" width="1.7265625" style="3" customWidth="1"/>
    <col min="5" max="5" width="14.453125" style="3" customWidth="1"/>
    <col min="6" max="16384" width="9.1796875" style="3"/>
  </cols>
  <sheetData>
    <row r="1" spans="1:5" ht="20.25" customHeight="1">
      <c r="A1" s="1" t="s">
        <v>60</v>
      </c>
    </row>
    <row r="2" spans="1:5" ht="20.25" customHeight="1">
      <c r="A2" s="23" t="s">
        <v>140</v>
      </c>
    </row>
    <row r="3" spans="1:5" ht="20.25" customHeight="1">
      <c r="A3" s="4"/>
    </row>
    <row r="4" spans="1:5" s="8" customFormat="1" ht="20.25" customHeight="1">
      <c r="A4" s="4"/>
      <c r="B4" s="9"/>
      <c r="C4" s="166" t="s">
        <v>159</v>
      </c>
      <c r="D4" s="167"/>
      <c r="E4" s="167"/>
    </row>
    <row r="5" spans="1:5" ht="20.25" customHeight="1">
      <c r="A5" s="4"/>
      <c r="B5" s="2" t="s">
        <v>1</v>
      </c>
      <c r="C5" s="99">
        <v>2021</v>
      </c>
      <c r="D5" s="99"/>
      <c r="E5" s="148">
        <v>2020</v>
      </c>
    </row>
    <row r="6" spans="1:5" ht="20.25" customHeight="1">
      <c r="C6" s="171" t="s">
        <v>2</v>
      </c>
      <c r="D6" s="171"/>
      <c r="E6" s="171"/>
    </row>
    <row r="7" spans="1:5" ht="20" customHeight="1">
      <c r="A7" s="6" t="s">
        <v>39</v>
      </c>
      <c r="B7" s="161"/>
      <c r="C7" s="61"/>
      <c r="D7" s="92"/>
      <c r="E7" s="61"/>
    </row>
    <row r="8" spans="1:5" ht="20.25" customHeight="1">
      <c r="A8" s="3" t="s">
        <v>46</v>
      </c>
      <c r="B8" s="161"/>
      <c r="C8" s="73">
        <f>PL!D22</f>
        <v>462294580</v>
      </c>
      <c r="D8" s="22"/>
      <c r="E8" s="73">
        <f>PL!F22</f>
        <v>318481669</v>
      </c>
    </row>
    <row r="9" spans="1:5" ht="20.25" customHeight="1">
      <c r="A9" s="21" t="s">
        <v>145</v>
      </c>
      <c r="C9" s="109"/>
      <c r="D9" s="7"/>
      <c r="E9" s="109"/>
    </row>
    <row r="10" spans="1:5" s="90" customFormat="1" ht="20.25" customHeight="1">
      <c r="A10" s="88" t="s">
        <v>87</v>
      </c>
      <c r="B10" s="14"/>
      <c r="C10" s="84">
        <v>19081784</v>
      </c>
      <c r="D10" s="89"/>
      <c r="E10" s="84">
        <v>12087082</v>
      </c>
    </row>
    <row r="11" spans="1:5" s="90" customFormat="1" ht="20.25" customHeight="1">
      <c r="A11" t="s">
        <v>35</v>
      </c>
      <c r="B11" s="2"/>
      <c r="C11" s="109">
        <v>1559848</v>
      </c>
      <c r="D11" s="7"/>
      <c r="E11" s="109">
        <v>2140370</v>
      </c>
    </row>
    <row r="12" spans="1:5" ht="20.25" customHeight="1">
      <c r="A12" t="s">
        <v>52</v>
      </c>
      <c r="B12" s="2" t="s">
        <v>166</v>
      </c>
      <c r="C12" s="109">
        <v>54554760</v>
      </c>
      <c r="D12" s="7"/>
      <c r="E12" s="109">
        <v>56569549</v>
      </c>
    </row>
    <row r="13" spans="1:5" ht="20.25" customHeight="1">
      <c r="A13" t="s">
        <v>90</v>
      </c>
      <c r="C13" s="109">
        <v>2471934</v>
      </c>
      <c r="D13" s="7"/>
      <c r="E13" s="109">
        <v>2403619</v>
      </c>
    </row>
    <row r="14" spans="1:5" ht="20.25" customHeight="1">
      <c r="A14" t="s">
        <v>132</v>
      </c>
      <c r="C14" s="73">
        <v>401789</v>
      </c>
      <c r="D14" s="7"/>
      <c r="E14" s="73">
        <v>-582104</v>
      </c>
    </row>
    <row r="15" spans="1:5" s="30" customFormat="1" ht="20.25" customHeight="1">
      <c r="A15" s="34" t="s">
        <v>161</v>
      </c>
      <c r="B15" s="110"/>
      <c r="C15" s="73">
        <v>-6301989</v>
      </c>
      <c r="D15" s="119"/>
      <c r="E15" s="73">
        <v>-752948</v>
      </c>
    </row>
    <row r="16" spans="1:5" s="154" customFormat="1" ht="20.25" customHeight="1">
      <c r="A16" s="34" t="s">
        <v>167</v>
      </c>
      <c r="B16" s="152"/>
      <c r="C16" s="73">
        <v>-639024</v>
      </c>
      <c r="D16" s="119"/>
      <c r="E16" s="73">
        <v>0</v>
      </c>
    </row>
    <row r="17" spans="1:5" s="30" customFormat="1" ht="20.25" customHeight="1">
      <c r="A17" s="34" t="s">
        <v>160</v>
      </c>
      <c r="B17" s="110">
        <v>8</v>
      </c>
      <c r="C17" s="61">
        <v>40479</v>
      </c>
      <c r="D17" s="19"/>
      <c r="E17" s="61">
        <v>922710</v>
      </c>
    </row>
    <row r="18" spans="1:5" s="30" customFormat="1" ht="20.25" customHeight="1">
      <c r="A18" s="34" t="s">
        <v>154</v>
      </c>
      <c r="B18" s="110"/>
      <c r="C18" s="84">
        <v>628836</v>
      </c>
      <c r="D18" s="20"/>
      <c r="E18" s="84">
        <v>-104784</v>
      </c>
    </row>
    <row r="19" spans="1:5" ht="20.25" hidden="1" customHeight="1">
      <c r="A19" t="s">
        <v>146</v>
      </c>
      <c r="B19" s="101"/>
      <c r="C19" s="84">
        <v>0</v>
      </c>
      <c r="D19" s="89"/>
      <c r="E19" s="84">
        <v>0</v>
      </c>
    </row>
    <row r="20" spans="1:5" ht="20.25" customHeight="1">
      <c r="A20" t="s">
        <v>169</v>
      </c>
      <c r="B20" s="153"/>
      <c r="C20" s="84">
        <v>15658</v>
      </c>
      <c r="D20" s="89"/>
      <c r="E20" s="84">
        <v>0</v>
      </c>
    </row>
    <row r="21" spans="1:5" ht="20.25" hidden="1" customHeight="1">
      <c r="A21" t="s">
        <v>147</v>
      </c>
      <c r="B21" s="101"/>
      <c r="C21" s="84">
        <v>0</v>
      </c>
      <c r="D21" s="89"/>
      <c r="E21" s="84">
        <v>0</v>
      </c>
    </row>
    <row r="22" spans="1:5" ht="20.25" hidden="1" customHeight="1">
      <c r="A22" t="s">
        <v>102</v>
      </c>
      <c r="B22" s="105"/>
      <c r="C22" s="84">
        <v>0</v>
      </c>
      <c r="D22" s="89"/>
      <c r="E22" s="84">
        <v>0</v>
      </c>
    </row>
    <row r="23" spans="1:5" ht="20.25" customHeight="1">
      <c r="A23" t="s">
        <v>144</v>
      </c>
      <c r="B23" s="123"/>
      <c r="C23" s="84">
        <v>404117</v>
      </c>
      <c r="D23" s="89"/>
      <c r="E23" s="84">
        <v>386176</v>
      </c>
    </row>
    <row r="24" spans="1:5" ht="20.25" customHeight="1">
      <c r="A24" t="s">
        <v>155</v>
      </c>
      <c r="B24" s="153">
        <v>15</v>
      </c>
      <c r="C24" s="109">
        <v>1336993</v>
      </c>
      <c r="D24" s="89"/>
      <c r="E24" s="84">
        <v>0</v>
      </c>
    </row>
    <row r="25" spans="1:5" ht="20.25" customHeight="1">
      <c r="A25" t="s">
        <v>133</v>
      </c>
      <c r="C25" s="162">
        <v>-792500</v>
      </c>
      <c r="D25" s="7"/>
      <c r="E25" s="162">
        <v>-802047</v>
      </c>
    </row>
    <row r="26" spans="1:5" ht="20.25" customHeight="1">
      <c r="A26" t="s">
        <v>170</v>
      </c>
      <c r="B26" s="159"/>
      <c r="C26" s="128">
        <v>-1785240</v>
      </c>
      <c r="D26" s="7"/>
      <c r="E26" s="128">
        <v>0</v>
      </c>
    </row>
    <row r="27" spans="1:5" ht="20.25" customHeight="1">
      <c r="C27" s="109">
        <f>SUM(C8:C26)</f>
        <v>533272025</v>
      </c>
      <c r="D27" s="7"/>
      <c r="E27" s="109">
        <f>SUM(E8:E26)</f>
        <v>390749292</v>
      </c>
    </row>
    <row r="28" spans="1:5" ht="20.25" customHeight="1">
      <c r="A28" s="21" t="s">
        <v>40</v>
      </c>
      <c r="C28" s="109"/>
      <c r="D28" s="7"/>
      <c r="E28" s="109"/>
    </row>
    <row r="29" spans="1:5" ht="20.25" customHeight="1">
      <c r="A29" s="3" t="s">
        <v>21</v>
      </c>
      <c r="C29" s="61">
        <v>-12051893</v>
      </c>
      <c r="D29" s="7"/>
      <c r="E29" s="61">
        <v>-34514273</v>
      </c>
    </row>
    <row r="30" spans="1:5" ht="20.25" customHeight="1">
      <c r="A30" s="3" t="s">
        <v>62</v>
      </c>
      <c r="C30" s="61">
        <v>-7310611</v>
      </c>
      <c r="D30" s="7"/>
      <c r="E30" s="61">
        <v>7517296</v>
      </c>
    </row>
    <row r="31" spans="1:5" ht="20.25" customHeight="1">
      <c r="A31" s="3" t="s">
        <v>22</v>
      </c>
      <c r="C31" s="61">
        <v>-38521804</v>
      </c>
      <c r="D31" s="7"/>
      <c r="E31" s="61">
        <v>-11098384</v>
      </c>
    </row>
    <row r="32" spans="1:5" ht="20.25" customHeight="1">
      <c r="A32" s="15" t="s">
        <v>4</v>
      </c>
      <c r="C32" s="61">
        <v>-334633</v>
      </c>
      <c r="D32" s="7"/>
      <c r="E32" s="61">
        <v>223354</v>
      </c>
    </row>
    <row r="33" spans="1:5" ht="20.25" customHeight="1">
      <c r="A33" s="3" t="s">
        <v>69</v>
      </c>
      <c r="C33" s="61">
        <v>-998910</v>
      </c>
      <c r="D33" s="92"/>
      <c r="E33" s="61">
        <v>-73040</v>
      </c>
    </row>
    <row r="34" spans="1:5" ht="20.25" customHeight="1">
      <c r="A34" s="3" t="s">
        <v>41</v>
      </c>
      <c r="C34" s="73">
        <v>-6229213</v>
      </c>
      <c r="D34" s="22"/>
      <c r="E34" s="73">
        <v>47071117</v>
      </c>
    </row>
    <row r="35" spans="1:5" ht="20.25" customHeight="1">
      <c r="A35" s="3" t="s">
        <v>61</v>
      </c>
      <c r="C35" s="73">
        <v>14154154</v>
      </c>
      <c r="D35" s="22"/>
      <c r="E35" s="73">
        <v>13327041</v>
      </c>
    </row>
    <row r="36" spans="1:5" s="30" customFormat="1" ht="20.25" customHeight="1">
      <c r="A36" s="34" t="s">
        <v>115</v>
      </c>
      <c r="B36" s="110"/>
      <c r="C36" s="73">
        <v>8089973</v>
      </c>
      <c r="D36" s="91"/>
      <c r="E36" s="73">
        <v>4041765</v>
      </c>
    </row>
    <row r="37" spans="1:5" ht="20.25" customHeight="1">
      <c r="A37" s="3" t="s">
        <v>42</v>
      </c>
      <c r="C37" s="72">
        <v>-274045</v>
      </c>
      <c r="D37" s="22"/>
      <c r="E37" s="72">
        <v>-17791</v>
      </c>
    </row>
    <row r="38" spans="1:5" ht="20.25" hidden="1" customHeight="1">
      <c r="A38" t="s">
        <v>50</v>
      </c>
      <c r="C38" s="129" t="s">
        <v>18</v>
      </c>
      <c r="D38" s="22"/>
      <c r="E38" s="129" t="s">
        <v>18</v>
      </c>
    </row>
    <row r="39" spans="1:5" ht="20.25" customHeight="1">
      <c r="A39" t="s">
        <v>73</v>
      </c>
      <c r="C39" s="130">
        <f>SUM(C27:C38)</f>
        <v>489795043</v>
      </c>
      <c r="D39" s="93"/>
      <c r="E39" s="130">
        <f>SUM(E27:E38)</f>
        <v>417226377</v>
      </c>
    </row>
    <row r="40" spans="1:5" ht="20.25" customHeight="1">
      <c r="A40" s="3" t="s">
        <v>74</v>
      </c>
      <c r="C40" s="129">
        <v>-20259008</v>
      </c>
      <c r="D40" s="92"/>
      <c r="E40" s="129">
        <v>-4000487</v>
      </c>
    </row>
    <row r="41" spans="1:5" ht="20.25" customHeight="1">
      <c r="A41" s="8" t="s">
        <v>51</v>
      </c>
      <c r="C41" s="131">
        <f>SUM(C39:C40)</f>
        <v>469536035</v>
      </c>
      <c r="D41" s="94"/>
      <c r="E41" s="131">
        <f>SUM(E39:E40)</f>
        <v>413225890</v>
      </c>
    </row>
    <row r="42" spans="1:5" ht="20.25" customHeight="1">
      <c r="A42" s="1" t="s">
        <v>60</v>
      </c>
    </row>
    <row r="43" spans="1:5" ht="20.25" customHeight="1">
      <c r="A43" s="31" t="s">
        <v>140</v>
      </c>
    </row>
    <row r="44" spans="1:5" ht="20.25" customHeight="1">
      <c r="A44" s="31"/>
    </row>
    <row r="45" spans="1:5" ht="20.25" customHeight="1">
      <c r="A45" s="31"/>
      <c r="B45" s="9"/>
      <c r="C45" s="166" t="s">
        <v>159</v>
      </c>
      <c r="D45" s="167"/>
      <c r="E45" s="167"/>
    </row>
    <row r="46" spans="1:5" ht="20.25" customHeight="1">
      <c r="A46" s="4"/>
      <c r="B46" s="2" t="s">
        <v>1</v>
      </c>
      <c r="C46" s="99">
        <v>2021</v>
      </c>
      <c r="D46" s="99"/>
      <c r="E46" s="148">
        <v>2020</v>
      </c>
    </row>
    <row r="47" spans="1:5" ht="20.25" customHeight="1">
      <c r="C47" s="171" t="s">
        <v>2</v>
      </c>
      <c r="D47" s="171"/>
      <c r="E47" s="171"/>
    </row>
    <row r="48" spans="1:5" ht="20.25" customHeight="1">
      <c r="A48" s="6" t="s">
        <v>43</v>
      </c>
      <c r="C48" s="22"/>
      <c r="D48" s="22"/>
      <c r="E48" s="22"/>
    </row>
    <row r="49" spans="1:5" ht="20.25" hidden="1" customHeight="1">
      <c r="A49" t="s">
        <v>127</v>
      </c>
      <c r="C49" s="109">
        <v>0</v>
      </c>
      <c r="D49" s="92"/>
      <c r="E49" s="109">
        <v>0</v>
      </c>
    </row>
    <row r="50" spans="1:5" s="30" customFormat="1" ht="20.25" customHeight="1">
      <c r="A50" s="34" t="s">
        <v>116</v>
      </c>
      <c r="B50" s="110">
        <v>9</v>
      </c>
      <c r="C50" s="61">
        <v>0</v>
      </c>
      <c r="D50" s="120"/>
      <c r="E50" s="61">
        <v>-35000000</v>
      </c>
    </row>
    <row r="51" spans="1:5" s="30" customFormat="1" ht="20.25" customHeight="1">
      <c r="A51" s="34" t="s">
        <v>171</v>
      </c>
      <c r="B51" s="152">
        <v>9</v>
      </c>
      <c r="C51" s="61">
        <v>35000000</v>
      </c>
      <c r="D51" s="120"/>
      <c r="E51" s="61">
        <v>0</v>
      </c>
    </row>
    <row r="52" spans="1:5" ht="20.25" customHeight="1">
      <c r="A52" s="34" t="s">
        <v>117</v>
      </c>
      <c r="B52" s="149">
        <v>9</v>
      </c>
      <c r="C52" s="61">
        <v>-456036987</v>
      </c>
      <c r="D52" s="92"/>
      <c r="E52" s="61">
        <v>-397600000</v>
      </c>
    </row>
    <row r="53" spans="1:5" ht="20.25" customHeight="1">
      <c r="A53" s="34" t="s">
        <v>162</v>
      </c>
      <c r="B53" s="152">
        <v>9</v>
      </c>
      <c r="C53" s="61">
        <v>31325208</v>
      </c>
      <c r="D53" s="92"/>
      <c r="E53" s="61">
        <v>0</v>
      </c>
    </row>
    <row r="54" spans="1:5" ht="20.25" customHeight="1">
      <c r="A54" s="34" t="s">
        <v>118</v>
      </c>
      <c r="B54" s="149">
        <v>9</v>
      </c>
      <c r="C54" s="61">
        <v>378000000</v>
      </c>
      <c r="D54" s="92"/>
      <c r="E54" s="61">
        <v>229000000</v>
      </c>
    </row>
    <row r="55" spans="1:5" ht="20.25" customHeight="1">
      <c r="A55" s="34" t="s">
        <v>168</v>
      </c>
      <c r="B55" s="158"/>
      <c r="C55" s="61">
        <v>1785240</v>
      </c>
      <c r="D55" s="92"/>
      <c r="E55" s="61">
        <v>0</v>
      </c>
    </row>
    <row r="56" spans="1:5" ht="20.25" customHeight="1">
      <c r="A56" s="30" t="s">
        <v>141</v>
      </c>
      <c r="C56" s="61">
        <v>349550</v>
      </c>
      <c r="D56" s="22"/>
      <c r="E56" s="61">
        <v>677033</v>
      </c>
    </row>
    <row r="57" spans="1:5" ht="20.25" customHeight="1">
      <c r="A57" s="58" t="s">
        <v>163</v>
      </c>
      <c r="C57" s="132">
        <v>-93489297</v>
      </c>
      <c r="D57" s="22"/>
      <c r="E57" s="132">
        <v>-16730500</v>
      </c>
    </row>
    <row r="58" spans="1:5" ht="20.25" customHeight="1">
      <c r="A58" s="58" t="s">
        <v>157</v>
      </c>
      <c r="B58" s="153"/>
      <c r="C58" s="132">
        <v>254949</v>
      </c>
      <c r="D58" s="22"/>
      <c r="E58" s="132">
        <v>0</v>
      </c>
    </row>
    <row r="59" spans="1:5" ht="20.25" customHeight="1">
      <c r="A59" s="3" t="s">
        <v>75</v>
      </c>
      <c r="C59" s="61">
        <v>-486290</v>
      </c>
      <c r="D59" s="22"/>
      <c r="E59" s="61">
        <v>-781691</v>
      </c>
    </row>
    <row r="60" spans="1:5" ht="20.25" customHeight="1">
      <c r="A60" s="3" t="s">
        <v>45</v>
      </c>
      <c r="C60" s="109">
        <v>792500</v>
      </c>
      <c r="D60" s="22"/>
      <c r="E60" s="109">
        <v>766102</v>
      </c>
    </row>
    <row r="61" spans="1:5" ht="20.25" customHeight="1">
      <c r="A61" s="8" t="s">
        <v>63</v>
      </c>
      <c r="B61" s="18"/>
      <c r="C61" s="131">
        <f>SUM(C49:C60)</f>
        <v>-102505127</v>
      </c>
      <c r="D61" s="95"/>
      <c r="E61" s="131">
        <f>SUM(E49:E60)</f>
        <v>-219669056</v>
      </c>
    </row>
    <row r="62" spans="1:5" ht="20.25" customHeight="1">
      <c r="A62"/>
      <c r="C62" s="109"/>
      <c r="D62" s="22"/>
      <c r="E62" s="109"/>
    </row>
    <row r="63" spans="1:5" ht="20.25" customHeight="1">
      <c r="A63" s="6" t="s">
        <v>44</v>
      </c>
      <c r="C63" s="109"/>
      <c r="D63" s="22"/>
      <c r="E63" s="109"/>
    </row>
    <row r="64" spans="1:5" ht="20.25" hidden="1" customHeight="1">
      <c r="A64" t="s">
        <v>126</v>
      </c>
      <c r="C64" s="106">
        <v>0</v>
      </c>
      <c r="D64" s="96"/>
      <c r="E64" s="106">
        <v>0</v>
      </c>
    </row>
    <row r="65" spans="1:5" ht="20.25" hidden="1" customHeight="1">
      <c r="A65" t="s">
        <v>95</v>
      </c>
      <c r="C65" s="106"/>
      <c r="D65" s="96"/>
      <c r="E65" s="106"/>
    </row>
    <row r="66" spans="1:5" ht="20.25" hidden="1" customHeight="1">
      <c r="A66" t="s">
        <v>77</v>
      </c>
      <c r="B66" s="18"/>
      <c r="C66" s="109"/>
      <c r="D66" s="97"/>
      <c r="E66" s="109"/>
    </row>
    <row r="67" spans="1:5" ht="20.25" hidden="1" customHeight="1">
      <c r="A67" s="3" t="s">
        <v>91</v>
      </c>
      <c r="C67" s="109"/>
      <c r="D67" s="22"/>
      <c r="E67" s="109"/>
    </row>
    <row r="68" spans="1:5" ht="20.25" hidden="1" customHeight="1">
      <c r="A68" s="3" t="s">
        <v>92</v>
      </c>
      <c r="C68" s="61"/>
      <c r="D68" s="96"/>
      <c r="E68" s="61"/>
    </row>
    <row r="69" spans="1:5" ht="20.25" customHeight="1">
      <c r="A69" t="s">
        <v>93</v>
      </c>
      <c r="B69" s="2">
        <v>13</v>
      </c>
      <c r="C69" s="133">
        <v>0</v>
      </c>
      <c r="D69" s="96"/>
      <c r="E69" s="133">
        <v>-15317000</v>
      </c>
    </row>
    <row r="70" spans="1:5" ht="20.25" customHeight="1">
      <c r="A70" s="124" t="s">
        <v>156</v>
      </c>
      <c r="B70" s="2">
        <v>13</v>
      </c>
      <c r="C70" s="134">
        <v>-10280014</v>
      </c>
      <c r="D70" s="96"/>
      <c r="E70" s="134">
        <f>-11605480</f>
        <v>-11605480</v>
      </c>
    </row>
    <row r="71" spans="1:5" ht="20.25" customHeight="1">
      <c r="A71" s="34" t="s">
        <v>66</v>
      </c>
      <c r="B71" s="2">
        <v>23</v>
      </c>
      <c r="C71" s="135">
        <v>-355939892</v>
      </c>
      <c r="D71" s="96"/>
      <c r="E71" s="135">
        <v>-92598442</v>
      </c>
    </row>
    <row r="72" spans="1:5" s="90" customFormat="1" ht="20.25" customHeight="1">
      <c r="A72" s="88" t="s">
        <v>76</v>
      </c>
      <c r="B72" s="48"/>
      <c r="C72" s="136">
        <v>-1559848</v>
      </c>
      <c r="D72" s="98"/>
      <c r="E72" s="136">
        <v>-2140370</v>
      </c>
    </row>
    <row r="73" spans="1:5" ht="20.25" customHeight="1">
      <c r="A73" s="8" t="s">
        <v>68</v>
      </c>
      <c r="C73" s="131">
        <f>SUM(C64:C72)</f>
        <v>-367779754</v>
      </c>
      <c r="D73" s="95"/>
      <c r="E73" s="131">
        <f>SUM(E64:E72)</f>
        <v>-121661292</v>
      </c>
    </row>
    <row r="74" spans="1:5" ht="20.25" customHeight="1">
      <c r="A74"/>
      <c r="C74" s="109"/>
      <c r="D74" s="94"/>
      <c r="E74" s="109"/>
    </row>
    <row r="75" spans="1:5" ht="20.25" customHeight="1">
      <c r="A75" s="8" t="s">
        <v>100</v>
      </c>
      <c r="B75" s="9"/>
      <c r="C75" s="137">
        <f>SUM(C41,C61,C73)</f>
        <v>-748846</v>
      </c>
      <c r="D75" s="95"/>
      <c r="E75" s="137">
        <f>SUM(E41,E61,E73)</f>
        <v>71895542</v>
      </c>
    </row>
    <row r="76" spans="1:5" ht="20.25" customHeight="1">
      <c r="A76" s="15" t="s">
        <v>57</v>
      </c>
      <c r="B76" s="159">
        <v>6</v>
      </c>
      <c r="C76" s="109">
        <v>131666005</v>
      </c>
      <c r="D76" s="22"/>
      <c r="E76" s="109">
        <v>59770463</v>
      </c>
    </row>
    <row r="77" spans="1:5" ht="20.25" customHeight="1" thickBot="1">
      <c r="A77" s="8" t="s">
        <v>58</v>
      </c>
      <c r="B77" s="2">
        <v>6</v>
      </c>
      <c r="C77" s="138">
        <f>SUM(C75:C76)</f>
        <v>130917159</v>
      </c>
      <c r="D77" s="94"/>
      <c r="E77" s="138">
        <f>SUM(E75:E76)</f>
        <v>131666005</v>
      </c>
    </row>
    <row r="78" spans="1:5" ht="20.25" customHeight="1" thickTop="1">
      <c r="A78" s="6"/>
      <c r="C78" s="22"/>
      <c r="D78" s="22"/>
      <c r="E78" s="22"/>
    </row>
    <row r="79" spans="1:5" ht="20.25" hidden="1" customHeight="1">
      <c r="A79" s="59" t="s">
        <v>94</v>
      </c>
      <c r="C79" s="22"/>
      <c r="D79" s="22"/>
      <c r="E79" s="22"/>
    </row>
    <row r="80" spans="1:5" ht="45" hidden="1" customHeight="1">
      <c r="A80" s="170" t="s">
        <v>150</v>
      </c>
      <c r="B80" s="170"/>
      <c r="C80" s="170"/>
      <c r="D80" s="170"/>
      <c r="E80" s="170"/>
    </row>
  </sheetData>
  <mergeCells count="5">
    <mergeCell ref="A80:E80"/>
    <mergeCell ref="C6:E6"/>
    <mergeCell ref="C47:E47"/>
    <mergeCell ref="C4:E4"/>
    <mergeCell ref="C45:E45"/>
  </mergeCells>
  <phoneticPr fontId="2" type="noConversion"/>
  <pageMargins left="0.8" right="0.8" top="0.48" bottom="0.5" header="0.5" footer="0.5"/>
  <pageSetup paperSize="9" scale="90" firstPageNumber="10" fitToHeight="0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EQ20</vt:lpstr>
      <vt:lpstr>EQ21</vt:lpstr>
      <vt:lpstr>CF</vt:lpstr>
      <vt:lpstr>BS!Print_Area</vt:lpstr>
      <vt:lpstr>'EQ20'!Print_Area</vt:lpstr>
      <vt:lpstr>'EQ21'!Print_Area</vt:lpstr>
      <vt:lpstr>PL!Print_Area</vt:lpstr>
      <vt:lpstr>BS!Title2nd</vt:lpstr>
      <vt:lpstr>CF!Title2nd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2022-02-21T11:41:53Z</cp:lastPrinted>
  <dcterms:created xsi:type="dcterms:W3CDTF">2006-02-21T12:46:36Z</dcterms:created>
  <dcterms:modified xsi:type="dcterms:W3CDTF">2022-02-21T11:41:56Z</dcterms:modified>
</cp:coreProperties>
</file>